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D:\lmatute\OneDrive - Mutual Ser E.P.S\1. ACTUALIZADO 02 DIC- EQUIPO LUISA MATUTE\PROCESO CONCILIACION\ATLANTICO\CLINICA CENTRO\JUNIO 2025\CORTE MAYO 2025\"/>
    </mc:Choice>
  </mc:AlternateContent>
  <bookViews>
    <workbookView xWindow="-120" yWindow="-120" windowWidth="29040" windowHeight="15720" activeTab="0"/>
  </bookViews>
  <sheets>
    <sheet name="FORMATO AIFT010" sheetId="1" r:id="rId4"/>
  </sheets>
  <definedNames>
    <definedName name="_xlnm._FilterDatabase" localSheetId="0" hidden="1">'FORMATO AIFT010'!$A$8:$AK$6110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tc={C5C858B9-3AB1-4899-B803-C08B008A401A}</author>
    <author>tc={7A32FF99-56D9-4FB0-B1D7-64935532AE7D}</author>
    <author>tc={486E1BEF-31D5-4E4F-B5F7-107F71466377}</author>
    <author>tc={39675B08-9723-442A-8513-2E167A83741A}</author>
    <author>tc={5FEB90A1-6710-47CB-B0AC-1839C211E774}</author>
    <author>tc={B2CE1CD0-0848-4378-BD04-4A0C6565056F}</author>
  </authors>
  <commentList>
    <comment ref="J8" authorId="0" shapeId="0" xr:uid="{C5C858B9-3AB1-4899-B803-C08B008A401A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7A32FF99-56D9-4FB0-B1D7-64935532AE7D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486E1BEF-31D5-4E4F-B5F7-107F71466377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39675B08-9723-442A-8513-2E167A83741A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5FEB90A1-6710-47CB-B0AC-1839C211E774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B2CE1CD0-0848-4378-BD04-4A0C6565056F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<sst xmlns="http://schemas.openxmlformats.org/spreadsheetml/2006/main" count="30692" uniqueCount="76">
  <si>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</si>
  <si>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</si>
  <si>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</si>
  <si>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</si>
  <si>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</si>
  <si>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</si>
  <si>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</si>
  <si>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</si>
  <si>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</si>
  <si>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</si>
  <si>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</si>
  <si>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</si>
  <si>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</si>
  <si>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</si>
  <si>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</si>
  <si>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</si>
  <si>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</si>
  <si>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</si>
  <si>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</si>
  <si>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</si>
  <si>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</si>
  <si>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</si>
  <si>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</si>
  <si>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</si>
  <si>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</si>
  <si>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</si>
  <si>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</si>
  <si>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</si>
  <si>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</si>
  <si>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</si>
  <si>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</si>
  <si>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</si>
  <si>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</si>
  <si>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</si>
  <si>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</si>
  <si>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</si>
  <si>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</si>
  <si>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</si>
  <si>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</si>
  <si>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</si>
  <si>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</si>
  <si>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</si>
  <si>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</si>
  <si>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</si>
  <si>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</si>
  <si>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</si>
  <si>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</si>
  <si>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</si>
  <si>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</si>
  <si>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</si>
  <si>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</si>
  <si>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JESUS GARCIA</t>
  </si>
  <si>
    <t>LUISA MATUTE ROMERO</t>
  </si>
  <si>
    <t>EN REVISION Y MAYOR VALOR COBRADO</t>
  </si>
  <si>
    <t>NO RADICADA</t>
  </si>
  <si>
    <t>DEVUELTAS Y MAYOR VALOR COBRADO</t>
  </si>
  <si>
    <t>SALDO A FAVOR DEL PRESTADOR</t>
  </si>
  <si>
    <t>GLOSA LEGALIZADA Y SALDO A FAVOR DEL PRESTADOR</t>
  </si>
  <si>
    <t>MAYOR VALOR COBRADO Y SALDO A FAVOR DEL PRESTADOR</t>
  </si>
  <si>
    <t>GLOSA LEGALIZADA, MAYOR VALOR COBRADO Y SALDO A FAVOR DEL PRESTADOR</t>
  </si>
  <si>
    <t xml:space="preserve"> </t>
  </si>
  <si>
    <t>GLOSA LEGALIZADA</t>
  </si>
  <si>
    <t>EN REVISION</t>
  </si>
  <si>
    <t>CANCELADA Y GLOSA LEGALIZADA</t>
  </si>
  <si>
    <t>GLOSA LEGALIZADA Y CANCELADA</t>
  </si>
  <si>
    <t>CANCELADA</t>
  </si>
  <si>
    <t>CANCELADA Y SALDO A FAVOR DEL PRESTADOR</t>
  </si>
  <si>
    <t>GLOSA LEGALIZADA, CANCELADA Y SALDO A FAVOR DEL PRESTADOR</t>
  </si>
  <si>
    <t>GLOSA LEGALIZADA Y MAYOR VALOR COBRADO</t>
  </si>
  <si>
    <t>CANCELADA, GLOSA LEGALIZADA Y SALDO A FAVOR DEL PRESTADOR</t>
  </si>
  <si>
    <t>MAYOR VALOR COBRADO, CANCELADA Y GLOSA LEGALIZADA</t>
  </si>
  <si>
    <t>CANCELADA- RETEFUENTE</t>
  </si>
  <si>
    <t>DEVUELTAS</t>
  </si>
  <si>
    <t>GLOSA POR CONCILIAR</t>
  </si>
  <si>
    <t>NO RADICADA - TERMINOS VENCIDOS</t>
  </si>
  <si>
    <t>CLINICA CENTRO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</si>
</sst>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1"/>
      <color theme="1"/>
      <name val="Aptos Narrow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33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165" fontId="0" fillId="0" borderId="1" xfId="0" applyNumberFormat="1" applyBorder="1"/>
    <xf numFmtId="0" fontId="0" fillId="0" borderId="1" xfId="0" applyBorder="1"/>
    <xf numFmtId="3" fontId="0" fillId="0" borderId="1" xfId="0" applyNumberForma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BF4120C-4630-472E-AF12-E2A9B103520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3BF4120C-4630-472E-AF12-E2A9B1035205}" id="{C5C858B9-3AB1-4899-B803-C08B008A401A}">
    <text>SUAMTORIA DE GIRO DIRECTO Y ESFUERZO PROPIO</text>
  </threadedComment>
  <threadedComment ref="K8" dT="2020-08-04T16:00:44" personId="{3BF4120C-4630-472E-AF12-E2A9B1035205}" id="{7A32FF99-56D9-4FB0-B1D7-64935532AE7D}">
    <text>SUMATORIA DE PAGOS (DESCUENTOS ,TESORERIA,EMBARGOS)</text>
  </threadedComment>
  <threadedComment ref="R8" dT="2020-08-04T15:59:07" personId="{3BF4120C-4630-472E-AF12-E2A9B1035205}" id="{486E1BEF-31D5-4E4F-B5F7-107F71466377}">
    <text>SUMATORIA DE VALORES (PRESCRITAS SALDO DE FACTURAS DE CONTRATO LIQUIDADOS Y OTROS CONCEPTOS (N/A NO RADICADAS)</text>
  </threadedComment>
  <threadedComment ref="X8" dT="2020-08-04T15:55:33" personId="{3BF4120C-4630-472E-AF12-E2A9B1035205}" id="{39675B08-9723-442A-8513-2E167A83741A}">
    <text>SUMATORIA DE LOS VALORES DE GLOSAS LEGALIZADAS Y GLOSAS POR CONCILIAR</text>
  </threadedComment>
  <threadedComment ref="AC8" dT="2020-08-04T15:56:24" personId="{3BF4120C-4630-472E-AF12-E2A9B1035205}" id="{5FEB90A1-6710-47CB-B0AC-1839C211E774}">
    <text>VALRO INDIVIDUAL DE LA GLOSAS LEGALIZADA</text>
  </threadedComment>
  <threadedComment ref="AE8" dT="2020-08-04T15:56:04" personId="{3BF4120C-4630-472E-AF12-E2A9B1035205}" id="{B2CE1CD0-0848-4378-BD04-4A0C6565056F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608CE6D5-8ECB-4069-B566-8137ACC9B7EA}">
  <dimension ref="A1:AK6119"/>
  <sheetViews>
    <sheetView tabSelected="1" workbookViewId="0" topLeftCell="A6096">
      <selection pane="topLeft" activeCell="A6111" sqref="A6111:XFD10107"/>
    </sheetView>
  </sheetViews>
  <sheetFormatPr defaultColWidth="11.425" defaultRowHeight="15"/>
  <cols>
    <col min="1" max="1" width="8" customWidth="1"/>
    <col min="2" max="2" width="9.75" customWidth="1"/>
    <col min="3" max="3" width="13.25" customWidth="1"/>
    <col min="4" max="4" width="10.75" customWidth="1"/>
    <col min="5" max="5" width="16" customWidth="1"/>
    <col min="6" max="6" width="10.75" style="2" customWidth="1"/>
    <col min="7" max="7" width="19.625" style="3" customWidth="1"/>
    <col min="8" max="8" width="20.125" style="3" bestFit="1" customWidth="1"/>
    <col min="9" max="9" width="12.75" style="3" customWidth="1"/>
    <col min="10" max="10" width="18.625" style="3" customWidth="1"/>
    <col min="11" max="11" width="23.625" style="3" customWidth="1"/>
    <col min="12" max="12" width="13.875" style="3" bestFit="1" customWidth="1"/>
    <col min="13" max="13" width="15.25" style="3" bestFit="1" customWidth="1"/>
    <col min="14" max="14" width="14.75" style="3" customWidth="1"/>
    <col min="15" max="15" width="19.25" style="3" customWidth="1"/>
    <col min="16" max="16" width="15.25" bestFit="1" customWidth="1"/>
    <col min="17" max="17" width="18.75" customWidth="1"/>
    <col min="18" max="18" width="18.625" bestFit="1" customWidth="1"/>
    <col min="19" max="19" width="12.375" customWidth="1"/>
    <col min="20" max="20" width="12" bestFit="1" customWidth="1"/>
    <col min="21" max="21" width="16.25" bestFit="1" customWidth="1"/>
    <col min="22" max="22" width="9.875" bestFit="1" customWidth="1"/>
    <col min="23" max="23" width="10.25" bestFit="1" customWidth="1"/>
    <col min="24" max="24" width="15.25" bestFit="1" customWidth="1"/>
    <col min="25" max="25" width="10.125" bestFit="1" customWidth="1"/>
    <col min="26" max="26" width="15.25" bestFit="1" customWidth="1"/>
    <col min="27" max="27" width="9.25" bestFit="1" customWidth="1"/>
    <col min="28" max="28" width="14.25" customWidth="1"/>
    <col min="29" max="29" width="14.125" customWidth="1"/>
    <col min="30" max="30" width="11.875" bestFit="1" customWidth="1"/>
    <col min="31" max="31" width="15.25" bestFit="1" customWidth="1"/>
    <col min="32" max="32" width="14.625" customWidth="1"/>
    <col min="33" max="33" width="18.75" bestFit="1" customWidth="1"/>
    <col min="34" max="34" width="13.75" customWidth="1"/>
    <col min="35" max="35" width="18.25" customWidth="1"/>
    <col min="36" max="36" width="20.375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75</v>
      </c>
    </row>
    <row r="4" spans="1:5" ht="15">
      <c r="A4" s="1" t="s">
        <v>4</v>
      </c>
      <c r="E4" s="4">
        <v>45808</v>
      </c>
    </row>
    <row r="5" spans="1:5" ht="15">
      <c r="A5" s="1" t="s">
        <v>5</v>
      </c>
      <c r="E5" s="4">
        <v>45834</v>
      </c>
    </row>
    <row r="6" ht="15.75" thickBot="1"/>
    <row r="7" spans="1:33" ht="15.75" thickBot="1">
      <c r="A7" s="37" t="s">
        <v>6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9"/>
      <c r="P7" s="40" t="s">
        <v>7</v>
      </c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>
        <v>27689</v>
      </c>
      <c r="D9" s="17">
        <v>27689</v>
      </c>
      <c r="E9" s="19">
        <v>44300</v>
      </c>
      <c r="F9" s="20">
        <v>44585</v>
      </c>
      <c r="G9" s="21">
        <v>80832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f>+SUM(J9:M9)</f>
        <v>0</v>
      </c>
      <c r="O9" s="22">
        <f>+G9-I9-N9</f>
        <v>80832</v>
      </c>
      <c r="P9" s="18">
        <v>0</v>
      </c>
      <c r="Q9" s="24">
        <f>+IF(P9&gt;0,G9,0)</f>
        <v>0</v>
      </c>
      <c r="R9" s="25">
        <f>IF(P9=0,G9,0)</f>
        <v>80832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74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>
        <v>29037</v>
      </c>
      <c r="D10" s="17">
        <v>29037</v>
      </c>
      <c r="E10" s="19">
        <v>44334</v>
      </c>
      <c r="F10" s="20">
        <v>44585</v>
      </c>
      <c r="G10" s="21">
        <v>80834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80834</v>
      </c>
      <c r="P10" s="18">
        <v>0</v>
      </c>
      <c r="Q10" s="24">
        <f>+IF(P10&gt;0,G10,0)</f>
        <v>0</v>
      </c>
      <c r="R10" s="25">
        <f>IF(P10=0,G10,0)</f>
        <v>80834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>+G10-I10-N10-R10-Z10-AC10-AE10-S10-U10</f>
        <v>0</v>
      </c>
      <c r="AH10" s="24">
        <v>0</v>
      </c>
      <c r="AI10" s="24" t="s">
        <v>74</v>
      </c>
      <c r="AJ10" s="26"/>
      <c r="AK10" s="27"/>
    </row>
    <row r="11" spans="1:37" s="28" customFormat="1" ht="15">
      <c r="A11" s="17">
        <f t="shared" si="0" ref="A11:A74">+A10+1</f>
        <v>3</v>
      </c>
      <c r="B11" s="18" t="s">
        <v>44</v>
      </c>
      <c r="C11" s="17">
        <v>30057</v>
      </c>
      <c r="D11" s="17">
        <v>30057</v>
      </c>
      <c r="E11" s="19">
        <v>44366</v>
      </c>
      <c r="F11" s="20">
        <v>44585</v>
      </c>
      <c r="G11" s="21">
        <v>80832</v>
      </c>
      <c r="H11" s="22">
        <v>0</v>
      </c>
      <c r="I11" s="22">
        <v>0</v>
      </c>
      <c r="J11" s="22">
        <v>0</v>
      </c>
      <c r="K11" s="23">
        <v>0</v>
      </c>
      <c r="L11" s="22">
        <v>0</v>
      </c>
      <c r="M11" s="22">
        <v>0</v>
      </c>
      <c r="N11" s="22">
        <f t="shared" si="1" ref="N11:N74">+SUM(J11:M11)</f>
        <v>0</v>
      </c>
      <c r="O11" s="22">
        <f t="shared" si="2" ref="O11:O74">+G11-I11-N11</f>
        <v>80832</v>
      </c>
      <c r="P11" s="18">
        <v>0</v>
      </c>
      <c r="Q11" s="24">
        <f t="shared" si="3" ref="Q11:Q74">+IF(P11&gt;0,G11,0)</f>
        <v>0</v>
      </c>
      <c r="R11" s="25">
        <f t="shared" si="4" ref="R11:R74">IF(P11=0,G11,0)</f>
        <v>80832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f t="shared" si="5" ref="Z11:Z74">+X11-AE11+IF(X11-AE11&lt;-1,-X11+AE11,0)</f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6" ref="AG11:AG74">+G11-I11-N11-R11-Z11-AC11-AE11-S11-U11</f>
        <v>0</v>
      </c>
      <c r="AH11" s="24">
        <v>0</v>
      </c>
      <c r="AI11" s="24" t="s">
        <v>74</v>
      </c>
      <c r="AJ11" s="26"/>
      <c r="AK11" s="27"/>
    </row>
    <row r="12" spans="1:37" s="28" customFormat="1" ht="15">
      <c r="A12" s="17">
        <f t="shared" si="0"/>
        <v>4</v>
      </c>
      <c r="B12" s="18" t="s">
        <v>44</v>
      </c>
      <c r="C12" s="17">
        <v>30647</v>
      </c>
      <c r="D12" s="17">
        <v>30647</v>
      </c>
      <c r="E12" s="19">
        <v>44377</v>
      </c>
      <c r="F12" s="20">
        <v>44585</v>
      </c>
      <c r="G12" s="21">
        <v>80832</v>
      </c>
      <c r="H12" s="22">
        <v>0</v>
      </c>
      <c r="I12" s="22">
        <v>0</v>
      </c>
      <c r="J12" s="22">
        <v>0</v>
      </c>
      <c r="K12" s="23">
        <v>0</v>
      </c>
      <c r="L12" s="22">
        <v>0</v>
      </c>
      <c r="M12" s="22">
        <v>0</v>
      </c>
      <c r="N12" s="22">
        <f t="shared" si="1"/>
        <v>0</v>
      </c>
      <c r="O12" s="22">
        <f t="shared" si="2"/>
        <v>80832</v>
      </c>
      <c r="P12" s="18">
        <v>0</v>
      </c>
      <c r="Q12" s="24">
        <f t="shared" si="3"/>
        <v>0</v>
      </c>
      <c r="R12" s="25">
        <f t="shared" si="4"/>
        <v>80832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f t="shared" si="5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6"/>
        <v>0</v>
      </c>
      <c r="AH12" s="24">
        <v>0</v>
      </c>
      <c r="AI12" s="24" t="s">
        <v>74</v>
      </c>
      <c r="AJ12" s="26"/>
      <c r="AK12" s="27"/>
    </row>
    <row r="13" spans="1:37" s="28" customFormat="1" ht="15">
      <c r="A13" s="17">
        <f t="shared" si="0"/>
        <v>5</v>
      </c>
      <c r="B13" s="18" t="s">
        <v>44</v>
      </c>
      <c r="C13" s="17">
        <v>31142</v>
      </c>
      <c r="D13" s="17">
        <v>31142</v>
      </c>
      <c r="E13" s="19">
        <v>44396</v>
      </c>
      <c r="F13" s="20">
        <v>44585</v>
      </c>
      <c r="G13" s="21">
        <v>80832</v>
      </c>
      <c r="H13" s="22">
        <v>0</v>
      </c>
      <c r="I13" s="22">
        <v>0</v>
      </c>
      <c r="J13" s="22">
        <v>0</v>
      </c>
      <c r="K13" s="23">
        <v>0</v>
      </c>
      <c r="L13" s="22">
        <v>0</v>
      </c>
      <c r="M13" s="22">
        <v>0</v>
      </c>
      <c r="N13" s="22">
        <f t="shared" si="1"/>
        <v>0</v>
      </c>
      <c r="O13" s="22">
        <f t="shared" si="2"/>
        <v>80832</v>
      </c>
      <c r="P13" s="18">
        <v>0</v>
      </c>
      <c r="Q13" s="24">
        <f t="shared" si="3"/>
        <v>0</v>
      </c>
      <c r="R13" s="25">
        <f t="shared" si="4"/>
        <v>80832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0</v>
      </c>
      <c r="Y13" s="17" t="s">
        <v>45</v>
      </c>
      <c r="Z13" s="25">
        <f t="shared" si="5"/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6"/>
        <v>0</v>
      </c>
      <c r="AH13" s="24">
        <v>0</v>
      </c>
      <c r="AI13" s="24" t="s">
        <v>74</v>
      </c>
      <c r="AJ13" s="26"/>
      <c r="AK13" s="27"/>
    </row>
    <row r="14" spans="1:37" s="28" customFormat="1" ht="15">
      <c r="A14" s="17">
        <f t="shared" si="0"/>
        <v>6</v>
      </c>
      <c r="B14" s="18" t="s">
        <v>44</v>
      </c>
      <c r="C14" s="17">
        <v>41446</v>
      </c>
      <c r="D14" s="17">
        <v>41446</v>
      </c>
      <c r="E14" s="19">
        <v>44705</v>
      </c>
      <c r="F14" s="20">
        <v>44876</v>
      </c>
      <c r="G14" s="21">
        <v>87207</v>
      </c>
      <c r="H14" s="22">
        <v>0</v>
      </c>
      <c r="I14" s="22">
        <v>0</v>
      </c>
      <c r="J14" s="22">
        <v>0</v>
      </c>
      <c r="K14" s="23">
        <v>0</v>
      </c>
      <c r="L14" s="22">
        <v>0</v>
      </c>
      <c r="M14" s="22">
        <v>0</v>
      </c>
      <c r="N14" s="22">
        <f t="shared" si="1"/>
        <v>0</v>
      </c>
      <c r="O14" s="22">
        <f t="shared" si="2"/>
        <v>87207</v>
      </c>
      <c r="P14" s="18">
        <v>0</v>
      </c>
      <c r="Q14" s="24">
        <f t="shared" si="3"/>
        <v>0</v>
      </c>
      <c r="R14" s="25">
        <f t="shared" si="4"/>
        <v>87207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f t="shared" si="5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6"/>
        <v>0</v>
      </c>
      <c r="AH14" s="24">
        <v>0</v>
      </c>
      <c r="AI14" s="24" t="s">
        <v>54</v>
      </c>
      <c r="AJ14" s="26"/>
      <c r="AK14" s="27"/>
    </row>
    <row r="15" spans="1:37" s="28" customFormat="1" ht="15">
      <c r="A15" s="17">
        <f t="shared" si="0"/>
        <v>7</v>
      </c>
      <c r="B15" s="18" t="s">
        <v>44</v>
      </c>
      <c r="C15" s="17">
        <v>45597</v>
      </c>
      <c r="D15" s="17">
        <v>45597</v>
      </c>
      <c r="E15" s="19">
        <v>44816</v>
      </c>
      <c r="F15" s="20">
        <v>44840</v>
      </c>
      <c r="G15" s="21">
        <v>172471</v>
      </c>
      <c r="H15" s="22">
        <v>0</v>
      </c>
      <c r="I15" s="22">
        <v>0</v>
      </c>
      <c r="J15" s="22">
        <v>0</v>
      </c>
      <c r="K15" s="23">
        <v>0</v>
      </c>
      <c r="L15" s="22">
        <v>0</v>
      </c>
      <c r="M15" s="22">
        <v>0</v>
      </c>
      <c r="N15" s="22">
        <f t="shared" si="1"/>
        <v>0</v>
      </c>
      <c r="O15" s="22">
        <f t="shared" si="2"/>
        <v>172471</v>
      </c>
      <c r="P15" s="18">
        <v>45597</v>
      </c>
      <c r="Q15" s="24">
        <f t="shared" si="3"/>
        <v>172471</v>
      </c>
      <c r="R15" s="25">
        <f t="shared" si="4"/>
        <v>0</v>
      </c>
      <c r="S15" s="25">
        <v>172471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f t="shared" si="5"/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6"/>
        <v>0</v>
      </c>
      <c r="AH15" s="24">
        <v>0</v>
      </c>
      <c r="AI15" s="24" t="s">
        <v>72</v>
      </c>
      <c r="AJ15" s="26"/>
      <c r="AK15" s="27"/>
    </row>
    <row r="16" spans="1:37" s="28" customFormat="1" ht="15">
      <c r="A16" s="17">
        <f t="shared" si="0"/>
        <v>8</v>
      </c>
      <c r="B16" s="18" t="s">
        <v>44</v>
      </c>
      <c r="C16" s="17">
        <v>47598</v>
      </c>
      <c r="D16" s="17">
        <v>47598</v>
      </c>
      <c r="E16" s="19">
        <v>44869</v>
      </c>
      <c r="F16" s="20">
        <v>44916</v>
      </c>
      <c r="G16" s="21">
        <v>29346</v>
      </c>
      <c r="H16" s="22">
        <v>0</v>
      </c>
      <c r="I16" s="22">
        <v>0</v>
      </c>
      <c r="J16" s="22">
        <v>0</v>
      </c>
      <c r="K16" s="23">
        <v>29346</v>
      </c>
      <c r="L16" s="22">
        <v>0</v>
      </c>
      <c r="M16" s="22">
        <v>0</v>
      </c>
      <c r="N16" s="22">
        <f t="shared" si="1"/>
        <v>29346</v>
      </c>
      <c r="O16" s="22">
        <f t="shared" si="2"/>
        <v>0</v>
      </c>
      <c r="P16" s="18">
        <v>47598</v>
      </c>
      <c r="Q16" s="24">
        <f t="shared" si="3"/>
        <v>29346</v>
      </c>
      <c r="R16" s="25">
        <f t="shared" si="4"/>
        <v>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5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6"/>
        <v>0</v>
      </c>
      <c r="AH16" s="24">
        <v>0</v>
      </c>
      <c r="AI16" s="24" t="s">
        <v>71</v>
      </c>
      <c r="AJ16" s="26"/>
      <c r="AK16" s="27"/>
    </row>
    <row r="17" spans="1:37" s="28" customFormat="1" ht="15">
      <c r="A17" s="17">
        <f t="shared" si="0"/>
        <v>9</v>
      </c>
      <c r="B17" s="18" t="s">
        <v>44</v>
      </c>
      <c r="C17" s="17">
        <v>48088</v>
      </c>
      <c r="D17" s="17">
        <v>48088</v>
      </c>
      <c r="E17" s="19">
        <v>44888</v>
      </c>
      <c r="F17" s="20">
        <v>44965</v>
      </c>
      <c r="G17" s="21">
        <v>1002750</v>
      </c>
      <c r="H17" s="22">
        <v>0</v>
      </c>
      <c r="I17" s="22">
        <v>0</v>
      </c>
      <c r="J17" s="22">
        <v>0</v>
      </c>
      <c r="K17" s="23">
        <v>1002750</v>
      </c>
      <c r="L17" s="22">
        <v>0</v>
      </c>
      <c r="M17" s="22">
        <v>0</v>
      </c>
      <c r="N17" s="22">
        <f t="shared" si="1"/>
        <v>1002750</v>
      </c>
      <c r="O17" s="22">
        <f t="shared" si="2"/>
        <v>0</v>
      </c>
      <c r="P17" s="18">
        <v>48088</v>
      </c>
      <c r="Q17" s="24">
        <f t="shared" si="3"/>
        <v>1002750</v>
      </c>
      <c r="R17" s="25">
        <f t="shared" si="4"/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f t="shared" si="5"/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6"/>
        <v>0</v>
      </c>
      <c r="AH17" s="24">
        <v>0</v>
      </c>
      <c r="AI17" s="24" t="s">
        <v>71</v>
      </c>
      <c r="AJ17" s="26"/>
      <c r="AK17" s="27"/>
    </row>
    <row r="18" spans="1:37" s="28" customFormat="1" ht="15">
      <c r="A18" s="17">
        <f t="shared" si="0"/>
        <v>10</v>
      </c>
      <c r="B18" s="18" t="s">
        <v>44</v>
      </c>
      <c r="C18" s="17">
        <v>49057</v>
      </c>
      <c r="D18" s="17">
        <v>49057</v>
      </c>
      <c r="E18" s="19">
        <v>44916</v>
      </c>
      <c r="F18" s="20">
        <v>44965</v>
      </c>
      <c r="G18" s="21">
        <v>501375</v>
      </c>
      <c r="H18" s="22">
        <v>0</v>
      </c>
      <c r="I18" s="22">
        <v>0</v>
      </c>
      <c r="J18" s="22">
        <v>0</v>
      </c>
      <c r="K18" s="23">
        <v>501375</v>
      </c>
      <c r="L18" s="22">
        <v>0</v>
      </c>
      <c r="M18" s="22">
        <v>0</v>
      </c>
      <c r="N18" s="22">
        <f t="shared" si="1"/>
        <v>501375</v>
      </c>
      <c r="O18" s="22">
        <f t="shared" si="2"/>
        <v>0</v>
      </c>
      <c r="P18" s="18">
        <v>49057</v>
      </c>
      <c r="Q18" s="24">
        <f t="shared" si="3"/>
        <v>501375</v>
      </c>
      <c r="R18" s="25">
        <f t="shared" si="4"/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f t="shared" si="5"/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6"/>
        <v>0</v>
      </c>
      <c r="AH18" s="24">
        <v>0</v>
      </c>
      <c r="AI18" s="24" t="s">
        <v>71</v>
      </c>
      <c r="AJ18" s="26"/>
      <c r="AK18" s="27"/>
    </row>
    <row r="19" spans="1:37" s="28" customFormat="1" ht="15">
      <c r="A19" s="17">
        <f t="shared" si="0"/>
        <v>11</v>
      </c>
      <c r="B19" s="18" t="s">
        <v>44</v>
      </c>
      <c r="C19" s="17">
        <v>49369</v>
      </c>
      <c r="D19" s="17">
        <v>49369</v>
      </c>
      <c r="E19" s="19">
        <v>44923</v>
      </c>
      <c r="F19" s="20">
        <v>44965</v>
      </c>
      <c r="G19" s="21">
        <v>787874</v>
      </c>
      <c r="H19" s="22">
        <v>0</v>
      </c>
      <c r="I19" s="22">
        <v>0</v>
      </c>
      <c r="J19" s="22">
        <v>0</v>
      </c>
      <c r="K19" s="23">
        <v>787874</v>
      </c>
      <c r="L19" s="22">
        <v>0</v>
      </c>
      <c r="M19" s="22">
        <v>0</v>
      </c>
      <c r="N19" s="22">
        <f t="shared" si="1"/>
        <v>787874</v>
      </c>
      <c r="O19" s="22">
        <f t="shared" si="2"/>
        <v>0</v>
      </c>
      <c r="P19" s="18">
        <v>49369</v>
      </c>
      <c r="Q19" s="24">
        <f t="shared" si="3"/>
        <v>787874</v>
      </c>
      <c r="R19" s="25">
        <f t="shared" si="4"/>
        <v>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f t="shared" si="5"/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6"/>
        <v>0</v>
      </c>
      <c r="AH19" s="24">
        <v>0</v>
      </c>
      <c r="AI19" s="24" t="s">
        <v>71</v>
      </c>
      <c r="AJ19" s="26"/>
      <c r="AK19" s="27"/>
    </row>
    <row r="20" spans="1:37" s="28" customFormat="1" ht="15">
      <c r="A20" s="17">
        <f t="shared" si="0"/>
        <v>12</v>
      </c>
      <c r="B20" s="18" t="s">
        <v>44</v>
      </c>
      <c r="C20" s="17">
        <v>51724</v>
      </c>
      <c r="D20" s="17">
        <v>51724</v>
      </c>
      <c r="E20" s="19">
        <v>44994</v>
      </c>
      <c r="F20" s="20">
        <v>45021</v>
      </c>
      <c r="G20" s="21">
        <v>9542563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f t="shared" si="1"/>
        <v>0</v>
      </c>
      <c r="O20" s="22">
        <f t="shared" si="2"/>
        <v>9542563</v>
      </c>
      <c r="P20" s="18">
        <v>51724</v>
      </c>
      <c r="Q20" s="24">
        <f t="shared" si="3"/>
        <v>9542563</v>
      </c>
      <c r="R20" s="25">
        <f t="shared" si="4"/>
        <v>0</v>
      </c>
      <c r="S20" s="25">
        <v>9542563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f t="shared" si="5"/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6"/>
        <v>0</v>
      </c>
      <c r="AH20" s="24">
        <v>0</v>
      </c>
      <c r="AI20" s="24" t="s">
        <v>72</v>
      </c>
      <c r="AJ20" s="26"/>
      <c r="AK20" s="27"/>
    </row>
    <row r="21" spans="1:37" s="28" customFormat="1" ht="15">
      <c r="A21" s="17">
        <f t="shared" si="0"/>
        <v>13</v>
      </c>
      <c r="B21" s="18" t="s">
        <v>44</v>
      </c>
      <c r="C21" s="17">
        <v>51737</v>
      </c>
      <c r="D21" s="17">
        <v>51737</v>
      </c>
      <c r="E21" s="19">
        <v>44994</v>
      </c>
      <c r="F21" s="20">
        <v>45026</v>
      </c>
      <c r="G21" s="21">
        <v>5060808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f t="shared" si="1"/>
        <v>0</v>
      </c>
      <c r="O21" s="22">
        <f t="shared" si="2"/>
        <v>5060808</v>
      </c>
      <c r="P21" s="18">
        <v>51737</v>
      </c>
      <c r="Q21" s="24">
        <f t="shared" si="3"/>
        <v>5060808</v>
      </c>
      <c r="R21" s="25">
        <f t="shared" si="4"/>
        <v>0</v>
      </c>
      <c r="S21" s="25">
        <v>5060808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f t="shared" si="5"/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6"/>
        <v>0</v>
      </c>
      <c r="AH21" s="24">
        <v>0</v>
      </c>
      <c r="AI21" s="24" t="s">
        <v>72</v>
      </c>
      <c r="AJ21" s="26"/>
      <c r="AK21" s="27"/>
    </row>
    <row r="22" spans="1:37" s="28" customFormat="1" ht="15">
      <c r="A22" s="17">
        <f t="shared" si="0"/>
        <v>14</v>
      </c>
      <c r="B22" s="18" t="s">
        <v>44</v>
      </c>
      <c r="C22" s="17">
        <v>52262</v>
      </c>
      <c r="D22" s="17">
        <v>52262</v>
      </c>
      <c r="E22" s="19">
        <v>45010</v>
      </c>
      <c r="F22" s="20">
        <v>45026</v>
      </c>
      <c r="G22" s="21">
        <v>260180</v>
      </c>
      <c r="H22" s="22">
        <v>0</v>
      </c>
      <c r="I22" s="22">
        <v>0</v>
      </c>
      <c r="J22" s="22">
        <v>0</v>
      </c>
      <c r="K22" s="23">
        <v>0</v>
      </c>
      <c r="L22" s="22">
        <v>0</v>
      </c>
      <c r="M22" s="22">
        <v>0</v>
      </c>
      <c r="N22" s="22">
        <f t="shared" si="1"/>
        <v>0</v>
      </c>
      <c r="O22" s="22">
        <f t="shared" si="2"/>
        <v>260180</v>
      </c>
      <c r="P22" s="18">
        <v>52262</v>
      </c>
      <c r="Q22" s="24">
        <f t="shared" si="3"/>
        <v>260180</v>
      </c>
      <c r="R22" s="25">
        <f t="shared" si="4"/>
        <v>0</v>
      </c>
      <c r="S22" s="25">
        <v>260180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f t="shared" si="5"/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6"/>
        <v>0</v>
      </c>
      <c r="AH22" s="24">
        <v>0</v>
      </c>
      <c r="AI22" s="24" t="s">
        <v>72</v>
      </c>
      <c r="AJ22" s="26"/>
      <c r="AK22" s="27"/>
    </row>
    <row r="23" spans="1:37" s="28" customFormat="1" ht="15">
      <c r="A23" s="17">
        <f t="shared" si="0"/>
        <v>15</v>
      </c>
      <c r="B23" s="18" t="s">
        <v>44</v>
      </c>
      <c r="C23" s="17">
        <v>52754</v>
      </c>
      <c r="D23" s="17">
        <v>52754</v>
      </c>
      <c r="E23" s="19">
        <v>45016</v>
      </c>
      <c r="F23" s="20">
        <v>45020</v>
      </c>
      <c r="G23" s="21">
        <v>9603288</v>
      </c>
      <c r="H23" s="22">
        <v>0</v>
      </c>
      <c r="I23" s="22">
        <v>0</v>
      </c>
      <c r="J23" s="22">
        <v>0</v>
      </c>
      <c r="K23" s="23">
        <v>0</v>
      </c>
      <c r="L23" s="22">
        <v>0</v>
      </c>
      <c r="M23" s="22">
        <v>0</v>
      </c>
      <c r="N23" s="22">
        <f t="shared" si="1"/>
        <v>0</v>
      </c>
      <c r="O23" s="22">
        <f t="shared" si="2"/>
        <v>9603288</v>
      </c>
      <c r="P23" s="18">
        <v>52754</v>
      </c>
      <c r="Q23" s="24">
        <f t="shared" si="3"/>
        <v>9603288</v>
      </c>
      <c r="R23" s="25">
        <f t="shared" si="4"/>
        <v>0</v>
      </c>
      <c r="S23" s="25">
        <v>9603288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f t="shared" si="5"/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6"/>
        <v>0</v>
      </c>
      <c r="AH23" s="24">
        <v>0</v>
      </c>
      <c r="AI23" s="24" t="s">
        <v>72</v>
      </c>
      <c r="AJ23" s="26"/>
      <c r="AK23" s="27"/>
    </row>
    <row r="24" spans="1:37" s="28" customFormat="1" ht="15">
      <c r="A24" s="17">
        <f t="shared" si="0"/>
        <v>16</v>
      </c>
      <c r="B24" s="18" t="s">
        <v>44</v>
      </c>
      <c r="C24" s="17">
        <v>55622</v>
      </c>
      <c r="D24" s="17">
        <v>55622</v>
      </c>
      <c r="E24" s="19">
        <v>45100</v>
      </c>
      <c r="F24" s="20">
        <v>45125</v>
      </c>
      <c r="G24" s="21">
        <v>489825</v>
      </c>
      <c r="H24" s="22">
        <v>0</v>
      </c>
      <c r="I24" s="22">
        <v>0</v>
      </c>
      <c r="J24" s="22">
        <v>0</v>
      </c>
      <c r="K24" s="23">
        <v>489825</v>
      </c>
      <c r="L24" s="22">
        <v>0</v>
      </c>
      <c r="M24" s="22">
        <v>0</v>
      </c>
      <c r="N24" s="22">
        <f t="shared" si="1"/>
        <v>489825</v>
      </c>
      <c r="O24" s="22">
        <f t="shared" si="2"/>
        <v>0</v>
      </c>
      <c r="P24" s="18">
        <v>55622</v>
      </c>
      <c r="Q24" s="24">
        <f t="shared" si="3"/>
        <v>489825</v>
      </c>
      <c r="R24" s="25">
        <f t="shared" si="4"/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f t="shared" si="5"/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6"/>
        <v>0</v>
      </c>
      <c r="AH24" s="24">
        <v>0</v>
      </c>
      <c r="AI24" s="24" t="s">
        <v>65</v>
      </c>
      <c r="AJ24" s="26"/>
      <c r="AK24" s="27"/>
    </row>
    <row r="25" spans="1:37" s="28" customFormat="1" ht="15">
      <c r="A25" s="17">
        <f t="shared" si="0"/>
        <v>17</v>
      </c>
      <c r="B25" s="18" t="s">
        <v>44</v>
      </c>
      <c r="C25" s="17">
        <v>55856</v>
      </c>
      <c r="D25" s="17">
        <v>55856</v>
      </c>
      <c r="E25" s="19">
        <v>45104</v>
      </c>
      <c r="F25" s="20">
        <v>45111</v>
      </c>
      <c r="G25" s="21">
        <v>91499354</v>
      </c>
      <c r="H25" s="22">
        <v>0</v>
      </c>
      <c r="I25" s="22">
        <v>0</v>
      </c>
      <c r="J25" s="22">
        <v>0</v>
      </c>
      <c r="K25" s="23">
        <v>0</v>
      </c>
      <c r="L25" s="22">
        <v>0</v>
      </c>
      <c r="M25" s="22">
        <v>0</v>
      </c>
      <c r="N25" s="22">
        <f t="shared" si="1"/>
        <v>0</v>
      </c>
      <c r="O25" s="22">
        <f t="shared" si="2"/>
        <v>91499354</v>
      </c>
      <c r="P25" s="18">
        <v>55856</v>
      </c>
      <c r="Q25" s="24">
        <f t="shared" si="3"/>
        <v>91499354</v>
      </c>
      <c r="R25" s="25">
        <f t="shared" si="4"/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91499354</v>
      </c>
      <c r="Y25" s="17" t="s">
        <v>45</v>
      </c>
      <c r="Z25" s="25">
        <f t="shared" si="5"/>
        <v>91499354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6"/>
        <v>0</v>
      </c>
      <c r="AH25" s="24">
        <v>0</v>
      </c>
      <c r="AI25" s="24" t="s">
        <v>61</v>
      </c>
      <c r="AJ25" s="26"/>
      <c r="AK25" s="27"/>
    </row>
    <row r="26" spans="1:37" s="28" customFormat="1" ht="15">
      <c r="A26" s="17">
        <f t="shared" si="0"/>
        <v>18</v>
      </c>
      <c r="B26" s="18" t="s">
        <v>44</v>
      </c>
      <c r="C26" s="17">
        <v>57041</v>
      </c>
      <c r="D26" s="17">
        <v>57041</v>
      </c>
      <c r="E26" s="19">
        <v>45127</v>
      </c>
      <c r="F26" s="20">
        <v>45152</v>
      </c>
      <c r="G26" s="21">
        <v>257576</v>
      </c>
      <c r="H26" s="22">
        <v>0</v>
      </c>
      <c r="I26" s="22">
        <v>0</v>
      </c>
      <c r="J26" s="22">
        <v>0</v>
      </c>
      <c r="K26" s="23">
        <v>257576</v>
      </c>
      <c r="L26" s="22">
        <v>0</v>
      </c>
      <c r="M26" s="22">
        <v>0</v>
      </c>
      <c r="N26" s="22">
        <f t="shared" si="1"/>
        <v>257576</v>
      </c>
      <c r="O26" s="22">
        <f t="shared" si="2"/>
        <v>0</v>
      </c>
      <c r="P26" s="18">
        <v>57041</v>
      </c>
      <c r="Q26" s="24">
        <f t="shared" si="3"/>
        <v>257576</v>
      </c>
      <c r="R26" s="25">
        <f t="shared" si="4"/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f t="shared" si="5"/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6"/>
        <v>0</v>
      </c>
      <c r="AH26" s="24">
        <v>0</v>
      </c>
      <c r="AI26" s="24" t="s">
        <v>65</v>
      </c>
      <c r="AJ26" s="26"/>
      <c r="AK26" s="27"/>
    </row>
    <row r="27" spans="1:37" s="28" customFormat="1" ht="15">
      <c r="A27" s="17">
        <f t="shared" si="0"/>
        <v>19</v>
      </c>
      <c r="B27" s="18" t="s">
        <v>44</v>
      </c>
      <c r="C27" s="17">
        <v>57802</v>
      </c>
      <c r="D27" s="17">
        <v>57802</v>
      </c>
      <c r="E27" s="19">
        <v>45138</v>
      </c>
      <c r="F27" s="20" t="s">
        <v>60</v>
      </c>
      <c r="G27" s="21">
        <v>80832</v>
      </c>
      <c r="H27" s="22">
        <v>0</v>
      </c>
      <c r="I27" s="22">
        <v>0</v>
      </c>
      <c r="J27" s="22">
        <v>0</v>
      </c>
      <c r="K27" s="23">
        <v>0</v>
      </c>
      <c r="L27" s="22">
        <v>0</v>
      </c>
      <c r="M27" s="22">
        <v>0</v>
      </c>
      <c r="N27" s="22">
        <f t="shared" si="1"/>
        <v>0</v>
      </c>
      <c r="O27" s="22">
        <f t="shared" si="2"/>
        <v>80832</v>
      </c>
      <c r="P27" s="18">
        <v>0</v>
      </c>
      <c r="Q27" s="24">
        <f t="shared" si="3"/>
        <v>0</v>
      </c>
      <c r="R27" s="25">
        <f t="shared" si="4"/>
        <v>80832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f t="shared" si="5"/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6"/>
        <v>0</v>
      </c>
      <c r="AH27" s="24">
        <v>0</v>
      </c>
      <c r="AI27" s="24" t="s">
        <v>54</v>
      </c>
      <c r="AJ27" s="26"/>
      <c r="AK27" s="27"/>
    </row>
    <row r="28" spans="1:37" s="28" customFormat="1" ht="15">
      <c r="A28" s="17">
        <f t="shared" si="0"/>
        <v>20</v>
      </c>
      <c r="B28" s="18" t="s">
        <v>44</v>
      </c>
      <c r="C28" s="17">
        <v>58303</v>
      </c>
      <c r="D28" s="17">
        <v>58303</v>
      </c>
      <c r="E28" s="19">
        <v>45159</v>
      </c>
      <c r="F28" s="20">
        <v>45183</v>
      </c>
      <c r="G28" s="21">
        <v>50194</v>
      </c>
      <c r="H28" s="22">
        <v>0</v>
      </c>
      <c r="I28" s="22">
        <v>0</v>
      </c>
      <c r="J28" s="22">
        <v>37645.68</v>
      </c>
      <c r="K28" s="23">
        <v>12548.32</v>
      </c>
      <c r="L28" s="22">
        <v>0</v>
      </c>
      <c r="M28" s="22">
        <v>0</v>
      </c>
      <c r="N28" s="22">
        <f t="shared" si="1"/>
        <v>50194</v>
      </c>
      <c r="O28" s="22">
        <f t="shared" si="2"/>
        <v>0</v>
      </c>
      <c r="P28" s="18">
        <v>58303</v>
      </c>
      <c r="Q28" s="24">
        <f t="shared" si="3"/>
        <v>50194</v>
      </c>
      <c r="R28" s="25">
        <f t="shared" si="4"/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f t="shared" si="5"/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6"/>
        <v>0</v>
      </c>
      <c r="AH28" s="24">
        <v>0</v>
      </c>
      <c r="AI28" s="24" t="s">
        <v>65</v>
      </c>
      <c r="AJ28" s="26"/>
      <c r="AK28" s="27"/>
    </row>
    <row r="29" spans="1:37" s="28" customFormat="1" ht="15">
      <c r="A29" s="17">
        <f t="shared" si="0"/>
        <v>21</v>
      </c>
      <c r="B29" s="18" t="s">
        <v>44</v>
      </c>
      <c r="C29" s="17">
        <v>58495</v>
      </c>
      <c r="D29" s="17">
        <v>58495</v>
      </c>
      <c r="E29" s="19">
        <v>45162</v>
      </c>
      <c r="F29" s="20">
        <v>45183</v>
      </c>
      <c r="G29" s="21">
        <v>165028</v>
      </c>
      <c r="H29" s="22">
        <v>0</v>
      </c>
      <c r="I29" s="22">
        <v>0</v>
      </c>
      <c r="J29" s="22">
        <v>161360.72</v>
      </c>
      <c r="K29" s="23">
        <v>3667.28</v>
      </c>
      <c r="L29" s="22">
        <v>0</v>
      </c>
      <c r="M29" s="22">
        <v>0</v>
      </c>
      <c r="N29" s="22">
        <f t="shared" si="1"/>
        <v>165028</v>
      </c>
      <c r="O29" s="22">
        <f t="shared" si="2"/>
        <v>0</v>
      </c>
      <c r="P29" s="18">
        <v>58495</v>
      </c>
      <c r="Q29" s="24">
        <f t="shared" si="3"/>
        <v>165028</v>
      </c>
      <c r="R29" s="25">
        <f t="shared" si="4"/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f t="shared" si="5"/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6"/>
        <v>0</v>
      </c>
      <c r="AH29" s="24">
        <v>0</v>
      </c>
      <c r="AI29" s="24" t="s">
        <v>65</v>
      </c>
      <c r="AJ29" s="26"/>
      <c r="AK29" s="27"/>
    </row>
    <row r="30" spans="1:37" s="28" customFormat="1" ht="15">
      <c r="A30" s="17">
        <f t="shared" si="0"/>
        <v>22</v>
      </c>
      <c r="B30" s="18" t="s">
        <v>44</v>
      </c>
      <c r="C30" s="17">
        <v>58530</v>
      </c>
      <c r="D30" s="17">
        <v>58530</v>
      </c>
      <c r="E30" s="19">
        <v>45162</v>
      </c>
      <c r="F30" s="20">
        <v>45175</v>
      </c>
      <c r="G30" s="21">
        <v>40000</v>
      </c>
      <c r="H30" s="22">
        <v>0</v>
      </c>
      <c r="I30" s="22">
        <v>0</v>
      </c>
      <c r="J30" s="22">
        <v>0</v>
      </c>
      <c r="K30" s="23">
        <v>0</v>
      </c>
      <c r="L30" s="22">
        <v>0</v>
      </c>
      <c r="M30" s="22">
        <v>0</v>
      </c>
      <c r="N30" s="22">
        <f t="shared" si="1"/>
        <v>0</v>
      </c>
      <c r="O30" s="22">
        <f t="shared" si="2"/>
        <v>40000</v>
      </c>
      <c r="P30" s="18">
        <v>58530</v>
      </c>
      <c r="Q30" s="24">
        <f t="shared" si="3"/>
        <v>40000</v>
      </c>
      <c r="R30" s="25">
        <f t="shared" si="4"/>
        <v>0</v>
      </c>
      <c r="S30" s="25">
        <v>40000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f t="shared" si="5"/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6"/>
        <v>0</v>
      </c>
      <c r="AH30" s="24">
        <v>0</v>
      </c>
      <c r="AI30" s="24" t="s">
        <v>72</v>
      </c>
      <c r="AJ30" s="26"/>
      <c r="AK30" s="27"/>
    </row>
    <row r="31" spans="1:37" s="28" customFormat="1" ht="15">
      <c r="A31" s="17">
        <f t="shared" si="0"/>
        <v>23</v>
      </c>
      <c r="B31" s="18" t="s">
        <v>44</v>
      </c>
      <c r="C31" s="17">
        <v>58531</v>
      </c>
      <c r="D31" s="17">
        <v>58531</v>
      </c>
      <c r="E31" s="19">
        <v>45162</v>
      </c>
      <c r="F31" s="20">
        <v>45175</v>
      </c>
      <c r="G31" s="21">
        <v>40000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f t="shared" si="1"/>
        <v>0</v>
      </c>
      <c r="O31" s="22">
        <f t="shared" si="2"/>
        <v>40000</v>
      </c>
      <c r="P31" s="18">
        <v>58531</v>
      </c>
      <c r="Q31" s="24">
        <f t="shared" si="3"/>
        <v>40000</v>
      </c>
      <c r="R31" s="25">
        <f t="shared" si="4"/>
        <v>0</v>
      </c>
      <c r="S31" s="25">
        <v>40000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f t="shared" si="5"/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6"/>
        <v>0</v>
      </c>
      <c r="AH31" s="24">
        <v>0</v>
      </c>
      <c r="AI31" s="24" t="s">
        <v>72</v>
      </c>
      <c r="AJ31" s="26"/>
      <c r="AK31" s="27"/>
    </row>
    <row r="32" spans="1:37" s="28" customFormat="1" ht="15">
      <c r="A32" s="17">
        <f t="shared" si="0"/>
        <v>24</v>
      </c>
      <c r="B32" s="18" t="s">
        <v>44</v>
      </c>
      <c r="C32" s="17">
        <v>58533</v>
      </c>
      <c r="D32" s="17">
        <v>58533</v>
      </c>
      <c r="E32" s="19">
        <v>45162</v>
      </c>
      <c r="F32" s="20">
        <v>45175</v>
      </c>
      <c r="G32" s="21">
        <v>40000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f t="shared" si="1"/>
        <v>0</v>
      </c>
      <c r="O32" s="22">
        <f t="shared" si="2"/>
        <v>40000</v>
      </c>
      <c r="P32" s="18">
        <v>58533</v>
      </c>
      <c r="Q32" s="24">
        <f t="shared" si="3"/>
        <v>40000</v>
      </c>
      <c r="R32" s="25">
        <f t="shared" si="4"/>
        <v>0</v>
      </c>
      <c r="S32" s="25">
        <v>40000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f t="shared" si="5"/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6"/>
        <v>0</v>
      </c>
      <c r="AH32" s="24">
        <v>0</v>
      </c>
      <c r="AI32" s="24" t="s">
        <v>72</v>
      </c>
      <c r="AJ32" s="26"/>
      <c r="AK32" s="27"/>
    </row>
    <row r="33" spans="1:37" s="28" customFormat="1" ht="15">
      <c r="A33" s="17">
        <f t="shared" si="0"/>
        <v>25</v>
      </c>
      <c r="B33" s="18" t="s">
        <v>44</v>
      </c>
      <c r="C33" s="17">
        <v>58534</v>
      </c>
      <c r="D33" s="17">
        <v>58534</v>
      </c>
      <c r="E33" s="19">
        <v>45162</v>
      </c>
      <c r="F33" s="20">
        <v>45175</v>
      </c>
      <c r="G33" s="21">
        <v>40000</v>
      </c>
      <c r="H33" s="22">
        <v>0</v>
      </c>
      <c r="I33" s="22">
        <v>0</v>
      </c>
      <c r="J33" s="22">
        <v>0</v>
      </c>
      <c r="K33" s="23">
        <v>0</v>
      </c>
      <c r="L33" s="22">
        <v>0</v>
      </c>
      <c r="M33" s="22">
        <v>0</v>
      </c>
      <c r="N33" s="22">
        <f t="shared" si="1"/>
        <v>0</v>
      </c>
      <c r="O33" s="22">
        <f t="shared" si="2"/>
        <v>40000</v>
      </c>
      <c r="P33" s="18">
        <v>58534</v>
      </c>
      <c r="Q33" s="24">
        <f t="shared" si="3"/>
        <v>40000</v>
      </c>
      <c r="R33" s="25">
        <f t="shared" si="4"/>
        <v>0</v>
      </c>
      <c r="S33" s="25">
        <v>40000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f t="shared" si="5"/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6"/>
        <v>0</v>
      </c>
      <c r="AH33" s="24">
        <v>0</v>
      </c>
      <c r="AI33" s="24" t="s">
        <v>72</v>
      </c>
      <c r="AJ33" s="26"/>
      <c r="AK33" s="27"/>
    </row>
    <row r="34" spans="1:37" s="28" customFormat="1" ht="15">
      <c r="A34" s="17">
        <f t="shared" si="0"/>
        <v>26</v>
      </c>
      <c r="B34" s="18" t="s">
        <v>44</v>
      </c>
      <c r="C34" s="17">
        <v>58535</v>
      </c>
      <c r="D34" s="17">
        <v>58535</v>
      </c>
      <c r="E34" s="19">
        <v>45162</v>
      </c>
      <c r="F34" s="20">
        <v>45175</v>
      </c>
      <c r="G34" s="21">
        <v>40000</v>
      </c>
      <c r="H34" s="22">
        <v>0</v>
      </c>
      <c r="I34" s="22">
        <v>0</v>
      </c>
      <c r="J34" s="22">
        <v>0</v>
      </c>
      <c r="K34" s="23">
        <v>0</v>
      </c>
      <c r="L34" s="22">
        <v>0</v>
      </c>
      <c r="M34" s="22">
        <v>0</v>
      </c>
      <c r="N34" s="22">
        <f t="shared" si="1"/>
        <v>0</v>
      </c>
      <c r="O34" s="22">
        <f t="shared" si="2"/>
        <v>40000</v>
      </c>
      <c r="P34" s="18">
        <v>58535</v>
      </c>
      <c r="Q34" s="24">
        <f t="shared" si="3"/>
        <v>40000</v>
      </c>
      <c r="R34" s="25">
        <f t="shared" si="4"/>
        <v>0</v>
      </c>
      <c r="S34" s="25">
        <v>40000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f t="shared" si="5"/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6"/>
        <v>0</v>
      </c>
      <c r="AH34" s="24">
        <v>0</v>
      </c>
      <c r="AI34" s="24" t="s">
        <v>72</v>
      </c>
      <c r="AJ34" s="26"/>
      <c r="AK34" s="27"/>
    </row>
    <row r="35" spans="1:37" s="28" customFormat="1" ht="15">
      <c r="A35" s="17">
        <f t="shared" si="0"/>
        <v>27</v>
      </c>
      <c r="B35" s="18" t="s">
        <v>44</v>
      </c>
      <c r="C35" s="17">
        <v>58538</v>
      </c>
      <c r="D35" s="17">
        <v>58538</v>
      </c>
      <c r="E35" s="19">
        <v>45162</v>
      </c>
      <c r="F35" s="20">
        <v>45175</v>
      </c>
      <c r="G35" s="21">
        <v>40000</v>
      </c>
      <c r="H35" s="22">
        <v>0</v>
      </c>
      <c r="I35" s="22">
        <v>0</v>
      </c>
      <c r="J35" s="22">
        <v>0</v>
      </c>
      <c r="K35" s="23">
        <v>0</v>
      </c>
      <c r="L35" s="22">
        <v>0</v>
      </c>
      <c r="M35" s="22">
        <v>0</v>
      </c>
      <c r="N35" s="22">
        <f t="shared" si="1"/>
        <v>0</v>
      </c>
      <c r="O35" s="22">
        <f t="shared" si="2"/>
        <v>40000</v>
      </c>
      <c r="P35" s="18">
        <v>58538</v>
      </c>
      <c r="Q35" s="24">
        <f t="shared" si="3"/>
        <v>40000</v>
      </c>
      <c r="R35" s="25">
        <f t="shared" si="4"/>
        <v>0</v>
      </c>
      <c r="S35" s="25">
        <v>40000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f t="shared" si="5"/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6"/>
        <v>0</v>
      </c>
      <c r="AH35" s="24">
        <v>0</v>
      </c>
      <c r="AI35" s="24" t="s">
        <v>72</v>
      </c>
      <c r="AJ35" s="26"/>
      <c r="AK35" s="27"/>
    </row>
    <row r="36" spans="1:37" s="28" customFormat="1" ht="15">
      <c r="A36" s="17">
        <f t="shared" si="0"/>
        <v>28</v>
      </c>
      <c r="B36" s="18" t="s">
        <v>44</v>
      </c>
      <c r="C36" s="17">
        <v>58540</v>
      </c>
      <c r="D36" s="17">
        <v>58540</v>
      </c>
      <c r="E36" s="19">
        <v>45162</v>
      </c>
      <c r="F36" s="20">
        <v>45175</v>
      </c>
      <c r="G36" s="21">
        <v>87207</v>
      </c>
      <c r="H36" s="22">
        <v>0</v>
      </c>
      <c r="I36" s="22">
        <v>0</v>
      </c>
      <c r="J36" s="22">
        <v>0</v>
      </c>
      <c r="K36" s="23">
        <v>0</v>
      </c>
      <c r="L36" s="22">
        <v>0</v>
      </c>
      <c r="M36" s="22">
        <v>0</v>
      </c>
      <c r="N36" s="22">
        <f t="shared" si="1"/>
        <v>0</v>
      </c>
      <c r="O36" s="22">
        <f t="shared" si="2"/>
        <v>87207</v>
      </c>
      <c r="P36" s="18">
        <v>58540</v>
      </c>
      <c r="Q36" s="24">
        <f t="shared" si="3"/>
        <v>87207</v>
      </c>
      <c r="R36" s="25">
        <f t="shared" si="4"/>
        <v>0</v>
      </c>
      <c r="S36" s="25">
        <v>87207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f t="shared" si="5"/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6"/>
        <v>0</v>
      </c>
      <c r="AH36" s="24">
        <v>0</v>
      </c>
      <c r="AI36" s="24" t="s">
        <v>72</v>
      </c>
      <c r="AJ36" s="26"/>
      <c r="AK36" s="27"/>
    </row>
    <row r="37" spans="1:37" s="28" customFormat="1" ht="15">
      <c r="A37" s="17">
        <f t="shared" si="0"/>
        <v>29</v>
      </c>
      <c r="B37" s="18" t="s">
        <v>44</v>
      </c>
      <c r="C37" s="17">
        <v>58564</v>
      </c>
      <c r="D37" s="17">
        <v>58564</v>
      </c>
      <c r="E37" s="19">
        <v>45163</v>
      </c>
      <c r="F37" s="20">
        <v>45204</v>
      </c>
      <c r="G37" s="21">
        <v>250760</v>
      </c>
      <c r="H37" s="22">
        <v>0</v>
      </c>
      <c r="I37" s="22">
        <v>0</v>
      </c>
      <c r="J37" s="22">
        <v>0</v>
      </c>
      <c r="K37" s="23">
        <v>250760</v>
      </c>
      <c r="L37" s="22">
        <v>0</v>
      </c>
      <c r="M37" s="22">
        <v>0</v>
      </c>
      <c r="N37" s="22">
        <f t="shared" si="1"/>
        <v>250760</v>
      </c>
      <c r="O37" s="22">
        <f t="shared" si="2"/>
        <v>0</v>
      </c>
      <c r="P37" s="18">
        <v>58564</v>
      </c>
      <c r="Q37" s="24">
        <f t="shared" si="3"/>
        <v>250760</v>
      </c>
      <c r="R37" s="25">
        <f t="shared" si="4"/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f t="shared" si="5"/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6"/>
        <v>0</v>
      </c>
      <c r="AH37" s="24">
        <v>0</v>
      </c>
      <c r="AI37" s="24" t="s">
        <v>71</v>
      </c>
      <c r="AJ37" s="26"/>
      <c r="AK37" s="27"/>
    </row>
    <row r="38" spans="1:37" s="28" customFormat="1" ht="15">
      <c r="A38" s="17">
        <f t="shared" si="0"/>
        <v>30</v>
      </c>
      <c r="B38" s="18" t="s">
        <v>44</v>
      </c>
      <c r="C38" s="17">
        <v>58611</v>
      </c>
      <c r="D38" s="17">
        <v>58611</v>
      </c>
      <c r="E38" s="19">
        <v>45163</v>
      </c>
      <c r="F38" s="20">
        <v>45174</v>
      </c>
      <c r="G38" s="21">
        <v>44186927</v>
      </c>
      <c r="H38" s="22">
        <v>0</v>
      </c>
      <c r="I38" s="22">
        <v>0</v>
      </c>
      <c r="J38" s="22">
        <v>0</v>
      </c>
      <c r="K38" s="23">
        <v>0</v>
      </c>
      <c r="L38" s="22">
        <v>0</v>
      </c>
      <c r="M38" s="22">
        <v>0</v>
      </c>
      <c r="N38" s="22">
        <f t="shared" si="1"/>
        <v>0</v>
      </c>
      <c r="O38" s="22">
        <f t="shared" si="2"/>
        <v>44186927</v>
      </c>
      <c r="P38" s="18">
        <v>58611</v>
      </c>
      <c r="Q38" s="24">
        <f t="shared" si="3"/>
        <v>44186927</v>
      </c>
      <c r="R38" s="25">
        <f t="shared" si="4"/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44186927</v>
      </c>
      <c r="Y38" s="17" t="s">
        <v>45</v>
      </c>
      <c r="Z38" s="25">
        <f t="shared" si="5"/>
        <v>44186927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6"/>
        <v>0</v>
      </c>
      <c r="AH38" s="24">
        <v>0</v>
      </c>
      <c r="AI38" s="24" t="s">
        <v>61</v>
      </c>
      <c r="AJ38" s="26"/>
      <c r="AK38" s="27"/>
    </row>
    <row r="39" spans="1:37" s="28" customFormat="1" ht="15">
      <c r="A39" s="17">
        <f t="shared" si="0"/>
        <v>31</v>
      </c>
      <c r="B39" s="18" t="s">
        <v>44</v>
      </c>
      <c r="C39" s="17">
        <v>58952</v>
      </c>
      <c r="D39" s="17">
        <v>58952</v>
      </c>
      <c r="E39" s="19">
        <v>45168</v>
      </c>
      <c r="F39" s="20">
        <v>45174</v>
      </c>
      <c r="G39" s="21">
        <v>1924094</v>
      </c>
      <c r="H39" s="22">
        <v>0</v>
      </c>
      <c r="I39" s="22">
        <v>0</v>
      </c>
      <c r="J39" s="22">
        <v>0</v>
      </c>
      <c r="K39" s="23">
        <v>0</v>
      </c>
      <c r="L39" s="22">
        <v>0</v>
      </c>
      <c r="M39" s="22">
        <v>0</v>
      </c>
      <c r="N39" s="22">
        <f t="shared" si="1"/>
        <v>0</v>
      </c>
      <c r="O39" s="22">
        <f t="shared" si="2"/>
        <v>1924094</v>
      </c>
      <c r="P39" s="18">
        <v>58952</v>
      </c>
      <c r="Q39" s="24">
        <f t="shared" si="3"/>
        <v>1924094</v>
      </c>
      <c r="R39" s="25">
        <f t="shared" si="4"/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1924094</v>
      </c>
      <c r="Y39" s="17" t="s">
        <v>45</v>
      </c>
      <c r="Z39" s="25">
        <f t="shared" si="5"/>
        <v>1924094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6"/>
        <v>0</v>
      </c>
      <c r="AH39" s="24">
        <v>0</v>
      </c>
      <c r="AI39" s="24" t="s">
        <v>61</v>
      </c>
      <c r="AJ39" s="26"/>
      <c r="AK39" s="27"/>
    </row>
    <row r="40" spans="1:37" s="28" customFormat="1" ht="15">
      <c r="A40" s="17">
        <f t="shared" si="0"/>
        <v>32</v>
      </c>
      <c r="B40" s="18" t="s">
        <v>44</v>
      </c>
      <c r="C40" s="17">
        <v>58977</v>
      </c>
      <c r="D40" s="17">
        <v>58977</v>
      </c>
      <c r="E40" s="19">
        <v>45169</v>
      </c>
      <c r="F40" s="20">
        <v>45173</v>
      </c>
      <c r="G40" s="21">
        <v>222430</v>
      </c>
      <c r="H40" s="22">
        <v>0</v>
      </c>
      <c r="I40" s="22">
        <v>0</v>
      </c>
      <c r="J40" s="22">
        <v>217487.12</v>
      </c>
      <c r="K40" s="23">
        <v>4942.88</v>
      </c>
      <c r="L40" s="22">
        <v>0</v>
      </c>
      <c r="M40" s="22">
        <v>0</v>
      </c>
      <c r="N40" s="22">
        <f t="shared" si="1"/>
        <v>222430</v>
      </c>
      <c r="O40" s="22">
        <f t="shared" si="2"/>
        <v>0</v>
      </c>
      <c r="P40" s="18">
        <v>58977</v>
      </c>
      <c r="Q40" s="24">
        <f t="shared" si="3"/>
        <v>222430</v>
      </c>
      <c r="R40" s="25">
        <f t="shared" si="4"/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f t="shared" si="5"/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6"/>
        <v>0</v>
      </c>
      <c r="AH40" s="24">
        <v>0</v>
      </c>
      <c r="AI40" s="24" t="s">
        <v>65</v>
      </c>
      <c r="AJ40" s="26"/>
      <c r="AK40" s="27"/>
    </row>
    <row r="41" spans="1:37" s="28" customFormat="1" ht="15">
      <c r="A41" s="17">
        <f t="shared" si="0"/>
        <v>33</v>
      </c>
      <c r="B41" s="18" t="s">
        <v>44</v>
      </c>
      <c r="C41" s="17">
        <v>59063</v>
      </c>
      <c r="D41" s="17">
        <v>59063</v>
      </c>
      <c r="E41" s="19">
        <v>45169</v>
      </c>
      <c r="F41" s="20">
        <v>45173</v>
      </c>
      <c r="G41" s="21">
        <v>259528</v>
      </c>
      <c r="H41" s="22">
        <v>0</v>
      </c>
      <c r="I41" s="22">
        <v>0</v>
      </c>
      <c r="J41" s="22">
        <v>253760.72</v>
      </c>
      <c r="K41" s="23">
        <v>5767.28</v>
      </c>
      <c r="L41" s="22">
        <v>0</v>
      </c>
      <c r="M41" s="22">
        <v>0</v>
      </c>
      <c r="N41" s="22">
        <f t="shared" si="1"/>
        <v>259528</v>
      </c>
      <c r="O41" s="22">
        <f t="shared" si="2"/>
        <v>0</v>
      </c>
      <c r="P41" s="18">
        <v>59063</v>
      </c>
      <c r="Q41" s="24">
        <f t="shared" si="3"/>
        <v>259528</v>
      </c>
      <c r="R41" s="25">
        <f t="shared" si="4"/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f t="shared" si="5"/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6"/>
        <v>0</v>
      </c>
      <c r="AH41" s="24">
        <v>0</v>
      </c>
      <c r="AI41" s="24" t="s">
        <v>65</v>
      </c>
      <c r="AJ41" s="26"/>
      <c r="AK41" s="27"/>
    </row>
    <row r="42" spans="1:37" s="28" customFormat="1" ht="15">
      <c r="A42" s="17">
        <f t="shared" si="0"/>
        <v>34</v>
      </c>
      <c r="B42" s="18" t="s">
        <v>44</v>
      </c>
      <c r="C42" s="17">
        <v>59248</v>
      </c>
      <c r="D42" s="17">
        <v>59248</v>
      </c>
      <c r="E42" s="19">
        <v>45176</v>
      </c>
      <c r="F42" s="20">
        <v>45202</v>
      </c>
      <c r="G42" s="21">
        <v>269189</v>
      </c>
      <c r="H42" s="22">
        <v>0</v>
      </c>
      <c r="I42" s="22">
        <v>0</v>
      </c>
      <c r="J42" s="22">
        <v>0</v>
      </c>
      <c r="K42" s="23">
        <v>269189</v>
      </c>
      <c r="L42" s="22">
        <v>0</v>
      </c>
      <c r="M42" s="22">
        <v>0</v>
      </c>
      <c r="N42" s="22">
        <f t="shared" si="1"/>
        <v>269189</v>
      </c>
      <c r="O42" s="22">
        <f t="shared" si="2"/>
        <v>0</v>
      </c>
      <c r="P42" s="18">
        <v>59248</v>
      </c>
      <c r="Q42" s="24">
        <f t="shared" si="3"/>
        <v>269189</v>
      </c>
      <c r="R42" s="25">
        <f t="shared" si="4"/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f t="shared" si="5"/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6"/>
        <v>0</v>
      </c>
      <c r="AH42" s="24">
        <v>0</v>
      </c>
      <c r="AI42" s="24" t="s">
        <v>65</v>
      </c>
      <c r="AJ42" s="26"/>
      <c r="AK42" s="27"/>
    </row>
    <row r="43" spans="1:37" s="28" customFormat="1" ht="15">
      <c r="A43" s="17">
        <f t="shared" si="0"/>
        <v>35</v>
      </c>
      <c r="B43" s="18" t="s">
        <v>44</v>
      </c>
      <c r="C43" s="17">
        <v>60029</v>
      </c>
      <c r="D43" s="17">
        <v>60029</v>
      </c>
      <c r="E43" s="19">
        <v>45197</v>
      </c>
      <c r="F43" s="20">
        <v>45208</v>
      </c>
      <c r="G43" s="21">
        <v>107494</v>
      </c>
      <c r="H43" s="22">
        <v>0</v>
      </c>
      <c r="I43" s="22">
        <v>0</v>
      </c>
      <c r="J43" s="22">
        <v>67494</v>
      </c>
      <c r="K43" s="23">
        <v>0</v>
      </c>
      <c r="L43" s="22">
        <v>0</v>
      </c>
      <c r="M43" s="22">
        <v>0</v>
      </c>
      <c r="N43" s="22">
        <f t="shared" si="1"/>
        <v>67494</v>
      </c>
      <c r="O43" s="22">
        <f t="shared" si="2"/>
        <v>40000</v>
      </c>
      <c r="P43" s="18">
        <v>60029</v>
      </c>
      <c r="Q43" s="24">
        <f t="shared" si="3"/>
        <v>107494</v>
      </c>
      <c r="R43" s="25">
        <f t="shared" si="4"/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40000</v>
      </c>
      <c r="Y43" s="17" t="s">
        <v>45</v>
      </c>
      <c r="Z43" s="25">
        <f t="shared" si="5"/>
        <v>40000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6"/>
        <v>0</v>
      </c>
      <c r="AH43" s="24">
        <v>0</v>
      </c>
      <c r="AI43" s="24" t="s">
        <v>63</v>
      </c>
      <c r="AJ43" s="26"/>
      <c r="AK43" s="27"/>
    </row>
    <row r="44" spans="1:37" s="28" customFormat="1" ht="15">
      <c r="A44" s="17">
        <f t="shared" si="0"/>
        <v>36</v>
      </c>
      <c r="B44" s="18" t="s">
        <v>44</v>
      </c>
      <c r="C44" s="17">
        <v>60040</v>
      </c>
      <c r="D44" s="17">
        <v>60040</v>
      </c>
      <c r="E44" s="19">
        <v>45197</v>
      </c>
      <c r="F44" s="20">
        <v>45203</v>
      </c>
      <c r="G44" s="21">
        <v>30353176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f t="shared" si="1"/>
        <v>0</v>
      </c>
      <c r="O44" s="22">
        <f t="shared" si="2"/>
        <v>30353176</v>
      </c>
      <c r="P44" s="18">
        <v>60040</v>
      </c>
      <c r="Q44" s="24">
        <f t="shared" si="3"/>
        <v>30353176</v>
      </c>
      <c r="R44" s="25">
        <f t="shared" si="4"/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30353176</v>
      </c>
      <c r="Y44" s="17" t="s">
        <v>45</v>
      </c>
      <c r="Z44" s="25">
        <f t="shared" si="5"/>
        <v>30353176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6"/>
        <v>0</v>
      </c>
      <c r="AH44" s="24">
        <v>0</v>
      </c>
      <c r="AI44" s="24" t="s">
        <v>61</v>
      </c>
      <c r="AJ44" s="26"/>
      <c r="AK44" s="27"/>
    </row>
    <row r="45" spans="1:37" s="28" customFormat="1" ht="15">
      <c r="A45" s="17">
        <f t="shared" si="0"/>
        <v>37</v>
      </c>
      <c r="B45" s="18" t="s">
        <v>44</v>
      </c>
      <c r="C45" s="17">
        <v>60127</v>
      </c>
      <c r="D45" s="17">
        <v>60127</v>
      </c>
      <c r="E45" s="19">
        <v>45198</v>
      </c>
      <c r="F45" s="20">
        <v>45208</v>
      </c>
      <c r="G45" s="21">
        <v>696468</v>
      </c>
      <c r="H45" s="22">
        <v>0</v>
      </c>
      <c r="I45" s="22">
        <v>0</v>
      </c>
      <c r="J45" s="22">
        <v>522351.06</v>
      </c>
      <c r="K45" s="23">
        <v>174116.94</v>
      </c>
      <c r="L45" s="22">
        <v>0</v>
      </c>
      <c r="M45" s="22">
        <v>0</v>
      </c>
      <c r="N45" s="22">
        <f t="shared" si="1"/>
        <v>696468</v>
      </c>
      <c r="O45" s="22">
        <f t="shared" si="2"/>
        <v>0</v>
      </c>
      <c r="P45" s="18">
        <v>60127</v>
      </c>
      <c r="Q45" s="24">
        <f t="shared" si="3"/>
        <v>696468</v>
      </c>
      <c r="R45" s="25">
        <f t="shared" si="4"/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0</v>
      </c>
      <c r="Y45" s="17" t="s">
        <v>45</v>
      </c>
      <c r="Z45" s="25">
        <f t="shared" si="5"/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6"/>
        <v>0</v>
      </c>
      <c r="AH45" s="24">
        <v>0</v>
      </c>
      <c r="AI45" s="24" t="s">
        <v>65</v>
      </c>
      <c r="AJ45" s="26"/>
      <c r="AK45" s="27"/>
    </row>
    <row r="46" spans="1:37" s="28" customFormat="1" ht="15">
      <c r="A46" s="17">
        <f t="shared" si="0"/>
        <v>38</v>
      </c>
      <c r="B46" s="18" t="s">
        <v>44</v>
      </c>
      <c r="C46" s="17">
        <v>60298</v>
      </c>
      <c r="D46" s="17">
        <v>60298</v>
      </c>
      <c r="E46" s="19">
        <v>45199</v>
      </c>
      <c r="F46" s="20" t="s">
        <v>60</v>
      </c>
      <c r="G46" s="21">
        <v>10448325</v>
      </c>
      <c r="H46" s="22">
        <v>0</v>
      </c>
      <c r="I46" s="22">
        <v>0</v>
      </c>
      <c r="J46" s="22">
        <v>0</v>
      </c>
      <c r="K46" s="23">
        <v>0</v>
      </c>
      <c r="L46" s="22">
        <v>0</v>
      </c>
      <c r="M46" s="22">
        <v>0</v>
      </c>
      <c r="N46" s="22">
        <f t="shared" si="1"/>
        <v>0</v>
      </c>
      <c r="O46" s="22">
        <f t="shared" si="2"/>
        <v>10448325</v>
      </c>
      <c r="P46" s="18">
        <v>0</v>
      </c>
      <c r="Q46" s="24">
        <f t="shared" si="3"/>
        <v>0</v>
      </c>
      <c r="R46" s="25">
        <f t="shared" si="4"/>
        <v>10448325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f t="shared" si="5"/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6"/>
        <v>0</v>
      </c>
      <c r="AH46" s="24">
        <v>0</v>
      </c>
      <c r="AI46" s="24" t="s">
        <v>54</v>
      </c>
      <c r="AJ46" s="26"/>
      <c r="AK46" s="27"/>
    </row>
    <row r="47" spans="1:37" s="28" customFormat="1" ht="15">
      <c r="A47" s="17">
        <f t="shared" si="0"/>
        <v>39</v>
      </c>
      <c r="B47" s="18" t="s">
        <v>44</v>
      </c>
      <c r="C47" s="17">
        <v>60499</v>
      </c>
      <c r="D47" s="17">
        <v>60499</v>
      </c>
      <c r="E47" s="19">
        <v>45204</v>
      </c>
      <c r="F47" s="20">
        <v>45234</v>
      </c>
      <c r="G47" s="21">
        <v>390816</v>
      </c>
      <c r="H47" s="22">
        <v>0</v>
      </c>
      <c r="I47" s="22">
        <v>0</v>
      </c>
      <c r="J47" s="22">
        <v>390816</v>
      </c>
      <c r="K47" s="23">
        <v>0</v>
      </c>
      <c r="L47" s="22">
        <v>0</v>
      </c>
      <c r="M47" s="22">
        <v>0</v>
      </c>
      <c r="N47" s="22">
        <f t="shared" si="1"/>
        <v>390816</v>
      </c>
      <c r="O47" s="22">
        <f t="shared" si="2"/>
        <v>0</v>
      </c>
      <c r="P47" s="18">
        <v>60499</v>
      </c>
      <c r="Q47" s="24">
        <f t="shared" si="3"/>
        <v>390816</v>
      </c>
      <c r="R47" s="25">
        <f t="shared" si="4"/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f t="shared" si="5"/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6"/>
        <v>0</v>
      </c>
      <c r="AH47" s="24">
        <v>0</v>
      </c>
      <c r="AI47" s="24" t="s">
        <v>65</v>
      </c>
      <c r="AJ47" s="26"/>
      <c r="AK47" s="27"/>
    </row>
    <row r="48" spans="1:37" s="28" customFormat="1" ht="15">
      <c r="A48" s="17">
        <f t="shared" si="0"/>
        <v>40</v>
      </c>
      <c r="B48" s="18" t="s">
        <v>44</v>
      </c>
      <c r="C48" s="17">
        <v>60541</v>
      </c>
      <c r="D48" s="17">
        <v>60541</v>
      </c>
      <c r="E48" s="19">
        <v>45206</v>
      </c>
      <c r="F48" s="20">
        <v>45234</v>
      </c>
      <c r="G48" s="21">
        <v>162028</v>
      </c>
      <c r="H48" s="22">
        <v>0</v>
      </c>
      <c r="I48" s="22">
        <v>0</v>
      </c>
      <c r="J48" s="22">
        <v>0</v>
      </c>
      <c r="K48" s="23">
        <v>162028</v>
      </c>
      <c r="L48" s="22">
        <v>0</v>
      </c>
      <c r="M48" s="22">
        <v>0</v>
      </c>
      <c r="N48" s="22">
        <f t="shared" si="1"/>
        <v>162028</v>
      </c>
      <c r="O48" s="22">
        <f t="shared" si="2"/>
        <v>0</v>
      </c>
      <c r="P48" s="18">
        <v>60541</v>
      </c>
      <c r="Q48" s="24">
        <f t="shared" si="3"/>
        <v>162028</v>
      </c>
      <c r="R48" s="25">
        <f t="shared" si="4"/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f t="shared" si="5"/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6"/>
        <v>0</v>
      </c>
      <c r="AH48" s="24">
        <v>0</v>
      </c>
      <c r="AI48" s="24" t="s">
        <v>65</v>
      </c>
      <c r="AJ48" s="26"/>
      <c r="AK48" s="27"/>
    </row>
    <row r="49" spans="1:37" s="28" customFormat="1" ht="15">
      <c r="A49" s="17">
        <f t="shared" si="0"/>
        <v>41</v>
      </c>
      <c r="B49" s="18" t="s">
        <v>44</v>
      </c>
      <c r="C49" s="17">
        <v>60591</v>
      </c>
      <c r="D49" s="17">
        <v>60591</v>
      </c>
      <c r="E49" s="19">
        <v>45208</v>
      </c>
      <c r="F49" s="20">
        <v>45231</v>
      </c>
      <c r="G49" s="21">
        <v>274221</v>
      </c>
      <c r="H49" s="22">
        <v>0</v>
      </c>
      <c r="I49" s="22">
        <v>0</v>
      </c>
      <c r="J49" s="22">
        <v>268127.18</v>
      </c>
      <c r="K49" s="23">
        <v>6093.82</v>
      </c>
      <c r="L49" s="22">
        <v>0</v>
      </c>
      <c r="M49" s="22">
        <v>0</v>
      </c>
      <c r="N49" s="22">
        <f t="shared" si="1"/>
        <v>274221</v>
      </c>
      <c r="O49" s="22">
        <f t="shared" si="2"/>
        <v>0</v>
      </c>
      <c r="P49" s="18">
        <v>60591</v>
      </c>
      <c r="Q49" s="24">
        <f t="shared" si="3"/>
        <v>274221</v>
      </c>
      <c r="R49" s="25">
        <f t="shared" si="4"/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f t="shared" si="5"/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6"/>
        <v>0</v>
      </c>
      <c r="AH49" s="24">
        <v>0</v>
      </c>
      <c r="AI49" s="24" t="s">
        <v>65</v>
      </c>
      <c r="AJ49" s="26"/>
      <c r="AK49" s="27"/>
    </row>
    <row r="50" spans="1:37" s="28" customFormat="1" ht="15">
      <c r="A50" s="17">
        <f t="shared" si="0"/>
        <v>42</v>
      </c>
      <c r="B50" s="18" t="s">
        <v>44</v>
      </c>
      <c r="C50" s="17">
        <v>60641</v>
      </c>
      <c r="D50" s="17">
        <v>60641</v>
      </c>
      <c r="E50" s="19">
        <v>45209</v>
      </c>
      <c r="F50" s="20">
        <v>45234</v>
      </c>
      <c r="G50" s="21">
        <v>1559587</v>
      </c>
      <c r="H50" s="22">
        <v>0</v>
      </c>
      <c r="I50" s="22">
        <v>0</v>
      </c>
      <c r="J50" s="22">
        <v>1559587</v>
      </c>
      <c r="K50" s="23">
        <v>0</v>
      </c>
      <c r="L50" s="22">
        <v>0</v>
      </c>
      <c r="M50" s="22">
        <v>0</v>
      </c>
      <c r="N50" s="22">
        <f t="shared" si="1"/>
        <v>1559587</v>
      </c>
      <c r="O50" s="22">
        <f t="shared" si="2"/>
        <v>0</v>
      </c>
      <c r="P50" s="18">
        <v>60641</v>
      </c>
      <c r="Q50" s="24">
        <f t="shared" si="3"/>
        <v>1559587</v>
      </c>
      <c r="R50" s="25">
        <f t="shared" si="4"/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0</v>
      </c>
      <c r="Y50" s="17" t="s">
        <v>45</v>
      </c>
      <c r="Z50" s="25">
        <f t="shared" si="5"/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6"/>
        <v>0</v>
      </c>
      <c r="AH50" s="24">
        <v>0</v>
      </c>
      <c r="AI50" s="24" t="s">
        <v>65</v>
      </c>
      <c r="AJ50" s="26"/>
      <c r="AK50" s="27"/>
    </row>
    <row r="51" spans="1:37" s="28" customFormat="1" ht="15">
      <c r="A51" s="17">
        <f t="shared" si="0"/>
        <v>43</v>
      </c>
      <c r="B51" s="18" t="s">
        <v>44</v>
      </c>
      <c r="C51" s="17">
        <v>60668</v>
      </c>
      <c r="D51" s="17">
        <v>60668</v>
      </c>
      <c r="E51" s="19">
        <v>45210</v>
      </c>
      <c r="F51" s="20">
        <v>45231</v>
      </c>
      <c r="G51" s="21">
        <v>7779</v>
      </c>
      <c r="H51" s="22">
        <v>0</v>
      </c>
      <c r="I51" s="22">
        <v>0</v>
      </c>
      <c r="J51" s="22">
        <v>7779</v>
      </c>
      <c r="K51" s="23">
        <v>0</v>
      </c>
      <c r="L51" s="22">
        <v>0</v>
      </c>
      <c r="M51" s="22">
        <v>0</v>
      </c>
      <c r="N51" s="22">
        <f t="shared" si="1"/>
        <v>7779</v>
      </c>
      <c r="O51" s="22">
        <f t="shared" si="2"/>
        <v>0</v>
      </c>
      <c r="P51" s="18">
        <v>60668</v>
      </c>
      <c r="Q51" s="24">
        <f t="shared" si="3"/>
        <v>7779</v>
      </c>
      <c r="R51" s="25">
        <f t="shared" si="4"/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f t="shared" si="5"/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6"/>
        <v>0</v>
      </c>
      <c r="AH51" s="24">
        <v>0</v>
      </c>
      <c r="AI51" s="24" t="s">
        <v>65</v>
      </c>
      <c r="AJ51" s="26"/>
      <c r="AK51" s="27"/>
    </row>
    <row r="52" spans="1:37" s="28" customFormat="1" ht="15">
      <c r="A52" s="17">
        <f t="shared" si="0"/>
        <v>44</v>
      </c>
      <c r="B52" s="18" t="s">
        <v>44</v>
      </c>
      <c r="C52" s="17">
        <v>60708</v>
      </c>
      <c r="D52" s="17">
        <v>60708</v>
      </c>
      <c r="E52" s="19">
        <v>45212</v>
      </c>
      <c r="F52" s="20">
        <v>45234</v>
      </c>
      <c r="G52" s="21">
        <v>1030885</v>
      </c>
      <c r="H52" s="22">
        <v>0</v>
      </c>
      <c r="I52" s="22">
        <v>0</v>
      </c>
      <c r="J52" s="22">
        <v>1030885</v>
      </c>
      <c r="K52" s="23">
        <v>0</v>
      </c>
      <c r="L52" s="22">
        <v>0</v>
      </c>
      <c r="M52" s="22">
        <v>0</v>
      </c>
      <c r="N52" s="22">
        <f t="shared" si="1"/>
        <v>1030885</v>
      </c>
      <c r="O52" s="22">
        <f t="shared" si="2"/>
        <v>0</v>
      </c>
      <c r="P52" s="18">
        <v>60708</v>
      </c>
      <c r="Q52" s="24">
        <f t="shared" si="3"/>
        <v>1030885</v>
      </c>
      <c r="R52" s="25">
        <f t="shared" si="4"/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f t="shared" si="5"/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6"/>
        <v>0</v>
      </c>
      <c r="AH52" s="24">
        <v>0</v>
      </c>
      <c r="AI52" s="24" t="s">
        <v>65</v>
      </c>
      <c r="AJ52" s="26"/>
      <c r="AK52" s="27"/>
    </row>
    <row r="53" spans="1:37" s="28" customFormat="1" ht="15">
      <c r="A53" s="17">
        <f t="shared" si="0"/>
        <v>45</v>
      </c>
      <c r="B53" s="18" t="s">
        <v>44</v>
      </c>
      <c r="C53" s="17">
        <v>60797</v>
      </c>
      <c r="D53" s="17">
        <v>60797</v>
      </c>
      <c r="E53" s="19">
        <v>45217</v>
      </c>
      <c r="F53" s="20">
        <v>45231</v>
      </c>
      <c r="G53" s="21">
        <v>36626</v>
      </c>
      <c r="H53" s="22">
        <v>0</v>
      </c>
      <c r="I53" s="22">
        <v>0</v>
      </c>
      <c r="J53" s="22">
        <v>27469.48</v>
      </c>
      <c r="K53" s="23">
        <v>9156.52</v>
      </c>
      <c r="L53" s="22">
        <v>0</v>
      </c>
      <c r="M53" s="22">
        <v>0</v>
      </c>
      <c r="N53" s="22">
        <f t="shared" si="1"/>
        <v>36626</v>
      </c>
      <c r="O53" s="22">
        <f t="shared" si="2"/>
        <v>0</v>
      </c>
      <c r="P53" s="18">
        <v>60797</v>
      </c>
      <c r="Q53" s="24">
        <f t="shared" si="3"/>
        <v>36626</v>
      </c>
      <c r="R53" s="25">
        <f t="shared" si="4"/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f t="shared" si="5"/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6"/>
        <v>0</v>
      </c>
      <c r="AH53" s="24">
        <v>0</v>
      </c>
      <c r="AI53" s="24" t="s">
        <v>65</v>
      </c>
      <c r="AJ53" s="26"/>
      <c r="AK53" s="27"/>
    </row>
    <row r="54" spans="1:37" s="28" customFormat="1" ht="15">
      <c r="A54" s="17">
        <f t="shared" si="0"/>
        <v>46</v>
      </c>
      <c r="B54" s="18" t="s">
        <v>44</v>
      </c>
      <c r="C54" s="17">
        <v>60860</v>
      </c>
      <c r="D54" s="17">
        <v>60860</v>
      </c>
      <c r="E54" s="19">
        <v>45218</v>
      </c>
      <c r="F54" s="20">
        <v>45231</v>
      </c>
      <c r="G54" s="21">
        <v>127981</v>
      </c>
      <c r="H54" s="22">
        <v>0</v>
      </c>
      <c r="I54" s="22">
        <v>0</v>
      </c>
      <c r="J54" s="22">
        <v>0</v>
      </c>
      <c r="K54" s="23">
        <v>127981</v>
      </c>
      <c r="L54" s="22">
        <v>0</v>
      </c>
      <c r="M54" s="22">
        <v>0</v>
      </c>
      <c r="N54" s="22">
        <f t="shared" si="1"/>
        <v>127981</v>
      </c>
      <c r="O54" s="22">
        <f t="shared" si="2"/>
        <v>0</v>
      </c>
      <c r="P54" s="18">
        <v>60860</v>
      </c>
      <c r="Q54" s="24">
        <f t="shared" si="3"/>
        <v>127981</v>
      </c>
      <c r="R54" s="25">
        <f t="shared" si="4"/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0</v>
      </c>
      <c r="Y54" s="17" t="s">
        <v>45</v>
      </c>
      <c r="Z54" s="25">
        <f t="shared" si="5"/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6"/>
        <v>0</v>
      </c>
      <c r="AH54" s="24">
        <v>0</v>
      </c>
      <c r="AI54" s="24" t="s">
        <v>65</v>
      </c>
      <c r="AJ54" s="26"/>
      <c r="AK54" s="27"/>
    </row>
    <row r="55" spans="1:37" s="28" customFormat="1" ht="15">
      <c r="A55" s="17">
        <f t="shared" si="0"/>
        <v>47</v>
      </c>
      <c r="B55" s="18" t="s">
        <v>44</v>
      </c>
      <c r="C55" s="17">
        <v>60896</v>
      </c>
      <c r="D55" s="17">
        <v>60896</v>
      </c>
      <c r="E55" s="19">
        <v>45219</v>
      </c>
      <c r="F55" s="20" t="s">
        <v>60</v>
      </c>
      <c r="G55" s="21">
        <v>7940727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f t="shared" si="1"/>
        <v>0</v>
      </c>
      <c r="O55" s="22">
        <f t="shared" si="2"/>
        <v>7940727</v>
      </c>
      <c r="P55" s="18">
        <v>0</v>
      </c>
      <c r="Q55" s="24">
        <f t="shared" si="3"/>
        <v>0</v>
      </c>
      <c r="R55" s="25">
        <f t="shared" si="4"/>
        <v>7940727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0</v>
      </c>
      <c r="Y55" s="17" t="s">
        <v>45</v>
      </c>
      <c r="Z55" s="25">
        <f t="shared" si="5"/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6"/>
        <v>0</v>
      </c>
      <c r="AH55" s="24">
        <v>0</v>
      </c>
      <c r="AI55" s="24" t="s">
        <v>54</v>
      </c>
      <c r="AJ55" s="26"/>
      <c r="AK55" s="27"/>
    </row>
    <row r="56" spans="1:37" s="28" customFormat="1" ht="15">
      <c r="A56" s="17">
        <f t="shared" si="0"/>
        <v>48</v>
      </c>
      <c r="B56" s="18" t="s">
        <v>44</v>
      </c>
      <c r="C56" s="17">
        <v>60876</v>
      </c>
      <c r="D56" s="17">
        <v>60876</v>
      </c>
      <c r="E56" s="19">
        <v>45219</v>
      </c>
      <c r="F56" s="20">
        <v>45231</v>
      </c>
      <c r="G56" s="21">
        <v>296601</v>
      </c>
      <c r="H56" s="22">
        <v>0</v>
      </c>
      <c r="I56" s="22">
        <v>0</v>
      </c>
      <c r="J56" s="22">
        <v>290009.64</v>
      </c>
      <c r="K56" s="23">
        <v>6591.36</v>
      </c>
      <c r="L56" s="22">
        <v>0</v>
      </c>
      <c r="M56" s="22">
        <v>0</v>
      </c>
      <c r="N56" s="22">
        <f t="shared" si="1"/>
        <v>296601</v>
      </c>
      <c r="O56" s="22">
        <f t="shared" si="2"/>
        <v>0</v>
      </c>
      <c r="P56" s="18">
        <v>60876</v>
      </c>
      <c r="Q56" s="24">
        <f t="shared" si="3"/>
        <v>296601</v>
      </c>
      <c r="R56" s="25">
        <f t="shared" si="4"/>
        <v>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f t="shared" si="5"/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6"/>
        <v>0</v>
      </c>
      <c r="AH56" s="24">
        <v>0</v>
      </c>
      <c r="AI56" s="24" t="s">
        <v>65</v>
      </c>
      <c r="AJ56" s="26"/>
      <c r="AK56" s="27"/>
    </row>
    <row r="57" spans="1:37" s="28" customFormat="1" ht="15">
      <c r="A57" s="17">
        <f t="shared" si="0"/>
        <v>49</v>
      </c>
      <c r="B57" s="18" t="s">
        <v>44</v>
      </c>
      <c r="C57" s="17">
        <v>60878</v>
      </c>
      <c r="D57" s="17">
        <v>60878</v>
      </c>
      <c r="E57" s="19">
        <v>45219</v>
      </c>
      <c r="F57" s="20">
        <v>45244</v>
      </c>
      <c r="G57" s="21">
        <v>4649407</v>
      </c>
      <c r="H57" s="22">
        <v>0</v>
      </c>
      <c r="I57" s="22">
        <v>0</v>
      </c>
      <c r="J57" s="22">
        <v>4134407</v>
      </c>
      <c r="K57" s="23">
        <v>0</v>
      </c>
      <c r="L57" s="22">
        <v>0</v>
      </c>
      <c r="M57" s="22">
        <v>0</v>
      </c>
      <c r="N57" s="22">
        <f t="shared" si="1"/>
        <v>4134407</v>
      </c>
      <c r="O57" s="22">
        <f t="shared" si="2"/>
        <v>515000</v>
      </c>
      <c r="P57" s="18">
        <v>60878</v>
      </c>
      <c r="Q57" s="24">
        <f t="shared" si="3"/>
        <v>4649407</v>
      </c>
      <c r="R57" s="25">
        <f t="shared" si="4"/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515000</v>
      </c>
      <c r="Y57" s="17" t="s">
        <v>45</v>
      </c>
      <c r="Z57" s="25">
        <f t="shared" si="5"/>
        <v>515000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6"/>
        <v>0</v>
      </c>
      <c r="AH57" s="24">
        <v>0</v>
      </c>
      <c r="AI57" s="24" t="s">
        <v>63</v>
      </c>
      <c r="AJ57" s="26"/>
      <c r="AK57" s="27"/>
    </row>
    <row r="58" spans="1:37" s="28" customFormat="1" ht="15">
      <c r="A58" s="17">
        <f t="shared" si="0"/>
        <v>50</v>
      </c>
      <c r="B58" s="18" t="s">
        <v>44</v>
      </c>
      <c r="C58" s="17">
        <v>60905</v>
      </c>
      <c r="D58" s="17">
        <v>60905</v>
      </c>
      <c r="E58" s="19">
        <v>45220</v>
      </c>
      <c r="F58" s="20">
        <v>45244</v>
      </c>
      <c r="G58" s="21">
        <v>1792785</v>
      </c>
      <c r="H58" s="22">
        <v>0</v>
      </c>
      <c r="I58" s="22">
        <v>0</v>
      </c>
      <c r="J58" s="22">
        <v>1075842.30</v>
      </c>
      <c r="K58" s="23">
        <v>716942.70</v>
      </c>
      <c r="L58" s="22">
        <v>0</v>
      </c>
      <c r="M58" s="22">
        <v>0</v>
      </c>
      <c r="N58" s="22">
        <f t="shared" si="1"/>
        <v>1792785</v>
      </c>
      <c r="O58" s="22">
        <f t="shared" si="2"/>
        <v>0</v>
      </c>
      <c r="P58" s="18">
        <v>60905</v>
      </c>
      <c r="Q58" s="24">
        <f t="shared" si="3"/>
        <v>1792785</v>
      </c>
      <c r="R58" s="25">
        <f t="shared" si="4"/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f t="shared" si="5"/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6"/>
        <v>0</v>
      </c>
      <c r="AH58" s="24">
        <v>0</v>
      </c>
      <c r="AI58" s="24" t="s">
        <v>65</v>
      </c>
      <c r="AJ58" s="26"/>
      <c r="AK58" s="27"/>
    </row>
    <row r="59" spans="1:37" s="28" customFormat="1" ht="15">
      <c r="A59" s="17">
        <f t="shared" si="0"/>
        <v>51</v>
      </c>
      <c r="B59" s="18" t="s">
        <v>44</v>
      </c>
      <c r="C59" s="17">
        <v>60906</v>
      </c>
      <c r="D59" s="17">
        <v>60906</v>
      </c>
      <c r="E59" s="19">
        <v>45220</v>
      </c>
      <c r="F59" s="20">
        <v>45244</v>
      </c>
      <c r="G59" s="21">
        <v>360858</v>
      </c>
      <c r="H59" s="22">
        <v>0</v>
      </c>
      <c r="I59" s="22">
        <v>0</v>
      </c>
      <c r="J59" s="22">
        <v>0</v>
      </c>
      <c r="K59" s="23">
        <v>360858</v>
      </c>
      <c r="L59" s="22">
        <v>0</v>
      </c>
      <c r="M59" s="22">
        <v>0</v>
      </c>
      <c r="N59" s="22">
        <f t="shared" si="1"/>
        <v>360858</v>
      </c>
      <c r="O59" s="22">
        <f t="shared" si="2"/>
        <v>0</v>
      </c>
      <c r="P59" s="18">
        <v>60906</v>
      </c>
      <c r="Q59" s="24">
        <f t="shared" si="3"/>
        <v>360858</v>
      </c>
      <c r="R59" s="25">
        <f t="shared" si="4"/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f t="shared" si="5"/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6"/>
        <v>0</v>
      </c>
      <c r="AH59" s="24">
        <v>0</v>
      </c>
      <c r="AI59" s="24" t="s">
        <v>65</v>
      </c>
      <c r="AJ59" s="26"/>
      <c r="AK59" s="27"/>
    </row>
    <row r="60" spans="1:37" s="28" customFormat="1" ht="15">
      <c r="A60" s="17">
        <f t="shared" si="0"/>
        <v>52</v>
      </c>
      <c r="B60" s="18" t="s">
        <v>44</v>
      </c>
      <c r="C60" s="17">
        <v>60978</v>
      </c>
      <c r="D60" s="17">
        <v>60978</v>
      </c>
      <c r="E60" s="19">
        <v>45222</v>
      </c>
      <c r="F60" s="20">
        <v>45244</v>
      </c>
      <c r="G60" s="21">
        <v>526236</v>
      </c>
      <c r="H60" s="22">
        <v>0</v>
      </c>
      <c r="I60" s="22">
        <v>0</v>
      </c>
      <c r="J60" s="22">
        <v>0</v>
      </c>
      <c r="K60" s="23">
        <v>526236</v>
      </c>
      <c r="L60" s="22">
        <v>0</v>
      </c>
      <c r="M60" s="22">
        <v>0</v>
      </c>
      <c r="N60" s="22">
        <f t="shared" si="1"/>
        <v>526236</v>
      </c>
      <c r="O60" s="22">
        <f t="shared" si="2"/>
        <v>0</v>
      </c>
      <c r="P60" s="18">
        <v>60978</v>
      </c>
      <c r="Q60" s="24">
        <f t="shared" si="3"/>
        <v>526236</v>
      </c>
      <c r="R60" s="25">
        <f t="shared" si="4"/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f t="shared" si="5"/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6"/>
        <v>0</v>
      </c>
      <c r="AH60" s="24">
        <v>0</v>
      </c>
      <c r="AI60" s="24" t="s">
        <v>65</v>
      </c>
      <c r="AJ60" s="26"/>
      <c r="AK60" s="27"/>
    </row>
    <row r="61" spans="1:37" s="28" customFormat="1" ht="15">
      <c r="A61" s="17">
        <f t="shared" si="0"/>
        <v>53</v>
      </c>
      <c r="B61" s="18" t="s">
        <v>44</v>
      </c>
      <c r="C61" s="17">
        <v>61048</v>
      </c>
      <c r="D61" s="17">
        <v>61048</v>
      </c>
      <c r="E61" s="19">
        <v>45223</v>
      </c>
      <c r="F61" s="20">
        <v>45244</v>
      </c>
      <c r="G61" s="21">
        <v>189582</v>
      </c>
      <c r="H61" s="22">
        <v>0</v>
      </c>
      <c r="I61" s="22">
        <v>0</v>
      </c>
      <c r="J61" s="22">
        <v>142186.74</v>
      </c>
      <c r="K61" s="23">
        <v>47395.26</v>
      </c>
      <c r="L61" s="22">
        <v>0</v>
      </c>
      <c r="M61" s="22">
        <v>0</v>
      </c>
      <c r="N61" s="22">
        <f t="shared" si="1"/>
        <v>189582</v>
      </c>
      <c r="O61" s="22">
        <f t="shared" si="2"/>
        <v>0</v>
      </c>
      <c r="P61" s="18">
        <v>61048</v>
      </c>
      <c r="Q61" s="24">
        <f t="shared" si="3"/>
        <v>189582</v>
      </c>
      <c r="R61" s="25">
        <f t="shared" si="4"/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f t="shared" si="5"/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6"/>
        <v>0</v>
      </c>
      <c r="AH61" s="24">
        <v>0</v>
      </c>
      <c r="AI61" s="24" t="s">
        <v>65</v>
      </c>
      <c r="AJ61" s="26"/>
      <c r="AK61" s="27"/>
    </row>
    <row r="62" spans="1:37" s="28" customFormat="1" ht="15">
      <c r="A62" s="17">
        <f t="shared" si="0"/>
        <v>54</v>
      </c>
      <c r="B62" s="18" t="s">
        <v>44</v>
      </c>
      <c r="C62" s="17">
        <v>61086</v>
      </c>
      <c r="D62" s="17">
        <v>61086</v>
      </c>
      <c r="E62" s="19">
        <v>45224</v>
      </c>
      <c r="F62" s="20">
        <v>45231</v>
      </c>
      <c r="G62" s="21">
        <v>16641</v>
      </c>
      <c r="H62" s="22">
        <v>0</v>
      </c>
      <c r="I62" s="22">
        <v>0</v>
      </c>
      <c r="J62" s="22">
        <v>12480.90</v>
      </c>
      <c r="K62" s="23">
        <v>4160.1</v>
      </c>
      <c r="L62" s="22">
        <v>0</v>
      </c>
      <c r="M62" s="22">
        <v>0</v>
      </c>
      <c r="N62" s="22">
        <f t="shared" si="1"/>
        <v>16641</v>
      </c>
      <c r="O62" s="22">
        <f t="shared" si="2"/>
        <v>0</v>
      </c>
      <c r="P62" s="18">
        <v>61086</v>
      </c>
      <c r="Q62" s="24">
        <f t="shared" si="3"/>
        <v>16641</v>
      </c>
      <c r="R62" s="25">
        <f t="shared" si="4"/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f t="shared" si="5"/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6"/>
        <v>0</v>
      </c>
      <c r="AH62" s="24">
        <v>0</v>
      </c>
      <c r="AI62" s="24" t="s">
        <v>65</v>
      </c>
      <c r="AJ62" s="26"/>
      <c r="AK62" s="27"/>
    </row>
    <row r="63" spans="1:37" s="28" customFormat="1" ht="15">
      <c r="A63" s="17">
        <f t="shared" si="0"/>
        <v>55</v>
      </c>
      <c r="B63" s="18" t="s">
        <v>44</v>
      </c>
      <c r="C63" s="17">
        <v>61317</v>
      </c>
      <c r="D63" s="17">
        <v>61317</v>
      </c>
      <c r="E63" s="19">
        <v>45226</v>
      </c>
      <c r="F63" s="20">
        <v>45263</v>
      </c>
      <c r="G63" s="21">
        <v>1537127</v>
      </c>
      <c r="H63" s="22">
        <v>0</v>
      </c>
      <c r="I63" s="22">
        <v>0</v>
      </c>
      <c r="J63" s="22">
        <v>0</v>
      </c>
      <c r="K63" s="23">
        <v>761756</v>
      </c>
      <c r="L63" s="22">
        <v>0</v>
      </c>
      <c r="M63" s="22">
        <v>0</v>
      </c>
      <c r="N63" s="22">
        <f t="shared" si="1"/>
        <v>761756</v>
      </c>
      <c r="O63" s="22">
        <f t="shared" si="2"/>
        <v>775371</v>
      </c>
      <c r="P63" s="18">
        <v>61317</v>
      </c>
      <c r="Q63" s="24">
        <f t="shared" si="3"/>
        <v>1537127</v>
      </c>
      <c r="R63" s="25">
        <f t="shared" si="4"/>
        <v>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775371</v>
      </c>
      <c r="Y63" s="17" t="s">
        <v>45</v>
      </c>
      <c r="Z63" s="25">
        <f t="shared" si="5"/>
        <v>775371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6"/>
        <v>0</v>
      </c>
      <c r="AH63" s="24">
        <v>0</v>
      </c>
      <c r="AI63" s="24" t="s">
        <v>63</v>
      </c>
      <c r="AJ63" s="26"/>
      <c r="AK63" s="27"/>
    </row>
    <row r="64" spans="1:37" s="28" customFormat="1" ht="15">
      <c r="A64" s="17">
        <f t="shared" si="0"/>
        <v>56</v>
      </c>
      <c r="B64" s="18" t="s">
        <v>44</v>
      </c>
      <c r="C64" s="17">
        <v>61434</v>
      </c>
      <c r="D64" s="17">
        <v>61434</v>
      </c>
      <c r="E64" s="19">
        <v>45230</v>
      </c>
      <c r="F64" s="20">
        <v>45232</v>
      </c>
      <c r="G64" s="21">
        <v>21549648</v>
      </c>
      <c r="H64" s="22">
        <v>0</v>
      </c>
      <c r="I64" s="22">
        <v>0</v>
      </c>
      <c r="J64" s="22">
        <v>2.107076694E7</v>
      </c>
      <c r="K64" s="23">
        <v>478881.06</v>
      </c>
      <c r="L64" s="22">
        <v>0</v>
      </c>
      <c r="M64" s="22">
        <v>0</v>
      </c>
      <c r="N64" s="22">
        <f t="shared" si="1"/>
        <v>21549648</v>
      </c>
      <c r="O64" s="22">
        <f t="shared" si="2"/>
        <v>0</v>
      </c>
      <c r="P64" s="18">
        <v>61434</v>
      </c>
      <c r="Q64" s="24">
        <f t="shared" si="3"/>
        <v>21549648</v>
      </c>
      <c r="R64" s="25">
        <f t="shared" si="4"/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f t="shared" si="5"/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6"/>
        <v>0</v>
      </c>
      <c r="AH64" s="24">
        <v>0</v>
      </c>
      <c r="AI64" s="24" t="s">
        <v>65</v>
      </c>
      <c r="AJ64" s="26"/>
      <c r="AK64" s="27"/>
    </row>
    <row r="65" spans="1:37" s="28" customFormat="1" ht="15">
      <c r="A65" s="17">
        <f t="shared" si="0"/>
        <v>57</v>
      </c>
      <c r="B65" s="18" t="s">
        <v>44</v>
      </c>
      <c r="C65" s="17">
        <v>61495</v>
      </c>
      <c r="D65" s="17">
        <v>61495</v>
      </c>
      <c r="E65" s="19">
        <v>45230</v>
      </c>
      <c r="F65" s="20">
        <v>45234</v>
      </c>
      <c r="G65" s="21">
        <v>305321</v>
      </c>
      <c r="H65" s="22">
        <v>0</v>
      </c>
      <c r="I65" s="22">
        <v>0</v>
      </c>
      <c r="J65" s="22">
        <v>0</v>
      </c>
      <c r="K65" s="23">
        <v>305321</v>
      </c>
      <c r="L65" s="22">
        <v>0</v>
      </c>
      <c r="M65" s="22">
        <v>0</v>
      </c>
      <c r="N65" s="22">
        <f t="shared" si="1"/>
        <v>305321</v>
      </c>
      <c r="O65" s="22">
        <f t="shared" si="2"/>
        <v>0</v>
      </c>
      <c r="P65" s="18">
        <v>61495</v>
      </c>
      <c r="Q65" s="24">
        <f t="shared" si="3"/>
        <v>305321</v>
      </c>
      <c r="R65" s="25">
        <f t="shared" si="4"/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0</v>
      </c>
      <c r="Y65" s="17" t="s">
        <v>45</v>
      </c>
      <c r="Z65" s="25">
        <f t="shared" si="5"/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6"/>
        <v>0</v>
      </c>
      <c r="AH65" s="24">
        <v>0</v>
      </c>
      <c r="AI65" s="24" t="s">
        <v>65</v>
      </c>
      <c r="AJ65" s="26"/>
      <c r="AK65" s="27"/>
    </row>
    <row r="66" spans="1:37" s="28" customFormat="1" ht="15">
      <c r="A66" s="17">
        <f t="shared" si="0"/>
        <v>58</v>
      </c>
      <c r="B66" s="18" t="s">
        <v>44</v>
      </c>
      <c r="C66" s="17">
        <v>61588</v>
      </c>
      <c r="D66" s="17">
        <v>61588</v>
      </c>
      <c r="E66" s="19">
        <v>45230</v>
      </c>
      <c r="F66" s="20">
        <v>45237</v>
      </c>
      <c r="G66" s="21">
        <v>47207</v>
      </c>
      <c r="H66" s="22">
        <v>0</v>
      </c>
      <c r="I66" s="22">
        <v>0</v>
      </c>
      <c r="J66" s="22">
        <v>45318</v>
      </c>
      <c r="K66" s="23">
        <v>1889</v>
      </c>
      <c r="L66" s="22">
        <v>0</v>
      </c>
      <c r="M66" s="22">
        <v>0</v>
      </c>
      <c r="N66" s="22">
        <f t="shared" si="1"/>
        <v>47207</v>
      </c>
      <c r="O66" s="22">
        <f t="shared" si="2"/>
        <v>0</v>
      </c>
      <c r="P66" s="18">
        <v>61588</v>
      </c>
      <c r="Q66" s="24">
        <f t="shared" si="3"/>
        <v>47207</v>
      </c>
      <c r="R66" s="25">
        <f t="shared" si="4"/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f t="shared" si="5"/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6"/>
        <v>0</v>
      </c>
      <c r="AH66" s="24">
        <v>0</v>
      </c>
      <c r="AI66" s="24" t="s">
        <v>65</v>
      </c>
      <c r="AJ66" s="26"/>
      <c r="AK66" s="27"/>
    </row>
    <row r="67" spans="1:37" s="28" customFormat="1" ht="15">
      <c r="A67" s="17">
        <f t="shared" si="0"/>
        <v>59</v>
      </c>
      <c r="B67" s="18" t="s">
        <v>44</v>
      </c>
      <c r="C67" s="17">
        <v>61611</v>
      </c>
      <c r="D67" s="17">
        <v>61611</v>
      </c>
      <c r="E67" s="19">
        <v>45237</v>
      </c>
      <c r="F67" s="20">
        <v>45271</v>
      </c>
      <c r="G67" s="21">
        <v>28722</v>
      </c>
      <c r="H67" s="22">
        <v>0</v>
      </c>
      <c r="I67" s="22">
        <v>0</v>
      </c>
      <c r="J67" s="22">
        <v>0</v>
      </c>
      <c r="K67" s="23">
        <v>28722</v>
      </c>
      <c r="L67" s="22">
        <v>0</v>
      </c>
      <c r="M67" s="22">
        <v>0</v>
      </c>
      <c r="N67" s="22">
        <f t="shared" si="1"/>
        <v>28722</v>
      </c>
      <c r="O67" s="22">
        <f t="shared" si="2"/>
        <v>0</v>
      </c>
      <c r="P67" s="18">
        <v>61611</v>
      </c>
      <c r="Q67" s="24">
        <f t="shared" si="3"/>
        <v>28722</v>
      </c>
      <c r="R67" s="25">
        <f t="shared" si="4"/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0</v>
      </c>
      <c r="Y67" s="17" t="s">
        <v>45</v>
      </c>
      <c r="Z67" s="25">
        <f t="shared" si="5"/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6"/>
        <v>0</v>
      </c>
      <c r="AH67" s="24">
        <v>0</v>
      </c>
      <c r="AI67" s="24" t="s">
        <v>65</v>
      </c>
      <c r="AJ67" s="26"/>
      <c r="AK67" s="27"/>
    </row>
    <row r="68" spans="1:37" s="28" customFormat="1" ht="15">
      <c r="A68" s="17">
        <f t="shared" si="0"/>
        <v>60</v>
      </c>
      <c r="B68" s="18" t="s">
        <v>44</v>
      </c>
      <c r="C68" s="17">
        <v>61671</v>
      </c>
      <c r="D68" s="17">
        <v>61671</v>
      </c>
      <c r="E68" s="19">
        <v>45237</v>
      </c>
      <c r="F68" s="20">
        <v>45261</v>
      </c>
      <c r="G68" s="21">
        <v>211264</v>
      </c>
      <c r="H68" s="22">
        <v>0</v>
      </c>
      <c r="I68" s="22">
        <v>0</v>
      </c>
      <c r="J68" s="22">
        <v>0</v>
      </c>
      <c r="K68" s="23">
        <v>211264</v>
      </c>
      <c r="L68" s="22">
        <v>0</v>
      </c>
      <c r="M68" s="22">
        <v>0</v>
      </c>
      <c r="N68" s="22">
        <f t="shared" si="1"/>
        <v>211264</v>
      </c>
      <c r="O68" s="22">
        <f t="shared" si="2"/>
        <v>0</v>
      </c>
      <c r="P68" s="18">
        <v>61671</v>
      </c>
      <c r="Q68" s="24">
        <f t="shared" si="3"/>
        <v>211264</v>
      </c>
      <c r="R68" s="25">
        <f t="shared" si="4"/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f t="shared" si="5"/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6"/>
        <v>0</v>
      </c>
      <c r="AH68" s="24">
        <v>0</v>
      </c>
      <c r="AI68" s="24" t="s">
        <v>65</v>
      </c>
      <c r="AJ68" s="26"/>
      <c r="AK68" s="27"/>
    </row>
    <row r="69" spans="1:37" s="28" customFormat="1" ht="15">
      <c r="A69" s="17">
        <f t="shared" si="0"/>
        <v>61</v>
      </c>
      <c r="B69" s="18" t="s">
        <v>44</v>
      </c>
      <c r="C69" s="17">
        <v>61686</v>
      </c>
      <c r="D69" s="17">
        <v>61686</v>
      </c>
      <c r="E69" s="19">
        <v>45237</v>
      </c>
      <c r="F69" s="20">
        <v>45271</v>
      </c>
      <c r="G69" s="21">
        <v>192302</v>
      </c>
      <c r="H69" s="22">
        <v>0</v>
      </c>
      <c r="I69" s="22">
        <v>0</v>
      </c>
      <c r="J69" s="22">
        <v>188455.96</v>
      </c>
      <c r="K69" s="23">
        <v>3846.04</v>
      </c>
      <c r="L69" s="22">
        <v>0</v>
      </c>
      <c r="M69" s="22">
        <v>0</v>
      </c>
      <c r="N69" s="22">
        <f t="shared" si="1"/>
        <v>192302</v>
      </c>
      <c r="O69" s="22">
        <f t="shared" si="2"/>
        <v>0</v>
      </c>
      <c r="P69" s="18">
        <v>61686</v>
      </c>
      <c r="Q69" s="24">
        <f t="shared" si="3"/>
        <v>192302</v>
      </c>
      <c r="R69" s="25">
        <f t="shared" si="4"/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0</v>
      </c>
      <c r="Y69" s="17" t="s">
        <v>45</v>
      </c>
      <c r="Z69" s="25">
        <f t="shared" si="5"/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6"/>
        <v>0</v>
      </c>
      <c r="AH69" s="24">
        <v>0</v>
      </c>
      <c r="AI69" s="24" t="s">
        <v>65</v>
      </c>
      <c r="AJ69" s="26"/>
      <c r="AK69" s="27"/>
    </row>
    <row r="70" spans="1:37" s="28" customFormat="1" ht="15">
      <c r="A70" s="17">
        <f t="shared" si="0"/>
        <v>62</v>
      </c>
      <c r="B70" s="18" t="s">
        <v>44</v>
      </c>
      <c r="C70" s="17">
        <v>61688</v>
      </c>
      <c r="D70" s="17">
        <v>61688</v>
      </c>
      <c r="E70" s="19">
        <v>45237</v>
      </c>
      <c r="F70" s="20">
        <v>45271</v>
      </c>
      <c r="G70" s="21">
        <v>719302</v>
      </c>
      <c r="H70" s="22">
        <v>0</v>
      </c>
      <c r="I70" s="22">
        <v>0</v>
      </c>
      <c r="J70" s="22">
        <v>704915.96</v>
      </c>
      <c r="K70" s="23">
        <v>14386.04</v>
      </c>
      <c r="L70" s="22">
        <v>0</v>
      </c>
      <c r="M70" s="22">
        <v>0</v>
      </c>
      <c r="N70" s="22">
        <f t="shared" si="1"/>
        <v>719302</v>
      </c>
      <c r="O70" s="22">
        <f t="shared" si="2"/>
        <v>0</v>
      </c>
      <c r="P70" s="18">
        <v>61688</v>
      </c>
      <c r="Q70" s="24">
        <f t="shared" si="3"/>
        <v>719302</v>
      </c>
      <c r="R70" s="25">
        <f t="shared" si="4"/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0</v>
      </c>
      <c r="Y70" s="17" t="s">
        <v>45</v>
      </c>
      <c r="Z70" s="25">
        <f t="shared" si="5"/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6"/>
        <v>0</v>
      </c>
      <c r="AH70" s="24">
        <v>0</v>
      </c>
      <c r="AI70" s="24" t="s">
        <v>65</v>
      </c>
      <c r="AJ70" s="26"/>
      <c r="AK70" s="27"/>
    </row>
    <row r="71" spans="1:37" s="28" customFormat="1" ht="15">
      <c r="A71" s="17">
        <f t="shared" si="0"/>
        <v>63</v>
      </c>
      <c r="B71" s="18" t="s">
        <v>44</v>
      </c>
      <c r="C71" s="17">
        <v>61707</v>
      </c>
      <c r="D71" s="17">
        <v>61707</v>
      </c>
      <c r="E71" s="19">
        <v>45238</v>
      </c>
      <c r="F71" s="20" t="s">
        <v>60</v>
      </c>
      <c r="G71" s="21">
        <v>7522794</v>
      </c>
      <c r="H71" s="22">
        <v>0</v>
      </c>
      <c r="I71" s="22">
        <v>0</v>
      </c>
      <c r="J71" s="22">
        <v>0</v>
      </c>
      <c r="K71" s="23">
        <v>0</v>
      </c>
      <c r="L71" s="22">
        <v>0</v>
      </c>
      <c r="M71" s="22">
        <v>0</v>
      </c>
      <c r="N71" s="22">
        <f t="shared" si="1"/>
        <v>0</v>
      </c>
      <c r="O71" s="22">
        <f t="shared" si="2"/>
        <v>7522794</v>
      </c>
      <c r="P71" s="18">
        <v>0</v>
      </c>
      <c r="Q71" s="24">
        <f t="shared" si="3"/>
        <v>0</v>
      </c>
      <c r="R71" s="25">
        <f t="shared" si="4"/>
        <v>7522794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f t="shared" si="5"/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6"/>
        <v>0</v>
      </c>
      <c r="AH71" s="24">
        <v>0</v>
      </c>
      <c r="AI71" s="24" t="s">
        <v>54</v>
      </c>
      <c r="AJ71" s="26"/>
      <c r="AK71" s="27"/>
    </row>
    <row r="72" spans="1:37" s="28" customFormat="1" ht="15">
      <c r="A72" s="17">
        <f t="shared" si="0"/>
        <v>64</v>
      </c>
      <c r="B72" s="18" t="s">
        <v>44</v>
      </c>
      <c r="C72" s="17">
        <v>61762</v>
      </c>
      <c r="D72" s="17">
        <v>61762</v>
      </c>
      <c r="E72" s="19">
        <v>45239</v>
      </c>
      <c r="F72" s="20">
        <v>45271</v>
      </c>
      <c r="G72" s="21">
        <v>283166</v>
      </c>
      <c r="H72" s="22">
        <v>0</v>
      </c>
      <c r="I72" s="22">
        <v>0</v>
      </c>
      <c r="J72" s="22">
        <v>277502.68</v>
      </c>
      <c r="K72" s="23">
        <v>5663.32</v>
      </c>
      <c r="L72" s="22">
        <v>0</v>
      </c>
      <c r="M72" s="22">
        <v>0</v>
      </c>
      <c r="N72" s="22">
        <f t="shared" si="1"/>
        <v>283166</v>
      </c>
      <c r="O72" s="22">
        <f t="shared" si="2"/>
        <v>0</v>
      </c>
      <c r="P72" s="18">
        <v>61762</v>
      </c>
      <c r="Q72" s="24">
        <f t="shared" si="3"/>
        <v>283166</v>
      </c>
      <c r="R72" s="25">
        <f t="shared" si="4"/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0</v>
      </c>
      <c r="Y72" s="17" t="s">
        <v>45</v>
      </c>
      <c r="Z72" s="25">
        <f t="shared" si="5"/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6"/>
        <v>0</v>
      </c>
      <c r="AH72" s="24">
        <v>0</v>
      </c>
      <c r="AI72" s="24" t="s">
        <v>65</v>
      </c>
      <c r="AJ72" s="26"/>
      <c r="AK72" s="27"/>
    </row>
    <row r="73" spans="1:37" s="28" customFormat="1" ht="15">
      <c r="A73" s="17">
        <f t="shared" si="0"/>
        <v>65</v>
      </c>
      <c r="B73" s="18" t="s">
        <v>44</v>
      </c>
      <c r="C73" s="17">
        <v>61772</v>
      </c>
      <c r="D73" s="17">
        <v>61772</v>
      </c>
      <c r="E73" s="19">
        <v>45239</v>
      </c>
      <c r="F73" s="20">
        <v>45262</v>
      </c>
      <c r="G73" s="21">
        <v>266383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f t="shared" si="1"/>
        <v>0</v>
      </c>
      <c r="O73" s="22">
        <f t="shared" si="2"/>
        <v>266383</v>
      </c>
      <c r="P73" s="18">
        <v>61772</v>
      </c>
      <c r="Q73" s="24">
        <f t="shared" si="3"/>
        <v>266383</v>
      </c>
      <c r="R73" s="25">
        <f t="shared" si="4"/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266383</v>
      </c>
      <c r="Y73" s="17" t="s">
        <v>45</v>
      </c>
      <c r="Z73" s="25">
        <f t="shared" si="5"/>
        <v>266383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6"/>
        <v>0</v>
      </c>
      <c r="AH73" s="24">
        <v>0</v>
      </c>
      <c r="AI73" s="24" t="s">
        <v>61</v>
      </c>
      <c r="AJ73" s="26"/>
      <c r="AK73" s="27"/>
    </row>
    <row r="74" spans="1:37" s="28" customFormat="1" ht="15">
      <c r="A74" s="17">
        <f t="shared" si="0"/>
        <v>66</v>
      </c>
      <c r="B74" s="18" t="s">
        <v>44</v>
      </c>
      <c r="C74" s="17">
        <v>61777</v>
      </c>
      <c r="D74" s="17">
        <v>61777</v>
      </c>
      <c r="E74" s="19">
        <v>45239</v>
      </c>
      <c r="F74" s="20">
        <v>45271</v>
      </c>
      <c r="G74" s="21">
        <v>116267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f t="shared" si="1"/>
        <v>0</v>
      </c>
      <c r="O74" s="22">
        <f t="shared" si="2"/>
        <v>116267</v>
      </c>
      <c r="P74" s="18">
        <v>61777</v>
      </c>
      <c r="Q74" s="24">
        <f t="shared" si="3"/>
        <v>116267</v>
      </c>
      <c r="R74" s="25">
        <f t="shared" si="4"/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116267</v>
      </c>
      <c r="Y74" s="17" t="s">
        <v>45</v>
      </c>
      <c r="Z74" s="25">
        <f t="shared" si="5"/>
        <v>116267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6"/>
        <v>0</v>
      </c>
      <c r="AH74" s="24">
        <v>0</v>
      </c>
      <c r="AI74" s="24" t="s">
        <v>61</v>
      </c>
      <c r="AJ74" s="26"/>
      <c r="AK74" s="27"/>
    </row>
    <row r="75" spans="1:37" s="28" customFormat="1" ht="15">
      <c r="A75" s="17">
        <f t="shared" si="7" ref="A75:A138">+A74+1</f>
        <v>67</v>
      </c>
      <c r="B75" s="18" t="s">
        <v>44</v>
      </c>
      <c r="C75" s="17">
        <v>61779</v>
      </c>
      <c r="D75" s="17">
        <v>61779</v>
      </c>
      <c r="E75" s="19">
        <v>45239</v>
      </c>
      <c r="F75" s="20">
        <v>45271</v>
      </c>
      <c r="G75" s="21">
        <v>26547</v>
      </c>
      <c r="H75" s="22">
        <v>0</v>
      </c>
      <c r="I75" s="22">
        <v>0</v>
      </c>
      <c r="J75" s="22">
        <v>0</v>
      </c>
      <c r="K75" s="23">
        <v>26547</v>
      </c>
      <c r="L75" s="22">
        <v>0</v>
      </c>
      <c r="M75" s="22">
        <v>0</v>
      </c>
      <c r="N75" s="22">
        <f t="shared" si="8" ref="N75:N138">+SUM(J75:M75)</f>
        <v>26547</v>
      </c>
      <c r="O75" s="22">
        <f t="shared" si="9" ref="O75:O138">+G75-I75-N75</f>
        <v>0</v>
      </c>
      <c r="P75" s="18">
        <v>61779</v>
      </c>
      <c r="Q75" s="24">
        <f t="shared" si="10" ref="Q75:Q138">+IF(P75&gt;0,G75,0)</f>
        <v>26547</v>
      </c>
      <c r="R75" s="25">
        <f t="shared" si="11" ref="R75:R138">IF(P75=0,G75,0)</f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f t="shared" si="12" ref="Z75:Z138">+X75-AE75+IF(X75-AE75&lt;-1,-X75+AE75,0)</f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3" ref="AG75:AG138">+G75-I75-N75-R75-Z75-AC75-AE75-S75-U75</f>
        <v>0</v>
      </c>
      <c r="AH75" s="24">
        <v>0</v>
      </c>
      <c r="AI75" s="24" t="s">
        <v>65</v>
      </c>
      <c r="AJ75" s="26"/>
      <c r="AK75" s="27"/>
    </row>
    <row r="76" spans="1:37" s="28" customFormat="1" ht="15">
      <c r="A76" s="17">
        <f t="shared" si="7"/>
        <v>68</v>
      </c>
      <c r="B76" s="18" t="s">
        <v>44</v>
      </c>
      <c r="C76" s="17">
        <v>61780</v>
      </c>
      <c r="D76" s="17">
        <v>61780</v>
      </c>
      <c r="E76" s="19">
        <v>45239</v>
      </c>
      <c r="F76" s="20">
        <v>45271</v>
      </c>
      <c r="G76" s="21">
        <v>74812</v>
      </c>
      <c r="H76" s="22">
        <v>0</v>
      </c>
      <c r="I76" s="22">
        <v>0</v>
      </c>
      <c r="J76" s="22">
        <v>0</v>
      </c>
      <c r="K76" s="23">
        <v>74812</v>
      </c>
      <c r="L76" s="22">
        <v>0</v>
      </c>
      <c r="M76" s="22">
        <v>0</v>
      </c>
      <c r="N76" s="22">
        <f t="shared" si="8"/>
        <v>74812</v>
      </c>
      <c r="O76" s="22">
        <f t="shared" si="9"/>
        <v>0</v>
      </c>
      <c r="P76" s="18">
        <v>61780</v>
      </c>
      <c r="Q76" s="24">
        <f t="shared" si="10"/>
        <v>74812</v>
      </c>
      <c r="R76" s="25">
        <f t="shared" si="11"/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f t="shared" si="12"/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3"/>
        <v>0</v>
      </c>
      <c r="AH76" s="24">
        <v>0</v>
      </c>
      <c r="AI76" s="24" t="s">
        <v>65</v>
      </c>
      <c r="AJ76" s="26"/>
      <c r="AK76" s="27"/>
    </row>
    <row r="77" spans="1:37" s="28" customFormat="1" ht="15">
      <c r="A77" s="17">
        <f t="shared" si="7"/>
        <v>69</v>
      </c>
      <c r="B77" s="18" t="s">
        <v>44</v>
      </c>
      <c r="C77" s="17">
        <v>61800</v>
      </c>
      <c r="D77" s="17">
        <v>61800</v>
      </c>
      <c r="E77" s="19">
        <v>45240</v>
      </c>
      <c r="F77" s="20">
        <v>45271</v>
      </c>
      <c r="G77" s="21">
        <v>257920</v>
      </c>
      <c r="H77" s="22">
        <v>0</v>
      </c>
      <c r="I77" s="22">
        <v>0</v>
      </c>
      <c r="J77" s="22">
        <v>252761.60</v>
      </c>
      <c r="K77" s="23">
        <v>5158.4</v>
      </c>
      <c r="L77" s="22">
        <v>0</v>
      </c>
      <c r="M77" s="22">
        <v>0</v>
      </c>
      <c r="N77" s="22">
        <f t="shared" si="8"/>
        <v>257920</v>
      </c>
      <c r="O77" s="22">
        <f t="shared" si="9"/>
        <v>0</v>
      </c>
      <c r="P77" s="18">
        <v>61800</v>
      </c>
      <c r="Q77" s="24">
        <f t="shared" si="10"/>
        <v>257920</v>
      </c>
      <c r="R77" s="25">
        <f t="shared" si="11"/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f t="shared" si="12"/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3"/>
        <v>0</v>
      </c>
      <c r="AH77" s="24">
        <v>0</v>
      </c>
      <c r="AI77" s="24" t="s">
        <v>65</v>
      </c>
      <c r="AJ77" s="26"/>
      <c r="AK77" s="27"/>
    </row>
    <row r="78" spans="1:37" s="28" customFormat="1" ht="15">
      <c r="A78" s="17">
        <f t="shared" si="7"/>
        <v>70</v>
      </c>
      <c r="B78" s="18" t="s">
        <v>44</v>
      </c>
      <c r="C78" s="17">
        <v>61873</v>
      </c>
      <c r="D78" s="17">
        <v>61873</v>
      </c>
      <c r="E78" s="19">
        <v>45244</v>
      </c>
      <c r="F78" s="20">
        <v>45271</v>
      </c>
      <c r="G78" s="21">
        <v>235357</v>
      </c>
      <c r="H78" s="22">
        <v>0</v>
      </c>
      <c r="I78" s="22">
        <v>0</v>
      </c>
      <c r="J78" s="22">
        <v>230649.86</v>
      </c>
      <c r="K78" s="23">
        <v>4707.14</v>
      </c>
      <c r="L78" s="22">
        <v>0</v>
      </c>
      <c r="M78" s="22">
        <v>0</v>
      </c>
      <c r="N78" s="22">
        <f t="shared" si="8"/>
        <v>235357</v>
      </c>
      <c r="O78" s="22">
        <f t="shared" si="9"/>
        <v>0</v>
      </c>
      <c r="P78" s="18">
        <v>61873</v>
      </c>
      <c r="Q78" s="24">
        <f t="shared" si="10"/>
        <v>235357</v>
      </c>
      <c r="R78" s="25">
        <f t="shared" si="11"/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0</v>
      </c>
      <c r="Y78" s="17" t="s">
        <v>45</v>
      </c>
      <c r="Z78" s="25">
        <f t="shared" si="12"/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3"/>
        <v>0</v>
      </c>
      <c r="AH78" s="24">
        <v>0</v>
      </c>
      <c r="AI78" s="24" t="s">
        <v>65</v>
      </c>
      <c r="AJ78" s="26"/>
      <c r="AK78" s="27"/>
    </row>
    <row r="79" spans="1:37" s="28" customFormat="1" ht="15">
      <c r="A79" s="17">
        <f t="shared" si="7"/>
        <v>71</v>
      </c>
      <c r="B79" s="18" t="s">
        <v>44</v>
      </c>
      <c r="C79" s="17">
        <v>61877</v>
      </c>
      <c r="D79" s="17">
        <v>61877</v>
      </c>
      <c r="E79" s="19">
        <v>45244</v>
      </c>
      <c r="F79" s="20">
        <v>45271</v>
      </c>
      <c r="G79" s="21">
        <v>427290</v>
      </c>
      <c r="H79" s="22">
        <v>0</v>
      </c>
      <c r="I79" s="22">
        <v>0</v>
      </c>
      <c r="J79" s="22">
        <v>418744.20</v>
      </c>
      <c r="K79" s="23">
        <v>8545.8</v>
      </c>
      <c r="L79" s="22">
        <v>0</v>
      </c>
      <c r="M79" s="22">
        <v>0</v>
      </c>
      <c r="N79" s="22">
        <f t="shared" si="8"/>
        <v>427290</v>
      </c>
      <c r="O79" s="22">
        <f t="shared" si="9"/>
        <v>0</v>
      </c>
      <c r="P79" s="18">
        <v>61877</v>
      </c>
      <c r="Q79" s="24">
        <f t="shared" si="10"/>
        <v>427290</v>
      </c>
      <c r="R79" s="25">
        <f t="shared" si="11"/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0</v>
      </c>
      <c r="Y79" s="17" t="s">
        <v>45</v>
      </c>
      <c r="Z79" s="25">
        <f t="shared" si="12"/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3"/>
        <v>0</v>
      </c>
      <c r="AH79" s="24">
        <v>0</v>
      </c>
      <c r="AI79" s="24" t="s">
        <v>65</v>
      </c>
      <c r="AJ79" s="26"/>
      <c r="AK79" s="27"/>
    </row>
    <row r="80" spans="1:37" s="28" customFormat="1" ht="15">
      <c r="A80" s="17">
        <f t="shared" si="7"/>
        <v>72</v>
      </c>
      <c r="B80" s="18" t="s">
        <v>44</v>
      </c>
      <c r="C80" s="17">
        <v>61938</v>
      </c>
      <c r="D80" s="17">
        <v>61938</v>
      </c>
      <c r="E80" s="19">
        <v>45245</v>
      </c>
      <c r="F80" s="20">
        <v>45271</v>
      </c>
      <c r="G80" s="21">
        <v>273797</v>
      </c>
      <c r="H80" s="22">
        <v>0</v>
      </c>
      <c r="I80" s="22">
        <v>0</v>
      </c>
      <c r="J80" s="22">
        <v>0</v>
      </c>
      <c r="K80" s="23">
        <v>273797</v>
      </c>
      <c r="L80" s="22">
        <v>0</v>
      </c>
      <c r="M80" s="22">
        <v>0</v>
      </c>
      <c r="N80" s="22">
        <f t="shared" si="8"/>
        <v>273797</v>
      </c>
      <c r="O80" s="22">
        <f t="shared" si="9"/>
        <v>0</v>
      </c>
      <c r="P80" s="18">
        <v>61938</v>
      </c>
      <c r="Q80" s="24">
        <f t="shared" si="10"/>
        <v>273797</v>
      </c>
      <c r="R80" s="25">
        <f t="shared" si="11"/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f t="shared" si="12"/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3"/>
        <v>0</v>
      </c>
      <c r="AH80" s="24">
        <v>0</v>
      </c>
      <c r="AI80" s="24" t="s">
        <v>65</v>
      </c>
      <c r="AJ80" s="26"/>
      <c r="AK80" s="27"/>
    </row>
    <row r="81" spans="1:37" s="28" customFormat="1" ht="15">
      <c r="A81" s="17">
        <f t="shared" si="7"/>
        <v>73</v>
      </c>
      <c r="B81" s="18" t="s">
        <v>44</v>
      </c>
      <c r="C81" s="17">
        <v>62000</v>
      </c>
      <c r="D81" s="17">
        <v>62000</v>
      </c>
      <c r="E81" s="19">
        <v>45246</v>
      </c>
      <c r="F81" s="20">
        <v>45271</v>
      </c>
      <c r="G81" s="21">
        <v>35848</v>
      </c>
      <c r="H81" s="22">
        <v>0</v>
      </c>
      <c r="I81" s="22">
        <v>0</v>
      </c>
      <c r="J81" s="22">
        <v>0</v>
      </c>
      <c r="K81" s="23">
        <v>0</v>
      </c>
      <c r="L81" s="22">
        <v>0</v>
      </c>
      <c r="M81" s="22">
        <v>0</v>
      </c>
      <c r="N81" s="22">
        <f t="shared" si="8"/>
        <v>0</v>
      </c>
      <c r="O81" s="22">
        <f t="shared" si="9"/>
        <v>35848</v>
      </c>
      <c r="P81" s="18">
        <v>62000</v>
      </c>
      <c r="Q81" s="24">
        <f t="shared" si="10"/>
        <v>35848</v>
      </c>
      <c r="R81" s="25">
        <f t="shared" si="11"/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35848</v>
      </c>
      <c r="Y81" s="17" t="s">
        <v>45</v>
      </c>
      <c r="Z81" s="25">
        <f t="shared" si="12"/>
        <v>35848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3"/>
        <v>0</v>
      </c>
      <c r="AH81" s="24">
        <v>0</v>
      </c>
      <c r="AI81" s="24" t="s">
        <v>61</v>
      </c>
      <c r="AJ81" s="26"/>
      <c r="AK81" s="27"/>
    </row>
    <row r="82" spans="1:37" s="28" customFormat="1" ht="15">
      <c r="A82" s="17">
        <f t="shared" si="7"/>
        <v>74</v>
      </c>
      <c r="B82" s="18" t="s">
        <v>44</v>
      </c>
      <c r="C82" s="17">
        <v>62022</v>
      </c>
      <c r="D82" s="17">
        <v>62022</v>
      </c>
      <c r="E82" s="19">
        <v>45246</v>
      </c>
      <c r="F82" s="20">
        <v>45262</v>
      </c>
      <c r="G82" s="21">
        <v>65279</v>
      </c>
      <c r="H82" s="22">
        <v>0</v>
      </c>
      <c r="I82" s="22">
        <v>0</v>
      </c>
      <c r="J82" s="22">
        <v>0</v>
      </c>
      <c r="K82" s="23">
        <v>65279</v>
      </c>
      <c r="L82" s="22">
        <v>0</v>
      </c>
      <c r="M82" s="22">
        <v>0</v>
      </c>
      <c r="N82" s="22">
        <f t="shared" si="8"/>
        <v>65279</v>
      </c>
      <c r="O82" s="22">
        <f t="shared" si="9"/>
        <v>0</v>
      </c>
      <c r="P82" s="18">
        <v>62022</v>
      </c>
      <c r="Q82" s="24">
        <f t="shared" si="10"/>
        <v>65279</v>
      </c>
      <c r="R82" s="25">
        <f t="shared" si="11"/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f t="shared" si="12"/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3"/>
        <v>0</v>
      </c>
      <c r="AH82" s="24">
        <v>0</v>
      </c>
      <c r="AI82" s="24" t="s">
        <v>65</v>
      </c>
      <c r="AJ82" s="26"/>
      <c r="AK82" s="27"/>
    </row>
    <row r="83" spans="1:37" s="28" customFormat="1" ht="15">
      <c r="A83" s="17">
        <f t="shared" si="7"/>
        <v>75</v>
      </c>
      <c r="B83" s="18" t="s">
        <v>44</v>
      </c>
      <c r="C83" s="17">
        <v>62039</v>
      </c>
      <c r="D83" s="17">
        <v>62039</v>
      </c>
      <c r="E83" s="19">
        <v>45247</v>
      </c>
      <c r="F83" s="20">
        <v>45261</v>
      </c>
      <c r="G83" s="21">
        <v>154283</v>
      </c>
      <c r="H83" s="22">
        <v>0</v>
      </c>
      <c r="I83" s="22">
        <v>0</v>
      </c>
      <c r="J83" s="22">
        <v>151197.34</v>
      </c>
      <c r="K83" s="23">
        <v>3085.66</v>
      </c>
      <c r="L83" s="22">
        <v>0</v>
      </c>
      <c r="M83" s="22">
        <v>0</v>
      </c>
      <c r="N83" s="22">
        <f t="shared" si="8"/>
        <v>154283</v>
      </c>
      <c r="O83" s="22">
        <f t="shared" si="9"/>
        <v>0</v>
      </c>
      <c r="P83" s="18">
        <v>62039</v>
      </c>
      <c r="Q83" s="24">
        <f t="shared" si="10"/>
        <v>154283</v>
      </c>
      <c r="R83" s="25">
        <f t="shared" si="11"/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f t="shared" si="12"/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3"/>
        <v>0</v>
      </c>
      <c r="AH83" s="24">
        <v>0</v>
      </c>
      <c r="AI83" s="24" t="s">
        <v>65</v>
      </c>
      <c r="AJ83" s="26"/>
      <c r="AK83" s="27"/>
    </row>
    <row r="84" spans="1:37" s="28" customFormat="1" ht="15">
      <c r="A84" s="17">
        <f t="shared" si="7"/>
        <v>76</v>
      </c>
      <c r="B84" s="18" t="s">
        <v>44</v>
      </c>
      <c r="C84" s="17">
        <v>62040</v>
      </c>
      <c r="D84" s="17">
        <v>62040</v>
      </c>
      <c r="E84" s="19">
        <v>45247</v>
      </c>
      <c r="F84" s="20">
        <v>45271</v>
      </c>
      <c r="G84" s="21">
        <v>49570</v>
      </c>
      <c r="H84" s="22">
        <v>0</v>
      </c>
      <c r="I84" s="22">
        <v>0</v>
      </c>
      <c r="J84" s="22">
        <v>0</v>
      </c>
      <c r="K84" s="23">
        <v>0</v>
      </c>
      <c r="L84" s="22">
        <v>0</v>
      </c>
      <c r="M84" s="22">
        <v>0</v>
      </c>
      <c r="N84" s="22">
        <f t="shared" si="8"/>
        <v>0</v>
      </c>
      <c r="O84" s="22">
        <f t="shared" si="9"/>
        <v>49570</v>
      </c>
      <c r="P84" s="18">
        <v>62040</v>
      </c>
      <c r="Q84" s="24">
        <f t="shared" si="10"/>
        <v>49570</v>
      </c>
      <c r="R84" s="25">
        <f t="shared" si="11"/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49570</v>
      </c>
      <c r="Y84" s="17" t="s">
        <v>45</v>
      </c>
      <c r="Z84" s="25">
        <f t="shared" si="12"/>
        <v>49570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3"/>
        <v>0</v>
      </c>
      <c r="AH84" s="24">
        <v>0</v>
      </c>
      <c r="AI84" s="24" t="s">
        <v>61</v>
      </c>
      <c r="AJ84" s="26"/>
      <c r="AK84" s="27"/>
    </row>
    <row r="85" spans="1:37" s="28" customFormat="1" ht="15">
      <c r="A85" s="17">
        <f t="shared" si="7"/>
        <v>77</v>
      </c>
      <c r="B85" s="18" t="s">
        <v>44</v>
      </c>
      <c r="C85" s="17">
        <v>62046</v>
      </c>
      <c r="D85" s="17">
        <v>62046</v>
      </c>
      <c r="E85" s="19">
        <v>45247</v>
      </c>
      <c r="F85" s="20">
        <v>45261</v>
      </c>
      <c r="G85" s="21">
        <v>152934</v>
      </c>
      <c r="H85" s="22">
        <v>0</v>
      </c>
      <c r="I85" s="22">
        <v>0</v>
      </c>
      <c r="J85" s="22">
        <v>149875.32</v>
      </c>
      <c r="K85" s="23">
        <v>3058.68</v>
      </c>
      <c r="L85" s="22">
        <v>0</v>
      </c>
      <c r="M85" s="22">
        <v>0</v>
      </c>
      <c r="N85" s="22">
        <f t="shared" si="8"/>
        <v>152934</v>
      </c>
      <c r="O85" s="22">
        <f t="shared" si="9"/>
        <v>0</v>
      </c>
      <c r="P85" s="18">
        <v>62046</v>
      </c>
      <c r="Q85" s="24">
        <f t="shared" si="10"/>
        <v>152934</v>
      </c>
      <c r="R85" s="25">
        <f t="shared" si="11"/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0</v>
      </c>
      <c r="Y85" s="17" t="s">
        <v>45</v>
      </c>
      <c r="Z85" s="25">
        <f t="shared" si="12"/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3"/>
        <v>0</v>
      </c>
      <c r="AH85" s="24">
        <v>0</v>
      </c>
      <c r="AI85" s="24" t="s">
        <v>65</v>
      </c>
      <c r="AJ85" s="26"/>
      <c r="AK85" s="27"/>
    </row>
    <row r="86" spans="1:37" s="28" customFormat="1" ht="15">
      <c r="A86" s="17">
        <f t="shared" si="7"/>
        <v>78</v>
      </c>
      <c r="B86" s="18" t="s">
        <v>44</v>
      </c>
      <c r="C86" s="17">
        <v>62066</v>
      </c>
      <c r="D86" s="17">
        <v>62066</v>
      </c>
      <c r="E86" s="19">
        <v>45248</v>
      </c>
      <c r="F86" s="20">
        <v>45271</v>
      </c>
      <c r="G86" s="21">
        <v>76285</v>
      </c>
      <c r="H86" s="22">
        <v>0</v>
      </c>
      <c r="I86" s="22">
        <v>0</v>
      </c>
      <c r="J86" s="22">
        <v>0</v>
      </c>
      <c r="K86" s="23">
        <v>66603</v>
      </c>
      <c r="L86" s="22">
        <v>0</v>
      </c>
      <c r="M86" s="22">
        <v>0</v>
      </c>
      <c r="N86" s="22">
        <f t="shared" si="8"/>
        <v>66603</v>
      </c>
      <c r="O86" s="22">
        <f t="shared" si="9"/>
        <v>9682</v>
      </c>
      <c r="P86" s="18">
        <v>62066</v>
      </c>
      <c r="Q86" s="24">
        <f t="shared" si="10"/>
        <v>76285</v>
      </c>
      <c r="R86" s="25">
        <f t="shared" si="11"/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9682</v>
      </c>
      <c r="Y86" s="17" t="s">
        <v>45</v>
      </c>
      <c r="Z86" s="25">
        <f t="shared" si="12"/>
        <v>9682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3"/>
        <v>0</v>
      </c>
      <c r="AH86" s="24">
        <v>0</v>
      </c>
      <c r="AI86" s="24" t="s">
        <v>63</v>
      </c>
      <c r="AJ86" s="26"/>
      <c r="AK86" s="27"/>
    </row>
    <row r="87" spans="1:37" s="28" customFormat="1" ht="15">
      <c r="A87" s="17">
        <f t="shared" si="7"/>
        <v>79</v>
      </c>
      <c r="B87" s="18" t="s">
        <v>44</v>
      </c>
      <c r="C87" s="17">
        <v>62080</v>
      </c>
      <c r="D87" s="17">
        <v>62080</v>
      </c>
      <c r="E87" s="19">
        <v>45250</v>
      </c>
      <c r="F87" s="20">
        <v>45261</v>
      </c>
      <c r="G87" s="21">
        <v>212880</v>
      </c>
      <c r="H87" s="22">
        <v>0</v>
      </c>
      <c r="I87" s="22">
        <v>0</v>
      </c>
      <c r="J87" s="22">
        <v>208622.40</v>
      </c>
      <c r="K87" s="23">
        <v>4257.6</v>
      </c>
      <c r="L87" s="22">
        <v>0</v>
      </c>
      <c r="M87" s="22">
        <v>0</v>
      </c>
      <c r="N87" s="22">
        <f t="shared" si="8"/>
        <v>212880</v>
      </c>
      <c r="O87" s="22">
        <f t="shared" si="9"/>
        <v>0</v>
      </c>
      <c r="P87" s="18">
        <v>62080</v>
      </c>
      <c r="Q87" s="24">
        <f t="shared" si="10"/>
        <v>212880</v>
      </c>
      <c r="R87" s="25">
        <f t="shared" si="11"/>
        <v>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f t="shared" si="12"/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3"/>
        <v>0</v>
      </c>
      <c r="AH87" s="24">
        <v>0</v>
      </c>
      <c r="AI87" s="24" t="s">
        <v>65</v>
      </c>
      <c r="AJ87" s="26"/>
      <c r="AK87" s="27"/>
    </row>
    <row r="88" spans="1:37" s="28" customFormat="1" ht="15">
      <c r="A88" s="17">
        <f t="shared" si="7"/>
        <v>80</v>
      </c>
      <c r="B88" s="18" t="s">
        <v>44</v>
      </c>
      <c r="C88" s="17">
        <v>62106</v>
      </c>
      <c r="D88" s="17">
        <v>62106</v>
      </c>
      <c r="E88" s="19">
        <v>45250</v>
      </c>
      <c r="F88" s="20">
        <v>45261</v>
      </c>
      <c r="G88" s="21">
        <v>596592</v>
      </c>
      <c r="H88" s="22">
        <v>0</v>
      </c>
      <c r="I88" s="22">
        <v>0</v>
      </c>
      <c r="J88" s="22">
        <v>584660.16</v>
      </c>
      <c r="K88" s="23">
        <v>11931.84</v>
      </c>
      <c r="L88" s="22">
        <v>0</v>
      </c>
      <c r="M88" s="22">
        <v>0</v>
      </c>
      <c r="N88" s="22">
        <f t="shared" si="8"/>
        <v>596592</v>
      </c>
      <c r="O88" s="22">
        <f t="shared" si="9"/>
        <v>0</v>
      </c>
      <c r="P88" s="18">
        <v>62106</v>
      </c>
      <c r="Q88" s="24">
        <f t="shared" si="10"/>
        <v>596592</v>
      </c>
      <c r="R88" s="25">
        <f t="shared" si="11"/>
        <v>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f t="shared" si="12"/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3"/>
        <v>0</v>
      </c>
      <c r="AH88" s="24">
        <v>0</v>
      </c>
      <c r="AI88" s="24" t="s">
        <v>65</v>
      </c>
      <c r="AJ88" s="26"/>
      <c r="AK88" s="27"/>
    </row>
    <row r="89" spans="1:37" s="28" customFormat="1" ht="15">
      <c r="A89" s="17">
        <f t="shared" si="7"/>
        <v>81</v>
      </c>
      <c r="B89" s="18" t="s">
        <v>44</v>
      </c>
      <c r="C89" s="17">
        <v>62143</v>
      </c>
      <c r="D89" s="17">
        <v>62143</v>
      </c>
      <c r="E89" s="19">
        <v>45251</v>
      </c>
      <c r="F89" s="20">
        <v>45261</v>
      </c>
      <c r="G89" s="21">
        <v>216562</v>
      </c>
      <c r="H89" s="22">
        <v>0</v>
      </c>
      <c r="I89" s="22">
        <v>0</v>
      </c>
      <c r="J89" s="22">
        <v>212230.76</v>
      </c>
      <c r="K89" s="23">
        <v>4331.24</v>
      </c>
      <c r="L89" s="22">
        <v>0</v>
      </c>
      <c r="M89" s="22">
        <v>0</v>
      </c>
      <c r="N89" s="22">
        <f t="shared" si="8"/>
        <v>216562</v>
      </c>
      <c r="O89" s="22">
        <f t="shared" si="9"/>
        <v>0</v>
      </c>
      <c r="P89" s="18">
        <v>62143</v>
      </c>
      <c r="Q89" s="24">
        <f t="shared" si="10"/>
        <v>216562</v>
      </c>
      <c r="R89" s="25">
        <f t="shared" si="11"/>
        <v>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f t="shared" si="12"/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3"/>
        <v>0</v>
      </c>
      <c r="AH89" s="24">
        <v>0</v>
      </c>
      <c r="AI89" s="24" t="s">
        <v>65</v>
      </c>
      <c r="AJ89" s="26"/>
      <c r="AK89" s="27"/>
    </row>
    <row r="90" spans="1:37" s="28" customFormat="1" ht="15">
      <c r="A90" s="17">
        <f t="shared" si="7"/>
        <v>82</v>
      </c>
      <c r="B90" s="18" t="s">
        <v>44</v>
      </c>
      <c r="C90" s="17">
        <v>62146</v>
      </c>
      <c r="D90" s="17">
        <v>62146</v>
      </c>
      <c r="E90" s="19">
        <v>45251</v>
      </c>
      <c r="F90" s="20">
        <v>45261</v>
      </c>
      <c r="G90" s="21">
        <v>337342</v>
      </c>
      <c r="H90" s="22">
        <v>0</v>
      </c>
      <c r="I90" s="22">
        <v>0</v>
      </c>
      <c r="J90" s="22">
        <v>330398.16</v>
      </c>
      <c r="K90" s="23">
        <v>6943.84</v>
      </c>
      <c r="L90" s="22">
        <v>0</v>
      </c>
      <c r="M90" s="22">
        <v>0</v>
      </c>
      <c r="N90" s="22">
        <f t="shared" si="8"/>
        <v>337342</v>
      </c>
      <c r="O90" s="22">
        <f t="shared" si="9"/>
        <v>0</v>
      </c>
      <c r="P90" s="18">
        <v>62146</v>
      </c>
      <c r="Q90" s="24">
        <f t="shared" si="10"/>
        <v>337342</v>
      </c>
      <c r="R90" s="25">
        <f t="shared" si="11"/>
        <v>0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f t="shared" si="12"/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3"/>
        <v>0</v>
      </c>
      <c r="AH90" s="24">
        <v>0</v>
      </c>
      <c r="AI90" s="24" t="s">
        <v>65</v>
      </c>
      <c r="AJ90" s="26"/>
      <c r="AK90" s="27"/>
    </row>
    <row r="91" spans="1:37" s="28" customFormat="1" ht="15">
      <c r="A91" s="17">
        <f t="shared" si="7"/>
        <v>83</v>
      </c>
      <c r="B91" s="18" t="s">
        <v>44</v>
      </c>
      <c r="C91" s="17">
        <v>62178</v>
      </c>
      <c r="D91" s="17">
        <v>62178</v>
      </c>
      <c r="E91" s="19">
        <v>45252</v>
      </c>
      <c r="F91" s="20">
        <v>45262</v>
      </c>
      <c r="G91" s="21">
        <v>42787</v>
      </c>
      <c r="H91" s="22">
        <v>0</v>
      </c>
      <c r="I91" s="22">
        <v>0</v>
      </c>
      <c r="J91" s="22">
        <v>0</v>
      </c>
      <c r="K91" s="23">
        <v>42787</v>
      </c>
      <c r="L91" s="22">
        <v>0</v>
      </c>
      <c r="M91" s="22">
        <v>0</v>
      </c>
      <c r="N91" s="22">
        <f t="shared" si="8"/>
        <v>42787</v>
      </c>
      <c r="O91" s="22">
        <f t="shared" si="9"/>
        <v>0</v>
      </c>
      <c r="P91" s="18">
        <v>62178</v>
      </c>
      <c r="Q91" s="24">
        <f t="shared" si="10"/>
        <v>42787</v>
      </c>
      <c r="R91" s="25">
        <f t="shared" si="11"/>
        <v>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f t="shared" si="12"/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3"/>
        <v>0</v>
      </c>
      <c r="AH91" s="24">
        <v>0</v>
      </c>
      <c r="AI91" s="24" t="s">
        <v>65</v>
      </c>
      <c r="AJ91" s="26"/>
      <c r="AK91" s="27"/>
    </row>
    <row r="92" spans="1:37" s="28" customFormat="1" ht="15">
      <c r="A92" s="17">
        <f t="shared" si="7"/>
        <v>84</v>
      </c>
      <c r="B92" s="18" t="s">
        <v>44</v>
      </c>
      <c r="C92" s="17">
        <v>62194</v>
      </c>
      <c r="D92" s="17">
        <v>62194</v>
      </c>
      <c r="E92" s="19">
        <v>45252</v>
      </c>
      <c r="F92" s="20">
        <v>45264</v>
      </c>
      <c r="G92" s="21">
        <v>40000</v>
      </c>
      <c r="H92" s="22">
        <v>0</v>
      </c>
      <c r="I92" s="22">
        <v>0</v>
      </c>
      <c r="J92" s="22">
        <v>35600</v>
      </c>
      <c r="K92" s="23">
        <v>4400</v>
      </c>
      <c r="L92" s="22">
        <v>0</v>
      </c>
      <c r="M92" s="22">
        <v>0</v>
      </c>
      <c r="N92" s="22">
        <f t="shared" si="8"/>
        <v>40000</v>
      </c>
      <c r="O92" s="22">
        <f t="shared" si="9"/>
        <v>0</v>
      </c>
      <c r="P92" s="18">
        <v>62194</v>
      </c>
      <c r="Q92" s="24">
        <f t="shared" si="10"/>
        <v>40000</v>
      </c>
      <c r="R92" s="25">
        <f t="shared" si="11"/>
        <v>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f t="shared" si="12"/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3"/>
        <v>0</v>
      </c>
      <c r="AH92" s="24">
        <v>0</v>
      </c>
      <c r="AI92" s="24" t="s">
        <v>65</v>
      </c>
      <c r="AJ92" s="26"/>
      <c r="AK92" s="27"/>
    </row>
    <row r="93" spans="1:37" s="28" customFormat="1" ht="15">
      <c r="A93" s="17">
        <f t="shared" si="7"/>
        <v>85</v>
      </c>
      <c r="B93" s="18" t="s">
        <v>44</v>
      </c>
      <c r="C93" s="17">
        <v>62201</v>
      </c>
      <c r="D93" s="17">
        <v>62201</v>
      </c>
      <c r="E93" s="19">
        <v>45252</v>
      </c>
      <c r="F93" s="20">
        <v>45271</v>
      </c>
      <c r="G93" s="21">
        <v>42088</v>
      </c>
      <c r="H93" s="22">
        <v>0</v>
      </c>
      <c r="I93" s="22">
        <v>0</v>
      </c>
      <c r="J93" s="22">
        <v>0</v>
      </c>
      <c r="K93" s="23">
        <v>42088</v>
      </c>
      <c r="L93" s="22">
        <v>0</v>
      </c>
      <c r="M93" s="22">
        <v>0</v>
      </c>
      <c r="N93" s="22">
        <f t="shared" si="8"/>
        <v>42088</v>
      </c>
      <c r="O93" s="22">
        <f t="shared" si="9"/>
        <v>0</v>
      </c>
      <c r="P93" s="18">
        <v>62201</v>
      </c>
      <c r="Q93" s="24">
        <f t="shared" si="10"/>
        <v>42088</v>
      </c>
      <c r="R93" s="25">
        <f t="shared" si="11"/>
        <v>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f t="shared" si="12"/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3"/>
        <v>0</v>
      </c>
      <c r="AH93" s="24">
        <v>0</v>
      </c>
      <c r="AI93" s="24" t="s">
        <v>65</v>
      </c>
      <c r="AJ93" s="26"/>
      <c r="AK93" s="27"/>
    </row>
    <row r="94" spans="1:37" s="28" customFormat="1" ht="15">
      <c r="A94" s="17">
        <f t="shared" si="7"/>
        <v>86</v>
      </c>
      <c r="B94" s="18" t="s">
        <v>44</v>
      </c>
      <c r="C94" s="17">
        <v>62241</v>
      </c>
      <c r="D94" s="17">
        <v>62241</v>
      </c>
      <c r="E94" s="19">
        <v>45252</v>
      </c>
      <c r="F94" s="20">
        <v>45261</v>
      </c>
      <c r="G94" s="21">
        <v>681073</v>
      </c>
      <c r="H94" s="22">
        <v>0</v>
      </c>
      <c r="I94" s="22">
        <v>0</v>
      </c>
      <c r="J94" s="22">
        <v>667451.54</v>
      </c>
      <c r="K94" s="23">
        <v>13621.46</v>
      </c>
      <c r="L94" s="22">
        <v>0</v>
      </c>
      <c r="M94" s="22">
        <v>0</v>
      </c>
      <c r="N94" s="22">
        <f t="shared" si="8"/>
        <v>681073</v>
      </c>
      <c r="O94" s="22">
        <f t="shared" si="9"/>
        <v>0</v>
      </c>
      <c r="P94" s="18">
        <v>62241</v>
      </c>
      <c r="Q94" s="24">
        <f t="shared" si="10"/>
        <v>681073</v>
      </c>
      <c r="R94" s="25">
        <f t="shared" si="11"/>
        <v>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f t="shared" si="12"/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3"/>
        <v>0</v>
      </c>
      <c r="AH94" s="24">
        <v>0</v>
      </c>
      <c r="AI94" s="24" t="s">
        <v>65</v>
      </c>
      <c r="AJ94" s="26"/>
      <c r="AK94" s="27"/>
    </row>
    <row r="95" spans="1:37" s="28" customFormat="1" ht="15">
      <c r="A95" s="17">
        <f t="shared" si="7"/>
        <v>87</v>
      </c>
      <c r="B95" s="18" t="s">
        <v>44</v>
      </c>
      <c r="C95" s="17">
        <v>62258</v>
      </c>
      <c r="D95" s="17">
        <v>62258</v>
      </c>
      <c r="E95" s="19">
        <v>45252</v>
      </c>
      <c r="F95" s="20">
        <v>45262</v>
      </c>
      <c r="G95" s="21">
        <v>83123</v>
      </c>
      <c r="H95" s="22">
        <v>0</v>
      </c>
      <c r="I95" s="22">
        <v>0</v>
      </c>
      <c r="J95" s="22">
        <v>0</v>
      </c>
      <c r="K95" s="23">
        <v>83123</v>
      </c>
      <c r="L95" s="22">
        <v>0</v>
      </c>
      <c r="M95" s="22">
        <v>0</v>
      </c>
      <c r="N95" s="22">
        <f t="shared" si="8"/>
        <v>83123</v>
      </c>
      <c r="O95" s="22">
        <f t="shared" si="9"/>
        <v>0</v>
      </c>
      <c r="P95" s="18">
        <v>62258</v>
      </c>
      <c r="Q95" s="24">
        <f t="shared" si="10"/>
        <v>83123</v>
      </c>
      <c r="R95" s="25">
        <f t="shared" si="11"/>
        <v>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f t="shared" si="12"/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3"/>
        <v>0</v>
      </c>
      <c r="AH95" s="24">
        <v>0</v>
      </c>
      <c r="AI95" s="24" t="s">
        <v>65</v>
      </c>
      <c r="AJ95" s="26"/>
      <c r="AK95" s="27"/>
    </row>
    <row r="96" spans="1:37" s="28" customFormat="1" ht="15">
      <c r="A96" s="17">
        <f t="shared" si="7"/>
        <v>88</v>
      </c>
      <c r="B96" s="18" t="s">
        <v>44</v>
      </c>
      <c r="C96" s="17">
        <v>62268</v>
      </c>
      <c r="D96" s="17">
        <v>62268</v>
      </c>
      <c r="E96" s="19">
        <v>45252</v>
      </c>
      <c r="F96" s="20">
        <v>45264</v>
      </c>
      <c r="G96" s="21">
        <v>41200</v>
      </c>
      <c r="H96" s="22">
        <v>0</v>
      </c>
      <c r="I96" s="22">
        <v>0</v>
      </c>
      <c r="J96" s="22">
        <v>36668</v>
      </c>
      <c r="K96" s="23">
        <v>4532</v>
      </c>
      <c r="L96" s="22">
        <v>0</v>
      </c>
      <c r="M96" s="22">
        <v>0</v>
      </c>
      <c r="N96" s="22">
        <f t="shared" si="8"/>
        <v>41200</v>
      </c>
      <c r="O96" s="22">
        <f t="shared" si="9"/>
        <v>0</v>
      </c>
      <c r="P96" s="18">
        <v>62268</v>
      </c>
      <c r="Q96" s="24">
        <f t="shared" si="10"/>
        <v>41200</v>
      </c>
      <c r="R96" s="25">
        <f t="shared" si="11"/>
        <v>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f t="shared" si="12"/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3"/>
        <v>0</v>
      </c>
      <c r="AH96" s="24">
        <v>0</v>
      </c>
      <c r="AI96" s="24" t="s">
        <v>65</v>
      </c>
      <c r="AJ96" s="26"/>
      <c r="AK96" s="27"/>
    </row>
    <row r="97" spans="1:37" s="28" customFormat="1" ht="15">
      <c r="A97" s="17">
        <f t="shared" si="7"/>
        <v>89</v>
      </c>
      <c r="B97" s="18" t="s">
        <v>44</v>
      </c>
      <c r="C97" s="17">
        <v>62291</v>
      </c>
      <c r="D97" s="17">
        <v>62291</v>
      </c>
      <c r="E97" s="19">
        <v>45253</v>
      </c>
      <c r="F97" s="20">
        <v>45261</v>
      </c>
      <c r="G97" s="21">
        <v>563042</v>
      </c>
      <c r="H97" s="22">
        <v>0</v>
      </c>
      <c r="I97" s="22">
        <v>0</v>
      </c>
      <c r="J97" s="22">
        <v>551781.16</v>
      </c>
      <c r="K97" s="23">
        <v>11260.84</v>
      </c>
      <c r="L97" s="22">
        <v>0</v>
      </c>
      <c r="M97" s="22">
        <v>0</v>
      </c>
      <c r="N97" s="22">
        <f t="shared" si="8"/>
        <v>563042</v>
      </c>
      <c r="O97" s="22">
        <f t="shared" si="9"/>
        <v>0</v>
      </c>
      <c r="P97" s="18">
        <v>62291</v>
      </c>
      <c r="Q97" s="24">
        <f t="shared" si="10"/>
        <v>563042</v>
      </c>
      <c r="R97" s="25">
        <f t="shared" si="11"/>
        <v>0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f t="shared" si="12"/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3"/>
        <v>0</v>
      </c>
      <c r="AH97" s="24">
        <v>0</v>
      </c>
      <c r="AI97" s="24" t="s">
        <v>65</v>
      </c>
      <c r="AJ97" s="26"/>
      <c r="AK97" s="27"/>
    </row>
    <row r="98" spans="1:37" s="28" customFormat="1" ht="15">
      <c r="A98" s="17">
        <f t="shared" si="7"/>
        <v>90</v>
      </c>
      <c r="B98" s="18" t="s">
        <v>44</v>
      </c>
      <c r="C98" s="17">
        <v>62301</v>
      </c>
      <c r="D98" s="17">
        <v>62301</v>
      </c>
      <c r="E98" s="19">
        <v>45254</v>
      </c>
      <c r="F98" s="20">
        <v>45261</v>
      </c>
      <c r="G98" s="21">
        <v>123887</v>
      </c>
      <c r="H98" s="22">
        <v>0</v>
      </c>
      <c r="I98" s="22">
        <v>0</v>
      </c>
      <c r="J98" s="22">
        <v>0</v>
      </c>
      <c r="K98" s="23">
        <v>123887</v>
      </c>
      <c r="L98" s="22">
        <v>0</v>
      </c>
      <c r="M98" s="22">
        <v>0</v>
      </c>
      <c r="N98" s="22">
        <f t="shared" si="8"/>
        <v>123887</v>
      </c>
      <c r="O98" s="22">
        <f t="shared" si="9"/>
        <v>0</v>
      </c>
      <c r="P98" s="18">
        <v>62301</v>
      </c>
      <c r="Q98" s="24">
        <f t="shared" si="10"/>
        <v>123887</v>
      </c>
      <c r="R98" s="25">
        <f t="shared" si="11"/>
        <v>0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f t="shared" si="12"/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3"/>
        <v>0</v>
      </c>
      <c r="AH98" s="24">
        <v>0</v>
      </c>
      <c r="AI98" s="24" t="s">
        <v>65</v>
      </c>
      <c r="AJ98" s="26"/>
      <c r="AK98" s="27"/>
    </row>
    <row r="99" spans="1:37" s="28" customFormat="1" ht="15">
      <c r="A99" s="17">
        <f t="shared" si="7"/>
        <v>91</v>
      </c>
      <c r="B99" s="18" t="s">
        <v>44</v>
      </c>
      <c r="C99" s="17">
        <v>62323</v>
      </c>
      <c r="D99" s="17">
        <v>62323</v>
      </c>
      <c r="E99" s="19">
        <v>45254</v>
      </c>
      <c r="F99" s="20">
        <v>45262</v>
      </c>
      <c r="G99" s="21">
        <v>40175</v>
      </c>
      <c r="H99" s="22">
        <v>0</v>
      </c>
      <c r="I99" s="22">
        <v>0</v>
      </c>
      <c r="J99" s="22">
        <v>0</v>
      </c>
      <c r="K99" s="23">
        <v>40175</v>
      </c>
      <c r="L99" s="22">
        <v>0</v>
      </c>
      <c r="M99" s="22">
        <v>0</v>
      </c>
      <c r="N99" s="22">
        <f t="shared" si="8"/>
        <v>40175</v>
      </c>
      <c r="O99" s="22">
        <f t="shared" si="9"/>
        <v>0</v>
      </c>
      <c r="P99" s="18">
        <v>62323</v>
      </c>
      <c r="Q99" s="24">
        <f t="shared" si="10"/>
        <v>40175</v>
      </c>
      <c r="R99" s="25">
        <f t="shared" si="11"/>
        <v>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f t="shared" si="12"/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3"/>
        <v>0</v>
      </c>
      <c r="AH99" s="24">
        <v>0</v>
      </c>
      <c r="AI99" s="24" t="s">
        <v>65</v>
      </c>
      <c r="AJ99" s="26"/>
      <c r="AK99" s="27"/>
    </row>
    <row r="100" spans="1:37" s="28" customFormat="1" ht="15">
      <c r="A100" s="17">
        <f t="shared" si="7"/>
        <v>92</v>
      </c>
      <c r="B100" s="18" t="s">
        <v>44</v>
      </c>
      <c r="C100" s="17">
        <v>62324</v>
      </c>
      <c r="D100" s="17">
        <v>62324</v>
      </c>
      <c r="E100" s="19">
        <v>45254</v>
      </c>
      <c r="F100" s="20">
        <v>45261</v>
      </c>
      <c r="G100" s="21">
        <v>190884</v>
      </c>
      <c r="H100" s="22">
        <v>0</v>
      </c>
      <c r="I100" s="22">
        <v>0</v>
      </c>
      <c r="J100" s="22">
        <v>187066.32</v>
      </c>
      <c r="K100" s="23">
        <v>3817.68</v>
      </c>
      <c r="L100" s="22">
        <v>0</v>
      </c>
      <c r="M100" s="22">
        <v>0</v>
      </c>
      <c r="N100" s="22">
        <f t="shared" si="8"/>
        <v>190884</v>
      </c>
      <c r="O100" s="22">
        <f t="shared" si="9"/>
        <v>0</v>
      </c>
      <c r="P100" s="18">
        <v>62324</v>
      </c>
      <c r="Q100" s="24">
        <f t="shared" si="10"/>
        <v>190884</v>
      </c>
      <c r="R100" s="25">
        <f t="shared" si="11"/>
        <v>0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f t="shared" si="12"/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3"/>
        <v>0</v>
      </c>
      <c r="AH100" s="24">
        <v>0</v>
      </c>
      <c r="AI100" s="24" t="s">
        <v>65</v>
      </c>
      <c r="AJ100" s="26"/>
      <c r="AK100" s="27"/>
    </row>
    <row r="101" spans="1:37" s="28" customFormat="1" ht="15">
      <c r="A101" s="17">
        <f t="shared" si="7"/>
        <v>93</v>
      </c>
      <c r="B101" s="18" t="s">
        <v>44</v>
      </c>
      <c r="C101" s="17">
        <v>62356</v>
      </c>
      <c r="D101" s="17">
        <v>62356</v>
      </c>
      <c r="E101" s="19">
        <v>45255</v>
      </c>
      <c r="F101" s="20">
        <v>45261</v>
      </c>
      <c r="G101" s="21">
        <v>304924</v>
      </c>
      <c r="H101" s="22">
        <v>0</v>
      </c>
      <c r="I101" s="22">
        <v>0</v>
      </c>
      <c r="J101" s="22">
        <v>298825.52</v>
      </c>
      <c r="K101" s="23">
        <v>6098.48</v>
      </c>
      <c r="L101" s="22">
        <v>0</v>
      </c>
      <c r="M101" s="22">
        <v>0</v>
      </c>
      <c r="N101" s="22">
        <f t="shared" si="8"/>
        <v>304924</v>
      </c>
      <c r="O101" s="22">
        <f t="shared" si="9"/>
        <v>0</v>
      </c>
      <c r="P101" s="18">
        <v>62356</v>
      </c>
      <c r="Q101" s="24">
        <f t="shared" si="10"/>
        <v>304924</v>
      </c>
      <c r="R101" s="25">
        <f t="shared" si="11"/>
        <v>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f t="shared" si="12"/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3"/>
        <v>0</v>
      </c>
      <c r="AH101" s="24">
        <v>0</v>
      </c>
      <c r="AI101" s="24" t="s">
        <v>65</v>
      </c>
      <c r="AJ101" s="26"/>
      <c r="AK101" s="27"/>
    </row>
    <row r="102" spans="1:37" s="28" customFormat="1" ht="15">
      <c r="A102" s="17">
        <f t="shared" si="7"/>
        <v>94</v>
      </c>
      <c r="B102" s="18" t="s">
        <v>44</v>
      </c>
      <c r="C102" s="17">
        <v>62358</v>
      </c>
      <c r="D102" s="17">
        <v>62358</v>
      </c>
      <c r="E102" s="19">
        <v>45255</v>
      </c>
      <c r="F102" s="20">
        <v>45261</v>
      </c>
      <c r="G102" s="21">
        <v>149447</v>
      </c>
      <c r="H102" s="22">
        <v>0</v>
      </c>
      <c r="I102" s="22">
        <v>0</v>
      </c>
      <c r="J102" s="22">
        <v>146458.06</v>
      </c>
      <c r="K102" s="23">
        <v>2988.94</v>
      </c>
      <c r="L102" s="22">
        <v>0</v>
      </c>
      <c r="M102" s="22">
        <v>0</v>
      </c>
      <c r="N102" s="22">
        <f t="shared" si="8"/>
        <v>149447</v>
      </c>
      <c r="O102" s="22">
        <f t="shared" si="9"/>
        <v>0</v>
      </c>
      <c r="P102" s="18">
        <v>62358</v>
      </c>
      <c r="Q102" s="24">
        <f t="shared" si="10"/>
        <v>149447</v>
      </c>
      <c r="R102" s="25">
        <f t="shared" si="11"/>
        <v>0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f t="shared" si="12"/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3"/>
        <v>0</v>
      </c>
      <c r="AH102" s="24">
        <v>0</v>
      </c>
      <c r="AI102" s="24" t="s">
        <v>65</v>
      </c>
      <c r="AJ102" s="26"/>
      <c r="AK102" s="27"/>
    </row>
    <row r="103" spans="1:37" s="28" customFormat="1" ht="15">
      <c r="A103" s="17">
        <f t="shared" si="7"/>
        <v>95</v>
      </c>
      <c r="B103" s="18" t="s">
        <v>44</v>
      </c>
      <c r="C103" s="17">
        <v>62369</v>
      </c>
      <c r="D103" s="17">
        <v>62369</v>
      </c>
      <c r="E103" s="19">
        <v>45255</v>
      </c>
      <c r="F103" s="20">
        <v>45262</v>
      </c>
      <c r="G103" s="21">
        <v>50488</v>
      </c>
      <c r="H103" s="22">
        <v>0</v>
      </c>
      <c r="I103" s="22">
        <v>0</v>
      </c>
      <c r="J103" s="22">
        <v>0</v>
      </c>
      <c r="K103" s="23">
        <v>50488</v>
      </c>
      <c r="L103" s="22">
        <v>0</v>
      </c>
      <c r="M103" s="22">
        <v>0</v>
      </c>
      <c r="N103" s="22">
        <f t="shared" si="8"/>
        <v>50488</v>
      </c>
      <c r="O103" s="22">
        <f t="shared" si="9"/>
        <v>0</v>
      </c>
      <c r="P103" s="18">
        <v>62369</v>
      </c>
      <c r="Q103" s="24">
        <f t="shared" si="10"/>
        <v>50488</v>
      </c>
      <c r="R103" s="25">
        <f t="shared" si="11"/>
        <v>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f t="shared" si="12"/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3"/>
        <v>0</v>
      </c>
      <c r="AH103" s="24">
        <v>0</v>
      </c>
      <c r="AI103" s="24" t="s">
        <v>65</v>
      </c>
      <c r="AJ103" s="26"/>
      <c r="AK103" s="27"/>
    </row>
    <row r="104" spans="1:37" s="28" customFormat="1" ht="15">
      <c r="A104" s="17">
        <f t="shared" si="7"/>
        <v>96</v>
      </c>
      <c r="B104" s="18" t="s">
        <v>44</v>
      </c>
      <c r="C104" s="17">
        <v>62378</v>
      </c>
      <c r="D104" s="17">
        <v>62378</v>
      </c>
      <c r="E104" s="19">
        <v>45255</v>
      </c>
      <c r="F104" s="20">
        <v>45262</v>
      </c>
      <c r="G104" s="21">
        <v>106038</v>
      </c>
      <c r="H104" s="22">
        <v>0</v>
      </c>
      <c r="I104" s="22">
        <v>0</v>
      </c>
      <c r="J104" s="22">
        <v>0</v>
      </c>
      <c r="K104" s="23">
        <v>106038</v>
      </c>
      <c r="L104" s="22">
        <v>0</v>
      </c>
      <c r="M104" s="22">
        <v>0</v>
      </c>
      <c r="N104" s="22">
        <f t="shared" si="8"/>
        <v>106038</v>
      </c>
      <c r="O104" s="22">
        <f t="shared" si="9"/>
        <v>0</v>
      </c>
      <c r="P104" s="18">
        <v>62378</v>
      </c>
      <c r="Q104" s="24">
        <f t="shared" si="10"/>
        <v>106038</v>
      </c>
      <c r="R104" s="25">
        <f t="shared" si="11"/>
        <v>0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f t="shared" si="12"/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3"/>
        <v>0</v>
      </c>
      <c r="AH104" s="24">
        <v>0</v>
      </c>
      <c r="AI104" s="24" t="s">
        <v>65</v>
      </c>
      <c r="AJ104" s="26"/>
      <c r="AK104" s="27"/>
    </row>
    <row r="105" spans="1:37" s="28" customFormat="1" ht="15">
      <c r="A105" s="17">
        <f t="shared" si="7"/>
        <v>97</v>
      </c>
      <c r="B105" s="18" t="s">
        <v>44</v>
      </c>
      <c r="C105" s="17">
        <v>62425</v>
      </c>
      <c r="D105" s="17">
        <v>62425</v>
      </c>
      <c r="E105" s="19">
        <v>45257</v>
      </c>
      <c r="F105" s="20">
        <v>45263</v>
      </c>
      <c r="G105" s="21">
        <v>141698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f t="shared" si="8"/>
        <v>0</v>
      </c>
      <c r="O105" s="22">
        <f t="shared" si="9"/>
        <v>141698</v>
      </c>
      <c r="P105" s="18">
        <v>62425</v>
      </c>
      <c r="Q105" s="24">
        <f t="shared" si="10"/>
        <v>141698</v>
      </c>
      <c r="R105" s="25">
        <f t="shared" si="11"/>
        <v>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141698</v>
      </c>
      <c r="Y105" s="17" t="s">
        <v>45</v>
      </c>
      <c r="Z105" s="25">
        <f t="shared" si="12"/>
        <v>141698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3"/>
        <v>0</v>
      </c>
      <c r="AH105" s="24">
        <v>0</v>
      </c>
      <c r="AI105" s="24" t="s">
        <v>61</v>
      </c>
      <c r="AJ105" s="26"/>
      <c r="AK105" s="27"/>
    </row>
    <row r="106" spans="1:37" s="28" customFormat="1" ht="15">
      <c r="A106" s="17">
        <f t="shared" si="7"/>
        <v>98</v>
      </c>
      <c r="B106" s="18" t="s">
        <v>44</v>
      </c>
      <c r="C106" s="17">
        <v>62432</v>
      </c>
      <c r="D106" s="17">
        <v>62432</v>
      </c>
      <c r="E106" s="19">
        <v>45257</v>
      </c>
      <c r="F106" s="20">
        <v>45262</v>
      </c>
      <c r="G106" s="21">
        <v>77938</v>
      </c>
      <c r="H106" s="22">
        <v>0</v>
      </c>
      <c r="I106" s="22">
        <v>0</v>
      </c>
      <c r="J106" s="22">
        <v>0</v>
      </c>
      <c r="K106" s="23">
        <v>0</v>
      </c>
      <c r="L106" s="22">
        <v>0</v>
      </c>
      <c r="M106" s="22">
        <v>0</v>
      </c>
      <c r="N106" s="22">
        <f t="shared" si="8"/>
        <v>0</v>
      </c>
      <c r="O106" s="22">
        <f t="shared" si="9"/>
        <v>77938</v>
      </c>
      <c r="P106" s="18">
        <v>62432</v>
      </c>
      <c r="Q106" s="24">
        <f t="shared" si="10"/>
        <v>77938</v>
      </c>
      <c r="R106" s="25">
        <f t="shared" si="11"/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77938</v>
      </c>
      <c r="Y106" s="17" t="s">
        <v>45</v>
      </c>
      <c r="Z106" s="25">
        <f t="shared" si="12"/>
        <v>77938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3"/>
        <v>0</v>
      </c>
      <c r="AH106" s="24">
        <v>0</v>
      </c>
      <c r="AI106" s="24" t="s">
        <v>61</v>
      </c>
      <c r="AJ106" s="26"/>
      <c r="AK106" s="27"/>
    </row>
    <row r="107" spans="1:37" s="28" customFormat="1" ht="15">
      <c r="A107" s="17">
        <f t="shared" si="7"/>
        <v>99</v>
      </c>
      <c r="B107" s="18" t="s">
        <v>44</v>
      </c>
      <c r="C107" s="17">
        <v>62436</v>
      </c>
      <c r="D107" s="17">
        <v>62436</v>
      </c>
      <c r="E107" s="19">
        <v>45257</v>
      </c>
      <c r="F107" s="20">
        <v>45262</v>
      </c>
      <c r="G107" s="21">
        <v>206994</v>
      </c>
      <c r="H107" s="22">
        <v>0</v>
      </c>
      <c r="I107" s="22">
        <v>0</v>
      </c>
      <c r="J107" s="22">
        <v>0</v>
      </c>
      <c r="K107" s="23">
        <v>206994</v>
      </c>
      <c r="L107" s="22">
        <v>0</v>
      </c>
      <c r="M107" s="22">
        <v>0</v>
      </c>
      <c r="N107" s="22">
        <f t="shared" si="8"/>
        <v>206994</v>
      </c>
      <c r="O107" s="22">
        <f t="shared" si="9"/>
        <v>0</v>
      </c>
      <c r="P107" s="18">
        <v>62436</v>
      </c>
      <c r="Q107" s="24">
        <f t="shared" si="10"/>
        <v>206994</v>
      </c>
      <c r="R107" s="25">
        <f t="shared" si="11"/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f t="shared" si="12"/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3"/>
        <v>0</v>
      </c>
      <c r="AH107" s="24">
        <v>0</v>
      </c>
      <c r="AI107" s="24" t="s">
        <v>65</v>
      </c>
      <c r="AJ107" s="26"/>
      <c r="AK107" s="27"/>
    </row>
    <row r="108" spans="1:37" s="28" customFormat="1" ht="15">
      <c r="A108" s="17">
        <f t="shared" si="7"/>
        <v>100</v>
      </c>
      <c r="B108" s="18" t="s">
        <v>44</v>
      </c>
      <c r="C108" s="17">
        <v>62442</v>
      </c>
      <c r="D108" s="17">
        <v>62442</v>
      </c>
      <c r="E108" s="19">
        <v>45257</v>
      </c>
      <c r="F108" s="20">
        <v>45261</v>
      </c>
      <c r="G108" s="21">
        <v>128636</v>
      </c>
      <c r="H108" s="22">
        <v>0</v>
      </c>
      <c r="I108" s="22">
        <v>0</v>
      </c>
      <c r="J108" s="22">
        <v>0</v>
      </c>
      <c r="K108" s="23">
        <v>128636</v>
      </c>
      <c r="L108" s="22">
        <v>0</v>
      </c>
      <c r="M108" s="22">
        <v>0</v>
      </c>
      <c r="N108" s="22">
        <f t="shared" si="8"/>
        <v>128636</v>
      </c>
      <c r="O108" s="22">
        <f t="shared" si="9"/>
        <v>0</v>
      </c>
      <c r="P108" s="18">
        <v>62442</v>
      </c>
      <c r="Q108" s="24">
        <f t="shared" si="10"/>
        <v>128636</v>
      </c>
      <c r="R108" s="25">
        <f t="shared" si="11"/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f t="shared" si="12"/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3"/>
        <v>0</v>
      </c>
      <c r="AH108" s="24">
        <v>0</v>
      </c>
      <c r="AI108" s="24" t="s">
        <v>65</v>
      </c>
      <c r="AJ108" s="26"/>
      <c r="AK108" s="27"/>
    </row>
    <row r="109" spans="1:37" s="28" customFormat="1" ht="15">
      <c r="A109" s="17">
        <f t="shared" si="7"/>
        <v>101</v>
      </c>
      <c r="B109" s="18" t="s">
        <v>44</v>
      </c>
      <c r="C109" s="17">
        <v>62506</v>
      </c>
      <c r="D109" s="17">
        <v>62506</v>
      </c>
      <c r="E109" s="19">
        <v>45258</v>
      </c>
      <c r="F109" s="20" t="s">
        <v>60</v>
      </c>
      <c r="G109" s="21">
        <v>16717320</v>
      </c>
      <c r="H109" s="22">
        <v>0</v>
      </c>
      <c r="I109" s="22">
        <v>0</v>
      </c>
      <c r="J109" s="22">
        <v>0</v>
      </c>
      <c r="K109" s="23">
        <v>0</v>
      </c>
      <c r="L109" s="22">
        <v>0</v>
      </c>
      <c r="M109" s="22">
        <v>0</v>
      </c>
      <c r="N109" s="22">
        <f t="shared" si="8"/>
        <v>0</v>
      </c>
      <c r="O109" s="22">
        <f t="shared" si="9"/>
        <v>16717320</v>
      </c>
      <c r="P109" s="18">
        <v>0</v>
      </c>
      <c r="Q109" s="24">
        <f t="shared" si="10"/>
        <v>0</v>
      </c>
      <c r="R109" s="25">
        <f t="shared" si="11"/>
        <v>16717320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f t="shared" si="12"/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3"/>
        <v>0</v>
      </c>
      <c r="AH109" s="24">
        <v>0</v>
      </c>
      <c r="AI109" s="24" t="s">
        <v>54</v>
      </c>
      <c r="AJ109" s="26"/>
      <c r="AK109" s="27"/>
    </row>
    <row r="110" spans="1:37" s="28" customFormat="1" ht="15">
      <c r="A110" s="17">
        <f t="shared" si="7"/>
        <v>102</v>
      </c>
      <c r="B110" s="18" t="s">
        <v>44</v>
      </c>
      <c r="C110" s="17">
        <v>62457</v>
      </c>
      <c r="D110" s="17">
        <v>62457</v>
      </c>
      <c r="E110" s="19">
        <v>45258</v>
      </c>
      <c r="F110" s="20">
        <v>45261</v>
      </c>
      <c r="G110" s="21">
        <v>332421</v>
      </c>
      <c r="H110" s="22">
        <v>0</v>
      </c>
      <c r="I110" s="22">
        <v>0</v>
      </c>
      <c r="J110" s="22">
        <v>325772.58</v>
      </c>
      <c r="K110" s="23">
        <v>6648.42</v>
      </c>
      <c r="L110" s="22">
        <v>0</v>
      </c>
      <c r="M110" s="22">
        <v>0</v>
      </c>
      <c r="N110" s="22">
        <f t="shared" si="8"/>
        <v>332421</v>
      </c>
      <c r="O110" s="22">
        <f t="shared" si="9"/>
        <v>0</v>
      </c>
      <c r="P110" s="18">
        <v>62457</v>
      </c>
      <c r="Q110" s="24">
        <f t="shared" si="10"/>
        <v>332421</v>
      </c>
      <c r="R110" s="25">
        <f t="shared" si="11"/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f t="shared" si="12"/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3"/>
        <v>0</v>
      </c>
      <c r="AH110" s="24">
        <v>0</v>
      </c>
      <c r="AI110" s="24" t="s">
        <v>65</v>
      </c>
      <c r="AJ110" s="26"/>
      <c r="AK110" s="27"/>
    </row>
    <row r="111" spans="1:37" s="28" customFormat="1" ht="15">
      <c r="A111" s="17">
        <f t="shared" si="7"/>
        <v>103</v>
      </c>
      <c r="B111" s="18" t="s">
        <v>44</v>
      </c>
      <c r="C111" s="17">
        <v>62489</v>
      </c>
      <c r="D111" s="17">
        <v>62489</v>
      </c>
      <c r="E111" s="19">
        <v>45258</v>
      </c>
      <c r="F111" s="20">
        <v>45264</v>
      </c>
      <c r="G111" s="21">
        <v>45808157</v>
      </c>
      <c r="H111" s="22">
        <v>0</v>
      </c>
      <c r="I111" s="22">
        <v>0</v>
      </c>
      <c r="J111" s="22">
        <v>44192256</v>
      </c>
      <c r="K111" s="23">
        <v>0</v>
      </c>
      <c r="L111" s="22">
        <v>0</v>
      </c>
      <c r="M111" s="22">
        <v>0</v>
      </c>
      <c r="N111" s="22">
        <f t="shared" si="8"/>
        <v>44192256</v>
      </c>
      <c r="O111" s="22">
        <f t="shared" si="9"/>
        <v>1615901</v>
      </c>
      <c r="P111" s="18">
        <v>62489</v>
      </c>
      <c r="Q111" s="24">
        <f t="shared" si="10"/>
        <v>45808157</v>
      </c>
      <c r="R111" s="25">
        <f t="shared" si="11"/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1615901</v>
      </c>
      <c r="Y111" s="17" t="s">
        <v>45</v>
      </c>
      <c r="Z111" s="25">
        <f t="shared" si="12"/>
        <v>1615901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3"/>
        <v>0</v>
      </c>
      <c r="AH111" s="24">
        <v>0</v>
      </c>
      <c r="AI111" s="24" t="s">
        <v>63</v>
      </c>
      <c r="AJ111" s="26"/>
      <c r="AK111" s="27"/>
    </row>
    <row r="112" spans="1:37" s="28" customFormat="1" ht="15">
      <c r="A112" s="17">
        <f t="shared" si="7"/>
        <v>104</v>
      </c>
      <c r="B112" s="18" t="s">
        <v>44</v>
      </c>
      <c r="C112" s="17">
        <v>62507</v>
      </c>
      <c r="D112" s="17">
        <v>62507</v>
      </c>
      <c r="E112" s="19">
        <v>45258</v>
      </c>
      <c r="F112" s="20">
        <v>45262</v>
      </c>
      <c r="G112" s="21">
        <v>574643</v>
      </c>
      <c r="H112" s="22">
        <v>0</v>
      </c>
      <c r="I112" s="22">
        <v>0</v>
      </c>
      <c r="J112" s="22">
        <v>0</v>
      </c>
      <c r="K112" s="23">
        <v>169552</v>
      </c>
      <c r="L112" s="22">
        <v>0</v>
      </c>
      <c r="M112" s="22">
        <v>0</v>
      </c>
      <c r="N112" s="22">
        <f t="shared" si="8"/>
        <v>169552</v>
      </c>
      <c r="O112" s="22">
        <f t="shared" si="9"/>
        <v>405091</v>
      </c>
      <c r="P112" s="18">
        <v>62507</v>
      </c>
      <c r="Q112" s="24">
        <f t="shared" si="10"/>
        <v>574643</v>
      </c>
      <c r="R112" s="25">
        <f t="shared" si="11"/>
        <v>0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405091</v>
      </c>
      <c r="Y112" s="17" t="s">
        <v>45</v>
      </c>
      <c r="Z112" s="25">
        <f t="shared" si="12"/>
        <v>405091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3"/>
        <v>0</v>
      </c>
      <c r="AH112" s="24">
        <v>0</v>
      </c>
      <c r="AI112" s="24" t="s">
        <v>63</v>
      </c>
      <c r="AJ112" s="26"/>
      <c r="AK112" s="27"/>
    </row>
    <row r="113" spans="1:37" s="28" customFormat="1" ht="15">
      <c r="A113" s="17">
        <f t="shared" si="7"/>
        <v>105</v>
      </c>
      <c r="B113" s="18" t="s">
        <v>44</v>
      </c>
      <c r="C113" s="17">
        <v>62510</v>
      </c>
      <c r="D113" s="17">
        <v>62510</v>
      </c>
      <c r="E113" s="19">
        <v>45258</v>
      </c>
      <c r="F113" s="20">
        <v>45262</v>
      </c>
      <c r="G113" s="21">
        <v>675957</v>
      </c>
      <c r="H113" s="22">
        <v>0</v>
      </c>
      <c r="I113" s="22">
        <v>0</v>
      </c>
      <c r="J113" s="22">
        <v>0</v>
      </c>
      <c r="K113" s="23">
        <v>675957</v>
      </c>
      <c r="L113" s="22">
        <v>0</v>
      </c>
      <c r="M113" s="22">
        <v>0</v>
      </c>
      <c r="N113" s="22">
        <f t="shared" si="8"/>
        <v>675957</v>
      </c>
      <c r="O113" s="22">
        <f t="shared" si="9"/>
        <v>0</v>
      </c>
      <c r="P113" s="18">
        <v>62510</v>
      </c>
      <c r="Q113" s="24">
        <f t="shared" si="10"/>
        <v>675957</v>
      </c>
      <c r="R113" s="25">
        <f t="shared" si="11"/>
        <v>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f t="shared" si="12"/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3"/>
        <v>0</v>
      </c>
      <c r="AH113" s="24">
        <v>0</v>
      </c>
      <c r="AI113" s="24" t="s">
        <v>65</v>
      </c>
      <c r="AJ113" s="26"/>
      <c r="AK113" s="27"/>
    </row>
    <row r="114" spans="1:37" s="28" customFormat="1" ht="15">
      <c r="A114" s="17">
        <f t="shared" si="7"/>
        <v>106</v>
      </c>
      <c r="B114" s="18" t="s">
        <v>44</v>
      </c>
      <c r="C114" s="17">
        <v>62522</v>
      </c>
      <c r="D114" s="17">
        <v>62522</v>
      </c>
      <c r="E114" s="19">
        <v>45258</v>
      </c>
      <c r="F114" s="20">
        <v>45264</v>
      </c>
      <c r="G114" s="21">
        <v>40000</v>
      </c>
      <c r="H114" s="22">
        <v>0</v>
      </c>
      <c r="I114" s="22">
        <v>0</v>
      </c>
      <c r="J114" s="22">
        <v>35600</v>
      </c>
      <c r="K114" s="23">
        <v>4400</v>
      </c>
      <c r="L114" s="22">
        <v>0</v>
      </c>
      <c r="M114" s="22">
        <v>0</v>
      </c>
      <c r="N114" s="22">
        <f t="shared" si="8"/>
        <v>40000</v>
      </c>
      <c r="O114" s="22">
        <f t="shared" si="9"/>
        <v>0</v>
      </c>
      <c r="P114" s="18">
        <v>62522</v>
      </c>
      <c r="Q114" s="24">
        <f t="shared" si="10"/>
        <v>40000</v>
      </c>
      <c r="R114" s="25">
        <f t="shared" si="11"/>
        <v>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f t="shared" si="12"/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3"/>
        <v>0</v>
      </c>
      <c r="AH114" s="24">
        <v>0</v>
      </c>
      <c r="AI114" s="24" t="s">
        <v>65</v>
      </c>
      <c r="AJ114" s="26"/>
      <c r="AK114" s="27"/>
    </row>
    <row r="115" spans="1:37" s="28" customFormat="1" ht="15">
      <c r="A115" s="17">
        <f t="shared" si="7"/>
        <v>107</v>
      </c>
      <c r="B115" s="18" t="s">
        <v>44</v>
      </c>
      <c r="C115" s="17">
        <v>62545</v>
      </c>
      <c r="D115" s="17">
        <v>62545</v>
      </c>
      <c r="E115" s="19">
        <v>45258</v>
      </c>
      <c r="F115" s="20">
        <v>45262</v>
      </c>
      <c r="G115" s="21">
        <v>14250</v>
      </c>
      <c r="H115" s="22">
        <v>0</v>
      </c>
      <c r="I115" s="22">
        <v>0</v>
      </c>
      <c r="J115" s="22">
        <v>0</v>
      </c>
      <c r="K115" s="23">
        <v>14250</v>
      </c>
      <c r="L115" s="22">
        <v>0</v>
      </c>
      <c r="M115" s="22">
        <v>0</v>
      </c>
      <c r="N115" s="22">
        <f t="shared" si="8"/>
        <v>14250</v>
      </c>
      <c r="O115" s="22">
        <f t="shared" si="9"/>
        <v>0</v>
      </c>
      <c r="P115" s="18">
        <v>62545</v>
      </c>
      <c r="Q115" s="24">
        <f t="shared" si="10"/>
        <v>14250</v>
      </c>
      <c r="R115" s="25">
        <f t="shared" si="11"/>
        <v>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f t="shared" si="12"/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3"/>
        <v>0</v>
      </c>
      <c r="AH115" s="24">
        <v>0</v>
      </c>
      <c r="AI115" s="24" t="s">
        <v>65</v>
      </c>
      <c r="AJ115" s="26"/>
      <c r="AK115" s="27"/>
    </row>
    <row r="116" spans="1:37" s="28" customFormat="1" ht="15">
      <c r="A116" s="17">
        <f t="shared" si="7"/>
        <v>108</v>
      </c>
      <c r="B116" s="18" t="s">
        <v>44</v>
      </c>
      <c r="C116" s="17">
        <v>62557</v>
      </c>
      <c r="D116" s="17">
        <v>62557</v>
      </c>
      <c r="E116" s="19">
        <v>45258</v>
      </c>
      <c r="F116" s="20">
        <v>45262</v>
      </c>
      <c r="G116" s="21">
        <v>71217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f t="shared" si="8"/>
        <v>0</v>
      </c>
      <c r="O116" s="22">
        <f t="shared" si="9"/>
        <v>71217</v>
      </c>
      <c r="P116" s="18">
        <v>62557</v>
      </c>
      <c r="Q116" s="24">
        <f t="shared" si="10"/>
        <v>71217</v>
      </c>
      <c r="R116" s="25">
        <f t="shared" si="11"/>
        <v>0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71217</v>
      </c>
      <c r="Y116" s="17" t="s">
        <v>45</v>
      </c>
      <c r="Z116" s="25">
        <f t="shared" si="12"/>
        <v>71217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3"/>
        <v>0</v>
      </c>
      <c r="AH116" s="24">
        <v>0</v>
      </c>
      <c r="AI116" s="24" t="s">
        <v>61</v>
      </c>
      <c r="AJ116" s="26"/>
      <c r="AK116" s="27"/>
    </row>
    <row r="117" spans="1:37" s="28" customFormat="1" ht="15">
      <c r="A117" s="17">
        <f t="shared" si="7"/>
        <v>109</v>
      </c>
      <c r="B117" s="18" t="s">
        <v>44</v>
      </c>
      <c r="C117" s="17">
        <v>62599</v>
      </c>
      <c r="D117" s="17">
        <v>62599</v>
      </c>
      <c r="E117" s="19">
        <v>45259</v>
      </c>
      <c r="F117" s="20">
        <v>45264</v>
      </c>
      <c r="G117" s="21">
        <v>4127700</v>
      </c>
      <c r="H117" s="22">
        <v>0</v>
      </c>
      <c r="I117" s="22">
        <v>0</v>
      </c>
      <c r="J117" s="22">
        <v>4114500</v>
      </c>
      <c r="K117" s="23">
        <v>0</v>
      </c>
      <c r="L117" s="22">
        <v>0</v>
      </c>
      <c r="M117" s="22">
        <v>0</v>
      </c>
      <c r="N117" s="22">
        <f t="shared" si="8"/>
        <v>4114500</v>
      </c>
      <c r="O117" s="22">
        <f t="shared" si="9"/>
        <v>13200</v>
      </c>
      <c r="P117" s="18">
        <v>62599</v>
      </c>
      <c r="Q117" s="24">
        <f t="shared" si="10"/>
        <v>4127700</v>
      </c>
      <c r="R117" s="25">
        <f t="shared" si="11"/>
        <v>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13200</v>
      </c>
      <c r="Y117" s="17" t="s">
        <v>45</v>
      </c>
      <c r="Z117" s="25">
        <f t="shared" si="12"/>
        <v>13200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3"/>
        <v>0</v>
      </c>
      <c r="AH117" s="24">
        <v>0</v>
      </c>
      <c r="AI117" s="24" t="s">
        <v>63</v>
      </c>
      <c r="AJ117" s="26"/>
      <c r="AK117" s="27"/>
    </row>
    <row r="118" spans="1:37" s="28" customFormat="1" ht="15">
      <c r="A118" s="17">
        <f t="shared" si="7"/>
        <v>110</v>
      </c>
      <c r="B118" s="18" t="s">
        <v>44</v>
      </c>
      <c r="C118" s="17">
        <v>62620</v>
      </c>
      <c r="D118" s="17">
        <v>62620</v>
      </c>
      <c r="E118" s="19">
        <v>45259</v>
      </c>
      <c r="F118" s="20">
        <v>45262</v>
      </c>
      <c r="G118" s="21">
        <v>776933</v>
      </c>
      <c r="H118" s="22">
        <v>0</v>
      </c>
      <c r="I118" s="22">
        <v>0</v>
      </c>
      <c r="J118" s="22">
        <v>0</v>
      </c>
      <c r="K118" s="23">
        <v>644233</v>
      </c>
      <c r="L118" s="22">
        <v>0</v>
      </c>
      <c r="M118" s="22">
        <v>0</v>
      </c>
      <c r="N118" s="22">
        <f t="shared" si="8"/>
        <v>644233</v>
      </c>
      <c r="O118" s="22">
        <f t="shared" si="9"/>
        <v>132700</v>
      </c>
      <c r="P118" s="18">
        <v>62620</v>
      </c>
      <c r="Q118" s="24">
        <f t="shared" si="10"/>
        <v>776933</v>
      </c>
      <c r="R118" s="25">
        <f t="shared" si="11"/>
        <v>0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132700</v>
      </c>
      <c r="Y118" s="17" t="s">
        <v>45</v>
      </c>
      <c r="Z118" s="25">
        <f t="shared" si="12"/>
        <v>132700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3"/>
        <v>0</v>
      </c>
      <c r="AH118" s="24">
        <v>0</v>
      </c>
      <c r="AI118" s="24" t="s">
        <v>63</v>
      </c>
      <c r="AJ118" s="26"/>
      <c r="AK118" s="27"/>
    </row>
    <row r="119" spans="1:37" s="28" customFormat="1" ht="15">
      <c r="A119" s="17">
        <f t="shared" si="7"/>
        <v>111</v>
      </c>
      <c r="B119" s="18" t="s">
        <v>44</v>
      </c>
      <c r="C119" s="17">
        <v>62624</v>
      </c>
      <c r="D119" s="17">
        <v>62624</v>
      </c>
      <c r="E119" s="19">
        <v>45259</v>
      </c>
      <c r="F119" s="20">
        <v>45261</v>
      </c>
      <c r="G119" s="21">
        <v>1130493</v>
      </c>
      <c r="H119" s="22">
        <v>0</v>
      </c>
      <c r="I119" s="22">
        <v>0</v>
      </c>
      <c r="J119" s="22">
        <v>0</v>
      </c>
      <c r="K119" s="23">
        <v>1037793</v>
      </c>
      <c r="L119" s="22">
        <v>0</v>
      </c>
      <c r="M119" s="22">
        <v>0</v>
      </c>
      <c r="N119" s="22">
        <f t="shared" si="8"/>
        <v>1037793</v>
      </c>
      <c r="O119" s="22">
        <f t="shared" si="9"/>
        <v>92700</v>
      </c>
      <c r="P119" s="18">
        <v>62624</v>
      </c>
      <c r="Q119" s="24">
        <f t="shared" si="10"/>
        <v>1130493</v>
      </c>
      <c r="R119" s="25">
        <f t="shared" si="11"/>
        <v>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92700</v>
      </c>
      <c r="Y119" s="17" t="s">
        <v>45</v>
      </c>
      <c r="Z119" s="25">
        <f t="shared" si="12"/>
        <v>92700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3"/>
        <v>0</v>
      </c>
      <c r="AH119" s="24">
        <v>0</v>
      </c>
      <c r="AI119" s="24" t="s">
        <v>63</v>
      </c>
      <c r="AJ119" s="26"/>
      <c r="AK119" s="27"/>
    </row>
    <row r="120" spans="1:37" s="28" customFormat="1" ht="15">
      <c r="A120" s="17">
        <f t="shared" si="7"/>
        <v>112</v>
      </c>
      <c r="B120" s="18" t="s">
        <v>44</v>
      </c>
      <c r="C120" s="17">
        <v>62660</v>
      </c>
      <c r="D120" s="17">
        <v>62660</v>
      </c>
      <c r="E120" s="19">
        <v>45260</v>
      </c>
      <c r="F120" s="20">
        <v>45262</v>
      </c>
      <c r="G120" s="21">
        <v>76880</v>
      </c>
      <c r="H120" s="22">
        <v>0</v>
      </c>
      <c r="I120" s="22">
        <v>0</v>
      </c>
      <c r="J120" s="22">
        <v>0</v>
      </c>
      <c r="K120" s="23">
        <v>76880</v>
      </c>
      <c r="L120" s="22">
        <v>0</v>
      </c>
      <c r="M120" s="22">
        <v>0</v>
      </c>
      <c r="N120" s="22">
        <f t="shared" si="8"/>
        <v>76880</v>
      </c>
      <c r="O120" s="22">
        <f t="shared" si="9"/>
        <v>0</v>
      </c>
      <c r="P120" s="18">
        <v>62660</v>
      </c>
      <c r="Q120" s="24">
        <f t="shared" si="10"/>
        <v>76880</v>
      </c>
      <c r="R120" s="25">
        <f t="shared" si="11"/>
        <v>0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f t="shared" si="12"/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3"/>
        <v>0</v>
      </c>
      <c r="AH120" s="24">
        <v>0</v>
      </c>
      <c r="AI120" s="24" t="s">
        <v>65</v>
      </c>
      <c r="AJ120" s="26"/>
      <c r="AK120" s="27"/>
    </row>
    <row r="121" spans="1:37" s="28" customFormat="1" ht="15">
      <c r="A121" s="17">
        <f t="shared" si="7"/>
        <v>113</v>
      </c>
      <c r="B121" s="18" t="s">
        <v>44</v>
      </c>
      <c r="C121" s="17">
        <v>62666</v>
      </c>
      <c r="D121" s="17">
        <v>62666</v>
      </c>
      <c r="E121" s="19">
        <v>45260</v>
      </c>
      <c r="F121" s="20">
        <v>45262</v>
      </c>
      <c r="G121" s="21">
        <v>1346443</v>
      </c>
      <c r="H121" s="22">
        <v>0</v>
      </c>
      <c r="I121" s="22">
        <v>0</v>
      </c>
      <c r="J121" s="22">
        <v>0</v>
      </c>
      <c r="K121" s="23">
        <v>1346443</v>
      </c>
      <c r="L121" s="22">
        <v>0</v>
      </c>
      <c r="M121" s="22">
        <v>0</v>
      </c>
      <c r="N121" s="22">
        <f t="shared" si="8"/>
        <v>1346443</v>
      </c>
      <c r="O121" s="22">
        <f t="shared" si="9"/>
        <v>0</v>
      </c>
      <c r="P121" s="18">
        <v>62666</v>
      </c>
      <c r="Q121" s="24">
        <f t="shared" si="10"/>
        <v>1346443</v>
      </c>
      <c r="R121" s="25">
        <f t="shared" si="11"/>
        <v>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f t="shared" si="12"/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3"/>
        <v>0</v>
      </c>
      <c r="AH121" s="24">
        <v>0</v>
      </c>
      <c r="AI121" s="24" t="s">
        <v>65</v>
      </c>
      <c r="AJ121" s="26"/>
      <c r="AK121" s="27"/>
    </row>
    <row r="122" spans="1:37" s="28" customFormat="1" ht="15">
      <c r="A122" s="17">
        <f t="shared" si="7"/>
        <v>114</v>
      </c>
      <c r="B122" s="18" t="s">
        <v>44</v>
      </c>
      <c r="C122" s="17">
        <v>62672</v>
      </c>
      <c r="D122" s="17">
        <v>62672</v>
      </c>
      <c r="E122" s="19">
        <v>45260</v>
      </c>
      <c r="F122" s="20">
        <v>45262</v>
      </c>
      <c r="G122" s="21">
        <v>545993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f t="shared" si="8"/>
        <v>0</v>
      </c>
      <c r="O122" s="22">
        <f t="shared" si="9"/>
        <v>545993</v>
      </c>
      <c r="P122" s="18">
        <v>62672</v>
      </c>
      <c r="Q122" s="24">
        <f t="shared" si="10"/>
        <v>545993</v>
      </c>
      <c r="R122" s="25">
        <f t="shared" si="11"/>
        <v>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545993</v>
      </c>
      <c r="Y122" s="17" t="s">
        <v>45</v>
      </c>
      <c r="Z122" s="25">
        <f t="shared" si="12"/>
        <v>545993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3"/>
        <v>0</v>
      </c>
      <c r="AH122" s="24">
        <v>0</v>
      </c>
      <c r="AI122" s="24" t="s">
        <v>61</v>
      </c>
      <c r="AJ122" s="26"/>
      <c r="AK122" s="27"/>
    </row>
    <row r="123" spans="1:37" s="28" customFormat="1" ht="15">
      <c r="A123" s="17">
        <f t="shared" si="7"/>
        <v>115</v>
      </c>
      <c r="B123" s="18" t="s">
        <v>44</v>
      </c>
      <c r="C123" s="17">
        <v>62690</v>
      </c>
      <c r="D123" s="17">
        <v>62690</v>
      </c>
      <c r="E123" s="19">
        <v>45260</v>
      </c>
      <c r="F123" s="20">
        <v>45261</v>
      </c>
      <c r="G123" s="21">
        <v>3963851</v>
      </c>
      <c r="H123" s="22">
        <v>0</v>
      </c>
      <c r="I123" s="22">
        <v>0</v>
      </c>
      <c r="J123" s="22">
        <v>2972888.18</v>
      </c>
      <c r="K123" s="23">
        <v>990962.82</v>
      </c>
      <c r="L123" s="22">
        <v>0</v>
      </c>
      <c r="M123" s="22">
        <v>0</v>
      </c>
      <c r="N123" s="22">
        <f t="shared" si="8"/>
        <v>3963851</v>
      </c>
      <c r="O123" s="22">
        <f t="shared" si="9"/>
        <v>0</v>
      </c>
      <c r="P123" s="18">
        <v>62690</v>
      </c>
      <c r="Q123" s="24">
        <f t="shared" si="10"/>
        <v>3963851</v>
      </c>
      <c r="R123" s="25">
        <f t="shared" si="11"/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0</v>
      </c>
      <c r="Y123" s="17" t="s">
        <v>45</v>
      </c>
      <c r="Z123" s="25">
        <f t="shared" si="12"/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3"/>
        <v>0</v>
      </c>
      <c r="AH123" s="24">
        <v>0</v>
      </c>
      <c r="AI123" s="24" t="s">
        <v>65</v>
      </c>
      <c r="AJ123" s="26"/>
      <c r="AK123" s="27"/>
    </row>
    <row r="124" spans="1:37" s="28" customFormat="1" ht="15">
      <c r="A124" s="17">
        <f t="shared" si="7"/>
        <v>116</v>
      </c>
      <c r="B124" s="18" t="s">
        <v>44</v>
      </c>
      <c r="C124" s="17">
        <v>62701</v>
      </c>
      <c r="D124" s="17">
        <v>62701</v>
      </c>
      <c r="E124" s="19">
        <v>45260</v>
      </c>
      <c r="F124" s="20">
        <v>45262</v>
      </c>
      <c r="G124" s="21">
        <v>117408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f t="shared" si="8"/>
        <v>0</v>
      </c>
      <c r="O124" s="22">
        <f t="shared" si="9"/>
        <v>117408</v>
      </c>
      <c r="P124" s="18">
        <v>62701</v>
      </c>
      <c r="Q124" s="24">
        <f t="shared" si="10"/>
        <v>117408</v>
      </c>
      <c r="R124" s="25">
        <f t="shared" si="11"/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117408</v>
      </c>
      <c r="Y124" s="17" t="s">
        <v>45</v>
      </c>
      <c r="Z124" s="25">
        <f t="shared" si="12"/>
        <v>117408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3"/>
        <v>0</v>
      </c>
      <c r="AH124" s="24">
        <v>0</v>
      </c>
      <c r="AI124" s="24" t="s">
        <v>61</v>
      </c>
      <c r="AJ124" s="26"/>
      <c r="AK124" s="27"/>
    </row>
    <row r="125" spans="1:37" s="28" customFormat="1" ht="15">
      <c r="A125" s="17">
        <f t="shared" si="7"/>
        <v>117</v>
      </c>
      <c r="B125" s="18" t="s">
        <v>44</v>
      </c>
      <c r="C125" s="17">
        <v>62702</v>
      </c>
      <c r="D125" s="17">
        <v>62702</v>
      </c>
      <c r="E125" s="19">
        <v>45260</v>
      </c>
      <c r="F125" s="20">
        <v>45262</v>
      </c>
      <c r="G125" s="21">
        <v>49006</v>
      </c>
      <c r="H125" s="22">
        <v>0</v>
      </c>
      <c r="I125" s="22">
        <v>0</v>
      </c>
      <c r="J125" s="22">
        <v>0</v>
      </c>
      <c r="K125" s="23">
        <v>49006</v>
      </c>
      <c r="L125" s="22">
        <v>0</v>
      </c>
      <c r="M125" s="22">
        <v>0</v>
      </c>
      <c r="N125" s="22">
        <f t="shared" si="8"/>
        <v>49006</v>
      </c>
      <c r="O125" s="22">
        <f t="shared" si="9"/>
        <v>0</v>
      </c>
      <c r="P125" s="18">
        <v>62702</v>
      </c>
      <c r="Q125" s="24">
        <f t="shared" si="10"/>
        <v>49006</v>
      </c>
      <c r="R125" s="25">
        <f t="shared" si="11"/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f t="shared" si="12"/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3"/>
        <v>0</v>
      </c>
      <c r="AH125" s="24">
        <v>0</v>
      </c>
      <c r="AI125" s="24" t="s">
        <v>65</v>
      </c>
      <c r="AJ125" s="26"/>
      <c r="AK125" s="27"/>
    </row>
    <row r="126" spans="1:37" s="28" customFormat="1" ht="15">
      <c r="A126" s="17">
        <f t="shared" si="7"/>
        <v>118</v>
      </c>
      <c r="B126" s="18" t="s">
        <v>44</v>
      </c>
      <c r="C126" s="17">
        <v>62707</v>
      </c>
      <c r="D126" s="17">
        <v>62707</v>
      </c>
      <c r="E126" s="19">
        <v>45260</v>
      </c>
      <c r="F126" s="20">
        <v>45261</v>
      </c>
      <c r="G126" s="21">
        <v>735632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f t="shared" si="8"/>
        <v>0</v>
      </c>
      <c r="O126" s="22">
        <f t="shared" si="9"/>
        <v>735632</v>
      </c>
      <c r="P126" s="18">
        <v>62707</v>
      </c>
      <c r="Q126" s="24">
        <f t="shared" si="10"/>
        <v>735632</v>
      </c>
      <c r="R126" s="25">
        <f t="shared" si="11"/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735632</v>
      </c>
      <c r="Y126" s="17" t="s">
        <v>45</v>
      </c>
      <c r="Z126" s="25">
        <f t="shared" si="12"/>
        <v>735632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3"/>
        <v>0</v>
      </c>
      <c r="AH126" s="24">
        <v>0</v>
      </c>
      <c r="AI126" s="24" t="s">
        <v>61</v>
      </c>
      <c r="AJ126" s="26"/>
      <c r="AK126" s="27"/>
    </row>
    <row r="127" spans="1:37" s="28" customFormat="1" ht="15">
      <c r="A127" s="17">
        <f t="shared" si="7"/>
        <v>119</v>
      </c>
      <c r="B127" s="18" t="s">
        <v>44</v>
      </c>
      <c r="C127" s="17">
        <v>62847</v>
      </c>
      <c r="D127" s="17">
        <v>62847</v>
      </c>
      <c r="E127" s="19">
        <v>45266</v>
      </c>
      <c r="F127" s="20" t="s">
        <v>60</v>
      </c>
      <c r="G127" s="21">
        <v>80832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f t="shared" si="8"/>
        <v>0</v>
      </c>
      <c r="O127" s="22">
        <f t="shared" si="9"/>
        <v>80832</v>
      </c>
      <c r="P127" s="18">
        <v>0</v>
      </c>
      <c r="Q127" s="24">
        <f t="shared" si="10"/>
        <v>0</v>
      </c>
      <c r="R127" s="25">
        <f t="shared" si="11"/>
        <v>80832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0</v>
      </c>
      <c r="Y127" s="17" t="s">
        <v>45</v>
      </c>
      <c r="Z127" s="25">
        <f t="shared" si="12"/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3"/>
        <v>0</v>
      </c>
      <c r="AH127" s="24">
        <v>0</v>
      </c>
      <c r="AI127" s="24" t="s">
        <v>54</v>
      </c>
      <c r="AJ127" s="26"/>
      <c r="AK127" s="27"/>
    </row>
    <row r="128" spans="1:37" s="28" customFormat="1" ht="15">
      <c r="A128" s="17">
        <f t="shared" si="7"/>
        <v>120</v>
      </c>
      <c r="B128" s="18" t="s">
        <v>44</v>
      </c>
      <c r="C128" s="17">
        <v>62906</v>
      </c>
      <c r="D128" s="17">
        <v>62906</v>
      </c>
      <c r="E128" s="19">
        <v>45273</v>
      </c>
      <c r="F128" s="20">
        <v>45295</v>
      </c>
      <c r="G128" s="21">
        <v>190278</v>
      </c>
      <c r="H128" s="22">
        <v>0</v>
      </c>
      <c r="I128" s="22">
        <v>0</v>
      </c>
      <c r="J128" s="22">
        <v>186472.44</v>
      </c>
      <c r="K128" s="23">
        <v>3805.56</v>
      </c>
      <c r="L128" s="22">
        <v>0</v>
      </c>
      <c r="M128" s="22">
        <v>0</v>
      </c>
      <c r="N128" s="22">
        <f t="shared" si="8"/>
        <v>190278</v>
      </c>
      <c r="O128" s="22">
        <f t="shared" si="9"/>
        <v>0</v>
      </c>
      <c r="P128" s="18">
        <v>62906</v>
      </c>
      <c r="Q128" s="24">
        <f t="shared" si="10"/>
        <v>190278</v>
      </c>
      <c r="R128" s="25">
        <f t="shared" si="11"/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0</v>
      </c>
      <c r="Y128" s="17" t="s">
        <v>45</v>
      </c>
      <c r="Z128" s="25">
        <f t="shared" si="12"/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3"/>
        <v>0</v>
      </c>
      <c r="AH128" s="24">
        <v>0</v>
      </c>
      <c r="AI128" s="24" t="s">
        <v>65</v>
      </c>
      <c r="AJ128" s="26"/>
      <c r="AK128" s="27"/>
    </row>
    <row r="129" spans="1:37" s="28" customFormat="1" ht="15">
      <c r="A129" s="17">
        <f t="shared" si="7"/>
        <v>121</v>
      </c>
      <c r="B129" s="18" t="s">
        <v>44</v>
      </c>
      <c r="C129" s="17">
        <v>62991</v>
      </c>
      <c r="D129" s="17">
        <v>62991</v>
      </c>
      <c r="E129" s="19">
        <v>45274</v>
      </c>
      <c r="F129" s="20" t="s">
        <v>60</v>
      </c>
      <c r="G129" s="21">
        <v>80832</v>
      </c>
      <c r="H129" s="22">
        <v>0</v>
      </c>
      <c r="I129" s="22">
        <v>0</v>
      </c>
      <c r="J129" s="22">
        <v>0</v>
      </c>
      <c r="K129" s="23">
        <v>0</v>
      </c>
      <c r="L129" s="22">
        <v>0</v>
      </c>
      <c r="M129" s="22">
        <v>0</v>
      </c>
      <c r="N129" s="22">
        <f t="shared" si="8"/>
        <v>0</v>
      </c>
      <c r="O129" s="22">
        <f t="shared" si="9"/>
        <v>80832</v>
      </c>
      <c r="P129" s="18">
        <v>0</v>
      </c>
      <c r="Q129" s="24">
        <f t="shared" si="10"/>
        <v>0</v>
      </c>
      <c r="R129" s="25">
        <f t="shared" si="11"/>
        <v>80832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f t="shared" si="12"/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3"/>
        <v>0</v>
      </c>
      <c r="AH129" s="24">
        <v>0</v>
      </c>
      <c r="AI129" s="24" t="s">
        <v>54</v>
      </c>
      <c r="AJ129" s="26"/>
      <c r="AK129" s="27"/>
    </row>
    <row r="130" spans="1:37" s="28" customFormat="1" ht="15">
      <c r="A130" s="17">
        <f t="shared" si="7"/>
        <v>122</v>
      </c>
      <c r="B130" s="18" t="s">
        <v>44</v>
      </c>
      <c r="C130" s="17">
        <v>63023</v>
      </c>
      <c r="D130" s="17">
        <v>63023</v>
      </c>
      <c r="E130" s="19">
        <v>45276</v>
      </c>
      <c r="F130" s="20">
        <v>45295</v>
      </c>
      <c r="G130" s="21">
        <v>276689</v>
      </c>
      <c r="H130" s="22">
        <v>0</v>
      </c>
      <c r="I130" s="22">
        <v>0</v>
      </c>
      <c r="J130" s="22">
        <v>0</v>
      </c>
      <c r="K130" s="23">
        <v>276689</v>
      </c>
      <c r="L130" s="22">
        <v>0</v>
      </c>
      <c r="M130" s="22">
        <v>0</v>
      </c>
      <c r="N130" s="22">
        <f t="shared" si="8"/>
        <v>276689</v>
      </c>
      <c r="O130" s="22">
        <f t="shared" si="9"/>
        <v>0</v>
      </c>
      <c r="P130" s="18">
        <v>63023</v>
      </c>
      <c r="Q130" s="24">
        <f t="shared" si="10"/>
        <v>276689</v>
      </c>
      <c r="R130" s="25">
        <f t="shared" si="11"/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f t="shared" si="12"/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3"/>
        <v>0</v>
      </c>
      <c r="AH130" s="24">
        <v>0</v>
      </c>
      <c r="AI130" s="24" t="s">
        <v>65</v>
      </c>
      <c r="AJ130" s="26"/>
      <c r="AK130" s="27"/>
    </row>
    <row r="131" spans="1:37" s="28" customFormat="1" ht="15">
      <c r="A131" s="17">
        <f t="shared" si="7"/>
        <v>123</v>
      </c>
      <c r="B131" s="18" t="s">
        <v>44</v>
      </c>
      <c r="C131" s="17">
        <v>63469</v>
      </c>
      <c r="D131" s="17">
        <v>63469</v>
      </c>
      <c r="E131" s="19">
        <v>45286</v>
      </c>
      <c r="F131" s="20">
        <v>45296</v>
      </c>
      <c r="G131" s="21">
        <v>14887</v>
      </c>
      <c r="H131" s="22">
        <v>0</v>
      </c>
      <c r="I131" s="22">
        <v>0</v>
      </c>
      <c r="J131" s="22">
        <v>14291.52</v>
      </c>
      <c r="K131" s="23">
        <v>595.48</v>
      </c>
      <c r="L131" s="22">
        <v>0</v>
      </c>
      <c r="M131" s="22">
        <v>0</v>
      </c>
      <c r="N131" s="22">
        <f t="shared" si="8"/>
        <v>14887</v>
      </c>
      <c r="O131" s="22">
        <f t="shared" si="9"/>
        <v>0</v>
      </c>
      <c r="P131" s="18">
        <v>63469</v>
      </c>
      <c r="Q131" s="24">
        <f t="shared" si="10"/>
        <v>14887</v>
      </c>
      <c r="R131" s="25">
        <f t="shared" si="11"/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f t="shared" si="12"/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3"/>
        <v>0</v>
      </c>
      <c r="AH131" s="24">
        <v>0</v>
      </c>
      <c r="AI131" s="24" t="s">
        <v>65</v>
      </c>
      <c r="AJ131" s="26"/>
      <c r="AK131" s="27"/>
    </row>
    <row r="132" spans="1:37" s="28" customFormat="1" ht="15">
      <c r="A132" s="17">
        <f t="shared" si="7"/>
        <v>124</v>
      </c>
      <c r="B132" s="18" t="s">
        <v>44</v>
      </c>
      <c r="C132" s="17">
        <v>63509</v>
      </c>
      <c r="D132" s="17">
        <v>63509</v>
      </c>
      <c r="E132" s="19">
        <v>45287</v>
      </c>
      <c r="F132" s="20">
        <v>45293</v>
      </c>
      <c r="G132" s="21">
        <v>16661</v>
      </c>
      <c r="H132" s="22">
        <v>0</v>
      </c>
      <c r="I132" s="22">
        <v>0</v>
      </c>
      <c r="J132" s="22">
        <v>0</v>
      </c>
      <c r="K132" s="23">
        <v>16661</v>
      </c>
      <c r="L132" s="22">
        <v>0</v>
      </c>
      <c r="M132" s="22">
        <v>0</v>
      </c>
      <c r="N132" s="22">
        <f t="shared" si="8"/>
        <v>16661</v>
      </c>
      <c r="O132" s="22">
        <f t="shared" si="9"/>
        <v>0</v>
      </c>
      <c r="P132" s="18">
        <v>63509</v>
      </c>
      <c r="Q132" s="24">
        <f t="shared" si="10"/>
        <v>16661</v>
      </c>
      <c r="R132" s="25">
        <f t="shared" si="11"/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f t="shared" si="12"/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3"/>
        <v>0</v>
      </c>
      <c r="AH132" s="24">
        <v>0</v>
      </c>
      <c r="AI132" s="24" t="s">
        <v>65</v>
      </c>
      <c r="AJ132" s="26"/>
      <c r="AK132" s="27"/>
    </row>
    <row r="133" spans="1:37" s="28" customFormat="1" ht="15">
      <c r="A133" s="17">
        <f t="shared" si="7"/>
        <v>125</v>
      </c>
      <c r="B133" s="18" t="s">
        <v>44</v>
      </c>
      <c r="C133" s="17">
        <v>63550</v>
      </c>
      <c r="D133" s="17">
        <v>63550</v>
      </c>
      <c r="E133" s="19">
        <v>45287</v>
      </c>
      <c r="F133" s="20">
        <v>45296</v>
      </c>
      <c r="G133" s="21">
        <v>1720745</v>
      </c>
      <c r="H133" s="22">
        <v>0</v>
      </c>
      <c r="I133" s="22">
        <v>0</v>
      </c>
      <c r="J133" s="22">
        <v>1304019</v>
      </c>
      <c r="K133" s="23">
        <v>0</v>
      </c>
      <c r="L133" s="22">
        <v>0</v>
      </c>
      <c r="M133" s="22">
        <v>0</v>
      </c>
      <c r="N133" s="22">
        <f t="shared" si="8"/>
        <v>1304019</v>
      </c>
      <c r="O133" s="22">
        <f t="shared" si="9"/>
        <v>416726</v>
      </c>
      <c r="P133" s="18">
        <v>63550</v>
      </c>
      <c r="Q133" s="24">
        <f t="shared" si="10"/>
        <v>1720745</v>
      </c>
      <c r="R133" s="25">
        <f t="shared" si="11"/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416726</v>
      </c>
      <c r="Y133" s="17" t="s">
        <v>45</v>
      </c>
      <c r="Z133" s="25">
        <f t="shared" si="12"/>
        <v>416726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3"/>
        <v>0</v>
      </c>
      <c r="AH133" s="24">
        <v>0</v>
      </c>
      <c r="AI133" s="24" t="s">
        <v>63</v>
      </c>
      <c r="AJ133" s="26"/>
      <c r="AK133" s="27"/>
    </row>
    <row r="134" spans="1:37" s="28" customFormat="1" ht="15">
      <c r="A134" s="17">
        <f t="shared" si="7"/>
        <v>126</v>
      </c>
      <c r="B134" s="18" t="s">
        <v>44</v>
      </c>
      <c r="C134" s="17">
        <v>63681</v>
      </c>
      <c r="D134" s="17">
        <v>63681</v>
      </c>
      <c r="E134" s="19">
        <v>45291</v>
      </c>
      <c r="F134" s="20">
        <v>45295</v>
      </c>
      <c r="G134" s="21">
        <v>110009</v>
      </c>
      <c r="H134" s="22">
        <v>0</v>
      </c>
      <c r="I134" s="22">
        <v>0</v>
      </c>
      <c r="J134" s="22">
        <v>0</v>
      </c>
      <c r="K134" s="23">
        <v>110009</v>
      </c>
      <c r="L134" s="22">
        <v>0</v>
      </c>
      <c r="M134" s="22">
        <v>0</v>
      </c>
      <c r="N134" s="22">
        <f t="shared" si="8"/>
        <v>110009</v>
      </c>
      <c r="O134" s="22">
        <f t="shared" si="9"/>
        <v>0</v>
      </c>
      <c r="P134" s="18">
        <v>63681</v>
      </c>
      <c r="Q134" s="24">
        <f t="shared" si="10"/>
        <v>110009</v>
      </c>
      <c r="R134" s="25">
        <f t="shared" si="11"/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f t="shared" si="12"/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3"/>
        <v>0</v>
      </c>
      <c r="AH134" s="24">
        <v>0</v>
      </c>
      <c r="AI134" s="24" t="s">
        <v>65</v>
      </c>
      <c r="AJ134" s="26"/>
      <c r="AK134" s="27"/>
    </row>
    <row r="135" spans="1:37" s="28" customFormat="1" ht="15">
      <c r="A135" s="17">
        <f t="shared" si="7"/>
        <v>127</v>
      </c>
      <c r="B135" s="18" t="s">
        <v>44</v>
      </c>
      <c r="C135" s="17">
        <v>63773</v>
      </c>
      <c r="D135" s="17">
        <v>63773</v>
      </c>
      <c r="E135" s="19">
        <v>45291</v>
      </c>
      <c r="F135" s="20">
        <v>45295</v>
      </c>
      <c r="G135" s="21">
        <v>1192001</v>
      </c>
      <c r="H135" s="22">
        <v>0</v>
      </c>
      <c r="I135" s="22">
        <v>0</v>
      </c>
      <c r="J135" s="22">
        <v>894000.50</v>
      </c>
      <c r="K135" s="23">
        <v>298000.50</v>
      </c>
      <c r="L135" s="22">
        <v>0</v>
      </c>
      <c r="M135" s="22">
        <v>0</v>
      </c>
      <c r="N135" s="22">
        <f t="shared" si="8"/>
        <v>1192001</v>
      </c>
      <c r="O135" s="22">
        <f t="shared" si="9"/>
        <v>0</v>
      </c>
      <c r="P135" s="18">
        <v>63773</v>
      </c>
      <c r="Q135" s="24">
        <f t="shared" si="10"/>
        <v>1192001</v>
      </c>
      <c r="R135" s="25">
        <f t="shared" si="11"/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f t="shared" si="12"/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3"/>
        <v>0</v>
      </c>
      <c r="AH135" s="24">
        <v>0</v>
      </c>
      <c r="AI135" s="24" t="s">
        <v>65</v>
      </c>
      <c r="AJ135" s="26"/>
      <c r="AK135" s="27"/>
    </row>
    <row r="136" spans="1:37" s="28" customFormat="1" ht="15">
      <c r="A136" s="17">
        <f t="shared" si="7"/>
        <v>128</v>
      </c>
      <c r="B136" s="18" t="s">
        <v>44</v>
      </c>
      <c r="C136" s="17">
        <v>63800</v>
      </c>
      <c r="D136" s="17">
        <v>63800</v>
      </c>
      <c r="E136" s="19">
        <v>45291</v>
      </c>
      <c r="F136" s="20">
        <v>45295</v>
      </c>
      <c r="G136" s="21">
        <v>1092248</v>
      </c>
      <c r="H136" s="22">
        <v>0</v>
      </c>
      <c r="I136" s="22">
        <v>0</v>
      </c>
      <c r="J136" s="22">
        <v>819185.9199999999</v>
      </c>
      <c r="K136" s="23">
        <v>273062.08</v>
      </c>
      <c r="L136" s="22">
        <v>0</v>
      </c>
      <c r="M136" s="22">
        <v>0</v>
      </c>
      <c r="N136" s="22">
        <f t="shared" si="8"/>
        <v>1092248</v>
      </c>
      <c r="O136" s="22">
        <f t="shared" si="9"/>
        <v>0</v>
      </c>
      <c r="P136" s="18">
        <v>63800</v>
      </c>
      <c r="Q136" s="24">
        <f t="shared" si="10"/>
        <v>1092248</v>
      </c>
      <c r="R136" s="25">
        <f t="shared" si="11"/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f t="shared" si="12"/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3"/>
        <v>0</v>
      </c>
      <c r="AH136" s="24">
        <v>0</v>
      </c>
      <c r="AI136" s="24" t="s">
        <v>65</v>
      </c>
      <c r="AJ136" s="26"/>
      <c r="AK136" s="27"/>
    </row>
    <row r="137" spans="1:37" s="28" customFormat="1" ht="15">
      <c r="A137" s="17">
        <f t="shared" si="7"/>
        <v>129</v>
      </c>
      <c r="B137" s="18" t="s">
        <v>44</v>
      </c>
      <c r="C137" s="17">
        <v>63843</v>
      </c>
      <c r="D137" s="17">
        <v>63843</v>
      </c>
      <c r="E137" s="19">
        <v>45295</v>
      </c>
      <c r="F137" s="20">
        <v>45327</v>
      </c>
      <c r="G137" s="21">
        <v>142738</v>
      </c>
      <c r="H137" s="22">
        <v>0</v>
      </c>
      <c r="I137" s="22">
        <v>0</v>
      </c>
      <c r="J137" s="22">
        <v>0</v>
      </c>
      <c r="K137" s="23">
        <v>142738</v>
      </c>
      <c r="L137" s="22">
        <v>0</v>
      </c>
      <c r="M137" s="22">
        <v>0</v>
      </c>
      <c r="N137" s="22">
        <f t="shared" si="8"/>
        <v>142738</v>
      </c>
      <c r="O137" s="22">
        <f t="shared" si="9"/>
        <v>0</v>
      </c>
      <c r="P137" s="18">
        <v>63843</v>
      </c>
      <c r="Q137" s="24">
        <f t="shared" si="10"/>
        <v>142738</v>
      </c>
      <c r="R137" s="25">
        <f t="shared" si="11"/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f t="shared" si="12"/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3"/>
        <v>0</v>
      </c>
      <c r="AH137" s="24">
        <v>0</v>
      </c>
      <c r="AI137" s="24" t="s">
        <v>65</v>
      </c>
      <c r="AJ137" s="26"/>
      <c r="AK137" s="27"/>
    </row>
    <row r="138" spans="1:37" s="28" customFormat="1" ht="15">
      <c r="A138" s="17">
        <f t="shared" si="7"/>
        <v>130</v>
      </c>
      <c r="B138" s="18" t="s">
        <v>44</v>
      </c>
      <c r="C138" s="17">
        <v>63845</v>
      </c>
      <c r="D138" s="17">
        <v>63845</v>
      </c>
      <c r="E138" s="19">
        <v>45295</v>
      </c>
      <c r="F138" s="20">
        <v>45327</v>
      </c>
      <c r="G138" s="21">
        <v>73250</v>
      </c>
      <c r="H138" s="22">
        <v>0</v>
      </c>
      <c r="I138" s="22">
        <v>0</v>
      </c>
      <c r="J138" s="22">
        <v>54937.42</v>
      </c>
      <c r="K138" s="23">
        <v>18312.58</v>
      </c>
      <c r="L138" s="22">
        <v>0</v>
      </c>
      <c r="M138" s="22">
        <v>0</v>
      </c>
      <c r="N138" s="22">
        <f t="shared" si="8"/>
        <v>73250</v>
      </c>
      <c r="O138" s="22">
        <f t="shared" si="9"/>
        <v>0</v>
      </c>
      <c r="P138" s="18">
        <v>63845</v>
      </c>
      <c r="Q138" s="24">
        <f t="shared" si="10"/>
        <v>73250</v>
      </c>
      <c r="R138" s="25">
        <f t="shared" si="11"/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f t="shared" si="12"/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3"/>
        <v>0</v>
      </c>
      <c r="AH138" s="24">
        <v>0</v>
      </c>
      <c r="AI138" s="24" t="s">
        <v>65</v>
      </c>
      <c r="AJ138" s="26"/>
      <c r="AK138" s="27"/>
    </row>
    <row r="139" spans="1:37" s="28" customFormat="1" ht="15">
      <c r="A139" s="17">
        <f t="shared" si="14" ref="A139:A202">+A138+1</f>
        <v>131</v>
      </c>
      <c r="B139" s="18" t="s">
        <v>44</v>
      </c>
      <c r="C139" s="17">
        <v>63846</v>
      </c>
      <c r="D139" s="17">
        <v>63846</v>
      </c>
      <c r="E139" s="19">
        <v>45295</v>
      </c>
      <c r="F139" s="20">
        <v>45327</v>
      </c>
      <c r="G139" s="21">
        <v>48199</v>
      </c>
      <c r="H139" s="22">
        <v>0</v>
      </c>
      <c r="I139" s="22">
        <v>0</v>
      </c>
      <c r="J139" s="22">
        <v>36149.22</v>
      </c>
      <c r="K139" s="23">
        <v>12049.78</v>
      </c>
      <c r="L139" s="22">
        <v>0</v>
      </c>
      <c r="M139" s="22">
        <v>0</v>
      </c>
      <c r="N139" s="22">
        <f t="shared" si="15" ref="N139:N202">+SUM(J139:M139)</f>
        <v>48199</v>
      </c>
      <c r="O139" s="22">
        <f t="shared" si="16" ref="O139:O202">+G139-I139-N139</f>
        <v>0</v>
      </c>
      <c r="P139" s="18">
        <v>63846</v>
      </c>
      <c r="Q139" s="24">
        <f t="shared" si="17" ref="Q139:Q202">+IF(P139&gt;0,G139,0)</f>
        <v>48199</v>
      </c>
      <c r="R139" s="25">
        <f t="shared" si="18" ref="R139:R202">IF(P139=0,G139,0)</f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f t="shared" si="19" ref="Z139:Z202">+X139-AE139+IF(X139-AE139&lt;-1,-X139+AE139,0)</f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20" ref="AG139:AG202">+G139-I139-N139-R139-Z139-AC139-AE139-S139-U139</f>
        <v>0</v>
      </c>
      <c r="AH139" s="24">
        <v>0</v>
      </c>
      <c r="AI139" s="24" t="s">
        <v>65</v>
      </c>
      <c r="AJ139" s="26"/>
      <c r="AK139" s="27"/>
    </row>
    <row r="140" spans="1:37" s="28" customFormat="1" ht="15">
      <c r="A140" s="17">
        <f t="shared" si="14"/>
        <v>132</v>
      </c>
      <c r="B140" s="18" t="s">
        <v>44</v>
      </c>
      <c r="C140" s="17">
        <v>63892</v>
      </c>
      <c r="D140" s="17">
        <v>63892</v>
      </c>
      <c r="E140" s="19">
        <v>45296</v>
      </c>
      <c r="F140" s="20">
        <v>45327</v>
      </c>
      <c r="G140" s="21">
        <v>285412</v>
      </c>
      <c r="H140" s="22">
        <v>0</v>
      </c>
      <c r="I140" s="22">
        <v>0</v>
      </c>
      <c r="J140" s="22">
        <v>0</v>
      </c>
      <c r="K140" s="23">
        <v>285412</v>
      </c>
      <c r="L140" s="22">
        <v>0</v>
      </c>
      <c r="M140" s="22">
        <v>0</v>
      </c>
      <c r="N140" s="22">
        <f t="shared" si="15"/>
        <v>285412</v>
      </c>
      <c r="O140" s="22">
        <f t="shared" si="16"/>
        <v>0</v>
      </c>
      <c r="P140" s="18">
        <v>63892</v>
      </c>
      <c r="Q140" s="24">
        <f t="shared" si="17"/>
        <v>285412</v>
      </c>
      <c r="R140" s="25">
        <f t="shared" si="18"/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f t="shared" si="19"/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20"/>
        <v>0</v>
      </c>
      <c r="AH140" s="24">
        <v>0</v>
      </c>
      <c r="AI140" s="24" t="s">
        <v>65</v>
      </c>
      <c r="AJ140" s="26"/>
      <c r="AK140" s="27"/>
    </row>
    <row r="141" spans="1:37" s="28" customFormat="1" ht="15">
      <c r="A141" s="17">
        <f t="shared" si="14"/>
        <v>133</v>
      </c>
      <c r="B141" s="18" t="s">
        <v>44</v>
      </c>
      <c r="C141" s="17">
        <v>63980</v>
      </c>
      <c r="D141" s="17">
        <v>63980</v>
      </c>
      <c r="E141" s="19">
        <v>45301</v>
      </c>
      <c r="F141" s="20">
        <v>45338</v>
      </c>
      <c r="G141" s="21">
        <v>23790</v>
      </c>
      <c r="H141" s="22">
        <v>0</v>
      </c>
      <c r="I141" s="22">
        <v>0</v>
      </c>
      <c r="J141" s="22">
        <v>17842.32</v>
      </c>
      <c r="K141" s="23">
        <v>5947.68</v>
      </c>
      <c r="L141" s="22">
        <v>0</v>
      </c>
      <c r="M141" s="22">
        <v>0</v>
      </c>
      <c r="N141" s="22">
        <f t="shared" si="15"/>
        <v>23790</v>
      </c>
      <c r="O141" s="22">
        <f t="shared" si="16"/>
        <v>0</v>
      </c>
      <c r="P141" s="18">
        <v>63980</v>
      </c>
      <c r="Q141" s="24">
        <f t="shared" si="17"/>
        <v>23790</v>
      </c>
      <c r="R141" s="25">
        <f t="shared" si="18"/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f t="shared" si="19"/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20"/>
        <v>0</v>
      </c>
      <c r="AH141" s="24">
        <v>0</v>
      </c>
      <c r="AI141" s="24" t="s">
        <v>65</v>
      </c>
      <c r="AJ141" s="26"/>
      <c r="AK141" s="27"/>
    </row>
    <row r="142" spans="1:37" s="28" customFormat="1" ht="15">
      <c r="A142" s="17">
        <f t="shared" si="14"/>
        <v>134</v>
      </c>
      <c r="B142" s="18" t="s">
        <v>44</v>
      </c>
      <c r="C142" s="17">
        <v>64001</v>
      </c>
      <c r="D142" s="17">
        <v>64001</v>
      </c>
      <c r="E142" s="19">
        <v>45302</v>
      </c>
      <c r="F142" s="20">
        <v>45338</v>
      </c>
      <c r="G142" s="21">
        <v>37333</v>
      </c>
      <c r="H142" s="22">
        <v>0</v>
      </c>
      <c r="I142" s="22">
        <v>0</v>
      </c>
      <c r="J142" s="22">
        <v>27999.879999999997</v>
      </c>
      <c r="K142" s="23">
        <v>9333.12</v>
      </c>
      <c r="L142" s="22">
        <v>0</v>
      </c>
      <c r="M142" s="22">
        <v>0</v>
      </c>
      <c r="N142" s="22">
        <f t="shared" si="15"/>
        <v>37333</v>
      </c>
      <c r="O142" s="22">
        <f t="shared" si="16"/>
        <v>0</v>
      </c>
      <c r="P142" s="18">
        <v>64001</v>
      </c>
      <c r="Q142" s="24">
        <f t="shared" si="17"/>
        <v>37333</v>
      </c>
      <c r="R142" s="25">
        <f t="shared" si="18"/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f t="shared" si="19"/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20"/>
        <v>0</v>
      </c>
      <c r="AH142" s="24">
        <v>0</v>
      </c>
      <c r="AI142" s="24" t="s">
        <v>65</v>
      </c>
      <c r="AJ142" s="26"/>
      <c r="AK142" s="27"/>
    </row>
    <row r="143" spans="1:37" s="28" customFormat="1" ht="15">
      <c r="A143" s="17">
        <f t="shared" si="14"/>
        <v>135</v>
      </c>
      <c r="B143" s="18" t="s">
        <v>44</v>
      </c>
      <c r="C143" s="17">
        <v>64024</v>
      </c>
      <c r="D143" s="17">
        <v>64024</v>
      </c>
      <c r="E143" s="19">
        <v>45302</v>
      </c>
      <c r="F143" s="20">
        <v>45355</v>
      </c>
      <c r="G143" s="21">
        <v>-135082</v>
      </c>
      <c r="H143" s="22">
        <v>0</v>
      </c>
      <c r="I143" s="22">
        <v>0</v>
      </c>
      <c r="J143" s="22">
        <v>0</v>
      </c>
      <c r="K143" s="23">
        <v>0</v>
      </c>
      <c r="L143" s="22">
        <v>0</v>
      </c>
      <c r="M143" s="22">
        <v>0</v>
      </c>
      <c r="N143" s="22">
        <f t="shared" si="15"/>
        <v>0</v>
      </c>
      <c r="O143" s="22">
        <f t="shared" si="16"/>
        <v>-135082</v>
      </c>
      <c r="P143" s="18">
        <v>64024</v>
      </c>
      <c r="Q143" s="24">
        <f t="shared" si="17"/>
        <v>-135082</v>
      </c>
      <c r="R143" s="25">
        <f t="shared" si="18"/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-135082</v>
      </c>
      <c r="Y143" s="17" t="s">
        <v>45</v>
      </c>
      <c r="Z143" s="25">
        <f t="shared" si="19"/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20"/>
        <v>-135082</v>
      </c>
      <c r="AH143" s="24">
        <v>0</v>
      </c>
      <c r="AI143" s="24" t="s">
        <v>61</v>
      </c>
      <c r="AJ143" s="26"/>
      <c r="AK143" s="27"/>
    </row>
    <row r="144" spans="1:37" s="28" customFormat="1" ht="15">
      <c r="A144" s="17">
        <f t="shared" si="14"/>
        <v>136</v>
      </c>
      <c r="B144" s="18" t="s">
        <v>44</v>
      </c>
      <c r="C144" s="17">
        <v>64042</v>
      </c>
      <c r="D144" s="17">
        <v>64042</v>
      </c>
      <c r="E144" s="19">
        <v>45303</v>
      </c>
      <c r="F144" s="20">
        <v>45338</v>
      </c>
      <c r="G144" s="21">
        <v>13562</v>
      </c>
      <c r="H144" s="22">
        <v>0</v>
      </c>
      <c r="I144" s="22">
        <v>0</v>
      </c>
      <c r="J144" s="22">
        <v>10171.40</v>
      </c>
      <c r="K144" s="23">
        <v>3390.60</v>
      </c>
      <c r="L144" s="22">
        <v>0</v>
      </c>
      <c r="M144" s="22">
        <v>0</v>
      </c>
      <c r="N144" s="22">
        <f t="shared" si="15"/>
        <v>13562</v>
      </c>
      <c r="O144" s="22">
        <f t="shared" si="16"/>
        <v>0</v>
      </c>
      <c r="P144" s="18">
        <v>64042</v>
      </c>
      <c r="Q144" s="24">
        <f t="shared" si="17"/>
        <v>13562</v>
      </c>
      <c r="R144" s="25">
        <f t="shared" si="18"/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f t="shared" si="19"/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20"/>
        <v>0</v>
      </c>
      <c r="AH144" s="24">
        <v>0</v>
      </c>
      <c r="AI144" s="24" t="s">
        <v>65</v>
      </c>
      <c r="AJ144" s="26"/>
      <c r="AK144" s="27"/>
    </row>
    <row r="145" spans="1:37" s="28" customFormat="1" ht="15">
      <c r="A145" s="17">
        <f t="shared" si="14"/>
        <v>137</v>
      </c>
      <c r="B145" s="18" t="s">
        <v>44</v>
      </c>
      <c r="C145" s="17">
        <v>64043</v>
      </c>
      <c r="D145" s="17">
        <v>64043</v>
      </c>
      <c r="E145" s="19">
        <v>45303</v>
      </c>
      <c r="F145" s="20">
        <v>45338</v>
      </c>
      <c r="G145" s="21">
        <v>27920</v>
      </c>
      <c r="H145" s="22">
        <v>0</v>
      </c>
      <c r="I145" s="22">
        <v>0</v>
      </c>
      <c r="J145" s="22">
        <v>20940.06</v>
      </c>
      <c r="K145" s="23">
        <v>6979.94</v>
      </c>
      <c r="L145" s="22">
        <v>0</v>
      </c>
      <c r="M145" s="22">
        <v>0</v>
      </c>
      <c r="N145" s="22">
        <f t="shared" si="15"/>
        <v>27920</v>
      </c>
      <c r="O145" s="22">
        <f t="shared" si="16"/>
        <v>0</v>
      </c>
      <c r="P145" s="18">
        <v>64043</v>
      </c>
      <c r="Q145" s="24">
        <f t="shared" si="17"/>
        <v>27920</v>
      </c>
      <c r="R145" s="25">
        <f t="shared" si="18"/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f t="shared" si="19"/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20"/>
        <v>0</v>
      </c>
      <c r="AH145" s="24">
        <v>0</v>
      </c>
      <c r="AI145" s="24" t="s">
        <v>65</v>
      </c>
      <c r="AJ145" s="26"/>
      <c r="AK145" s="27"/>
    </row>
    <row r="146" spans="1:37" s="28" customFormat="1" ht="15">
      <c r="A146" s="17">
        <f t="shared" si="14"/>
        <v>138</v>
      </c>
      <c r="B146" s="18" t="s">
        <v>44</v>
      </c>
      <c r="C146" s="17">
        <v>64053</v>
      </c>
      <c r="D146" s="17">
        <v>64053</v>
      </c>
      <c r="E146" s="19">
        <v>45303</v>
      </c>
      <c r="F146" s="20">
        <v>45358</v>
      </c>
      <c r="G146" s="21">
        <v>16373261</v>
      </c>
      <c r="H146" s="22">
        <v>0</v>
      </c>
      <c r="I146" s="22">
        <v>0</v>
      </c>
      <c r="J146" s="22">
        <v>0</v>
      </c>
      <c r="K146" s="23">
        <v>16373261</v>
      </c>
      <c r="L146" s="22">
        <v>0</v>
      </c>
      <c r="M146" s="22">
        <v>0</v>
      </c>
      <c r="N146" s="22">
        <f t="shared" si="15"/>
        <v>16373261</v>
      </c>
      <c r="O146" s="22">
        <f t="shared" si="16"/>
        <v>0</v>
      </c>
      <c r="P146" s="18">
        <v>64053</v>
      </c>
      <c r="Q146" s="24">
        <f t="shared" si="17"/>
        <v>16373261</v>
      </c>
      <c r="R146" s="25">
        <f t="shared" si="18"/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f t="shared" si="19"/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20"/>
        <v>0</v>
      </c>
      <c r="AH146" s="24">
        <v>0</v>
      </c>
      <c r="AI146" s="24" t="s">
        <v>65</v>
      </c>
      <c r="AJ146" s="26"/>
      <c r="AK146" s="27"/>
    </row>
    <row r="147" spans="1:37" s="28" customFormat="1" ht="15">
      <c r="A147" s="17">
        <f t="shared" si="14"/>
        <v>139</v>
      </c>
      <c r="B147" s="18" t="s">
        <v>44</v>
      </c>
      <c r="C147" s="17">
        <v>64105</v>
      </c>
      <c r="D147" s="17">
        <v>64105</v>
      </c>
      <c r="E147" s="19">
        <v>45307</v>
      </c>
      <c r="F147" s="20">
        <v>45338</v>
      </c>
      <c r="G147" s="21">
        <v>37485</v>
      </c>
      <c r="H147" s="22">
        <v>0</v>
      </c>
      <c r="I147" s="22">
        <v>0</v>
      </c>
      <c r="J147" s="22">
        <v>28113.80</v>
      </c>
      <c r="K147" s="23">
        <v>9371.2</v>
      </c>
      <c r="L147" s="22">
        <v>0</v>
      </c>
      <c r="M147" s="22">
        <v>0</v>
      </c>
      <c r="N147" s="22">
        <f t="shared" si="15"/>
        <v>37485</v>
      </c>
      <c r="O147" s="22">
        <f t="shared" si="16"/>
        <v>0</v>
      </c>
      <c r="P147" s="18">
        <v>64105</v>
      </c>
      <c r="Q147" s="24">
        <f t="shared" si="17"/>
        <v>37485</v>
      </c>
      <c r="R147" s="25">
        <f t="shared" si="18"/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f t="shared" si="19"/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20"/>
        <v>0</v>
      </c>
      <c r="AH147" s="24">
        <v>0</v>
      </c>
      <c r="AI147" s="24" t="s">
        <v>65</v>
      </c>
      <c r="AJ147" s="26"/>
      <c r="AK147" s="27"/>
    </row>
    <row r="148" spans="1:37" s="28" customFormat="1" ht="15">
      <c r="A148" s="17">
        <f t="shared" si="14"/>
        <v>140</v>
      </c>
      <c r="B148" s="18" t="s">
        <v>44</v>
      </c>
      <c r="C148" s="17">
        <v>64148</v>
      </c>
      <c r="D148" s="17">
        <v>64148</v>
      </c>
      <c r="E148" s="19">
        <v>45308</v>
      </c>
      <c r="F148" s="20">
        <v>45338</v>
      </c>
      <c r="G148" s="21">
        <v>38978</v>
      </c>
      <c r="H148" s="22">
        <v>0</v>
      </c>
      <c r="I148" s="22">
        <v>0</v>
      </c>
      <c r="J148" s="22">
        <v>29233.58</v>
      </c>
      <c r="K148" s="23">
        <v>9744.42</v>
      </c>
      <c r="L148" s="22">
        <v>0</v>
      </c>
      <c r="M148" s="22">
        <v>0</v>
      </c>
      <c r="N148" s="22">
        <f t="shared" si="15"/>
        <v>38978</v>
      </c>
      <c r="O148" s="22">
        <f t="shared" si="16"/>
        <v>0</v>
      </c>
      <c r="P148" s="18">
        <v>64148</v>
      </c>
      <c r="Q148" s="24">
        <f t="shared" si="17"/>
        <v>38978</v>
      </c>
      <c r="R148" s="25">
        <f t="shared" si="18"/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f t="shared" si="19"/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20"/>
        <v>0</v>
      </c>
      <c r="AH148" s="24">
        <v>0</v>
      </c>
      <c r="AI148" s="24" t="s">
        <v>65</v>
      </c>
      <c r="AJ148" s="26"/>
      <c r="AK148" s="27"/>
    </row>
    <row r="149" spans="1:37" s="28" customFormat="1" ht="15">
      <c r="A149" s="17">
        <f t="shared" si="14"/>
        <v>141</v>
      </c>
      <c r="B149" s="18" t="s">
        <v>44</v>
      </c>
      <c r="C149" s="17">
        <v>64172</v>
      </c>
      <c r="D149" s="17">
        <v>64172</v>
      </c>
      <c r="E149" s="19">
        <v>45309</v>
      </c>
      <c r="F149" s="20">
        <v>45338</v>
      </c>
      <c r="G149" s="21">
        <v>34248</v>
      </c>
      <c r="H149" s="22">
        <v>0</v>
      </c>
      <c r="I149" s="22">
        <v>0</v>
      </c>
      <c r="J149" s="22">
        <v>25686.08</v>
      </c>
      <c r="K149" s="23">
        <v>8561.92</v>
      </c>
      <c r="L149" s="22">
        <v>0</v>
      </c>
      <c r="M149" s="22">
        <v>0</v>
      </c>
      <c r="N149" s="22">
        <f t="shared" si="15"/>
        <v>34248</v>
      </c>
      <c r="O149" s="22">
        <f t="shared" si="16"/>
        <v>0</v>
      </c>
      <c r="P149" s="18">
        <v>64172</v>
      </c>
      <c r="Q149" s="24">
        <f t="shared" si="17"/>
        <v>34248</v>
      </c>
      <c r="R149" s="25">
        <f t="shared" si="18"/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f t="shared" si="19"/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20"/>
        <v>0</v>
      </c>
      <c r="AH149" s="24">
        <v>0</v>
      </c>
      <c r="AI149" s="24" t="s">
        <v>65</v>
      </c>
      <c r="AJ149" s="26"/>
      <c r="AK149" s="27"/>
    </row>
    <row r="150" spans="1:37" s="28" customFormat="1" ht="15">
      <c r="A150" s="17">
        <f t="shared" si="14"/>
        <v>142</v>
      </c>
      <c r="B150" s="18" t="s">
        <v>44</v>
      </c>
      <c r="C150" s="17">
        <v>64228</v>
      </c>
      <c r="D150" s="17">
        <v>64228</v>
      </c>
      <c r="E150" s="19">
        <v>45311</v>
      </c>
      <c r="F150" s="20">
        <v>45338</v>
      </c>
      <c r="G150" s="21">
        <v>191433</v>
      </c>
      <c r="H150" s="22">
        <v>0</v>
      </c>
      <c r="I150" s="22">
        <v>0</v>
      </c>
      <c r="J150" s="22">
        <v>0</v>
      </c>
      <c r="K150" s="23">
        <v>191433</v>
      </c>
      <c r="L150" s="22">
        <v>0</v>
      </c>
      <c r="M150" s="22">
        <v>0</v>
      </c>
      <c r="N150" s="22">
        <f t="shared" si="15"/>
        <v>191433</v>
      </c>
      <c r="O150" s="22">
        <f t="shared" si="16"/>
        <v>0</v>
      </c>
      <c r="P150" s="18">
        <v>64228</v>
      </c>
      <c r="Q150" s="24">
        <f t="shared" si="17"/>
        <v>191433</v>
      </c>
      <c r="R150" s="25">
        <f t="shared" si="18"/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f t="shared" si="19"/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20"/>
        <v>0</v>
      </c>
      <c r="AH150" s="24">
        <v>0</v>
      </c>
      <c r="AI150" s="24" t="s">
        <v>65</v>
      </c>
      <c r="AJ150" s="26"/>
      <c r="AK150" s="27"/>
    </row>
    <row r="151" spans="1:37" s="28" customFormat="1" ht="15">
      <c r="A151" s="17">
        <f t="shared" si="14"/>
        <v>143</v>
      </c>
      <c r="B151" s="18" t="s">
        <v>44</v>
      </c>
      <c r="C151" s="17">
        <v>64261</v>
      </c>
      <c r="D151" s="17">
        <v>64261</v>
      </c>
      <c r="E151" s="19">
        <v>45313</v>
      </c>
      <c r="F151" s="20">
        <v>45338</v>
      </c>
      <c r="G151" s="21">
        <v>24927</v>
      </c>
      <c r="H151" s="22">
        <v>0</v>
      </c>
      <c r="I151" s="22">
        <v>0</v>
      </c>
      <c r="J151" s="22">
        <v>18695.1</v>
      </c>
      <c r="K151" s="23">
        <v>6231.90</v>
      </c>
      <c r="L151" s="22">
        <v>0</v>
      </c>
      <c r="M151" s="22">
        <v>0</v>
      </c>
      <c r="N151" s="22">
        <f t="shared" si="15"/>
        <v>24927</v>
      </c>
      <c r="O151" s="22">
        <f t="shared" si="16"/>
        <v>0</v>
      </c>
      <c r="P151" s="18">
        <v>64261</v>
      </c>
      <c r="Q151" s="24">
        <f t="shared" si="17"/>
        <v>24927</v>
      </c>
      <c r="R151" s="25">
        <f t="shared" si="18"/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f t="shared" si="19"/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20"/>
        <v>0</v>
      </c>
      <c r="AH151" s="24">
        <v>0</v>
      </c>
      <c r="AI151" s="24" t="s">
        <v>65</v>
      </c>
      <c r="AJ151" s="26"/>
      <c r="AK151" s="27"/>
    </row>
    <row r="152" spans="1:37" s="28" customFormat="1" ht="15">
      <c r="A152" s="17">
        <f t="shared" si="14"/>
        <v>144</v>
      </c>
      <c r="B152" s="18" t="s">
        <v>44</v>
      </c>
      <c r="C152" s="17">
        <v>64283</v>
      </c>
      <c r="D152" s="17">
        <v>64283</v>
      </c>
      <c r="E152" s="19">
        <v>45313</v>
      </c>
      <c r="F152" s="20">
        <v>45338</v>
      </c>
      <c r="G152" s="21">
        <v>52806</v>
      </c>
      <c r="H152" s="22">
        <v>0</v>
      </c>
      <c r="I152" s="22">
        <v>0</v>
      </c>
      <c r="J152" s="22">
        <v>39604.60</v>
      </c>
      <c r="K152" s="23">
        <v>13201.40</v>
      </c>
      <c r="L152" s="22">
        <v>0</v>
      </c>
      <c r="M152" s="22">
        <v>0</v>
      </c>
      <c r="N152" s="22">
        <f t="shared" si="15"/>
        <v>52806</v>
      </c>
      <c r="O152" s="22">
        <f t="shared" si="16"/>
        <v>0</v>
      </c>
      <c r="P152" s="18">
        <v>64283</v>
      </c>
      <c r="Q152" s="24">
        <f t="shared" si="17"/>
        <v>52806</v>
      </c>
      <c r="R152" s="25">
        <f t="shared" si="18"/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f t="shared" si="19"/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20"/>
        <v>0</v>
      </c>
      <c r="AH152" s="24">
        <v>0</v>
      </c>
      <c r="AI152" s="24" t="s">
        <v>65</v>
      </c>
      <c r="AJ152" s="26"/>
      <c r="AK152" s="27"/>
    </row>
    <row r="153" spans="1:37" s="28" customFormat="1" ht="15">
      <c r="A153" s="17">
        <f t="shared" si="14"/>
        <v>145</v>
      </c>
      <c r="B153" s="18" t="s">
        <v>44</v>
      </c>
      <c r="C153" s="17">
        <v>64326</v>
      </c>
      <c r="D153" s="17">
        <v>64326</v>
      </c>
      <c r="E153" s="19">
        <v>45314</v>
      </c>
      <c r="F153" s="20">
        <v>45338</v>
      </c>
      <c r="G153" s="21">
        <v>37346</v>
      </c>
      <c r="H153" s="22">
        <v>0</v>
      </c>
      <c r="I153" s="22">
        <v>0</v>
      </c>
      <c r="J153" s="22">
        <v>28009.44</v>
      </c>
      <c r="K153" s="23">
        <v>9336.56</v>
      </c>
      <c r="L153" s="22">
        <v>0</v>
      </c>
      <c r="M153" s="22">
        <v>0</v>
      </c>
      <c r="N153" s="22">
        <f t="shared" si="15"/>
        <v>37346</v>
      </c>
      <c r="O153" s="22">
        <f t="shared" si="16"/>
        <v>0</v>
      </c>
      <c r="P153" s="18">
        <v>64326</v>
      </c>
      <c r="Q153" s="24">
        <f t="shared" si="17"/>
        <v>37346</v>
      </c>
      <c r="R153" s="25">
        <f t="shared" si="18"/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f t="shared" si="19"/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20"/>
        <v>0</v>
      </c>
      <c r="AH153" s="24">
        <v>0</v>
      </c>
      <c r="AI153" s="24" t="s">
        <v>65</v>
      </c>
      <c r="AJ153" s="26"/>
      <c r="AK153" s="27"/>
    </row>
    <row r="154" spans="1:37" s="28" customFormat="1" ht="15">
      <c r="A154" s="17">
        <f t="shared" si="14"/>
        <v>146</v>
      </c>
      <c r="B154" s="18" t="s">
        <v>44</v>
      </c>
      <c r="C154" s="17">
        <v>64332</v>
      </c>
      <c r="D154" s="17">
        <v>64332</v>
      </c>
      <c r="E154" s="19">
        <v>45314</v>
      </c>
      <c r="F154" s="20">
        <v>45324</v>
      </c>
      <c r="G154" s="21">
        <v>231835</v>
      </c>
      <c r="H154" s="22">
        <v>0</v>
      </c>
      <c r="I154" s="22">
        <v>0</v>
      </c>
      <c r="J154" s="22">
        <v>0</v>
      </c>
      <c r="K154" s="23">
        <v>0</v>
      </c>
      <c r="L154" s="22">
        <v>0</v>
      </c>
      <c r="M154" s="22">
        <v>0</v>
      </c>
      <c r="N154" s="22">
        <f t="shared" si="15"/>
        <v>0</v>
      </c>
      <c r="O154" s="22">
        <f t="shared" si="16"/>
        <v>231835</v>
      </c>
      <c r="P154" s="18">
        <v>64332</v>
      </c>
      <c r="Q154" s="24">
        <f t="shared" si="17"/>
        <v>231835</v>
      </c>
      <c r="R154" s="25">
        <f t="shared" si="18"/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231835</v>
      </c>
      <c r="Y154" s="17" t="s">
        <v>45</v>
      </c>
      <c r="Z154" s="25">
        <f t="shared" si="19"/>
        <v>231835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20"/>
        <v>0</v>
      </c>
      <c r="AH154" s="24">
        <v>0</v>
      </c>
      <c r="AI154" s="24" t="s">
        <v>61</v>
      </c>
      <c r="AJ154" s="26"/>
      <c r="AK154" s="27"/>
    </row>
    <row r="155" spans="1:37" s="28" customFormat="1" ht="15">
      <c r="A155" s="17">
        <f t="shared" si="14"/>
        <v>147</v>
      </c>
      <c r="B155" s="18" t="s">
        <v>44</v>
      </c>
      <c r="C155" s="17">
        <v>64353</v>
      </c>
      <c r="D155" s="17">
        <v>64353</v>
      </c>
      <c r="E155" s="19">
        <v>45315</v>
      </c>
      <c r="F155" s="20">
        <v>45338</v>
      </c>
      <c r="G155" s="21">
        <v>13665</v>
      </c>
      <c r="H155" s="22">
        <v>0</v>
      </c>
      <c r="I155" s="22">
        <v>0</v>
      </c>
      <c r="J155" s="22">
        <v>10248.880000000001</v>
      </c>
      <c r="K155" s="23">
        <v>3416.12</v>
      </c>
      <c r="L155" s="22">
        <v>0</v>
      </c>
      <c r="M155" s="22">
        <v>0</v>
      </c>
      <c r="N155" s="22">
        <f t="shared" si="15"/>
        <v>13665</v>
      </c>
      <c r="O155" s="22">
        <f t="shared" si="16"/>
        <v>0</v>
      </c>
      <c r="P155" s="18">
        <v>64353</v>
      </c>
      <c r="Q155" s="24">
        <f t="shared" si="17"/>
        <v>13665</v>
      </c>
      <c r="R155" s="25">
        <f t="shared" si="18"/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f t="shared" si="19"/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20"/>
        <v>0</v>
      </c>
      <c r="AH155" s="24">
        <v>0</v>
      </c>
      <c r="AI155" s="24" t="s">
        <v>65</v>
      </c>
      <c r="AJ155" s="26"/>
      <c r="AK155" s="27"/>
    </row>
    <row r="156" spans="1:37" s="28" customFormat="1" ht="15">
      <c r="A156" s="17">
        <f t="shared" si="14"/>
        <v>148</v>
      </c>
      <c r="B156" s="18" t="s">
        <v>44</v>
      </c>
      <c r="C156" s="17">
        <v>64467</v>
      </c>
      <c r="D156" s="17">
        <v>64467</v>
      </c>
      <c r="E156" s="19">
        <v>45318</v>
      </c>
      <c r="F156" s="20" t="s">
        <v>60</v>
      </c>
      <c r="G156" s="21">
        <v>80832</v>
      </c>
      <c r="H156" s="22">
        <v>0</v>
      </c>
      <c r="I156" s="22">
        <v>0</v>
      </c>
      <c r="J156" s="22">
        <v>0</v>
      </c>
      <c r="K156" s="23">
        <v>0</v>
      </c>
      <c r="L156" s="22">
        <v>0</v>
      </c>
      <c r="M156" s="22">
        <v>0</v>
      </c>
      <c r="N156" s="22">
        <f t="shared" si="15"/>
        <v>0</v>
      </c>
      <c r="O156" s="22">
        <f t="shared" si="16"/>
        <v>80832</v>
      </c>
      <c r="P156" s="18">
        <v>0</v>
      </c>
      <c r="Q156" s="24">
        <f t="shared" si="17"/>
        <v>0</v>
      </c>
      <c r="R156" s="25">
        <f t="shared" si="18"/>
        <v>80832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f t="shared" si="19"/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20"/>
        <v>0</v>
      </c>
      <c r="AH156" s="24">
        <v>0</v>
      </c>
      <c r="AI156" s="24" t="s">
        <v>54</v>
      </c>
      <c r="AJ156" s="26"/>
      <c r="AK156" s="27"/>
    </row>
    <row r="157" spans="1:37" s="28" customFormat="1" ht="15">
      <c r="A157" s="17">
        <f t="shared" si="14"/>
        <v>149</v>
      </c>
      <c r="B157" s="18" t="s">
        <v>44</v>
      </c>
      <c r="C157" s="17">
        <v>64516</v>
      </c>
      <c r="D157" s="17">
        <v>64516</v>
      </c>
      <c r="E157" s="19">
        <v>45320</v>
      </c>
      <c r="F157" s="20">
        <v>45327</v>
      </c>
      <c r="G157" s="21">
        <v>17198</v>
      </c>
      <c r="H157" s="22">
        <v>0</v>
      </c>
      <c r="I157" s="22">
        <v>0</v>
      </c>
      <c r="J157" s="22">
        <v>12898.58</v>
      </c>
      <c r="K157" s="23">
        <v>4299.42</v>
      </c>
      <c r="L157" s="22">
        <v>0</v>
      </c>
      <c r="M157" s="22">
        <v>0</v>
      </c>
      <c r="N157" s="22">
        <f t="shared" si="15"/>
        <v>17198</v>
      </c>
      <c r="O157" s="22">
        <f t="shared" si="16"/>
        <v>0</v>
      </c>
      <c r="P157" s="18">
        <v>64516</v>
      </c>
      <c r="Q157" s="24">
        <f t="shared" si="17"/>
        <v>17198</v>
      </c>
      <c r="R157" s="25">
        <f t="shared" si="18"/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f t="shared" si="19"/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20"/>
        <v>0</v>
      </c>
      <c r="AH157" s="24">
        <v>0</v>
      </c>
      <c r="AI157" s="24" t="s">
        <v>65</v>
      </c>
      <c r="AJ157" s="26"/>
      <c r="AK157" s="27"/>
    </row>
    <row r="158" spans="1:37" s="28" customFormat="1" ht="15">
      <c r="A158" s="17">
        <f t="shared" si="14"/>
        <v>150</v>
      </c>
      <c r="B158" s="18" t="s">
        <v>44</v>
      </c>
      <c r="C158" s="17">
        <v>64755</v>
      </c>
      <c r="D158" s="17">
        <v>64755</v>
      </c>
      <c r="E158" s="19">
        <v>45322</v>
      </c>
      <c r="F158" s="20" t="s">
        <v>60</v>
      </c>
      <c r="G158" s="21">
        <v>14887</v>
      </c>
      <c r="H158" s="22">
        <v>0</v>
      </c>
      <c r="I158" s="22">
        <v>0</v>
      </c>
      <c r="J158" s="22">
        <v>0</v>
      </c>
      <c r="K158" s="23">
        <v>0</v>
      </c>
      <c r="L158" s="22">
        <v>0</v>
      </c>
      <c r="M158" s="22">
        <v>0</v>
      </c>
      <c r="N158" s="22">
        <f t="shared" si="15"/>
        <v>0</v>
      </c>
      <c r="O158" s="22">
        <f t="shared" si="16"/>
        <v>14887</v>
      </c>
      <c r="P158" s="18">
        <v>0</v>
      </c>
      <c r="Q158" s="24">
        <f t="shared" si="17"/>
        <v>0</v>
      </c>
      <c r="R158" s="25">
        <f t="shared" si="18"/>
        <v>14887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f t="shared" si="19"/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20"/>
        <v>0</v>
      </c>
      <c r="AH158" s="24">
        <v>0</v>
      </c>
      <c r="AI158" s="24" t="s">
        <v>54</v>
      </c>
      <c r="AJ158" s="26"/>
      <c r="AK158" s="27"/>
    </row>
    <row r="159" spans="1:37" s="28" customFormat="1" ht="15">
      <c r="A159" s="17">
        <f t="shared" si="14"/>
        <v>151</v>
      </c>
      <c r="B159" s="18" t="s">
        <v>44</v>
      </c>
      <c r="C159" s="17">
        <v>64677</v>
      </c>
      <c r="D159" s="17">
        <v>64677</v>
      </c>
      <c r="E159" s="19">
        <v>45322</v>
      </c>
      <c r="F159" s="20" t="s">
        <v>60</v>
      </c>
      <c r="G159" s="21">
        <v>90529</v>
      </c>
      <c r="H159" s="22">
        <v>0</v>
      </c>
      <c r="I159" s="22">
        <v>0</v>
      </c>
      <c r="J159" s="22">
        <v>0</v>
      </c>
      <c r="K159" s="23">
        <v>0</v>
      </c>
      <c r="L159" s="22">
        <v>0</v>
      </c>
      <c r="M159" s="22">
        <v>0</v>
      </c>
      <c r="N159" s="22">
        <f t="shared" si="15"/>
        <v>0</v>
      </c>
      <c r="O159" s="22">
        <f t="shared" si="16"/>
        <v>90529</v>
      </c>
      <c r="P159" s="18">
        <v>0</v>
      </c>
      <c r="Q159" s="24">
        <f t="shared" si="17"/>
        <v>0</v>
      </c>
      <c r="R159" s="25">
        <f t="shared" si="18"/>
        <v>90529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f t="shared" si="19"/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20"/>
        <v>0</v>
      </c>
      <c r="AH159" s="24">
        <v>0</v>
      </c>
      <c r="AI159" s="24" t="s">
        <v>54</v>
      </c>
      <c r="AJ159" s="26"/>
      <c r="AK159" s="27"/>
    </row>
    <row r="160" spans="1:37" s="28" customFormat="1" ht="15">
      <c r="A160" s="17">
        <f t="shared" si="14"/>
        <v>152</v>
      </c>
      <c r="B160" s="18" t="s">
        <v>44</v>
      </c>
      <c r="C160" s="17">
        <v>64667</v>
      </c>
      <c r="D160" s="17">
        <v>64667</v>
      </c>
      <c r="E160" s="19">
        <v>45322</v>
      </c>
      <c r="F160" s="20">
        <v>45324</v>
      </c>
      <c r="G160" s="21">
        <v>120932</v>
      </c>
      <c r="H160" s="22">
        <v>0</v>
      </c>
      <c r="I160" s="22">
        <v>0</v>
      </c>
      <c r="J160" s="22">
        <v>0</v>
      </c>
      <c r="K160" s="23">
        <v>0</v>
      </c>
      <c r="L160" s="22">
        <v>0</v>
      </c>
      <c r="M160" s="22">
        <v>0</v>
      </c>
      <c r="N160" s="22">
        <f t="shared" si="15"/>
        <v>0</v>
      </c>
      <c r="O160" s="22">
        <f t="shared" si="16"/>
        <v>120932</v>
      </c>
      <c r="P160" s="18">
        <v>64667</v>
      </c>
      <c r="Q160" s="24">
        <f t="shared" si="17"/>
        <v>120932</v>
      </c>
      <c r="R160" s="25">
        <f t="shared" si="18"/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120932</v>
      </c>
      <c r="Y160" s="17" t="s">
        <v>45</v>
      </c>
      <c r="Z160" s="25">
        <f t="shared" si="19"/>
        <v>120932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20"/>
        <v>0</v>
      </c>
      <c r="AH160" s="24">
        <v>0</v>
      </c>
      <c r="AI160" s="24" t="s">
        <v>61</v>
      </c>
      <c r="AJ160" s="26"/>
      <c r="AK160" s="27"/>
    </row>
    <row r="161" spans="1:37" s="28" customFormat="1" ht="15">
      <c r="A161" s="17">
        <f t="shared" si="14"/>
        <v>153</v>
      </c>
      <c r="B161" s="18" t="s">
        <v>44</v>
      </c>
      <c r="C161" s="17">
        <v>64754</v>
      </c>
      <c r="D161" s="17">
        <v>64754</v>
      </c>
      <c r="E161" s="19">
        <v>45322</v>
      </c>
      <c r="F161" s="20">
        <v>45327</v>
      </c>
      <c r="G161" s="21">
        <v>11827</v>
      </c>
      <c r="H161" s="22">
        <v>0</v>
      </c>
      <c r="I161" s="22">
        <v>0</v>
      </c>
      <c r="J161" s="22">
        <v>8870.10</v>
      </c>
      <c r="K161" s="23">
        <v>2956.90</v>
      </c>
      <c r="L161" s="22">
        <v>0</v>
      </c>
      <c r="M161" s="22">
        <v>0</v>
      </c>
      <c r="N161" s="22">
        <f t="shared" si="15"/>
        <v>11827</v>
      </c>
      <c r="O161" s="22">
        <f t="shared" si="16"/>
        <v>0</v>
      </c>
      <c r="P161" s="18">
        <v>64754</v>
      </c>
      <c r="Q161" s="24">
        <f t="shared" si="17"/>
        <v>11827</v>
      </c>
      <c r="R161" s="25">
        <f t="shared" si="18"/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0</v>
      </c>
      <c r="Y161" s="17" t="s">
        <v>45</v>
      </c>
      <c r="Z161" s="25">
        <f t="shared" si="19"/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20"/>
        <v>0</v>
      </c>
      <c r="AH161" s="24">
        <v>0</v>
      </c>
      <c r="AI161" s="24" t="s">
        <v>65</v>
      </c>
      <c r="AJ161" s="26"/>
      <c r="AK161" s="27"/>
    </row>
    <row r="162" spans="1:37" s="28" customFormat="1" ht="15">
      <c r="A162" s="17">
        <f t="shared" si="14"/>
        <v>154</v>
      </c>
      <c r="B162" s="18" t="s">
        <v>44</v>
      </c>
      <c r="C162" s="17">
        <v>64757</v>
      </c>
      <c r="D162" s="17">
        <v>64757</v>
      </c>
      <c r="E162" s="19">
        <v>45322</v>
      </c>
      <c r="F162" s="20">
        <v>45327</v>
      </c>
      <c r="G162" s="21">
        <v>26372</v>
      </c>
      <c r="H162" s="22">
        <v>0</v>
      </c>
      <c r="I162" s="22">
        <v>0</v>
      </c>
      <c r="J162" s="22">
        <v>19779.08</v>
      </c>
      <c r="K162" s="23">
        <v>6592.92</v>
      </c>
      <c r="L162" s="22">
        <v>0</v>
      </c>
      <c r="M162" s="22">
        <v>0</v>
      </c>
      <c r="N162" s="22">
        <f t="shared" si="15"/>
        <v>26372</v>
      </c>
      <c r="O162" s="22">
        <f t="shared" si="16"/>
        <v>0</v>
      </c>
      <c r="P162" s="18">
        <v>64757</v>
      </c>
      <c r="Q162" s="24">
        <f t="shared" si="17"/>
        <v>26372</v>
      </c>
      <c r="R162" s="25">
        <f t="shared" si="18"/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f t="shared" si="19"/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20"/>
        <v>0</v>
      </c>
      <c r="AH162" s="24">
        <v>0</v>
      </c>
      <c r="AI162" s="24" t="s">
        <v>65</v>
      </c>
      <c r="AJ162" s="26"/>
      <c r="AK162" s="27"/>
    </row>
    <row r="163" spans="1:37" s="28" customFormat="1" ht="15">
      <c r="A163" s="17">
        <f t="shared" si="14"/>
        <v>155</v>
      </c>
      <c r="B163" s="18" t="s">
        <v>44</v>
      </c>
      <c r="C163" s="17">
        <v>65035</v>
      </c>
      <c r="D163" s="17">
        <v>65035</v>
      </c>
      <c r="E163" s="19">
        <v>45336</v>
      </c>
      <c r="F163" s="20" t="s">
        <v>60</v>
      </c>
      <c r="G163" s="21">
        <v>80832</v>
      </c>
      <c r="H163" s="22">
        <v>0</v>
      </c>
      <c r="I163" s="22">
        <v>0</v>
      </c>
      <c r="J163" s="22">
        <v>0</v>
      </c>
      <c r="K163" s="23">
        <v>0</v>
      </c>
      <c r="L163" s="22">
        <v>0</v>
      </c>
      <c r="M163" s="22">
        <v>0</v>
      </c>
      <c r="N163" s="22">
        <f t="shared" si="15"/>
        <v>0</v>
      </c>
      <c r="O163" s="22">
        <f t="shared" si="16"/>
        <v>80832</v>
      </c>
      <c r="P163" s="18">
        <v>0</v>
      </c>
      <c r="Q163" s="24">
        <f t="shared" si="17"/>
        <v>0</v>
      </c>
      <c r="R163" s="25">
        <f t="shared" si="18"/>
        <v>80832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f t="shared" si="19"/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20"/>
        <v>0</v>
      </c>
      <c r="AH163" s="24">
        <v>0</v>
      </c>
      <c r="AI163" s="24" t="s">
        <v>54</v>
      </c>
      <c r="AJ163" s="26"/>
      <c r="AK163" s="27"/>
    </row>
    <row r="164" spans="1:37" s="28" customFormat="1" ht="15">
      <c r="A164" s="17">
        <f t="shared" si="14"/>
        <v>156</v>
      </c>
      <c r="B164" s="18" t="s">
        <v>44</v>
      </c>
      <c r="C164" s="17">
        <v>65030</v>
      </c>
      <c r="D164" s="17">
        <v>65030</v>
      </c>
      <c r="E164" s="19">
        <v>45336</v>
      </c>
      <c r="F164" s="20" t="s">
        <v>60</v>
      </c>
      <c r="G164" s="21">
        <v>80832</v>
      </c>
      <c r="H164" s="22">
        <v>0</v>
      </c>
      <c r="I164" s="22">
        <v>0</v>
      </c>
      <c r="J164" s="22">
        <v>0</v>
      </c>
      <c r="K164" s="23">
        <v>0</v>
      </c>
      <c r="L164" s="22">
        <v>0</v>
      </c>
      <c r="M164" s="22">
        <v>0</v>
      </c>
      <c r="N164" s="22">
        <f t="shared" si="15"/>
        <v>0</v>
      </c>
      <c r="O164" s="22">
        <f t="shared" si="16"/>
        <v>80832</v>
      </c>
      <c r="P164" s="18">
        <v>0</v>
      </c>
      <c r="Q164" s="24">
        <f t="shared" si="17"/>
        <v>0</v>
      </c>
      <c r="R164" s="25">
        <f t="shared" si="18"/>
        <v>80832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f t="shared" si="19"/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20"/>
        <v>0</v>
      </c>
      <c r="AH164" s="24">
        <v>0</v>
      </c>
      <c r="AI164" s="24" t="s">
        <v>54</v>
      </c>
      <c r="AJ164" s="26"/>
      <c r="AK164" s="27"/>
    </row>
    <row r="165" spans="1:37" s="28" customFormat="1" ht="15">
      <c r="A165" s="17">
        <f t="shared" si="14"/>
        <v>157</v>
      </c>
      <c r="B165" s="18" t="s">
        <v>44</v>
      </c>
      <c r="C165" s="17">
        <v>65048</v>
      </c>
      <c r="D165" s="17">
        <v>65048</v>
      </c>
      <c r="E165" s="19">
        <v>45336</v>
      </c>
      <c r="F165" s="20">
        <v>45355</v>
      </c>
      <c r="G165" s="21">
        <v>-5484</v>
      </c>
      <c r="H165" s="22">
        <v>0</v>
      </c>
      <c r="I165" s="22">
        <v>0</v>
      </c>
      <c r="J165" s="22">
        <v>0</v>
      </c>
      <c r="K165" s="23">
        <v>0</v>
      </c>
      <c r="L165" s="22">
        <v>0</v>
      </c>
      <c r="M165" s="22">
        <v>0</v>
      </c>
      <c r="N165" s="22">
        <f t="shared" si="15"/>
        <v>0</v>
      </c>
      <c r="O165" s="22">
        <f t="shared" si="16"/>
        <v>-5484</v>
      </c>
      <c r="P165" s="18">
        <v>65048</v>
      </c>
      <c r="Q165" s="24">
        <f t="shared" si="17"/>
        <v>-5484</v>
      </c>
      <c r="R165" s="25">
        <f t="shared" si="18"/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-5484</v>
      </c>
      <c r="Y165" s="17" t="s">
        <v>45</v>
      </c>
      <c r="Z165" s="25">
        <f t="shared" si="19"/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20"/>
        <v>-5484</v>
      </c>
      <c r="AH165" s="24">
        <v>0</v>
      </c>
      <c r="AI165" s="24" t="s">
        <v>61</v>
      </c>
      <c r="AJ165" s="26"/>
      <c r="AK165" s="27"/>
    </row>
    <row r="166" spans="1:37" s="28" customFormat="1" ht="15">
      <c r="A166" s="17">
        <f t="shared" si="14"/>
        <v>158</v>
      </c>
      <c r="B166" s="18" t="s">
        <v>44</v>
      </c>
      <c r="C166" s="17">
        <v>65231</v>
      </c>
      <c r="D166" s="17">
        <v>65231</v>
      </c>
      <c r="E166" s="19">
        <v>45341</v>
      </c>
      <c r="F166" s="20">
        <v>45356</v>
      </c>
      <c r="G166" s="21">
        <v>4007869</v>
      </c>
      <c r="H166" s="22">
        <v>0</v>
      </c>
      <c r="I166" s="22">
        <v>0</v>
      </c>
      <c r="J166" s="22">
        <v>2389638</v>
      </c>
      <c r="K166" s="23">
        <v>0</v>
      </c>
      <c r="L166" s="22">
        <v>0</v>
      </c>
      <c r="M166" s="22">
        <v>0</v>
      </c>
      <c r="N166" s="22">
        <f t="shared" si="15"/>
        <v>2389638</v>
      </c>
      <c r="O166" s="22">
        <f t="shared" si="16"/>
        <v>1618231</v>
      </c>
      <c r="P166" s="18">
        <v>65231</v>
      </c>
      <c r="Q166" s="24">
        <f t="shared" si="17"/>
        <v>4007869</v>
      </c>
      <c r="R166" s="25">
        <f t="shared" si="18"/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1618231</v>
      </c>
      <c r="Y166" s="17" t="s">
        <v>45</v>
      </c>
      <c r="Z166" s="25">
        <f t="shared" si="19"/>
        <v>1618231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20"/>
        <v>0</v>
      </c>
      <c r="AH166" s="24">
        <v>0</v>
      </c>
      <c r="AI166" s="24" t="s">
        <v>63</v>
      </c>
      <c r="AJ166" s="26"/>
      <c r="AK166" s="27"/>
    </row>
    <row r="167" spans="1:37" s="28" customFormat="1" ht="15">
      <c r="A167" s="17">
        <f t="shared" si="14"/>
        <v>159</v>
      </c>
      <c r="B167" s="18" t="s">
        <v>44</v>
      </c>
      <c r="C167" s="17">
        <v>65286</v>
      </c>
      <c r="D167" s="17">
        <v>65286</v>
      </c>
      <c r="E167" s="19">
        <v>45342</v>
      </c>
      <c r="F167" s="20">
        <v>45358</v>
      </c>
      <c r="G167" s="21">
        <v>714349</v>
      </c>
      <c r="H167" s="22">
        <v>0</v>
      </c>
      <c r="I167" s="22">
        <v>0</v>
      </c>
      <c r="J167" s="22">
        <v>535761.8</v>
      </c>
      <c r="K167" s="23">
        <v>178587.20</v>
      </c>
      <c r="L167" s="22">
        <v>0</v>
      </c>
      <c r="M167" s="22">
        <v>0</v>
      </c>
      <c r="N167" s="22">
        <f t="shared" si="15"/>
        <v>714349</v>
      </c>
      <c r="O167" s="22">
        <f t="shared" si="16"/>
        <v>0</v>
      </c>
      <c r="P167" s="18">
        <v>65286</v>
      </c>
      <c r="Q167" s="24">
        <f t="shared" si="17"/>
        <v>714349</v>
      </c>
      <c r="R167" s="25">
        <f t="shared" si="18"/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f t="shared" si="19"/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20"/>
        <v>0</v>
      </c>
      <c r="AH167" s="24">
        <v>0</v>
      </c>
      <c r="AI167" s="24" t="s">
        <v>65</v>
      </c>
      <c r="AJ167" s="26"/>
      <c r="AK167" s="27"/>
    </row>
    <row r="168" spans="1:37" s="28" customFormat="1" ht="15">
      <c r="A168" s="17">
        <f t="shared" si="14"/>
        <v>160</v>
      </c>
      <c r="B168" s="18" t="s">
        <v>44</v>
      </c>
      <c r="C168" s="17">
        <v>65295</v>
      </c>
      <c r="D168" s="17">
        <v>65295</v>
      </c>
      <c r="E168" s="19">
        <v>45342</v>
      </c>
      <c r="F168" s="20">
        <v>45355</v>
      </c>
      <c r="G168" s="21">
        <v>1113820</v>
      </c>
      <c r="H168" s="22">
        <v>0</v>
      </c>
      <c r="I168" s="22">
        <v>0</v>
      </c>
      <c r="J168" s="22">
        <v>995446</v>
      </c>
      <c r="K168" s="23">
        <v>0</v>
      </c>
      <c r="L168" s="22">
        <v>0</v>
      </c>
      <c r="M168" s="22">
        <v>0</v>
      </c>
      <c r="N168" s="22">
        <f t="shared" si="15"/>
        <v>995446</v>
      </c>
      <c r="O168" s="22">
        <f t="shared" si="16"/>
        <v>118374</v>
      </c>
      <c r="P168" s="18">
        <v>65295</v>
      </c>
      <c r="Q168" s="24">
        <f t="shared" si="17"/>
        <v>1113820</v>
      </c>
      <c r="R168" s="25">
        <f t="shared" si="18"/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118374</v>
      </c>
      <c r="Y168" s="17" t="s">
        <v>45</v>
      </c>
      <c r="Z168" s="25">
        <f t="shared" si="19"/>
        <v>118374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20"/>
        <v>0</v>
      </c>
      <c r="AH168" s="24">
        <v>0</v>
      </c>
      <c r="AI168" s="24" t="s">
        <v>63</v>
      </c>
      <c r="AJ168" s="26"/>
      <c r="AK168" s="27"/>
    </row>
    <row r="169" spans="1:37" s="28" customFormat="1" ht="15">
      <c r="A169" s="17">
        <f t="shared" si="14"/>
        <v>161</v>
      </c>
      <c r="B169" s="18" t="s">
        <v>44</v>
      </c>
      <c r="C169" s="17">
        <v>65315</v>
      </c>
      <c r="D169" s="17">
        <v>65315</v>
      </c>
      <c r="E169" s="19">
        <v>45342</v>
      </c>
      <c r="F169" s="20">
        <v>45361</v>
      </c>
      <c r="G169" s="21">
        <v>1610277</v>
      </c>
      <c r="H169" s="22">
        <v>0</v>
      </c>
      <c r="I169" s="22">
        <v>0</v>
      </c>
      <c r="J169" s="22">
        <v>1575270.98</v>
      </c>
      <c r="K169" s="23">
        <v>35006.02</v>
      </c>
      <c r="L169" s="22">
        <v>0</v>
      </c>
      <c r="M169" s="22">
        <v>0</v>
      </c>
      <c r="N169" s="22">
        <f t="shared" si="15"/>
        <v>1610277</v>
      </c>
      <c r="O169" s="22">
        <f t="shared" si="16"/>
        <v>0</v>
      </c>
      <c r="P169" s="18">
        <v>65315</v>
      </c>
      <c r="Q169" s="24">
        <f t="shared" si="17"/>
        <v>1610277</v>
      </c>
      <c r="R169" s="25">
        <f t="shared" si="18"/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f t="shared" si="19"/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20"/>
        <v>0</v>
      </c>
      <c r="AH169" s="24">
        <v>0</v>
      </c>
      <c r="AI169" s="24" t="s">
        <v>65</v>
      </c>
      <c r="AJ169" s="26"/>
      <c r="AK169" s="27"/>
    </row>
    <row r="170" spans="1:37" s="28" customFormat="1" ht="15">
      <c r="A170" s="17">
        <f t="shared" si="14"/>
        <v>162</v>
      </c>
      <c r="B170" s="18" t="s">
        <v>44</v>
      </c>
      <c r="C170" s="17">
        <v>65368</v>
      </c>
      <c r="D170" s="17">
        <v>65368</v>
      </c>
      <c r="E170" s="19">
        <v>45343</v>
      </c>
      <c r="F170" s="20">
        <v>45355</v>
      </c>
      <c r="G170" s="21">
        <v>1079787</v>
      </c>
      <c r="H170" s="22">
        <v>0</v>
      </c>
      <c r="I170" s="22">
        <v>0</v>
      </c>
      <c r="J170" s="22">
        <v>285600</v>
      </c>
      <c r="K170" s="23">
        <v>0</v>
      </c>
      <c r="L170" s="22">
        <v>0</v>
      </c>
      <c r="M170" s="22">
        <v>0</v>
      </c>
      <c r="N170" s="22">
        <f t="shared" si="15"/>
        <v>285600</v>
      </c>
      <c r="O170" s="22">
        <f t="shared" si="16"/>
        <v>794187</v>
      </c>
      <c r="P170" s="18">
        <v>65368</v>
      </c>
      <c r="Q170" s="24">
        <f t="shared" si="17"/>
        <v>1079787</v>
      </c>
      <c r="R170" s="25">
        <f t="shared" si="18"/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794187</v>
      </c>
      <c r="Y170" s="17" t="s">
        <v>45</v>
      </c>
      <c r="Z170" s="25">
        <f t="shared" si="19"/>
        <v>794187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20"/>
        <v>0</v>
      </c>
      <c r="AH170" s="24">
        <v>0</v>
      </c>
      <c r="AI170" s="24" t="s">
        <v>63</v>
      </c>
      <c r="AJ170" s="26"/>
      <c r="AK170" s="27"/>
    </row>
    <row r="171" spans="1:37" s="28" customFormat="1" ht="15">
      <c r="A171" s="17">
        <f t="shared" si="14"/>
        <v>163</v>
      </c>
      <c r="B171" s="18" t="s">
        <v>44</v>
      </c>
      <c r="C171" s="17">
        <v>65373</v>
      </c>
      <c r="D171" s="17">
        <v>65373</v>
      </c>
      <c r="E171" s="19">
        <v>45343</v>
      </c>
      <c r="F171" s="20">
        <v>45355</v>
      </c>
      <c r="G171" s="21">
        <v>-82400</v>
      </c>
      <c r="H171" s="22">
        <v>0</v>
      </c>
      <c r="I171" s="22">
        <v>0</v>
      </c>
      <c r="J171" s="22">
        <v>0</v>
      </c>
      <c r="K171" s="23">
        <v>0</v>
      </c>
      <c r="L171" s="22">
        <v>0</v>
      </c>
      <c r="M171" s="22">
        <v>0</v>
      </c>
      <c r="N171" s="22">
        <f t="shared" si="15"/>
        <v>0</v>
      </c>
      <c r="O171" s="22">
        <f t="shared" si="16"/>
        <v>-82400</v>
      </c>
      <c r="P171" s="18">
        <v>65373</v>
      </c>
      <c r="Q171" s="24">
        <f t="shared" si="17"/>
        <v>-82400</v>
      </c>
      <c r="R171" s="25">
        <f t="shared" si="18"/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-82400</v>
      </c>
      <c r="Y171" s="17" t="s">
        <v>45</v>
      </c>
      <c r="Z171" s="25">
        <f t="shared" si="19"/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20"/>
        <v>-82400</v>
      </c>
      <c r="AH171" s="24">
        <v>0</v>
      </c>
      <c r="AI171" s="24" t="s">
        <v>61</v>
      </c>
      <c r="AJ171" s="26"/>
      <c r="AK171" s="27"/>
    </row>
    <row r="172" spans="1:37" s="28" customFormat="1" ht="15">
      <c r="A172" s="17">
        <f t="shared" si="14"/>
        <v>164</v>
      </c>
      <c r="B172" s="18" t="s">
        <v>44</v>
      </c>
      <c r="C172" s="17">
        <v>65454</v>
      </c>
      <c r="D172" s="17">
        <v>65454</v>
      </c>
      <c r="E172" s="19">
        <v>45345</v>
      </c>
      <c r="F172" s="20" t="s">
        <v>60</v>
      </c>
      <c r="G172" s="21">
        <v>80832</v>
      </c>
      <c r="H172" s="22">
        <v>0</v>
      </c>
      <c r="I172" s="22">
        <v>0</v>
      </c>
      <c r="J172" s="22">
        <v>0</v>
      </c>
      <c r="K172" s="23">
        <v>0</v>
      </c>
      <c r="L172" s="22">
        <v>0</v>
      </c>
      <c r="M172" s="22">
        <v>0</v>
      </c>
      <c r="N172" s="22">
        <f t="shared" si="15"/>
        <v>0</v>
      </c>
      <c r="O172" s="22">
        <f t="shared" si="16"/>
        <v>80832</v>
      </c>
      <c r="P172" s="18">
        <v>0</v>
      </c>
      <c r="Q172" s="24">
        <f t="shared" si="17"/>
        <v>0</v>
      </c>
      <c r="R172" s="25">
        <f t="shared" si="18"/>
        <v>80832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f t="shared" si="19"/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20"/>
        <v>0</v>
      </c>
      <c r="AH172" s="24">
        <v>0</v>
      </c>
      <c r="AI172" s="24" t="s">
        <v>54</v>
      </c>
      <c r="AJ172" s="26"/>
      <c r="AK172" s="27"/>
    </row>
    <row r="173" spans="1:37" s="28" customFormat="1" ht="15">
      <c r="A173" s="17">
        <f t="shared" si="14"/>
        <v>165</v>
      </c>
      <c r="B173" s="18" t="s">
        <v>44</v>
      </c>
      <c r="C173" s="17">
        <v>65455</v>
      </c>
      <c r="D173" s="17">
        <v>65455</v>
      </c>
      <c r="E173" s="19">
        <v>45345</v>
      </c>
      <c r="F173" s="20">
        <v>45362</v>
      </c>
      <c r="G173" s="21">
        <v>121127</v>
      </c>
      <c r="H173" s="22">
        <v>0</v>
      </c>
      <c r="I173" s="22">
        <v>0</v>
      </c>
      <c r="J173" s="22">
        <v>118493.80</v>
      </c>
      <c r="K173" s="23">
        <v>2633.20</v>
      </c>
      <c r="L173" s="22">
        <v>0</v>
      </c>
      <c r="M173" s="22">
        <v>0</v>
      </c>
      <c r="N173" s="22">
        <f t="shared" si="15"/>
        <v>121127</v>
      </c>
      <c r="O173" s="22">
        <f t="shared" si="16"/>
        <v>0</v>
      </c>
      <c r="P173" s="18">
        <v>65455</v>
      </c>
      <c r="Q173" s="24">
        <f t="shared" si="17"/>
        <v>121127</v>
      </c>
      <c r="R173" s="25">
        <f t="shared" si="18"/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f t="shared" si="19"/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20"/>
        <v>0</v>
      </c>
      <c r="AH173" s="24">
        <v>0</v>
      </c>
      <c r="AI173" s="24" t="s">
        <v>65</v>
      </c>
      <c r="AJ173" s="26"/>
      <c r="AK173" s="27"/>
    </row>
    <row r="174" spans="1:37" s="28" customFormat="1" ht="15">
      <c r="A174" s="17">
        <f t="shared" si="14"/>
        <v>166</v>
      </c>
      <c r="B174" s="18" t="s">
        <v>44</v>
      </c>
      <c r="C174" s="17">
        <v>65574</v>
      </c>
      <c r="D174" s="17">
        <v>65574</v>
      </c>
      <c r="E174" s="19">
        <v>45348</v>
      </c>
      <c r="F174" s="20">
        <v>45355</v>
      </c>
      <c r="G174" s="21">
        <v>202519</v>
      </c>
      <c r="H174" s="22">
        <v>0</v>
      </c>
      <c r="I174" s="22">
        <v>0</v>
      </c>
      <c r="J174" s="22">
        <v>151889.18</v>
      </c>
      <c r="K174" s="23">
        <v>50629.82</v>
      </c>
      <c r="L174" s="22">
        <v>0</v>
      </c>
      <c r="M174" s="22">
        <v>0</v>
      </c>
      <c r="N174" s="22">
        <f t="shared" si="15"/>
        <v>202519</v>
      </c>
      <c r="O174" s="22">
        <f t="shared" si="16"/>
        <v>0</v>
      </c>
      <c r="P174" s="18">
        <v>65574</v>
      </c>
      <c r="Q174" s="24">
        <f t="shared" si="17"/>
        <v>202519</v>
      </c>
      <c r="R174" s="25">
        <f t="shared" si="18"/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f t="shared" si="19"/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20"/>
        <v>0</v>
      </c>
      <c r="AH174" s="24">
        <v>0</v>
      </c>
      <c r="AI174" s="24" t="s">
        <v>65</v>
      </c>
      <c r="AJ174" s="26"/>
      <c r="AK174" s="27"/>
    </row>
    <row r="175" spans="1:37" s="28" customFormat="1" ht="15">
      <c r="A175" s="17">
        <f t="shared" si="14"/>
        <v>167</v>
      </c>
      <c r="B175" s="18" t="s">
        <v>44</v>
      </c>
      <c r="C175" s="17">
        <v>65603</v>
      </c>
      <c r="D175" s="17">
        <v>65603</v>
      </c>
      <c r="E175" s="19">
        <v>45348</v>
      </c>
      <c r="F175" s="20">
        <v>45355</v>
      </c>
      <c r="G175" s="21">
        <v>-1268</v>
      </c>
      <c r="H175" s="22">
        <v>0</v>
      </c>
      <c r="I175" s="22">
        <v>0</v>
      </c>
      <c r="J175" s="22">
        <v>0</v>
      </c>
      <c r="K175" s="23">
        <v>0</v>
      </c>
      <c r="L175" s="22">
        <v>0</v>
      </c>
      <c r="M175" s="22">
        <v>0</v>
      </c>
      <c r="N175" s="22">
        <f t="shared" si="15"/>
        <v>0</v>
      </c>
      <c r="O175" s="22">
        <f t="shared" si="16"/>
        <v>-1268</v>
      </c>
      <c r="P175" s="18">
        <v>65603</v>
      </c>
      <c r="Q175" s="24">
        <f t="shared" si="17"/>
        <v>-1268</v>
      </c>
      <c r="R175" s="25">
        <f t="shared" si="18"/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-1268</v>
      </c>
      <c r="Y175" s="17" t="s">
        <v>45</v>
      </c>
      <c r="Z175" s="25">
        <f t="shared" si="19"/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20"/>
        <v>-1268</v>
      </c>
      <c r="AH175" s="24">
        <v>0</v>
      </c>
      <c r="AI175" s="24" t="s">
        <v>61</v>
      </c>
      <c r="AJ175" s="26"/>
      <c r="AK175" s="27"/>
    </row>
    <row r="176" spans="1:37" s="28" customFormat="1" ht="15">
      <c r="A176" s="17">
        <f t="shared" si="14"/>
        <v>168</v>
      </c>
      <c r="B176" s="18" t="s">
        <v>44</v>
      </c>
      <c r="C176" s="17">
        <v>65641</v>
      </c>
      <c r="D176" s="17">
        <v>65641</v>
      </c>
      <c r="E176" s="19">
        <v>45349</v>
      </c>
      <c r="F176" s="20">
        <v>45355</v>
      </c>
      <c r="G176" s="21">
        <v>9476458</v>
      </c>
      <c r="H176" s="22">
        <v>0</v>
      </c>
      <c r="I176" s="22">
        <v>0</v>
      </c>
      <c r="J176" s="22">
        <v>6113137.84</v>
      </c>
      <c r="K176" s="23">
        <v>3329336.16</v>
      </c>
      <c r="L176" s="22">
        <v>0</v>
      </c>
      <c r="M176" s="22">
        <v>0</v>
      </c>
      <c r="N176" s="22">
        <f t="shared" si="15"/>
        <v>9442474</v>
      </c>
      <c r="O176" s="22">
        <f t="shared" si="16"/>
        <v>33984</v>
      </c>
      <c r="P176" s="18">
        <v>65641</v>
      </c>
      <c r="Q176" s="24">
        <f t="shared" si="17"/>
        <v>9476458</v>
      </c>
      <c r="R176" s="25">
        <f t="shared" si="18"/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33984</v>
      </c>
      <c r="Y176" s="17" t="s">
        <v>45</v>
      </c>
      <c r="Z176" s="25">
        <f t="shared" si="19"/>
        <v>33984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20"/>
        <v>0</v>
      </c>
      <c r="AH176" s="24">
        <v>0</v>
      </c>
      <c r="AI176" s="24" t="s">
        <v>63</v>
      </c>
      <c r="AJ176" s="26"/>
      <c r="AK176" s="27"/>
    </row>
    <row r="177" spans="1:37" s="28" customFormat="1" ht="15">
      <c r="A177" s="17">
        <f t="shared" si="14"/>
        <v>169</v>
      </c>
      <c r="B177" s="18" t="s">
        <v>44</v>
      </c>
      <c r="C177" s="17">
        <v>65742</v>
      </c>
      <c r="D177" s="17">
        <v>65742</v>
      </c>
      <c r="E177" s="19">
        <v>45350</v>
      </c>
      <c r="F177" s="20">
        <v>45362</v>
      </c>
      <c r="G177" s="21">
        <v>117045</v>
      </c>
      <c r="H177" s="22">
        <v>0</v>
      </c>
      <c r="I177" s="22">
        <v>0</v>
      </c>
      <c r="J177" s="22">
        <v>0</v>
      </c>
      <c r="K177" s="23">
        <v>117045</v>
      </c>
      <c r="L177" s="22">
        <v>0</v>
      </c>
      <c r="M177" s="22">
        <v>0</v>
      </c>
      <c r="N177" s="22">
        <f t="shared" si="15"/>
        <v>117045</v>
      </c>
      <c r="O177" s="22">
        <f t="shared" si="16"/>
        <v>0</v>
      </c>
      <c r="P177" s="18">
        <v>65742</v>
      </c>
      <c r="Q177" s="24">
        <f t="shared" si="17"/>
        <v>117045</v>
      </c>
      <c r="R177" s="25">
        <f t="shared" si="18"/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f t="shared" si="19"/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20"/>
        <v>0</v>
      </c>
      <c r="AH177" s="24">
        <v>0</v>
      </c>
      <c r="AI177" s="24" t="s">
        <v>65</v>
      </c>
      <c r="AJ177" s="26"/>
      <c r="AK177" s="27"/>
    </row>
    <row r="178" spans="1:37" s="28" customFormat="1" ht="15">
      <c r="A178" s="17">
        <f t="shared" si="14"/>
        <v>170</v>
      </c>
      <c r="B178" s="18" t="s">
        <v>44</v>
      </c>
      <c r="C178" s="17">
        <v>65768</v>
      </c>
      <c r="D178" s="17">
        <v>65768</v>
      </c>
      <c r="E178" s="19">
        <v>45351</v>
      </c>
      <c r="F178" s="20">
        <v>45355</v>
      </c>
      <c r="G178" s="21">
        <v>-4060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f t="shared" si="15"/>
        <v>0</v>
      </c>
      <c r="O178" s="22">
        <f t="shared" si="16"/>
        <v>-4060</v>
      </c>
      <c r="P178" s="18">
        <v>65768</v>
      </c>
      <c r="Q178" s="24">
        <f t="shared" si="17"/>
        <v>-4060</v>
      </c>
      <c r="R178" s="25">
        <f t="shared" si="18"/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-4060</v>
      </c>
      <c r="Y178" s="17" t="s">
        <v>45</v>
      </c>
      <c r="Z178" s="25">
        <f t="shared" si="19"/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20"/>
        <v>-4060</v>
      </c>
      <c r="AH178" s="24">
        <v>0</v>
      </c>
      <c r="AI178" s="24" t="s">
        <v>61</v>
      </c>
      <c r="AJ178" s="26"/>
      <c r="AK178" s="27"/>
    </row>
    <row r="179" spans="1:37" s="28" customFormat="1" ht="15">
      <c r="A179" s="17">
        <f t="shared" si="14"/>
        <v>171</v>
      </c>
      <c r="B179" s="18" t="s">
        <v>44</v>
      </c>
      <c r="C179" s="17">
        <v>65799</v>
      </c>
      <c r="D179" s="17">
        <v>65799</v>
      </c>
      <c r="E179" s="19">
        <v>45351</v>
      </c>
      <c r="F179" s="20">
        <v>45361</v>
      </c>
      <c r="G179" s="21">
        <v>664033</v>
      </c>
      <c r="H179" s="22">
        <v>0</v>
      </c>
      <c r="I179" s="22">
        <v>0</v>
      </c>
      <c r="J179" s="22">
        <v>607015.36</v>
      </c>
      <c r="K179" s="23">
        <v>57017.64</v>
      </c>
      <c r="L179" s="22">
        <v>0</v>
      </c>
      <c r="M179" s="22">
        <v>0</v>
      </c>
      <c r="N179" s="22">
        <f t="shared" si="15"/>
        <v>664033</v>
      </c>
      <c r="O179" s="22">
        <f t="shared" si="16"/>
        <v>0</v>
      </c>
      <c r="P179" s="18">
        <v>65799</v>
      </c>
      <c r="Q179" s="24">
        <f t="shared" si="17"/>
        <v>664033</v>
      </c>
      <c r="R179" s="25">
        <f t="shared" si="18"/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0</v>
      </c>
      <c r="Y179" s="17" t="s">
        <v>45</v>
      </c>
      <c r="Z179" s="25">
        <f t="shared" si="19"/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20"/>
        <v>0</v>
      </c>
      <c r="AH179" s="24">
        <v>0</v>
      </c>
      <c r="AI179" s="24" t="s">
        <v>65</v>
      </c>
      <c r="AJ179" s="26"/>
      <c r="AK179" s="27"/>
    </row>
    <row r="180" spans="1:37" s="28" customFormat="1" ht="15">
      <c r="A180" s="17">
        <f t="shared" si="14"/>
        <v>172</v>
      </c>
      <c r="B180" s="18" t="s">
        <v>44</v>
      </c>
      <c r="C180" s="17">
        <v>65854</v>
      </c>
      <c r="D180" s="17">
        <v>65854</v>
      </c>
      <c r="E180" s="19">
        <v>45355</v>
      </c>
      <c r="F180" s="20">
        <v>45387</v>
      </c>
      <c r="G180" s="21">
        <v>135436</v>
      </c>
      <c r="H180" s="22">
        <v>0</v>
      </c>
      <c r="I180" s="22">
        <v>0</v>
      </c>
      <c r="J180" s="22">
        <v>0</v>
      </c>
      <c r="K180" s="23">
        <v>0</v>
      </c>
      <c r="L180" s="22">
        <v>0</v>
      </c>
      <c r="M180" s="22">
        <v>0</v>
      </c>
      <c r="N180" s="22">
        <f t="shared" si="15"/>
        <v>0</v>
      </c>
      <c r="O180" s="22">
        <f t="shared" si="16"/>
        <v>135436</v>
      </c>
      <c r="P180" s="18">
        <v>65854</v>
      </c>
      <c r="Q180" s="24">
        <f t="shared" si="17"/>
        <v>135436</v>
      </c>
      <c r="R180" s="25">
        <f t="shared" si="18"/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135436</v>
      </c>
      <c r="Y180" s="17" t="s">
        <v>45</v>
      </c>
      <c r="Z180" s="25">
        <f t="shared" si="19"/>
        <v>135436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20"/>
        <v>0</v>
      </c>
      <c r="AH180" s="24">
        <v>0</v>
      </c>
      <c r="AI180" s="24" t="s">
        <v>61</v>
      </c>
      <c r="AJ180" s="26"/>
      <c r="AK180" s="27"/>
    </row>
    <row r="181" spans="1:37" s="28" customFormat="1" ht="15">
      <c r="A181" s="17">
        <f t="shared" si="14"/>
        <v>173</v>
      </c>
      <c r="B181" s="18" t="s">
        <v>44</v>
      </c>
      <c r="C181" s="17">
        <v>65855</v>
      </c>
      <c r="D181" s="17">
        <v>65855</v>
      </c>
      <c r="E181" s="19">
        <v>45355</v>
      </c>
      <c r="F181" s="20">
        <v>45387</v>
      </c>
      <c r="G181" s="21">
        <v>70786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f t="shared" si="15"/>
        <v>0</v>
      </c>
      <c r="O181" s="22">
        <f t="shared" si="16"/>
        <v>70786</v>
      </c>
      <c r="P181" s="18">
        <v>65855</v>
      </c>
      <c r="Q181" s="24">
        <f t="shared" si="17"/>
        <v>70786</v>
      </c>
      <c r="R181" s="25">
        <f t="shared" si="18"/>
        <v>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70786</v>
      </c>
      <c r="Y181" s="17" t="s">
        <v>45</v>
      </c>
      <c r="Z181" s="25">
        <f t="shared" si="19"/>
        <v>70786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20"/>
        <v>0</v>
      </c>
      <c r="AH181" s="24">
        <v>0</v>
      </c>
      <c r="AI181" s="24" t="s">
        <v>61</v>
      </c>
      <c r="AJ181" s="26"/>
      <c r="AK181" s="27"/>
    </row>
    <row r="182" spans="1:37" s="28" customFormat="1" ht="15">
      <c r="A182" s="17">
        <f t="shared" si="14"/>
        <v>174</v>
      </c>
      <c r="B182" s="18" t="s">
        <v>44</v>
      </c>
      <c r="C182" s="17">
        <v>65929</v>
      </c>
      <c r="D182" s="17">
        <v>65929</v>
      </c>
      <c r="E182" s="19">
        <v>45357</v>
      </c>
      <c r="F182" s="20">
        <v>45387</v>
      </c>
      <c r="G182" s="21">
        <v>53344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f t="shared" si="15"/>
        <v>0</v>
      </c>
      <c r="O182" s="22">
        <f t="shared" si="16"/>
        <v>53344</v>
      </c>
      <c r="P182" s="18">
        <v>65929</v>
      </c>
      <c r="Q182" s="24">
        <f t="shared" si="17"/>
        <v>53344</v>
      </c>
      <c r="R182" s="25">
        <f t="shared" si="18"/>
        <v>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53344</v>
      </c>
      <c r="Y182" s="17" t="s">
        <v>45</v>
      </c>
      <c r="Z182" s="25">
        <f t="shared" si="19"/>
        <v>53344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20"/>
        <v>0</v>
      </c>
      <c r="AH182" s="24">
        <v>0</v>
      </c>
      <c r="AI182" s="24" t="s">
        <v>61</v>
      </c>
      <c r="AJ182" s="26"/>
      <c r="AK182" s="27"/>
    </row>
    <row r="183" spans="1:37" s="28" customFormat="1" ht="15">
      <c r="A183" s="17">
        <f t="shared" si="14"/>
        <v>175</v>
      </c>
      <c r="B183" s="18" t="s">
        <v>44</v>
      </c>
      <c r="C183" s="17">
        <v>65952</v>
      </c>
      <c r="D183" s="17">
        <v>65952</v>
      </c>
      <c r="E183" s="19">
        <v>45358</v>
      </c>
      <c r="F183" s="20">
        <v>45387</v>
      </c>
      <c r="G183" s="21">
        <v>561630</v>
      </c>
      <c r="H183" s="22">
        <v>0</v>
      </c>
      <c r="I183" s="22">
        <v>0</v>
      </c>
      <c r="J183" s="22">
        <v>0</v>
      </c>
      <c r="K183" s="23">
        <v>0</v>
      </c>
      <c r="L183" s="22">
        <v>0</v>
      </c>
      <c r="M183" s="22">
        <v>0</v>
      </c>
      <c r="N183" s="22">
        <f t="shared" si="15"/>
        <v>0</v>
      </c>
      <c r="O183" s="22">
        <f t="shared" si="16"/>
        <v>561630</v>
      </c>
      <c r="P183" s="18">
        <v>65952</v>
      </c>
      <c r="Q183" s="24">
        <f t="shared" si="17"/>
        <v>561630</v>
      </c>
      <c r="R183" s="25">
        <f t="shared" si="18"/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561630</v>
      </c>
      <c r="Y183" s="17" t="s">
        <v>45</v>
      </c>
      <c r="Z183" s="25">
        <f t="shared" si="19"/>
        <v>561630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20"/>
        <v>0</v>
      </c>
      <c r="AH183" s="24">
        <v>0</v>
      </c>
      <c r="AI183" s="24" t="s">
        <v>61</v>
      </c>
      <c r="AJ183" s="26"/>
      <c r="AK183" s="27"/>
    </row>
    <row r="184" spans="1:37" s="28" customFormat="1" ht="15">
      <c r="A184" s="17">
        <f t="shared" si="14"/>
        <v>176</v>
      </c>
      <c r="B184" s="18" t="s">
        <v>44</v>
      </c>
      <c r="C184" s="17">
        <v>65978</v>
      </c>
      <c r="D184" s="17">
        <v>65978</v>
      </c>
      <c r="E184" s="19">
        <v>45359</v>
      </c>
      <c r="F184" s="20">
        <v>45387</v>
      </c>
      <c r="G184" s="21">
        <v>53344</v>
      </c>
      <c r="H184" s="22">
        <v>0</v>
      </c>
      <c r="I184" s="22">
        <v>0</v>
      </c>
      <c r="J184" s="22">
        <v>0</v>
      </c>
      <c r="K184" s="23">
        <v>0</v>
      </c>
      <c r="L184" s="22">
        <v>0</v>
      </c>
      <c r="M184" s="22">
        <v>0</v>
      </c>
      <c r="N184" s="22">
        <f t="shared" si="15"/>
        <v>0</v>
      </c>
      <c r="O184" s="22">
        <f t="shared" si="16"/>
        <v>53344</v>
      </c>
      <c r="P184" s="18">
        <v>65978</v>
      </c>
      <c r="Q184" s="24">
        <f t="shared" si="17"/>
        <v>53344</v>
      </c>
      <c r="R184" s="25">
        <f t="shared" si="18"/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53344</v>
      </c>
      <c r="Y184" s="17" t="s">
        <v>45</v>
      </c>
      <c r="Z184" s="25">
        <f t="shared" si="19"/>
        <v>53344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20"/>
        <v>0</v>
      </c>
      <c r="AH184" s="24">
        <v>0</v>
      </c>
      <c r="AI184" s="24" t="s">
        <v>61</v>
      </c>
      <c r="AJ184" s="26"/>
      <c r="AK184" s="27"/>
    </row>
    <row r="185" spans="1:37" s="28" customFormat="1" ht="15">
      <c r="A185" s="17">
        <f t="shared" si="14"/>
        <v>177</v>
      </c>
      <c r="B185" s="18" t="s">
        <v>44</v>
      </c>
      <c r="C185" s="17">
        <v>66008</v>
      </c>
      <c r="D185" s="17">
        <v>66008</v>
      </c>
      <c r="E185" s="19">
        <v>45362</v>
      </c>
      <c r="F185" s="20" t="s">
        <v>60</v>
      </c>
      <c r="G185" s="21">
        <v>80832</v>
      </c>
      <c r="H185" s="22">
        <v>0</v>
      </c>
      <c r="I185" s="22">
        <v>0</v>
      </c>
      <c r="J185" s="22">
        <v>0</v>
      </c>
      <c r="K185" s="23">
        <v>0</v>
      </c>
      <c r="L185" s="22">
        <v>0</v>
      </c>
      <c r="M185" s="22">
        <v>0</v>
      </c>
      <c r="N185" s="22">
        <f t="shared" si="15"/>
        <v>0</v>
      </c>
      <c r="O185" s="22">
        <f t="shared" si="16"/>
        <v>80832</v>
      </c>
      <c r="P185" s="18">
        <v>0</v>
      </c>
      <c r="Q185" s="24">
        <f t="shared" si="17"/>
        <v>0</v>
      </c>
      <c r="R185" s="25">
        <f t="shared" si="18"/>
        <v>80832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f t="shared" si="19"/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20"/>
        <v>0</v>
      </c>
      <c r="AH185" s="24">
        <v>0</v>
      </c>
      <c r="AI185" s="24" t="s">
        <v>54</v>
      </c>
      <c r="AJ185" s="26"/>
      <c r="AK185" s="27"/>
    </row>
    <row r="186" spans="1:37" s="28" customFormat="1" ht="15">
      <c r="A186" s="17">
        <f t="shared" si="14"/>
        <v>178</v>
      </c>
      <c r="B186" s="18" t="s">
        <v>44</v>
      </c>
      <c r="C186" s="17">
        <v>66034</v>
      </c>
      <c r="D186" s="17">
        <v>66034</v>
      </c>
      <c r="E186" s="19">
        <v>45362</v>
      </c>
      <c r="F186" s="20">
        <v>45394</v>
      </c>
      <c r="G186" s="21">
        <v>5478</v>
      </c>
      <c r="H186" s="22">
        <v>0</v>
      </c>
      <c r="I186" s="22">
        <v>0</v>
      </c>
      <c r="J186" s="22">
        <v>1825.8200000000002</v>
      </c>
      <c r="K186" s="23">
        <v>3652.18</v>
      </c>
      <c r="L186" s="22">
        <v>0</v>
      </c>
      <c r="M186" s="22">
        <v>0</v>
      </c>
      <c r="N186" s="22">
        <f t="shared" si="15"/>
        <v>5478</v>
      </c>
      <c r="O186" s="22">
        <f t="shared" si="16"/>
        <v>0</v>
      </c>
      <c r="P186" s="18">
        <v>66034</v>
      </c>
      <c r="Q186" s="24">
        <f t="shared" si="17"/>
        <v>5478</v>
      </c>
      <c r="R186" s="25">
        <f t="shared" si="18"/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f t="shared" si="19"/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20"/>
        <v>0</v>
      </c>
      <c r="AH186" s="24">
        <v>0</v>
      </c>
      <c r="AI186" s="24" t="s">
        <v>65</v>
      </c>
      <c r="AJ186" s="26"/>
      <c r="AK186" s="27"/>
    </row>
    <row r="187" spans="1:37" s="28" customFormat="1" ht="15">
      <c r="A187" s="17">
        <f t="shared" si="14"/>
        <v>179</v>
      </c>
      <c r="B187" s="18" t="s">
        <v>44</v>
      </c>
      <c r="C187" s="17">
        <v>66086</v>
      </c>
      <c r="D187" s="17">
        <v>66086</v>
      </c>
      <c r="E187" s="19">
        <v>45364</v>
      </c>
      <c r="F187" s="20">
        <v>45387</v>
      </c>
      <c r="G187" s="21">
        <v>53345</v>
      </c>
      <c r="H187" s="22">
        <v>0</v>
      </c>
      <c r="I187" s="22">
        <v>0</v>
      </c>
      <c r="J187" s="22">
        <v>0</v>
      </c>
      <c r="K187" s="23">
        <v>0</v>
      </c>
      <c r="L187" s="22">
        <v>0</v>
      </c>
      <c r="M187" s="22">
        <v>0</v>
      </c>
      <c r="N187" s="22">
        <f t="shared" si="15"/>
        <v>0</v>
      </c>
      <c r="O187" s="22">
        <f t="shared" si="16"/>
        <v>53345</v>
      </c>
      <c r="P187" s="18">
        <v>66086</v>
      </c>
      <c r="Q187" s="24">
        <f t="shared" si="17"/>
        <v>53345</v>
      </c>
      <c r="R187" s="25">
        <f t="shared" si="18"/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53345</v>
      </c>
      <c r="Y187" s="17" t="s">
        <v>45</v>
      </c>
      <c r="Z187" s="25">
        <f t="shared" si="19"/>
        <v>53345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20"/>
        <v>0</v>
      </c>
      <c r="AH187" s="24">
        <v>0</v>
      </c>
      <c r="AI187" s="24" t="s">
        <v>61</v>
      </c>
      <c r="AJ187" s="26"/>
      <c r="AK187" s="27"/>
    </row>
    <row r="188" spans="1:37" s="28" customFormat="1" ht="15">
      <c r="A188" s="17">
        <f t="shared" si="14"/>
        <v>180</v>
      </c>
      <c r="B188" s="18" t="s">
        <v>44</v>
      </c>
      <c r="C188" s="17">
        <v>66170</v>
      </c>
      <c r="D188" s="17">
        <v>66170</v>
      </c>
      <c r="E188" s="19">
        <v>45367</v>
      </c>
      <c r="F188" s="20">
        <v>45387</v>
      </c>
      <c r="G188" s="21">
        <v>19297</v>
      </c>
      <c r="H188" s="22">
        <v>0</v>
      </c>
      <c r="I188" s="22">
        <v>0</v>
      </c>
      <c r="J188" s="22">
        <v>0</v>
      </c>
      <c r="K188" s="23">
        <v>0</v>
      </c>
      <c r="L188" s="22">
        <v>0</v>
      </c>
      <c r="M188" s="22">
        <v>0</v>
      </c>
      <c r="N188" s="22">
        <f t="shared" si="15"/>
        <v>0</v>
      </c>
      <c r="O188" s="22">
        <f t="shared" si="16"/>
        <v>19297</v>
      </c>
      <c r="P188" s="18">
        <v>66170</v>
      </c>
      <c r="Q188" s="24">
        <f t="shared" si="17"/>
        <v>19297</v>
      </c>
      <c r="R188" s="25">
        <f t="shared" si="18"/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19297</v>
      </c>
      <c r="Y188" s="17" t="s">
        <v>45</v>
      </c>
      <c r="Z188" s="25">
        <f t="shared" si="19"/>
        <v>19297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20"/>
        <v>0</v>
      </c>
      <c r="AH188" s="24">
        <v>0</v>
      </c>
      <c r="AI188" s="24" t="s">
        <v>61</v>
      </c>
      <c r="AJ188" s="26"/>
      <c r="AK188" s="27"/>
    </row>
    <row r="189" spans="1:37" s="28" customFormat="1" ht="15">
      <c r="A189" s="17">
        <f t="shared" si="14"/>
        <v>181</v>
      </c>
      <c r="B189" s="18" t="s">
        <v>44</v>
      </c>
      <c r="C189" s="17">
        <v>66171</v>
      </c>
      <c r="D189" s="17">
        <v>66171</v>
      </c>
      <c r="E189" s="19">
        <v>45367</v>
      </c>
      <c r="F189" s="20">
        <v>45387</v>
      </c>
      <c r="G189" s="21">
        <v>29224</v>
      </c>
      <c r="H189" s="22">
        <v>0</v>
      </c>
      <c r="I189" s="22">
        <v>0</v>
      </c>
      <c r="J189" s="22">
        <v>0</v>
      </c>
      <c r="K189" s="23">
        <v>0</v>
      </c>
      <c r="L189" s="22">
        <v>0</v>
      </c>
      <c r="M189" s="22">
        <v>0</v>
      </c>
      <c r="N189" s="22">
        <f t="shared" si="15"/>
        <v>0</v>
      </c>
      <c r="O189" s="22">
        <f t="shared" si="16"/>
        <v>29224</v>
      </c>
      <c r="P189" s="18">
        <v>66171</v>
      </c>
      <c r="Q189" s="24">
        <f t="shared" si="17"/>
        <v>29224</v>
      </c>
      <c r="R189" s="25">
        <f t="shared" si="18"/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29224</v>
      </c>
      <c r="Y189" s="17" t="s">
        <v>45</v>
      </c>
      <c r="Z189" s="25">
        <f t="shared" si="19"/>
        <v>29224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20"/>
        <v>0</v>
      </c>
      <c r="AH189" s="24">
        <v>0</v>
      </c>
      <c r="AI189" s="24" t="s">
        <v>61</v>
      </c>
      <c r="AJ189" s="26"/>
      <c r="AK189" s="27"/>
    </row>
    <row r="190" spans="1:37" s="28" customFormat="1" ht="15">
      <c r="A190" s="17">
        <f t="shared" si="14"/>
        <v>182</v>
      </c>
      <c r="B190" s="18" t="s">
        <v>44</v>
      </c>
      <c r="C190" s="17">
        <v>66188</v>
      </c>
      <c r="D190" s="17">
        <v>66188</v>
      </c>
      <c r="E190" s="19">
        <v>45369</v>
      </c>
      <c r="F190" s="20">
        <v>45387</v>
      </c>
      <c r="G190" s="21">
        <v>3441199</v>
      </c>
      <c r="H190" s="22">
        <v>0</v>
      </c>
      <c r="I190" s="22">
        <v>0</v>
      </c>
      <c r="J190" s="22">
        <v>0</v>
      </c>
      <c r="K190" s="23">
        <v>0</v>
      </c>
      <c r="L190" s="22">
        <v>0</v>
      </c>
      <c r="M190" s="22">
        <v>0</v>
      </c>
      <c r="N190" s="22">
        <f t="shared" si="15"/>
        <v>0</v>
      </c>
      <c r="O190" s="22">
        <f t="shared" si="16"/>
        <v>3441199</v>
      </c>
      <c r="P190" s="18">
        <v>66188</v>
      </c>
      <c r="Q190" s="24">
        <f t="shared" si="17"/>
        <v>3441199</v>
      </c>
      <c r="R190" s="25">
        <f t="shared" si="18"/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3441199</v>
      </c>
      <c r="Y190" s="17" t="s">
        <v>45</v>
      </c>
      <c r="Z190" s="25">
        <f t="shared" si="19"/>
        <v>3441199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20"/>
        <v>0</v>
      </c>
      <c r="AH190" s="24">
        <v>0</v>
      </c>
      <c r="AI190" s="24" t="s">
        <v>61</v>
      </c>
      <c r="AJ190" s="26"/>
      <c r="AK190" s="27"/>
    </row>
    <row r="191" spans="1:37" s="28" customFormat="1" ht="15">
      <c r="A191" s="17">
        <f t="shared" si="14"/>
        <v>183</v>
      </c>
      <c r="B191" s="18" t="s">
        <v>44</v>
      </c>
      <c r="C191" s="17">
        <v>66263</v>
      </c>
      <c r="D191" s="17">
        <v>66263</v>
      </c>
      <c r="E191" s="19">
        <v>45371</v>
      </c>
      <c r="F191" s="20">
        <v>45384</v>
      </c>
      <c r="G191" s="21">
        <v>13085916</v>
      </c>
      <c r="H191" s="22">
        <v>0</v>
      </c>
      <c r="I191" s="22">
        <v>0</v>
      </c>
      <c r="J191" s="22">
        <v>0</v>
      </c>
      <c r="K191" s="23">
        <v>13085916</v>
      </c>
      <c r="L191" s="22">
        <v>0</v>
      </c>
      <c r="M191" s="22">
        <v>0</v>
      </c>
      <c r="N191" s="22">
        <f t="shared" si="15"/>
        <v>13085916</v>
      </c>
      <c r="O191" s="22">
        <f t="shared" si="16"/>
        <v>0</v>
      </c>
      <c r="P191" s="18">
        <v>66263</v>
      </c>
      <c r="Q191" s="24">
        <f t="shared" si="17"/>
        <v>13085916</v>
      </c>
      <c r="R191" s="25">
        <f t="shared" si="18"/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f t="shared" si="19"/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20"/>
        <v>0</v>
      </c>
      <c r="AH191" s="24">
        <v>0</v>
      </c>
      <c r="AI191" s="24" t="s">
        <v>65</v>
      </c>
      <c r="AJ191" s="26"/>
      <c r="AK191" s="27"/>
    </row>
    <row r="192" spans="1:37" s="28" customFormat="1" ht="15">
      <c r="A192" s="17">
        <f t="shared" si="14"/>
        <v>184</v>
      </c>
      <c r="B192" s="18" t="s">
        <v>44</v>
      </c>
      <c r="C192" s="17">
        <v>66264</v>
      </c>
      <c r="D192" s="17">
        <v>66264</v>
      </c>
      <c r="E192" s="19">
        <v>45371</v>
      </c>
      <c r="F192" s="20">
        <v>45384</v>
      </c>
      <c r="G192" s="21">
        <v>8834092</v>
      </c>
      <c r="H192" s="22">
        <v>0</v>
      </c>
      <c r="I192" s="22">
        <v>0</v>
      </c>
      <c r="J192" s="22">
        <v>0</v>
      </c>
      <c r="K192" s="23">
        <v>0</v>
      </c>
      <c r="L192" s="22">
        <v>0</v>
      </c>
      <c r="M192" s="22">
        <v>0</v>
      </c>
      <c r="N192" s="22">
        <f t="shared" si="15"/>
        <v>0</v>
      </c>
      <c r="O192" s="22">
        <f t="shared" si="16"/>
        <v>8834092</v>
      </c>
      <c r="P192" s="18">
        <v>66264</v>
      </c>
      <c r="Q192" s="24">
        <f t="shared" si="17"/>
        <v>8834092</v>
      </c>
      <c r="R192" s="25">
        <f t="shared" si="18"/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8834092</v>
      </c>
      <c r="Y192" s="17" t="s">
        <v>45</v>
      </c>
      <c r="Z192" s="25">
        <f t="shared" si="19"/>
        <v>8834092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20"/>
        <v>0</v>
      </c>
      <c r="AH192" s="24">
        <v>0</v>
      </c>
      <c r="AI192" s="24" t="s">
        <v>61</v>
      </c>
      <c r="AJ192" s="26"/>
      <c r="AK192" s="27"/>
    </row>
    <row r="193" spans="1:37" s="28" customFormat="1" ht="15">
      <c r="A193" s="17">
        <f t="shared" si="14"/>
        <v>185</v>
      </c>
      <c r="B193" s="18" t="s">
        <v>44</v>
      </c>
      <c r="C193" s="17">
        <v>66266</v>
      </c>
      <c r="D193" s="17">
        <v>66266</v>
      </c>
      <c r="E193" s="19">
        <v>45371</v>
      </c>
      <c r="F193" s="20">
        <v>45384</v>
      </c>
      <c r="G193" s="21">
        <v>558765</v>
      </c>
      <c r="H193" s="22">
        <v>0</v>
      </c>
      <c r="I193" s="22">
        <v>0</v>
      </c>
      <c r="J193" s="22">
        <v>0</v>
      </c>
      <c r="K193" s="23">
        <v>0</v>
      </c>
      <c r="L193" s="22">
        <v>0</v>
      </c>
      <c r="M193" s="22">
        <v>0</v>
      </c>
      <c r="N193" s="22">
        <f t="shared" si="15"/>
        <v>0</v>
      </c>
      <c r="O193" s="22">
        <f t="shared" si="16"/>
        <v>558765</v>
      </c>
      <c r="P193" s="18">
        <v>66266</v>
      </c>
      <c r="Q193" s="24">
        <f t="shared" si="17"/>
        <v>558765</v>
      </c>
      <c r="R193" s="25">
        <f t="shared" si="18"/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558765</v>
      </c>
      <c r="Y193" s="17" t="s">
        <v>45</v>
      </c>
      <c r="Z193" s="25">
        <f t="shared" si="19"/>
        <v>558765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20"/>
        <v>0</v>
      </c>
      <c r="AH193" s="24">
        <v>0</v>
      </c>
      <c r="AI193" s="24" t="s">
        <v>61</v>
      </c>
      <c r="AJ193" s="26"/>
      <c r="AK193" s="27"/>
    </row>
    <row r="194" spans="1:37" s="28" customFormat="1" ht="15">
      <c r="A194" s="17">
        <f t="shared" si="14"/>
        <v>186</v>
      </c>
      <c r="B194" s="18" t="s">
        <v>44</v>
      </c>
      <c r="C194" s="17">
        <v>66268</v>
      </c>
      <c r="D194" s="17">
        <v>66268</v>
      </c>
      <c r="E194" s="19">
        <v>45371</v>
      </c>
      <c r="F194" s="20">
        <v>45384</v>
      </c>
      <c r="G194" s="21">
        <v>15294581</v>
      </c>
      <c r="H194" s="22">
        <v>0</v>
      </c>
      <c r="I194" s="22">
        <v>0</v>
      </c>
      <c r="J194" s="22">
        <v>0</v>
      </c>
      <c r="K194" s="23">
        <v>0</v>
      </c>
      <c r="L194" s="22">
        <v>0</v>
      </c>
      <c r="M194" s="22">
        <v>0</v>
      </c>
      <c r="N194" s="22">
        <f t="shared" si="15"/>
        <v>0</v>
      </c>
      <c r="O194" s="22">
        <f t="shared" si="16"/>
        <v>15294581</v>
      </c>
      <c r="P194" s="18">
        <v>66268</v>
      </c>
      <c r="Q194" s="24">
        <f t="shared" si="17"/>
        <v>15294581</v>
      </c>
      <c r="R194" s="25">
        <f t="shared" si="18"/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15294581</v>
      </c>
      <c r="Y194" s="17" t="s">
        <v>45</v>
      </c>
      <c r="Z194" s="25">
        <f t="shared" si="19"/>
        <v>15294581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20"/>
        <v>0</v>
      </c>
      <c r="AH194" s="24">
        <v>0</v>
      </c>
      <c r="AI194" s="24" t="s">
        <v>61</v>
      </c>
      <c r="AJ194" s="26"/>
      <c r="AK194" s="27"/>
    </row>
    <row r="195" spans="1:37" s="28" customFormat="1" ht="15">
      <c r="A195" s="17">
        <f t="shared" si="14"/>
        <v>187</v>
      </c>
      <c r="B195" s="18" t="s">
        <v>44</v>
      </c>
      <c r="C195" s="17">
        <v>66269</v>
      </c>
      <c r="D195" s="17">
        <v>66269</v>
      </c>
      <c r="E195" s="19">
        <v>45371</v>
      </c>
      <c r="F195" s="20">
        <v>45384</v>
      </c>
      <c r="G195" s="21">
        <v>226825</v>
      </c>
      <c r="H195" s="22">
        <v>0</v>
      </c>
      <c r="I195" s="22">
        <v>0</v>
      </c>
      <c r="J195" s="22">
        <v>0</v>
      </c>
      <c r="K195" s="23">
        <v>0</v>
      </c>
      <c r="L195" s="22">
        <v>0</v>
      </c>
      <c r="M195" s="22">
        <v>0</v>
      </c>
      <c r="N195" s="22">
        <f t="shared" si="15"/>
        <v>0</v>
      </c>
      <c r="O195" s="22">
        <f t="shared" si="16"/>
        <v>226825</v>
      </c>
      <c r="P195" s="18">
        <v>66269</v>
      </c>
      <c r="Q195" s="24">
        <f t="shared" si="17"/>
        <v>226825</v>
      </c>
      <c r="R195" s="25">
        <f t="shared" si="18"/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226825</v>
      </c>
      <c r="Y195" s="17" t="s">
        <v>45</v>
      </c>
      <c r="Z195" s="25">
        <f t="shared" si="19"/>
        <v>226825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20"/>
        <v>0</v>
      </c>
      <c r="AH195" s="24">
        <v>0</v>
      </c>
      <c r="AI195" s="24" t="s">
        <v>61</v>
      </c>
      <c r="AJ195" s="26"/>
      <c r="AK195" s="27"/>
    </row>
    <row r="196" spans="1:37" s="28" customFormat="1" ht="15">
      <c r="A196" s="17">
        <f t="shared" si="14"/>
        <v>188</v>
      </c>
      <c r="B196" s="18" t="s">
        <v>44</v>
      </c>
      <c r="C196" s="17">
        <v>66270</v>
      </c>
      <c r="D196" s="17">
        <v>66270</v>
      </c>
      <c r="E196" s="19">
        <v>45371</v>
      </c>
      <c r="F196" s="20">
        <v>45384</v>
      </c>
      <c r="G196" s="21">
        <v>912428</v>
      </c>
      <c r="H196" s="22">
        <v>0</v>
      </c>
      <c r="I196" s="22">
        <v>0</v>
      </c>
      <c r="J196" s="22">
        <v>0</v>
      </c>
      <c r="K196" s="23">
        <v>0</v>
      </c>
      <c r="L196" s="22">
        <v>0</v>
      </c>
      <c r="M196" s="22">
        <v>0</v>
      </c>
      <c r="N196" s="22">
        <f t="shared" si="15"/>
        <v>0</v>
      </c>
      <c r="O196" s="22">
        <f t="shared" si="16"/>
        <v>912428</v>
      </c>
      <c r="P196" s="18">
        <v>66270</v>
      </c>
      <c r="Q196" s="24">
        <f t="shared" si="17"/>
        <v>912428</v>
      </c>
      <c r="R196" s="25">
        <f t="shared" si="18"/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912428</v>
      </c>
      <c r="Y196" s="17" t="s">
        <v>45</v>
      </c>
      <c r="Z196" s="25">
        <f t="shared" si="19"/>
        <v>912428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20"/>
        <v>0</v>
      </c>
      <c r="AH196" s="24">
        <v>0</v>
      </c>
      <c r="AI196" s="24" t="s">
        <v>61</v>
      </c>
      <c r="AJ196" s="26"/>
      <c r="AK196" s="27"/>
    </row>
    <row r="197" spans="1:37" s="28" customFormat="1" ht="15">
      <c r="A197" s="17">
        <f t="shared" si="14"/>
        <v>189</v>
      </c>
      <c r="B197" s="18" t="s">
        <v>44</v>
      </c>
      <c r="C197" s="17">
        <v>66277</v>
      </c>
      <c r="D197" s="17">
        <v>66277</v>
      </c>
      <c r="E197" s="19">
        <v>45371</v>
      </c>
      <c r="F197" s="20">
        <v>45384</v>
      </c>
      <c r="G197" s="21">
        <v>2208000</v>
      </c>
      <c r="H197" s="22">
        <v>0</v>
      </c>
      <c r="I197" s="22">
        <v>0</v>
      </c>
      <c r="J197" s="22">
        <v>0</v>
      </c>
      <c r="K197" s="23">
        <v>0</v>
      </c>
      <c r="L197" s="22">
        <v>0</v>
      </c>
      <c r="M197" s="22">
        <v>0</v>
      </c>
      <c r="N197" s="22">
        <f t="shared" si="15"/>
        <v>0</v>
      </c>
      <c r="O197" s="22">
        <f t="shared" si="16"/>
        <v>2208000</v>
      </c>
      <c r="P197" s="18">
        <v>66277</v>
      </c>
      <c r="Q197" s="24">
        <f t="shared" si="17"/>
        <v>2208000</v>
      </c>
      <c r="R197" s="25">
        <f t="shared" si="18"/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2208000</v>
      </c>
      <c r="Y197" s="17" t="s">
        <v>45</v>
      </c>
      <c r="Z197" s="25">
        <f t="shared" si="19"/>
        <v>2208000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20"/>
        <v>0</v>
      </c>
      <c r="AH197" s="24">
        <v>0</v>
      </c>
      <c r="AI197" s="24" t="s">
        <v>61</v>
      </c>
      <c r="AJ197" s="26"/>
      <c r="AK197" s="27"/>
    </row>
    <row r="198" spans="1:37" s="28" customFormat="1" ht="15">
      <c r="A198" s="17">
        <f t="shared" si="14"/>
        <v>190</v>
      </c>
      <c r="B198" s="18" t="s">
        <v>44</v>
      </c>
      <c r="C198" s="17">
        <v>66332</v>
      </c>
      <c r="D198" s="17">
        <v>66332</v>
      </c>
      <c r="E198" s="19">
        <v>45372</v>
      </c>
      <c r="F198" s="20" t="s">
        <v>60</v>
      </c>
      <c r="G198" s="21">
        <v>18420988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f t="shared" si="15"/>
        <v>0</v>
      </c>
      <c r="O198" s="22">
        <f t="shared" si="16"/>
        <v>18420988</v>
      </c>
      <c r="P198" s="18">
        <v>0</v>
      </c>
      <c r="Q198" s="24">
        <f t="shared" si="17"/>
        <v>0</v>
      </c>
      <c r="R198" s="25">
        <f t="shared" si="18"/>
        <v>18420988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0</v>
      </c>
      <c r="Y198" s="17" t="s">
        <v>45</v>
      </c>
      <c r="Z198" s="25">
        <f t="shared" si="19"/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20"/>
        <v>0</v>
      </c>
      <c r="AH198" s="24">
        <v>0</v>
      </c>
      <c r="AI198" s="24" t="s">
        <v>54</v>
      </c>
      <c r="AJ198" s="26"/>
      <c r="AK198" s="27"/>
    </row>
    <row r="199" spans="1:37" s="28" customFormat="1" ht="15">
      <c r="A199" s="17">
        <f t="shared" si="14"/>
        <v>191</v>
      </c>
      <c r="B199" s="18" t="s">
        <v>44</v>
      </c>
      <c r="C199" s="17">
        <v>66341</v>
      </c>
      <c r="D199" s="17">
        <v>66341</v>
      </c>
      <c r="E199" s="19">
        <v>45372</v>
      </c>
      <c r="F199" s="20">
        <v>45384</v>
      </c>
      <c r="G199" s="21">
        <v>586474</v>
      </c>
      <c r="H199" s="22">
        <v>0</v>
      </c>
      <c r="I199" s="22">
        <v>0</v>
      </c>
      <c r="J199" s="22">
        <v>0</v>
      </c>
      <c r="K199" s="23">
        <v>0</v>
      </c>
      <c r="L199" s="22">
        <v>0</v>
      </c>
      <c r="M199" s="22">
        <v>0</v>
      </c>
      <c r="N199" s="22">
        <f t="shared" si="15"/>
        <v>0</v>
      </c>
      <c r="O199" s="22">
        <f t="shared" si="16"/>
        <v>586474</v>
      </c>
      <c r="P199" s="18">
        <v>66341</v>
      </c>
      <c r="Q199" s="24">
        <f t="shared" si="17"/>
        <v>586474</v>
      </c>
      <c r="R199" s="25">
        <f t="shared" si="18"/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586474</v>
      </c>
      <c r="Y199" s="17" t="s">
        <v>45</v>
      </c>
      <c r="Z199" s="25">
        <f t="shared" si="19"/>
        <v>586474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20"/>
        <v>0</v>
      </c>
      <c r="AH199" s="24">
        <v>0</v>
      </c>
      <c r="AI199" s="24" t="s">
        <v>61</v>
      </c>
      <c r="AJ199" s="26"/>
      <c r="AK199" s="27"/>
    </row>
    <row r="200" spans="1:37" s="28" customFormat="1" ht="15">
      <c r="A200" s="17">
        <f t="shared" si="14"/>
        <v>192</v>
      </c>
      <c r="B200" s="18" t="s">
        <v>44</v>
      </c>
      <c r="C200" s="17">
        <v>66344</v>
      </c>
      <c r="D200" s="17">
        <v>66344</v>
      </c>
      <c r="E200" s="19">
        <v>45372</v>
      </c>
      <c r="F200" s="20">
        <v>45384</v>
      </c>
      <c r="G200" s="21">
        <v>6161323</v>
      </c>
      <c r="H200" s="22">
        <v>0</v>
      </c>
      <c r="I200" s="22">
        <v>0</v>
      </c>
      <c r="J200" s="22">
        <v>0</v>
      </c>
      <c r="K200" s="23">
        <v>0</v>
      </c>
      <c r="L200" s="22">
        <v>0</v>
      </c>
      <c r="M200" s="22">
        <v>0</v>
      </c>
      <c r="N200" s="22">
        <f t="shared" si="15"/>
        <v>0</v>
      </c>
      <c r="O200" s="22">
        <f t="shared" si="16"/>
        <v>6161323</v>
      </c>
      <c r="P200" s="18">
        <v>66344</v>
      </c>
      <c r="Q200" s="24">
        <f t="shared" si="17"/>
        <v>6161323</v>
      </c>
      <c r="R200" s="25">
        <f t="shared" si="18"/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6161323</v>
      </c>
      <c r="Y200" s="17" t="s">
        <v>45</v>
      </c>
      <c r="Z200" s="25">
        <f t="shared" si="19"/>
        <v>6161323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20"/>
        <v>0</v>
      </c>
      <c r="AH200" s="24">
        <v>0</v>
      </c>
      <c r="AI200" s="24" t="s">
        <v>61</v>
      </c>
      <c r="AJ200" s="26"/>
      <c r="AK200" s="27"/>
    </row>
    <row r="201" spans="1:37" s="28" customFormat="1" ht="15">
      <c r="A201" s="17">
        <f t="shared" si="14"/>
        <v>193</v>
      </c>
      <c r="B201" s="18" t="s">
        <v>44</v>
      </c>
      <c r="C201" s="17">
        <v>66377</v>
      </c>
      <c r="D201" s="17">
        <v>66377</v>
      </c>
      <c r="E201" s="19">
        <v>45373</v>
      </c>
      <c r="F201" s="20">
        <v>45384</v>
      </c>
      <c r="G201" s="21">
        <v>10201145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f t="shared" si="15"/>
        <v>0</v>
      </c>
      <c r="O201" s="22">
        <f t="shared" si="16"/>
        <v>10201145</v>
      </c>
      <c r="P201" s="18">
        <v>66377</v>
      </c>
      <c r="Q201" s="24">
        <f t="shared" si="17"/>
        <v>10201145</v>
      </c>
      <c r="R201" s="25">
        <f t="shared" si="18"/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10201145</v>
      </c>
      <c r="Y201" s="17" t="s">
        <v>45</v>
      </c>
      <c r="Z201" s="25">
        <f t="shared" si="19"/>
        <v>10201145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20"/>
        <v>0</v>
      </c>
      <c r="AH201" s="24">
        <v>0</v>
      </c>
      <c r="AI201" s="24" t="s">
        <v>61</v>
      </c>
      <c r="AJ201" s="26"/>
      <c r="AK201" s="27"/>
    </row>
    <row r="202" spans="1:37" s="28" customFormat="1" ht="15">
      <c r="A202" s="17">
        <f t="shared" si="14"/>
        <v>194</v>
      </c>
      <c r="B202" s="18" t="s">
        <v>44</v>
      </c>
      <c r="C202" s="17">
        <v>66378</v>
      </c>
      <c r="D202" s="17">
        <v>66378</v>
      </c>
      <c r="E202" s="19">
        <v>45373</v>
      </c>
      <c r="F202" s="20">
        <v>45384</v>
      </c>
      <c r="G202" s="21">
        <v>4437426</v>
      </c>
      <c r="H202" s="22">
        <v>0</v>
      </c>
      <c r="I202" s="22">
        <v>0</v>
      </c>
      <c r="J202" s="22">
        <v>0</v>
      </c>
      <c r="K202" s="23">
        <v>0</v>
      </c>
      <c r="L202" s="22">
        <v>0</v>
      </c>
      <c r="M202" s="22">
        <v>0</v>
      </c>
      <c r="N202" s="22">
        <f t="shared" si="15"/>
        <v>0</v>
      </c>
      <c r="O202" s="22">
        <f t="shared" si="16"/>
        <v>4437426</v>
      </c>
      <c r="P202" s="18">
        <v>66378</v>
      </c>
      <c r="Q202" s="24">
        <f t="shared" si="17"/>
        <v>4437426</v>
      </c>
      <c r="R202" s="25">
        <f t="shared" si="18"/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4437426</v>
      </c>
      <c r="Y202" s="17" t="s">
        <v>45</v>
      </c>
      <c r="Z202" s="25">
        <f t="shared" si="19"/>
        <v>4437426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0"/>
        <v>0</v>
      </c>
      <c r="AH202" s="24">
        <v>0</v>
      </c>
      <c r="AI202" s="24" t="s">
        <v>61</v>
      </c>
      <c r="AJ202" s="26"/>
      <c r="AK202" s="27"/>
    </row>
    <row r="203" spans="1:37" s="28" customFormat="1" ht="15">
      <c r="A203" s="17">
        <f t="shared" si="21" ref="A203:A266">+A202+1</f>
        <v>195</v>
      </c>
      <c r="B203" s="18" t="s">
        <v>44</v>
      </c>
      <c r="C203" s="17">
        <v>66379</v>
      </c>
      <c r="D203" s="17">
        <v>66379</v>
      </c>
      <c r="E203" s="19">
        <v>45373</v>
      </c>
      <c r="F203" s="20">
        <v>45384</v>
      </c>
      <c r="G203" s="21">
        <v>850411</v>
      </c>
      <c r="H203" s="22">
        <v>0</v>
      </c>
      <c r="I203" s="22">
        <v>0</v>
      </c>
      <c r="J203" s="22">
        <v>0</v>
      </c>
      <c r="K203" s="23">
        <v>0</v>
      </c>
      <c r="L203" s="22">
        <v>0</v>
      </c>
      <c r="M203" s="22">
        <v>0</v>
      </c>
      <c r="N203" s="22">
        <f t="shared" si="22" ref="N203:N266">+SUM(J203:M203)</f>
        <v>0</v>
      </c>
      <c r="O203" s="22">
        <f t="shared" si="23" ref="O203:O266">+G203-I203-N203</f>
        <v>850411</v>
      </c>
      <c r="P203" s="18">
        <v>66379</v>
      </c>
      <c r="Q203" s="24">
        <f t="shared" si="24" ref="Q203:Q266">+IF(P203&gt;0,G203,0)</f>
        <v>850411</v>
      </c>
      <c r="R203" s="25">
        <f t="shared" si="25" ref="R203:R266">IF(P203=0,G203,0)</f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850411</v>
      </c>
      <c r="Y203" s="17" t="s">
        <v>45</v>
      </c>
      <c r="Z203" s="25">
        <f t="shared" si="26" ref="Z203:Z266">+X203-AE203+IF(X203-AE203&lt;-1,-X203+AE203,0)</f>
        <v>850411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7" ref="AG203:AG266">+G203-I203-N203-R203-Z203-AC203-AE203-S203-U203</f>
        <v>0</v>
      </c>
      <c r="AH203" s="24">
        <v>0</v>
      </c>
      <c r="AI203" s="24" t="s">
        <v>61</v>
      </c>
      <c r="AJ203" s="26"/>
      <c r="AK203" s="27"/>
    </row>
    <row r="204" spans="1:37" s="28" customFormat="1" ht="15">
      <c r="A204" s="17">
        <f t="shared" si="21"/>
        <v>196</v>
      </c>
      <c r="B204" s="18" t="s">
        <v>44</v>
      </c>
      <c r="C204" s="17">
        <v>66381</v>
      </c>
      <c r="D204" s="17">
        <v>66381</v>
      </c>
      <c r="E204" s="19">
        <v>45373</v>
      </c>
      <c r="F204" s="20">
        <v>45384</v>
      </c>
      <c r="G204" s="21">
        <v>1518752</v>
      </c>
      <c r="H204" s="22">
        <v>0</v>
      </c>
      <c r="I204" s="22">
        <v>0</v>
      </c>
      <c r="J204" s="22">
        <v>0</v>
      </c>
      <c r="K204" s="23">
        <v>0</v>
      </c>
      <c r="L204" s="22">
        <v>0</v>
      </c>
      <c r="M204" s="22">
        <v>0</v>
      </c>
      <c r="N204" s="22">
        <f t="shared" si="22"/>
        <v>0</v>
      </c>
      <c r="O204" s="22">
        <f t="shared" si="23"/>
        <v>1518752</v>
      </c>
      <c r="P204" s="18">
        <v>66381</v>
      </c>
      <c r="Q204" s="24">
        <f t="shared" si="24"/>
        <v>1518752</v>
      </c>
      <c r="R204" s="25">
        <f t="shared" si="25"/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1518752</v>
      </c>
      <c r="Y204" s="17" t="s">
        <v>45</v>
      </c>
      <c r="Z204" s="25">
        <f t="shared" si="26"/>
        <v>1518752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7"/>
        <v>0</v>
      </c>
      <c r="AH204" s="24">
        <v>0</v>
      </c>
      <c r="AI204" s="24" t="s">
        <v>61</v>
      </c>
      <c r="AJ204" s="26"/>
      <c r="AK204" s="27"/>
    </row>
    <row r="205" spans="1:37" s="28" customFormat="1" ht="15">
      <c r="A205" s="17">
        <f t="shared" si="21"/>
        <v>197</v>
      </c>
      <c r="B205" s="18" t="s">
        <v>44</v>
      </c>
      <c r="C205" s="17">
        <v>66429</v>
      </c>
      <c r="D205" s="17">
        <v>66429</v>
      </c>
      <c r="E205" s="19">
        <v>45374</v>
      </c>
      <c r="F205" s="20">
        <v>45416</v>
      </c>
      <c r="G205" s="21">
        <v>40000</v>
      </c>
      <c r="H205" s="22">
        <v>0</v>
      </c>
      <c r="I205" s="22">
        <v>0</v>
      </c>
      <c r="J205" s="22">
        <v>0</v>
      </c>
      <c r="K205" s="23">
        <v>0</v>
      </c>
      <c r="L205" s="22">
        <v>0</v>
      </c>
      <c r="M205" s="22">
        <v>0</v>
      </c>
      <c r="N205" s="22">
        <f t="shared" si="22"/>
        <v>0</v>
      </c>
      <c r="O205" s="22">
        <f t="shared" si="23"/>
        <v>40000</v>
      </c>
      <c r="P205" s="18">
        <v>0</v>
      </c>
      <c r="Q205" s="24">
        <f t="shared" si="24"/>
        <v>0</v>
      </c>
      <c r="R205" s="25">
        <f t="shared" si="25"/>
        <v>40000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f t="shared" si="26"/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7"/>
        <v>0</v>
      </c>
      <c r="AH205" s="24">
        <v>0</v>
      </c>
      <c r="AI205" s="24" t="s">
        <v>54</v>
      </c>
      <c r="AJ205" s="26"/>
      <c r="AK205" s="27"/>
    </row>
    <row r="206" spans="1:37" s="28" customFormat="1" ht="15">
      <c r="A206" s="17">
        <f t="shared" si="21"/>
        <v>198</v>
      </c>
      <c r="B206" s="18" t="s">
        <v>44</v>
      </c>
      <c r="C206" s="17">
        <v>66421</v>
      </c>
      <c r="D206" s="17">
        <v>66421</v>
      </c>
      <c r="E206" s="19">
        <v>45374</v>
      </c>
      <c r="F206" s="20">
        <v>45416</v>
      </c>
      <c r="G206" s="21">
        <v>8554</v>
      </c>
      <c r="H206" s="22">
        <v>0</v>
      </c>
      <c r="I206" s="22">
        <v>0</v>
      </c>
      <c r="J206" s="22">
        <v>0</v>
      </c>
      <c r="K206" s="23">
        <v>0</v>
      </c>
      <c r="L206" s="22">
        <v>0</v>
      </c>
      <c r="M206" s="22">
        <v>0</v>
      </c>
      <c r="N206" s="22">
        <f t="shared" si="22"/>
        <v>0</v>
      </c>
      <c r="O206" s="22">
        <f t="shared" si="23"/>
        <v>8554</v>
      </c>
      <c r="P206" s="18">
        <v>66421</v>
      </c>
      <c r="Q206" s="24">
        <f t="shared" si="24"/>
        <v>8554</v>
      </c>
      <c r="R206" s="25">
        <f t="shared" si="25"/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8554</v>
      </c>
      <c r="Y206" s="17" t="s">
        <v>45</v>
      </c>
      <c r="Z206" s="25">
        <f t="shared" si="26"/>
        <v>8554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7"/>
        <v>0</v>
      </c>
      <c r="AH206" s="24">
        <v>0</v>
      </c>
      <c r="AI206" s="24" t="s">
        <v>61</v>
      </c>
      <c r="AJ206" s="26"/>
      <c r="AK206" s="27"/>
    </row>
    <row r="207" spans="1:37" s="28" customFormat="1" ht="15">
      <c r="A207" s="17">
        <f t="shared" si="21"/>
        <v>199</v>
      </c>
      <c r="B207" s="18" t="s">
        <v>44</v>
      </c>
      <c r="C207" s="17">
        <v>66553</v>
      </c>
      <c r="D207" s="17">
        <v>66553</v>
      </c>
      <c r="E207" s="19">
        <v>45377</v>
      </c>
      <c r="F207" s="20" t="s">
        <v>60</v>
      </c>
      <c r="G207" s="21">
        <v>80832</v>
      </c>
      <c r="H207" s="22">
        <v>0</v>
      </c>
      <c r="I207" s="22">
        <v>0</v>
      </c>
      <c r="J207" s="22">
        <v>0</v>
      </c>
      <c r="K207" s="23">
        <v>0</v>
      </c>
      <c r="L207" s="22">
        <v>0</v>
      </c>
      <c r="M207" s="22">
        <v>0</v>
      </c>
      <c r="N207" s="22">
        <f t="shared" si="22"/>
        <v>0</v>
      </c>
      <c r="O207" s="22">
        <f t="shared" si="23"/>
        <v>80832</v>
      </c>
      <c r="P207" s="18">
        <v>0</v>
      </c>
      <c r="Q207" s="24">
        <f t="shared" si="24"/>
        <v>0</v>
      </c>
      <c r="R207" s="25">
        <f t="shared" si="25"/>
        <v>80832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f t="shared" si="26"/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7"/>
        <v>0</v>
      </c>
      <c r="AH207" s="24">
        <v>0</v>
      </c>
      <c r="AI207" s="24" t="s">
        <v>54</v>
      </c>
      <c r="AJ207" s="26"/>
      <c r="AK207" s="27"/>
    </row>
    <row r="208" spans="1:37" s="28" customFormat="1" ht="15">
      <c r="A208" s="17">
        <f t="shared" si="21"/>
        <v>200</v>
      </c>
      <c r="B208" s="18" t="s">
        <v>44</v>
      </c>
      <c r="C208" s="17">
        <v>66499</v>
      </c>
      <c r="D208" s="17">
        <v>66499</v>
      </c>
      <c r="E208" s="19">
        <v>45377</v>
      </c>
      <c r="F208" s="20">
        <v>45384</v>
      </c>
      <c r="G208" s="21">
        <v>329486</v>
      </c>
      <c r="H208" s="22">
        <v>0</v>
      </c>
      <c r="I208" s="22">
        <v>0</v>
      </c>
      <c r="J208" s="22">
        <v>0</v>
      </c>
      <c r="K208" s="23">
        <v>0</v>
      </c>
      <c r="L208" s="22">
        <v>0</v>
      </c>
      <c r="M208" s="22">
        <v>0</v>
      </c>
      <c r="N208" s="22">
        <f t="shared" si="22"/>
        <v>0</v>
      </c>
      <c r="O208" s="22">
        <f t="shared" si="23"/>
        <v>329486</v>
      </c>
      <c r="P208" s="18">
        <v>66499</v>
      </c>
      <c r="Q208" s="24">
        <f t="shared" si="24"/>
        <v>329486</v>
      </c>
      <c r="R208" s="25">
        <f t="shared" si="25"/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329486</v>
      </c>
      <c r="Y208" s="17" t="s">
        <v>45</v>
      </c>
      <c r="Z208" s="25">
        <f t="shared" si="26"/>
        <v>329486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7"/>
        <v>0</v>
      </c>
      <c r="AH208" s="24">
        <v>0</v>
      </c>
      <c r="AI208" s="24" t="s">
        <v>61</v>
      </c>
      <c r="AJ208" s="26"/>
      <c r="AK208" s="27"/>
    </row>
    <row r="209" spans="1:37" s="28" customFormat="1" ht="15">
      <c r="A209" s="17">
        <f t="shared" si="21"/>
        <v>201</v>
      </c>
      <c r="B209" s="18" t="s">
        <v>44</v>
      </c>
      <c r="C209" s="17">
        <v>66503</v>
      </c>
      <c r="D209" s="17">
        <v>66503</v>
      </c>
      <c r="E209" s="19">
        <v>45377</v>
      </c>
      <c r="F209" s="20">
        <v>45384</v>
      </c>
      <c r="G209" s="21">
        <v>2315674</v>
      </c>
      <c r="H209" s="22">
        <v>0</v>
      </c>
      <c r="I209" s="22">
        <v>0</v>
      </c>
      <c r="J209" s="22">
        <v>0</v>
      </c>
      <c r="K209" s="23">
        <v>0</v>
      </c>
      <c r="L209" s="22">
        <v>0</v>
      </c>
      <c r="M209" s="22">
        <v>0</v>
      </c>
      <c r="N209" s="22">
        <f t="shared" si="22"/>
        <v>0</v>
      </c>
      <c r="O209" s="22">
        <f t="shared" si="23"/>
        <v>2315674</v>
      </c>
      <c r="P209" s="18">
        <v>66503</v>
      </c>
      <c r="Q209" s="24">
        <f t="shared" si="24"/>
        <v>2315674</v>
      </c>
      <c r="R209" s="25">
        <f t="shared" si="25"/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2315674</v>
      </c>
      <c r="Y209" s="17" t="s">
        <v>45</v>
      </c>
      <c r="Z209" s="25">
        <f t="shared" si="26"/>
        <v>2315674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7"/>
        <v>0</v>
      </c>
      <c r="AH209" s="24">
        <v>0</v>
      </c>
      <c r="AI209" s="24" t="s">
        <v>61</v>
      </c>
      <c r="AJ209" s="26"/>
      <c r="AK209" s="27"/>
    </row>
    <row r="210" spans="1:37" s="28" customFormat="1" ht="15">
      <c r="A210" s="17">
        <f t="shared" si="21"/>
        <v>202</v>
      </c>
      <c r="B210" s="18" t="s">
        <v>44</v>
      </c>
      <c r="C210" s="17">
        <v>66504</v>
      </c>
      <c r="D210" s="17">
        <v>66504</v>
      </c>
      <c r="E210" s="19">
        <v>45377</v>
      </c>
      <c r="F210" s="20">
        <v>45384</v>
      </c>
      <c r="G210" s="21">
        <v>3192590</v>
      </c>
      <c r="H210" s="22">
        <v>0</v>
      </c>
      <c r="I210" s="22">
        <v>0</v>
      </c>
      <c r="J210" s="22">
        <v>0</v>
      </c>
      <c r="K210" s="23">
        <v>0</v>
      </c>
      <c r="L210" s="22">
        <v>0</v>
      </c>
      <c r="M210" s="22">
        <v>0</v>
      </c>
      <c r="N210" s="22">
        <f t="shared" si="22"/>
        <v>0</v>
      </c>
      <c r="O210" s="22">
        <f t="shared" si="23"/>
        <v>3192590</v>
      </c>
      <c r="P210" s="18">
        <v>66504</v>
      </c>
      <c r="Q210" s="24">
        <f t="shared" si="24"/>
        <v>3192590</v>
      </c>
      <c r="R210" s="25">
        <f t="shared" si="25"/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3192590</v>
      </c>
      <c r="Y210" s="17" t="s">
        <v>45</v>
      </c>
      <c r="Z210" s="25">
        <f t="shared" si="26"/>
        <v>3192590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7"/>
        <v>0</v>
      </c>
      <c r="AH210" s="24">
        <v>0</v>
      </c>
      <c r="AI210" s="24" t="s">
        <v>61</v>
      </c>
      <c r="AJ210" s="26"/>
      <c r="AK210" s="27"/>
    </row>
    <row r="211" spans="1:37" s="28" customFormat="1" ht="15">
      <c r="A211" s="17">
        <f t="shared" si="21"/>
        <v>203</v>
      </c>
      <c r="B211" s="18" t="s">
        <v>44</v>
      </c>
      <c r="C211" s="17">
        <v>66505</v>
      </c>
      <c r="D211" s="17">
        <v>66505</v>
      </c>
      <c r="E211" s="19">
        <v>45377</v>
      </c>
      <c r="F211" s="20">
        <v>45384</v>
      </c>
      <c r="G211" s="21">
        <v>808830</v>
      </c>
      <c r="H211" s="22">
        <v>0</v>
      </c>
      <c r="I211" s="22">
        <v>0</v>
      </c>
      <c r="J211" s="22">
        <v>0</v>
      </c>
      <c r="K211" s="23">
        <v>0</v>
      </c>
      <c r="L211" s="22">
        <v>0</v>
      </c>
      <c r="M211" s="22">
        <v>0</v>
      </c>
      <c r="N211" s="22">
        <f t="shared" si="22"/>
        <v>0</v>
      </c>
      <c r="O211" s="22">
        <f t="shared" si="23"/>
        <v>808830</v>
      </c>
      <c r="P211" s="18">
        <v>66505</v>
      </c>
      <c r="Q211" s="24">
        <f t="shared" si="24"/>
        <v>808830</v>
      </c>
      <c r="R211" s="25">
        <f t="shared" si="25"/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808830</v>
      </c>
      <c r="Y211" s="17" t="s">
        <v>45</v>
      </c>
      <c r="Z211" s="25">
        <f t="shared" si="26"/>
        <v>808830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7"/>
        <v>0</v>
      </c>
      <c r="AH211" s="24">
        <v>0</v>
      </c>
      <c r="AI211" s="24" t="s">
        <v>61</v>
      </c>
      <c r="AJ211" s="26"/>
      <c r="AK211" s="27"/>
    </row>
    <row r="212" spans="1:37" s="28" customFormat="1" ht="15">
      <c r="A212" s="17">
        <f t="shared" si="21"/>
        <v>204</v>
      </c>
      <c r="B212" s="18" t="s">
        <v>44</v>
      </c>
      <c r="C212" s="17">
        <v>66508</v>
      </c>
      <c r="D212" s="17">
        <v>66508</v>
      </c>
      <c r="E212" s="19">
        <v>45377</v>
      </c>
      <c r="F212" s="20">
        <v>45384</v>
      </c>
      <c r="G212" s="21">
        <v>6493133</v>
      </c>
      <c r="H212" s="22">
        <v>0</v>
      </c>
      <c r="I212" s="22">
        <v>0</v>
      </c>
      <c r="J212" s="22">
        <v>0</v>
      </c>
      <c r="K212" s="23">
        <v>0</v>
      </c>
      <c r="L212" s="22">
        <v>0</v>
      </c>
      <c r="M212" s="22">
        <v>0</v>
      </c>
      <c r="N212" s="22">
        <f t="shared" si="22"/>
        <v>0</v>
      </c>
      <c r="O212" s="22">
        <f t="shared" si="23"/>
        <v>6493133</v>
      </c>
      <c r="P212" s="18">
        <v>66508</v>
      </c>
      <c r="Q212" s="24">
        <f t="shared" si="24"/>
        <v>6493133</v>
      </c>
      <c r="R212" s="25">
        <f t="shared" si="25"/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6493133</v>
      </c>
      <c r="Y212" s="17" t="s">
        <v>45</v>
      </c>
      <c r="Z212" s="25">
        <f t="shared" si="26"/>
        <v>6493133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7"/>
        <v>0</v>
      </c>
      <c r="AH212" s="24">
        <v>0</v>
      </c>
      <c r="AI212" s="24" t="s">
        <v>61</v>
      </c>
      <c r="AJ212" s="26"/>
      <c r="AK212" s="27"/>
    </row>
    <row r="213" spans="1:37" s="28" customFormat="1" ht="15">
      <c r="A213" s="17">
        <f t="shared" si="21"/>
        <v>205</v>
      </c>
      <c r="B213" s="18" t="s">
        <v>44</v>
      </c>
      <c r="C213" s="17">
        <v>66509</v>
      </c>
      <c r="D213" s="17">
        <v>66509</v>
      </c>
      <c r="E213" s="19">
        <v>45377</v>
      </c>
      <c r="F213" s="20">
        <v>45384</v>
      </c>
      <c r="G213" s="21">
        <v>21259767</v>
      </c>
      <c r="H213" s="22">
        <v>0</v>
      </c>
      <c r="I213" s="22">
        <v>0</v>
      </c>
      <c r="J213" s="22">
        <v>0</v>
      </c>
      <c r="K213" s="23">
        <v>0</v>
      </c>
      <c r="L213" s="22">
        <v>0</v>
      </c>
      <c r="M213" s="22">
        <v>0</v>
      </c>
      <c r="N213" s="22">
        <f t="shared" si="22"/>
        <v>0</v>
      </c>
      <c r="O213" s="22">
        <f t="shared" si="23"/>
        <v>21259767</v>
      </c>
      <c r="P213" s="18">
        <v>66509</v>
      </c>
      <c r="Q213" s="24">
        <f t="shared" si="24"/>
        <v>21259767</v>
      </c>
      <c r="R213" s="25">
        <f t="shared" si="25"/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21259767</v>
      </c>
      <c r="Y213" s="17" t="s">
        <v>45</v>
      </c>
      <c r="Z213" s="25">
        <f t="shared" si="26"/>
        <v>21259767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7"/>
        <v>0</v>
      </c>
      <c r="AH213" s="24">
        <v>0</v>
      </c>
      <c r="AI213" s="24" t="s">
        <v>61</v>
      </c>
      <c r="AJ213" s="26"/>
      <c r="AK213" s="27"/>
    </row>
    <row r="214" spans="1:37" s="28" customFormat="1" ht="15">
      <c r="A214" s="17">
        <f t="shared" si="21"/>
        <v>206</v>
      </c>
      <c r="B214" s="18" t="s">
        <v>44</v>
      </c>
      <c r="C214" s="17">
        <v>66511</v>
      </c>
      <c r="D214" s="17">
        <v>66511</v>
      </c>
      <c r="E214" s="19">
        <v>45377</v>
      </c>
      <c r="F214" s="20">
        <v>45384</v>
      </c>
      <c r="G214" s="21">
        <v>196000</v>
      </c>
      <c r="H214" s="22">
        <v>0</v>
      </c>
      <c r="I214" s="22">
        <v>0</v>
      </c>
      <c r="J214" s="22">
        <v>0</v>
      </c>
      <c r="K214" s="23">
        <v>0</v>
      </c>
      <c r="L214" s="22">
        <v>0</v>
      </c>
      <c r="M214" s="22">
        <v>0</v>
      </c>
      <c r="N214" s="22">
        <f t="shared" si="22"/>
        <v>0</v>
      </c>
      <c r="O214" s="22">
        <f t="shared" si="23"/>
        <v>196000</v>
      </c>
      <c r="P214" s="18">
        <v>66511</v>
      </c>
      <c r="Q214" s="24">
        <f t="shared" si="24"/>
        <v>196000</v>
      </c>
      <c r="R214" s="25">
        <f t="shared" si="25"/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196000</v>
      </c>
      <c r="Y214" s="17" t="s">
        <v>45</v>
      </c>
      <c r="Z214" s="25">
        <f t="shared" si="26"/>
        <v>196000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7"/>
        <v>0</v>
      </c>
      <c r="AH214" s="24">
        <v>0</v>
      </c>
      <c r="AI214" s="24" t="s">
        <v>61</v>
      </c>
      <c r="AJ214" s="26"/>
      <c r="AK214" s="27"/>
    </row>
    <row r="215" spans="1:37" s="28" customFormat="1" ht="15">
      <c r="A215" s="17">
        <f t="shared" si="21"/>
        <v>207</v>
      </c>
      <c r="B215" s="18" t="s">
        <v>44</v>
      </c>
      <c r="C215" s="17">
        <v>66552</v>
      </c>
      <c r="D215" s="17">
        <v>66552</v>
      </c>
      <c r="E215" s="19">
        <v>45377</v>
      </c>
      <c r="F215" s="20">
        <v>45416</v>
      </c>
      <c r="G215" s="21">
        <v>14887</v>
      </c>
      <c r="H215" s="22">
        <v>0</v>
      </c>
      <c r="I215" s="22">
        <v>0</v>
      </c>
      <c r="J215" s="22">
        <v>14291.52</v>
      </c>
      <c r="K215" s="23">
        <v>595.48</v>
      </c>
      <c r="L215" s="22">
        <v>0</v>
      </c>
      <c r="M215" s="22">
        <v>0</v>
      </c>
      <c r="N215" s="22">
        <f t="shared" si="22"/>
        <v>14887</v>
      </c>
      <c r="O215" s="22">
        <f t="shared" si="23"/>
        <v>0</v>
      </c>
      <c r="P215" s="18">
        <v>66552</v>
      </c>
      <c r="Q215" s="24">
        <f t="shared" si="24"/>
        <v>14887</v>
      </c>
      <c r="R215" s="25">
        <f t="shared" si="25"/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f t="shared" si="26"/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7"/>
        <v>0</v>
      </c>
      <c r="AH215" s="24">
        <v>0</v>
      </c>
      <c r="AI215" s="24" t="s">
        <v>65</v>
      </c>
      <c r="AJ215" s="26"/>
      <c r="AK215" s="27"/>
    </row>
    <row r="216" spans="1:37" s="28" customFormat="1" ht="15">
      <c r="A216" s="17">
        <f t="shared" si="21"/>
        <v>208</v>
      </c>
      <c r="B216" s="18" t="s">
        <v>44</v>
      </c>
      <c r="C216" s="17">
        <v>66594</v>
      </c>
      <c r="D216" s="17">
        <v>66594</v>
      </c>
      <c r="E216" s="19">
        <v>45378</v>
      </c>
      <c r="F216" s="20">
        <v>45387</v>
      </c>
      <c r="G216" s="21">
        <v>1770664</v>
      </c>
      <c r="H216" s="22">
        <v>0</v>
      </c>
      <c r="I216" s="22">
        <v>0</v>
      </c>
      <c r="J216" s="22">
        <v>0</v>
      </c>
      <c r="K216" s="23">
        <v>0</v>
      </c>
      <c r="L216" s="22">
        <v>0</v>
      </c>
      <c r="M216" s="22">
        <v>0</v>
      </c>
      <c r="N216" s="22">
        <f t="shared" si="22"/>
        <v>0</v>
      </c>
      <c r="O216" s="22">
        <f t="shared" si="23"/>
        <v>1770664</v>
      </c>
      <c r="P216" s="18">
        <v>66594</v>
      </c>
      <c r="Q216" s="24">
        <f t="shared" si="24"/>
        <v>1770664</v>
      </c>
      <c r="R216" s="25">
        <f t="shared" si="25"/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1770664</v>
      </c>
      <c r="Y216" s="17" t="s">
        <v>45</v>
      </c>
      <c r="Z216" s="25">
        <f t="shared" si="26"/>
        <v>1770664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7"/>
        <v>0</v>
      </c>
      <c r="AH216" s="24">
        <v>0</v>
      </c>
      <c r="AI216" s="24" t="s">
        <v>61</v>
      </c>
      <c r="AJ216" s="26"/>
      <c r="AK216" s="27"/>
    </row>
    <row r="217" spans="1:37" s="28" customFormat="1" ht="15">
      <c r="A217" s="17">
        <f t="shared" si="21"/>
        <v>209</v>
      </c>
      <c r="B217" s="18" t="s">
        <v>44</v>
      </c>
      <c r="C217" s="17">
        <v>66598</v>
      </c>
      <c r="D217" s="17">
        <v>66598</v>
      </c>
      <c r="E217" s="19">
        <v>45378</v>
      </c>
      <c r="F217" s="20">
        <v>45387</v>
      </c>
      <c r="G217" s="21">
        <v>425119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f t="shared" si="22"/>
        <v>0</v>
      </c>
      <c r="O217" s="22">
        <f t="shared" si="23"/>
        <v>425119</v>
      </c>
      <c r="P217" s="18">
        <v>66598</v>
      </c>
      <c r="Q217" s="24">
        <f t="shared" si="24"/>
        <v>425119</v>
      </c>
      <c r="R217" s="25">
        <f t="shared" si="25"/>
        <v>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425119</v>
      </c>
      <c r="Y217" s="17" t="s">
        <v>45</v>
      </c>
      <c r="Z217" s="25">
        <f t="shared" si="26"/>
        <v>425119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7"/>
        <v>0</v>
      </c>
      <c r="AH217" s="24">
        <v>0</v>
      </c>
      <c r="AI217" s="24" t="s">
        <v>61</v>
      </c>
      <c r="AJ217" s="26"/>
      <c r="AK217" s="27"/>
    </row>
    <row r="218" spans="1:37" s="28" customFormat="1" ht="15">
      <c r="A218" s="17">
        <f t="shared" si="21"/>
        <v>210</v>
      </c>
      <c r="B218" s="18" t="s">
        <v>44</v>
      </c>
      <c r="C218" s="17">
        <v>66600</v>
      </c>
      <c r="D218" s="17">
        <v>66600</v>
      </c>
      <c r="E218" s="19">
        <v>45378</v>
      </c>
      <c r="F218" s="20">
        <v>45387</v>
      </c>
      <c r="G218" s="21">
        <v>7765572</v>
      </c>
      <c r="H218" s="22">
        <v>0</v>
      </c>
      <c r="I218" s="22">
        <v>0</v>
      </c>
      <c r="J218" s="22">
        <v>7596755.22</v>
      </c>
      <c r="K218" s="23">
        <v>168816.78</v>
      </c>
      <c r="L218" s="22">
        <v>0</v>
      </c>
      <c r="M218" s="22">
        <v>0</v>
      </c>
      <c r="N218" s="22">
        <f t="shared" si="22"/>
        <v>7765572</v>
      </c>
      <c r="O218" s="22">
        <f t="shared" si="23"/>
        <v>0</v>
      </c>
      <c r="P218" s="18">
        <v>66600</v>
      </c>
      <c r="Q218" s="24">
        <f t="shared" si="24"/>
        <v>7765572</v>
      </c>
      <c r="R218" s="25">
        <f t="shared" si="25"/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0</v>
      </c>
      <c r="Y218" s="17" t="s">
        <v>45</v>
      </c>
      <c r="Z218" s="25">
        <f t="shared" si="26"/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7"/>
        <v>0</v>
      </c>
      <c r="AH218" s="24">
        <v>0</v>
      </c>
      <c r="AI218" s="24" t="s">
        <v>65</v>
      </c>
      <c r="AJ218" s="26"/>
      <c r="AK218" s="27"/>
    </row>
    <row r="219" spans="1:37" s="28" customFormat="1" ht="15">
      <c r="A219" s="17">
        <f t="shared" si="21"/>
        <v>211</v>
      </c>
      <c r="B219" s="18" t="s">
        <v>44</v>
      </c>
      <c r="C219" s="17">
        <v>66618</v>
      </c>
      <c r="D219" s="17">
        <v>66618</v>
      </c>
      <c r="E219" s="19">
        <v>45378</v>
      </c>
      <c r="F219" s="20">
        <v>45416</v>
      </c>
      <c r="G219" s="21">
        <v>82014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f t="shared" si="22"/>
        <v>0</v>
      </c>
      <c r="O219" s="22">
        <f t="shared" si="23"/>
        <v>82014</v>
      </c>
      <c r="P219" s="18">
        <v>66618</v>
      </c>
      <c r="Q219" s="24">
        <f t="shared" si="24"/>
        <v>82014</v>
      </c>
      <c r="R219" s="25">
        <f t="shared" si="25"/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82014</v>
      </c>
      <c r="Y219" s="17" t="s">
        <v>45</v>
      </c>
      <c r="Z219" s="25">
        <f t="shared" si="26"/>
        <v>82014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7"/>
        <v>0</v>
      </c>
      <c r="AH219" s="24">
        <v>0</v>
      </c>
      <c r="AI219" s="24" t="s">
        <v>61</v>
      </c>
      <c r="AJ219" s="26"/>
      <c r="AK219" s="27"/>
    </row>
    <row r="220" spans="1:37" s="28" customFormat="1" ht="15">
      <c r="A220" s="17">
        <f t="shared" si="21"/>
        <v>212</v>
      </c>
      <c r="B220" s="18" t="s">
        <v>44</v>
      </c>
      <c r="C220" s="17">
        <v>66621</v>
      </c>
      <c r="D220" s="17">
        <v>66621</v>
      </c>
      <c r="E220" s="19">
        <v>45378</v>
      </c>
      <c r="F220" s="20">
        <v>45416</v>
      </c>
      <c r="G220" s="21">
        <v>2280586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f t="shared" si="22"/>
        <v>0</v>
      </c>
      <c r="O220" s="22">
        <f t="shared" si="23"/>
        <v>2280586</v>
      </c>
      <c r="P220" s="18">
        <v>66621</v>
      </c>
      <c r="Q220" s="24">
        <f t="shared" si="24"/>
        <v>2280586</v>
      </c>
      <c r="R220" s="25">
        <f t="shared" si="25"/>
        <v>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2280586</v>
      </c>
      <c r="Y220" s="17" t="s">
        <v>45</v>
      </c>
      <c r="Z220" s="25">
        <f t="shared" si="26"/>
        <v>2280586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7"/>
        <v>0</v>
      </c>
      <c r="AH220" s="24">
        <v>0</v>
      </c>
      <c r="AI220" s="24" t="s">
        <v>61</v>
      </c>
      <c r="AJ220" s="26"/>
      <c r="AK220" s="27"/>
    </row>
    <row r="221" spans="1:37" s="28" customFormat="1" ht="15">
      <c r="A221" s="17">
        <f t="shared" si="21"/>
        <v>213</v>
      </c>
      <c r="B221" s="18" t="s">
        <v>44</v>
      </c>
      <c r="C221" s="17">
        <v>66751</v>
      </c>
      <c r="D221" s="17">
        <v>66751</v>
      </c>
      <c r="E221" s="19">
        <v>45381</v>
      </c>
      <c r="F221" s="20">
        <v>45387</v>
      </c>
      <c r="G221" s="21">
        <v>145201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f t="shared" si="22"/>
        <v>0</v>
      </c>
      <c r="O221" s="22">
        <f t="shared" si="23"/>
        <v>145201</v>
      </c>
      <c r="P221" s="18">
        <v>66751</v>
      </c>
      <c r="Q221" s="24">
        <f t="shared" si="24"/>
        <v>145201</v>
      </c>
      <c r="R221" s="25">
        <f t="shared" si="25"/>
        <v>0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145201</v>
      </c>
      <c r="Y221" s="17" t="s">
        <v>45</v>
      </c>
      <c r="Z221" s="25">
        <f t="shared" si="26"/>
        <v>145201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7"/>
        <v>0</v>
      </c>
      <c r="AH221" s="24">
        <v>0</v>
      </c>
      <c r="AI221" s="24" t="s">
        <v>61</v>
      </c>
      <c r="AJ221" s="26"/>
      <c r="AK221" s="27"/>
    </row>
    <row r="222" spans="1:37" s="28" customFormat="1" ht="15">
      <c r="A222" s="17">
        <f t="shared" si="21"/>
        <v>214</v>
      </c>
      <c r="B222" s="18" t="s">
        <v>44</v>
      </c>
      <c r="C222" s="17">
        <v>66794</v>
      </c>
      <c r="D222" s="17">
        <v>66794</v>
      </c>
      <c r="E222" s="19">
        <v>45382</v>
      </c>
      <c r="F222" s="20">
        <v>45387</v>
      </c>
      <c r="G222" s="21">
        <v>543858</v>
      </c>
      <c r="H222" s="22">
        <v>0</v>
      </c>
      <c r="I222" s="22">
        <v>0</v>
      </c>
      <c r="J222" s="22">
        <v>0</v>
      </c>
      <c r="K222" s="23">
        <v>0</v>
      </c>
      <c r="L222" s="22">
        <v>0</v>
      </c>
      <c r="M222" s="22">
        <v>0</v>
      </c>
      <c r="N222" s="22">
        <f t="shared" si="22"/>
        <v>0</v>
      </c>
      <c r="O222" s="22">
        <f t="shared" si="23"/>
        <v>543858</v>
      </c>
      <c r="P222" s="18">
        <v>66794</v>
      </c>
      <c r="Q222" s="24">
        <f t="shared" si="24"/>
        <v>543858</v>
      </c>
      <c r="R222" s="25">
        <f t="shared" si="25"/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543858</v>
      </c>
      <c r="Y222" s="17" t="s">
        <v>45</v>
      </c>
      <c r="Z222" s="25">
        <f t="shared" si="26"/>
        <v>543858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7"/>
        <v>0</v>
      </c>
      <c r="AH222" s="24">
        <v>0</v>
      </c>
      <c r="AI222" s="24" t="s">
        <v>61</v>
      </c>
      <c r="AJ222" s="26"/>
      <c r="AK222" s="27"/>
    </row>
    <row r="223" spans="1:37" s="28" customFormat="1" ht="15">
      <c r="A223" s="17">
        <f t="shared" si="21"/>
        <v>215</v>
      </c>
      <c r="B223" s="18" t="s">
        <v>44</v>
      </c>
      <c r="C223" s="17">
        <v>66828</v>
      </c>
      <c r="D223" s="17">
        <v>66828</v>
      </c>
      <c r="E223" s="19">
        <v>45382</v>
      </c>
      <c r="F223" s="20">
        <v>45387</v>
      </c>
      <c r="G223" s="21">
        <v>565156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f t="shared" si="22"/>
        <v>0</v>
      </c>
      <c r="O223" s="22">
        <f t="shared" si="23"/>
        <v>565156</v>
      </c>
      <c r="P223" s="18">
        <v>66828</v>
      </c>
      <c r="Q223" s="24">
        <f t="shared" si="24"/>
        <v>565156</v>
      </c>
      <c r="R223" s="25">
        <f t="shared" si="25"/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565156</v>
      </c>
      <c r="Y223" s="17" t="s">
        <v>45</v>
      </c>
      <c r="Z223" s="25">
        <f t="shared" si="26"/>
        <v>565156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7"/>
        <v>0</v>
      </c>
      <c r="AH223" s="24">
        <v>0</v>
      </c>
      <c r="AI223" s="24" t="s">
        <v>61</v>
      </c>
      <c r="AJ223" s="26"/>
      <c r="AK223" s="27"/>
    </row>
    <row r="224" spans="1:37" s="28" customFormat="1" ht="15">
      <c r="A224" s="17">
        <f t="shared" si="21"/>
        <v>216</v>
      </c>
      <c r="B224" s="18" t="s">
        <v>44</v>
      </c>
      <c r="C224" s="17">
        <v>66829</v>
      </c>
      <c r="D224" s="17">
        <v>66829</v>
      </c>
      <c r="E224" s="19">
        <v>45382</v>
      </c>
      <c r="F224" s="20">
        <v>45387</v>
      </c>
      <c r="G224" s="21">
        <v>134333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f t="shared" si="22"/>
        <v>0</v>
      </c>
      <c r="O224" s="22">
        <f t="shared" si="23"/>
        <v>134333</v>
      </c>
      <c r="P224" s="18">
        <v>66829</v>
      </c>
      <c r="Q224" s="24">
        <f t="shared" si="24"/>
        <v>134333</v>
      </c>
      <c r="R224" s="25">
        <f t="shared" si="25"/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134333</v>
      </c>
      <c r="Y224" s="17" t="s">
        <v>45</v>
      </c>
      <c r="Z224" s="25">
        <f t="shared" si="26"/>
        <v>134333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7"/>
        <v>0</v>
      </c>
      <c r="AH224" s="24">
        <v>0</v>
      </c>
      <c r="AI224" s="24" t="s">
        <v>61</v>
      </c>
      <c r="AJ224" s="26"/>
      <c r="AK224" s="27"/>
    </row>
    <row r="225" spans="1:37" s="28" customFormat="1" ht="15">
      <c r="A225" s="17">
        <f t="shared" si="21"/>
        <v>217</v>
      </c>
      <c r="B225" s="18" t="s">
        <v>44</v>
      </c>
      <c r="C225" s="17">
        <v>66834</v>
      </c>
      <c r="D225" s="17">
        <v>66834</v>
      </c>
      <c r="E225" s="19">
        <v>45382</v>
      </c>
      <c r="F225" s="20">
        <v>45386</v>
      </c>
      <c r="G225" s="21">
        <v>9395496</v>
      </c>
      <c r="H225" s="22">
        <v>0</v>
      </c>
      <c r="I225" s="22">
        <v>0</v>
      </c>
      <c r="J225" s="22">
        <v>0</v>
      </c>
      <c r="K225" s="23">
        <v>0</v>
      </c>
      <c r="L225" s="22">
        <v>0</v>
      </c>
      <c r="M225" s="22">
        <v>0</v>
      </c>
      <c r="N225" s="22">
        <f t="shared" si="22"/>
        <v>0</v>
      </c>
      <c r="O225" s="22">
        <f t="shared" si="23"/>
        <v>9395496</v>
      </c>
      <c r="P225" s="18">
        <v>66834</v>
      </c>
      <c r="Q225" s="24">
        <f t="shared" si="24"/>
        <v>9395496</v>
      </c>
      <c r="R225" s="25">
        <f t="shared" si="25"/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9395496</v>
      </c>
      <c r="Y225" s="17" t="s">
        <v>45</v>
      </c>
      <c r="Z225" s="25">
        <f t="shared" si="26"/>
        <v>9395496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7"/>
        <v>0</v>
      </c>
      <c r="AH225" s="24">
        <v>0</v>
      </c>
      <c r="AI225" s="24" t="s">
        <v>61</v>
      </c>
      <c r="AJ225" s="26"/>
      <c r="AK225" s="27"/>
    </row>
    <row r="226" spans="1:37" s="28" customFormat="1" ht="15">
      <c r="A226" s="17">
        <f t="shared" si="21"/>
        <v>218</v>
      </c>
      <c r="B226" s="18" t="s">
        <v>44</v>
      </c>
      <c r="C226" s="17">
        <v>66835</v>
      </c>
      <c r="D226" s="17">
        <v>66835</v>
      </c>
      <c r="E226" s="19">
        <v>45382</v>
      </c>
      <c r="F226" s="20">
        <v>45387</v>
      </c>
      <c r="G226" s="21">
        <v>4500160</v>
      </c>
      <c r="H226" s="22">
        <v>0</v>
      </c>
      <c r="I226" s="22">
        <v>0</v>
      </c>
      <c r="J226" s="22">
        <v>0</v>
      </c>
      <c r="K226" s="23">
        <v>0</v>
      </c>
      <c r="L226" s="22">
        <v>0</v>
      </c>
      <c r="M226" s="22">
        <v>0</v>
      </c>
      <c r="N226" s="22">
        <f t="shared" si="22"/>
        <v>0</v>
      </c>
      <c r="O226" s="22">
        <f t="shared" si="23"/>
        <v>4500160</v>
      </c>
      <c r="P226" s="18">
        <v>66835</v>
      </c>
      <c r="Q226" s="24">
        <f t="shared" si="24"/>
        <v>4500160</v>
      </c>
      <c r="R226" s="25">
        <f t="shared" si="25"/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4500160</v>
      </c>
      <c r="Y226" s="17" t="s">
        <v>45</v>
      </c>
      <c r="Z226" s="25">
        <f t="shared" si="26"/>
        <v>4500160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7"/>
        <v>0</v>
      </c>
      <c r="AH226" s="24">
        <v>0</v>
      </c>
      <c r="AI226" s="24" t="s">
        <v>61</v>
      </c>
      <c r="AJ226" s="26"/>
      <c r="AK226" s="27"/>
    </row>
    <row r="227" spans="1:37" s="28" customFormat="1" ht="15">
      <c r="A227" s="17">
        <f t="shared" si="21"/>
        <v>219</v>
      </c>
      <c r="B227" s="18" t="s">
        <v>44</v>
      </c>
      <c r="C227" s="17">
        <v>66858</v>
      </c>
      <c r="D227" s="17">
        <v>66858</v>
      </c>
      <c r="E227" s="19">
        <v>45382</v>
      </c>
      <c r="F227" s="20">
        <v>45387</v>
      </c>
      <c r="G227" s="21">
        <v>224666</v>
      </c>
      <c r="H227" s="22">
        <v>0</v>
      </c>
      <c r="I227" s="22">
        <v>0</v>
      </c>
      <c r="J227" s="22">
        <v>0</v>
      </c>
      <c r="K227" s="23">
        <v>0</v>
      </c>
      <c r="L227" s="22">
        <v>0</v>
      </c>
      <c r="M227" s="22">
        <v>0</v>
      </c>
      <c r="N227" s="22">
        <f t="shared" si="22"/>
        <v>0</v>
      </c>
      <c r="O227" s="22">
        <f t="shared" si="23"/>
        <v>224666</v>
      </c>
      <c r="P227" s="18">
        <v>66858</v>
      </c>
      <c r="Q227" s="24">
        <f t="shared" si="24"/>
        <v>224666</v>
      </c>
      <c r="R227" s="25">
        <f t="shared" si="25"/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224666</v>
      </c>
      <c r="Y227" s="17" t="s">
        <v>45</v>
      </c>
      <c r="Z227" s="25">
        <f t="shared" si="26"/>
        <v>224666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7"/>
        <v>0</v>
      </c>
      <c r="AH227" s="24">
        <v>0</v>
      </c>
      <c r="AI227" s="24" t="s">
        <v>61</v>
      </c>
      <c r="AJ227" s="26"/>
      <c r="AK227" s="27"/>
    </row>
    <row r="228" spans="1:37" s="28" customFormat="1" ht="15">
      <c r="A228" s="17">
        <f t="shared" si="21"/>
        <v>220</v>
      </c>
      <c r="B228" s="18" t="s">
        <v>44</v>
      </c>
      <c r="C228" s="17">
        <v>66867</v>
      </c>
      <c r="D228" s="17">
        <v>66867</v>
      </c>
      <c r="E228" s="19">
        <v>45384</v>
      </c>
      <c r="F228" s="20" t="s">
        <v>60</v>
      </c>
      <c r="G228" s="21">
        <v>80832</v>
      </c>
      <c r="H228" s="22">
        <v>0</v>
      </c>
      <c r="I228" s="22">
        <v>0</v>
      </c>
      <c r="J228" s="22">
        <v>0</v>
      </c>
      <c r="K228" s="23">
        <v>0</v>
      </c>
      <c r="L228" s="22">
        <v>0</v>
      </c>
      <c r="M228" s="22">
        <v>0</v>
      </c>
      <c r="N228" s="22">
        <f t="shared" si="22"/>
        <v>0</v>
      </c>
      <c r="O228" s="22">
        <f t="shared" si="23"/>
        <v>80832</v>
      </c>
      <c r="P228" s="18">
        <v>0</v>
      </c>
      <c r="Q228" s="24">
        <f t="shared" si="24"/>
        <v>0</v>
      </c>
      <c r="R228" s="25">
        <f t="shared" si="25"/>
        <v>80832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0</v>
      </c>
      <c r="Y228" s="17" t="s">
        <v>45</v>
      </c>
      <c r="Z228" s="25">
        <f t="shared" si="26"/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7"/>
        <v>0</v>
      </c>
      <c r="AH228" s="24">
        <v>0</v>
      </c>
      <c r="AI228" s="24" t="s">
        <v>54</v>
      </c>
      <c r="AJ228" s="26"/>
      <c r="AK228" s="27"/>
    </row>
    <row r="229" spans="1:37" s="28" customFormat="1" ht="15">
      <c r="A229" s="17">
        <f t="shared" si="21"/>
        <v>221</v>
      </c>
      <c r="B229" s="18" t="s">
        <v>44</v>
      </c>
      <c r="C229" s="17">
        <v>66931</v>
      </c>
      <c r="D229" s="17">
        <v>66931</v>
      </c>
      <c r="E229" s="19">
        <v>45387</v>
      </c>
      <c r="F229" s="20">
        <v>45418</v>
      </c>
      <c r="G229" s="21">
        <v>345474</v>
      </c>
      <c r="H229" s="22">
        <v>0</v>
      </c>
      <c r="I229" s="22">
        <v>0</v>
      </c>
      <c r="J229" s="22">
        <v>0</v>
      </c>
      <c r="K229" s="23">
        <v>0</v>
      </c>
      <c r="L229" s="22">
        <v>0</v>
      </c>
      <c r="M229" s="22">
        <v>0</v>
      </c>
      <c r="N229" s="22">
        <f t="shared" si="22"/>
        <v>0</v>
      </c>
      <c r="O229" s="22">
        <f t="shared" si="23"/>
        <v>345474</v>
      </c>
      <c r="P229" s="18">
        <v>66931</v>
      </c>
      <c r="Q229" s="24">
        <f t="shared" si="24"/>
        <v>345474</v>
      </c>
      <c r="R229" s="25">
        <f t="shared" si="25"/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345474</v>
      </c>
      <c r="Y229" s="17" t="s">
        <v>45</v>
      </c>
      <c r="Z229" s="25">
        <f t="shared" si="26"/>
        <v>345474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7"/>
        <v>0</v>
      </c>
      <c r="AH229" s="24">
        <v>0</v>
      </c>
      <c r="AI229" s="24" t="s">
        <v>61</v>
      </c>
      <c r="AJ229" s="26"/>
      <c r="AK229" s="27"/>
    </row>
    <row r="230" spans="1:37" s="28" customFormat="1" ht="15">
      <c r="A230" s="17">
        <f t="shared" si="21"/>
        <v>222</v>
      </c>
      <c r="B230" s="18" t="s">
        <v>44</v>
      </c>
      <c r="C230" s="17">
        <v>66986</v>
      </c>
      <c r="D230" s="17">
        <v>66986</v>
      </c>
      <c r="E230" s="19">
        <v>45390</v>
      </c>
      <c r="F230" s="20">
        <v>45418</v>
      </c>
      <c r="G230" s="21">
        <v>472425</v>
      </c>
      <c r="H230" s="22">
        <v>0</v>
      </c>
      <c r="I230" s="22">
        <v>0</v>
      </c>
      <c r="J230" s="22">
        <v>376117</v>
      </c>
      <c r="K230" s="23">
        <v>0</v>
      </c>
      <c r="L230" s="22">
        <v>0</v>
      </c>
      <c r="M230" s="22">
        <v>0</v>
      </c>
      <c r="N230" s="22">
        <f t="shared" si="22"/>
        <v>376117</v>
      </c>
      <c r="O230" s="22">
        <f t="shared" si="23"/>
        <v>96308</v>
      </c>
      <c r="P230" s="18">
        <v>66986</v>
      </c>
      <c r="Q230" s="24">
        <f t="shared" si="24"/>
        <v>472425</v>
      </c>
      <c r="R230" s="25">
        <f t="shared" si="25"/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96308</v>
      </c>
      <c r="Y230" s="17" t="s">
        <v>45</v>
      </c>
      <c r="Z230" s="25">
        <f t="shared" si="26"/>
        <v>96308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7"/>
        <v>0</v>
      </c>
      <c r="AH230" s="24">
        <v>0</v>
      </c>
      <c r="AI230" s="24" t="s">
        <v>63</v>
      </c>
      <c r="AJ230" s="26"/>
      <c r="AK230" s="27"/>
    </row>
    <row r="231" spans="1:37" s="28" customFormat="1" ht="15">
      <c r="A231" s="17">
        <f t="shared" si="21"/>
        <v>223</v>
      </c>
      <c r="B231" s="18" t="s">
        <v>44</v>
      </c>
      <c r="C231" s="17">
        <v>66998</v>
      </c>
      <c r="D231" s="17">
        <v>66998</v>
      </c>
      <c r="E231" s="19">
        <v>45390</v>
      </c>
      <c r="F231" s="20">
        <v>45414</v>
      </c>
      <c r="G231" s="21">
        <v>23595</v>
      </c>
      <c r="H231" s="22">
        <v>0</v>
      </c>
      <c r="I231" s="22">
        <v>0</v>
      </c>
      <c r="J231" s="22">
        <v>0</v>
      </c>
      <c r="K231" s="23">
        <v>0</v>
      </c>
      <c r="L231" s="22">
        <v>0</v>
      </c>
      <c r="M231" s="22">
        <v>0</v>
      </c>
      <c r="N231" s="22">
        <f t="shared" si="22"/>
        <v>0</v>
      </c>
      <c r="O231" s="22">
        <f t="shared" si="23"/>
        <v>23595</v>
      </c>
      <c r="P231" s="18">
        <v>66998</v>
      </c>
      <c r="Q231" s="24">
        <f t="shared" si="24"/>
        <v>23595</v>
      </c>
      <c r="R231" s="25">
        <f t="shared" si="25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23595</v>
      </c>
      <c r="Y231" s="17" t="s">
        <v>45</v>
      </c>
      <c r="Z231" s="25">
        <f t="shared" si="26"/>
        <v>23595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7"/>
        <v>0</v>
      </c>
      <c r="AH231" s="24">
        <v>0</v>
      </c>
      <c r="AI231" s="24" t="s">
        <v>61</v>
      </c>
      <c r="AJ231" s="26"/>
      <c r="AK231" s="27"/>
    </row>
    <row r="232" spans="1:37" s="28" customFormat="1" ht="15">
      <c r="A232" s="17">
        <f t="shared" si="21"/>
        <v>224</v>
      </c>
      <c r="B232" s="18" t="s">
        <v>44</v>
      </c>
      <c r="C232" s="17">
        <v>67000</v>
      </c>
      <c r="D232" s="17">
        <v>67000</v>
      </c>
      <c r="E232" s="19">
        <v>45390</v>
      </c>
      <c r="F232" s="20">
        <v>45416</v>
      </c>
      <c r="G232" s="21">
        <v>428117</v>
      </c>
      <c r="H232" s="22">
        <v>0</v>
      </c>
      <c r="I232" s="22">
        <v>0</v>
      </c>
      <c r="J232" s="22">
        <v>0</v>
      </c>
      <c r="K232" s="23">
        <v>0</v>
      </c>
      <c r="L232" s="22">
        <v>0</v>
      </c>
      <c r="M232" s="22">
        <v>0</v>
      </c>
      <c r="N232" s="22">
        <f t="shared" si="22"/>
        <v>0</v>
      </c>
      <c r="O232" s="22">
        <f t="shared" si="23"/>
        <v>428117</v>
      </c>
      <c r="P232" s="18">
        <v>67000</v>
      </c>
      <c r="Q232" s="24">
        <f t="shared" si="24"/>
        <v>428117</v>
      </c>
      <c r="R232" s="25">
        <f t="shared" si="25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428117</v>
      </c>
      <c r="Y232" s="17" t="s">
        <v>45</v>
      </c>
      <c r="Z232" s="25">
        <f t="shared" si="26"/>
        <v>428117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7"/>
        <v>0</v>
      </c>
      <c r="AH232" s="24">
        <v>0</v>
      </c>
      <c r="AI232" s="24" t="s">
        <v>61</v>
      </c>
      <c r="AJ232" s="26"/>
      <c r="AK232" s="27"/>
    </row>
    <row r="233" spans="1:37" s="28" customFormat="1" ht="15">
      <c r="A233" s="17">
        <f t="shared" si="21"/>
        <v>225</v>
      </c>
      <c r="B233" s="18" t="s">
        <v>44</v>
      </c>
      <c r="C233" s="17">
        <v>67016</v>
      </c>
      <c r="D233" s="17">
        <v>67016</v>
      </c>
      <c r="E233" s="19">
        <v>45391</v>
      </c>
      <c r="F233" s="20">
        <v>45415</v>
      </c>
      <c r="G233" s="21">
        <v>6170754</v>
      </c>
      <c r="H233" s="22">
        <v>0</v>
      </c>
      <c r="I233" s="22">
        <v>0</v>
      </c>
      <c r="J233" s="22">
        <v>6038541.98</v>
      </c>
      <c r="K233" s="23">
        <v>132212.02</v>
      </c>
      <c r="L233" s="22">
        <v>0</v>
      </c>
      <c r="M233" s="22">
        <v>0</v>
      </c>
      <c r="N233" s="22">
        <f t="shared" si="22"/>
        <v>6170754</v>
      </c>
      <c r="O233" s="22">
        <f t="shared" si="23"/>
        <v>0</v>
      </c>
      <c r="P233" s="18">
        <v>67016</v>
      </c>
      <c r="Q233" s="24">
        <f t="shared" si="24"/>
        <v>6170754</v>
      </c>
      <c r="R233" s="25">
        <f t="shared" si="25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0</v>
      </c>
      <c r="Y233" s="17" t="s">
        <v>45</v>
      </c>
      <c r="Z233" s="25">
        <f t="shared" si="26"/>
        <v>0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7"/>
        <v>0</v>
      </c>
      <c r="AH233" s="24">
        <v>0</v>
      </c>
      <c r="AI233" s="24" t="s">
        <v>65</v>
      </c>
      <c r="AJ233" s="26"/>
      <c r="AK233" s="27"/>
    </row>
    <row r="234" spans="1:37" s="28" customFormat="1" ht="15">
      <c r="A234" s="17">
        <f t="shared" si="21"/>
        <v>226</v>
      </c>
      <c r="B234" s="18" t="s">
        <v>44</v>
      </c>
      <c r="C234" s="17">
        <v>67045</v>
      </c>
      <c r="D234" s="17">
        <v>67045</v>
      </c>
      <c r="E234" s="19">
        <v>45392</v>
      </c>
      <c r="F234" s="20">
        <v>45418</v>
      </c>
      <c r="G234" s="21">
        <v>70786</v>
      </c>
      <c r="H234" s="22">
        <v>0</v>
      </c>
      <c r="I234" s="22">
        <v>0</v>
      </c>
      <c r="J234" s="22">
        <v>0</v>
      </c>
      <c r="K234" s="23">
        <v>0</v>
      </c>
      <c r="L234" s="22">
        <v>0</v>
      </c>
      <c r="M234" s="22">
        <v>0</v>
      </c>
      <c r="N234" s="22">
        <f t="shared" si="22"/>
        <v>0</v>
      </c>
      <c r="O234" s="22">
        <f t="shared" si="23"/>
        <v>70786</v>
      </c>
      <c r="P234" s="18">
        <v>67045</v>
      </c>
      <c r="Q234" s="24">
        <f t="shared" si="24"/>
        <v>70786</v>
      </c>
      <c r="R234" s="25">
        <f t="shared" si="25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70786</v>
      </c>
      <c r="Y234" s="17" t="s">
        <v>45</v>
      </c>
      <c r="Z234" s="25">
        <f t="shared" si="26"/>
        <v>70786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7"/>
        <v>0</v>
      </c>
      <c r="AH234" s="24">
        <v>0</v>
      </c>
      <c r="AI234" s="24" t="s">
        <v>61</v>
      </c>
      <c r="AJ234" s="26"/>
      <c r="AK234" s="27"/>
    </row>
    <row r="235" spans="1:37" s="28" customFormat="1" ht="15">
      <c r="A235" s="17">
        <f t="shared" si="21"/>
        <v>227</v>
      </c>
      <c r="B235" s="18" t="s">
        <v>44</v>
      </c>
      <c r="C235" s="17">
        <v>67058</v>
      </c>
      <c r="D235" s="17">
        <v>67058</v>
      </c>
      <c r="E235" s="19">
        <v>45392</v>
      </c>
      <c r="F235" s="20">
        <v>45418</v>
      </c>
      <c r="G235" s="21">
        <v>23595</v>
      </c>
      <c r="H235" s="22">
        <v>0</v>
      </c>
      <c r="I235" s="22">
        <v>0</v>
      </c>
      <c r="J235" s="22">
        <v>0</v>
      </c>
      <c r="K235" s="23">
        <v>0</v>
      </c>
      <c r="L235" s="22">
        <v>0</v>
      </c>
      <c r="M235" s="22">
        <v>0</v>
      </c>
      <c r="N235" s="22">
        <f t="shared" si="22"/>
        <v>0</v>
      </c>
      <c r="O235" s="22">
        <f t="shared" si="23"/>
        <v>23595</v>
      </c>
      <c r="P235" s="18">
        <v>67058</v>
      </c>
      <c r="Q235" s="24">
        <f t="shared" si="24"/>
        <v>23595</v>
      </c>
      <c r="R235" s="25">
        <f t="shared" si="25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23595</v>
      </c>
      <c r="Y235" s="17" t="s">
        <v>45</v>
      </c>
      <c r="Z235" s="25">
        <f t="shared" si="26"/>
        <v>23595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7"/>
        <v>0</v>
      </c>
      <c r="AH235" s="24">
        <v>0</v>
      </c>
      <c r="AI235" s="24" t="s">
        <v>61</v>
      </c>
      <c r="AJ235" s="26"/>
      <c r="AK235" s="27"/>
    </row>
    <row r="236" spans="1:37" s="28" customFormat="1" ht="15">
      <c r="A236" s="17">
        <f t="shared" si="21"/>
        <v>228</v>
      </c>
      <c r="B236" s="18" t="s">
        <v>44</v>
      </c>
      <c r="C236" s="17">
        <v>67097</v>
      </c>
      <c r="D236" s="17">
        <v>67097</v>
      </c>
      <c r="E236" s="19">
        <v>45393</v>
      </c>
      <c r="F236" s="20">
        <v>45418</v>
      </c>
      <c r="G236" s="21">
        <v>46776</v>
      </c>
      <c r="H236" s="22">
        <v>0</v>
      </c>
      <c r="I236" s="22">
        <v>0</v>
      </c>
      <c r="J236" s="22">
        <v>0</v>
      </c>
      <c r="K236" s="23">
        <v>0</v>
      </c>
      <c r="L236" s="22">
        <v>0</v>
      </c>
      <c r="M236" s="22">
        <v>0</v>
      </c>
      <c r="N236" s="22">
        <f t="shared" si="22"/>
        <v>0</v>
      </c>
      <c r="O236" s="22">
        <f t="shared" si="23"/>
        <v>46776</v>
      </c>
      <c r="P236" s="18">
        <v>67097</v>
      </c>
      <c r="Q236" s="24">
        <f t="shared" si="24"/>
        <v>46776</v>
      </c>
      <c r="R236" s="25">
        <f t="shared" si="25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46776</v>
      </c>
      <c r="Y236" s="17" t="s">
        <v>45</v>
      </c>
      <c r="Z236" s="25">
        <f t="shared" si="26"/>
        <v>46776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7"/>
        <v>0</v>
      </c>
      <c r="AH236" s="24">
        <v>0</v>
      </c>
      <c r="AI236" s="24" t="s">
        <v>61</v>
      </c>
      <c r="AJ236" s="26"/>
      <c r="AK236" s="27"/>
    </row>
    <row r="237" spans="1:37" s="28" customFormat="1" ht="15">
      <c r="A237" s="17">
        <f t="shared" si="21"/>
        <v>229</v>
      </c>
      <c r="B237" s="18" t="s">
        <v>44</v>
      </c>
      <c r="C237" s="17">
        <v>67111</v>
      </c>
      <c r="D237" s="17">
        <v>67111</v>
      </c>
      <c r="E237" s="19">
        <v>45394</v>
      </c>
      <c r="F237" s="20">
        <v>45418</v>
      </c>
      <c r="G237" s="21">
        <v>512813</v>
      </c>
      <c r="H237" s="22">
        <v>0</v>
      </c>
      <c r="I237" s="22">
        <v>0</v>
      </c>
      <c r="J237" s="22">
        <v>0</v>
      </c>
      <c r="K237" s="23">
        <v>0</v>
      </c>
      <c r="L237" s="22">
        <v>0</v>
      </c>
      <c r="M237" s="22">
        <v>0</v>
      </c>
      <c r="N237" s="22">
        <f t="shared" si="22"/>
        <v>0</v>
      </c>
      <c r="O237" s="22">
        <f t="shared" si="23"/>
        <v>512813</v>
      </c>
      <c r="P237" s="18">
        <v>67111</v>
      </c>
      <c r="Q237" s="24">
        <f t="shared" si="24"/>
        <v>512813</v>
      </c>
      <c r="R237" s="25">
        <f t="shared" si="25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512813</v>
      </c>
      <c r="Y237" s="17" t="s">
        <v>45</v>
      </c>
      <c r="Z237" s="25">
        <f t="shared" si="26"/>
        <v>512813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7"/>
        <v>0</v>
      </c>
      <c r="AH237" s="24">
        <v>0</v>
      </c>
      <c r="AI237" s="24" t="s">
        <v>61</v>
      </c>
      <c r="AJ237" s="26"/>
      <c r="AK237" s="27"/>
    </row>
    <row r="238" spans="1:37" s="28" customFormat="1" ht="15">
      <c r="A238" s="17">
        <f t="shared" si="21"/>
        <v>230</v>
      </c>
      <c r="B238" s="18" t="s">
        <v>44</v>
      </c>
      <c r="C238" s="17">
        <v>67126</v>
      </c>
      <c r="D238" s="17">
        <v>67126</v>
      </c>
      <c r="E238" s="19">
        <v>45394</v>
      </c>
      <c r="F238" s="20">
        <v>45414</v>
      </c>
      <c r="G238" s="21">
        <v>1235822</v>
      </c>
      <c r="H238" s="22">
        <v>0</v>
      </c>
      <c r="I238" s="22">
        <v>0</v>
      </c>
      <c r="J238" s="22">
        <v>0</v>
      </c>
      <c r="K238" s="23">
        <v>0</v>
      </c>
      <c r="L238" s="22">
        <v>0</v>
      </c>
      <c r="M238" s="22">
        <v>0</v>
      </c>
      <c r="N238" s="22">
        <f t="shared" si="22"/>
        <v>0</v>
      </c>
      <c r="O238" s="22">
        <f t="shared" si="23"/>
        <v>1235822</v>
      </c>
      <c r="P238" s="18">
        <v>67126</v>
      </c>
      <c r="Q238" s="24">
        <f t="shared" si="24"/>
        <v>1235822</v>
      </c>
      <c r="R238" s="25">
        <f t="shared" si="25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1235822</v>
      </c>
      <c r="Y238" s="17" t="s">
        <v>45</v>
      </c>
      <c r="Z238" s="25">
        <f t="shared" si="26"/>
        <v>1235822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7"/>
        <v>0</v>
      </c>
      <c r="AH238" s="24">
        <v>0</v>
      </c>
      <c r="AI238" s="24" t="s">
        <v>61</v>
      </c>
      <c r="AJ238" s="26"/>
      <c r="AK238" s="27"/>
    </row>
    <row r="239" spans="1:37" s="28" customFormat="1" ht="15">
      <c r="A239" s="17">
        <f t="shared" si="21"/>
        <v>231</v>
      </c>
      <c r="B239" s="18" t="s">
        <v>44</v>
      </c>
      <c r="C239" s="17">
        <v>67127</v>
      </c>
      <c r="D239" s="17">
        <v>67127</v>
      </c>
      <c r="E239" s="19">
        <v>45394</v>
      </c>
      <c r="F239" s="20">
        <v>45416</v>
      </c>
      <c r="G239" s="21">
        <v>573300</v>
      </c>
      <c r="H239" s="22">
        <v>0</v>
      </c>
      <c r="I239" s="22">
        <v>0</v>
      </c>
      <c r="J239" s="22">
        <v>0</v>
      </c>
      <c r="K239" s="23">
        <v>0</v>
      </c>
      <c r="L239" s="22">
        <v>0</v>
      </c>
      <c r="M239" s="22">
        <v>0</v>
      </c>
      <c r="N239" s="22">
        <f t="shared" si="22"/>
        <v>0</v>
      </c>
      <c r="O239" s="22">
        <f t="shared" si="23"/>
        <v>573300</v>
      </c>
      <c r="P239" s="18">
        <v>67127</v>
      </c>
      <c r="Q239" s="24">
        <f t="shared" si="24"/>
        <v>573300</v>
      </c>
      <c r="R239" s="25">
        <f t="shared" si="25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573300</v>
      </c>
      <c r="Y239" s="17" t="s">
        <v>45</v>
      </c>
      <c r="Z239" s="25">
        <f t="shared" si="26"/>
        <v>573300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7"/>
        <v>0</v>
      </c>
      <c r="AH239" s="24">
        <v>0</v>
      </c>
      <c r="AI239" s="24" t="s">
        <v>61</v>
      </c>
      <c r="AJ239" s="26"/>
      <c r="AK239" s="27"/>
    </row>
    <row r="240" spans="1:37" s="28" customFormat="1" ht="15">
      <c r="A240" s="17">
        <f t="shared" si="21"/>
        <v>232</v>
      </c>
      <c r="B240" s="18" t="s">
        <v>44</v>
      </c>
      <c r="C240" s="17">
        <v>67159</v>
      </c>
      <c r="D240" s="17">
        <v>67159</v>
      </c>
      <c r="E240" s="19">
        <v>45397</v>
      </c>
      <c r="F240" s="20">
        <v>45417</v>
      </c>
      <c r="G240" s="21">
        <v>19842</v>
      </c>
      <c r="H240" s="22">
        <v>0</v>
      </c>
      <c r="I240" s="22">
        <v>0</v>
      </c>
      <c r="J240" s="22">
        <v>6614.10</v>
      </c>
      <c r="K240" s="23">
        <v>13227.90</v>
      </c>
      <c r="L240" s="22">
        <v>0</v>
      </c>
      <c r="M240" s="22">
        <v>0</v>
      </c>
      <c r="N240" s="22">
        <f t="shared" si="22"/>
        <v>19842</v>
      </c>
      <c r="O240" s="22">
        <f t="shared" si="23"/>
        <v>0</v>
      </c>
      <c r="P240" s="18">
        <v>67159</v>
      </c>
      <c r="Q240" s="24">
        <f t="shared" si="24"/>
        <v>19842</v>
      </c>
      <c r="R240" s="25">
        <f t="shared" si="25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f t="shared" si="26"/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7"/>
        <v>0</v>
      </c>
      <c r="AH240" s="24">
        <v>0</v>
      </c>
      <c r="AI240" s="24" t="s">
        <v>65</v>
      </c>
      <c r="AJ240" s="26"/>
      <c r="AK240" s="27"/>
    </row>
    <row r="241" spans="1:37" s="28" customFormat="1" ht="15">
      <c r="A241" s="17">
        <f t="shared" si="21"/>
        <v>233</v>
      </c>
      <c r="B241" s="18" t="s">
        <v>44</v>
      </c>
      <c r="C241" s="17">
        <v>67178</v>
      </c>
      <c r="D241" s="17">
        <v>67178</v>
      </c>
      <c r="E241" s="19">
        <v>45397</v>
      </c>
      <c r="F241" s="20">
        <v>45416</v>
      </c>
      <c r="G241" s="21">
        <v>2086138</v>
      </c>
      <c r="H241" s="22">
        <v>0</v>
      </c>
      <c r="I241" s="22">
        <v>0</v>
      </c>
      <c r="J241" s="22">
        <v>0</v>
      </c>
      <c r="K241" s="23">
        <v>0</v>
      </c>
      <c r="L241" s="22">
        <v>0</v>
      </c>
      <c r="M241" s="22">
        <v>0</v>
      </c>
      <c r="N241" s="22">
        <f t="shared" si="22"/>
        <v>0</v>
      </c>
      <c r="O241" s="22">
        <f t="shared" si="23"/>
        <v>2086138</v>
      </c>
      <c r="P241" s="18">
        <v>67178</v>
      </c>
      <c r="Q241" s="24">
        <f t="shared" si="24"/>
        <v>2086138</v>
      </c>
      <c r="R241" s="25">
        <f t="shared" si="25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2086138</v>
      </c>
      <c r="Y241" s="17" t="s">
        <v>45</v>
      </c>
      <c r="Z241" s="25">
        <f t="shared" si="26"/>
        <v>2086138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7"/>
        <v>0</v>
      </c>
      <c r="AH241" s="24">
        <v>0</v>
      </c>
      <c r="AI241" s="24" t="s">
        <v>61</v>
      </c>
      <c r="AJ241" s="26"/>
      <c r="AK241" s="27"/>
    </row>
    <row r="242" spans="1:37" s="28" customFormat="1" ht="15">
      <c r="A242" s="17">
        <f t="shared" si="21"/>
        <v>234</v>
      </c>
      <c r="B242" s="18" t="s">
        <v>44</v>
      </c>
      <c r="C242" s="17">
        <v>67231</v>
      </c>
      <c r="D242" s="17">
        <v>67231</v>
      </c>
      <c r="E242" s="19">
        <v>45399</v>
      </c>
      <c r="F242" s="20">
        <v>45418</v>
      </c>
      <c r="G242" s="21">
        <v>259416</v>
      </c>
      <c r="H242" s="22">
        <v>0</v>
      </c>
      <c r="I242" s="22">
        <v>0</v>
      </c>
      <c r="J242" s="22">
        <v>0</v>
      </c>
      <c r="K242" s="23">
        <v>0</v>
      </c>
      <c r="L242" s="22">
        <v>0</v>
      </c>
      <c r="M242" s="22">
        <v>0</v>
      </c>
      <c r="N242" s="22">
        <f t="shared" si="22"/>
        <v>0</v>
      </c>
      <c r="O242" s="22">
        <f t="shared" si="23"/>
        <v>259416</v>
      </c>
      <c r="P242" s="18">
        <v>67231</v>
      </c>
      <c r="Q242" s="24">
        <f t="shared" si="24"/>
        <v>259416</v>
      </c>
      <c r="R242" s="25">
        <f t="shared" si="25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259416</v>
      </c>
      <c r="Y242" s="17" t="s">
        <v>45</v>
      </c>
      <c r="Z242" s="25">
        <f t="shared" si="26"/>
        <v>259416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7"/>
        <v>0</v>
      </c>
      <c r="AH242" s="24">
        <v>0</v>
      </c>
      <c r="AI242" s="24" t="s">
        <v>61</v>
      </c>
      <c r="AJ242" s="26"/>
      <c r="AK242" s="27"/>
    </row>
    <row r="243" spans="1:37" s="28" customFormat="1" ht="15">
      <c r="A243" s="17">
        <f t="shared" si="21"/>
        <v>235</v>
      </c>
      <c r="B243" s="18" t="s">
        <v>44</v>
      </c>
      <c r="C243" s="17">
        <v>67254</v>
      </c>
      <c r="D243" s="17">
        <v>67254</v>
      </c>
      <c r="E243" s="19">
        <v>45400</v>
      </c>
      <c r="F243" s="20">
        <v>45417</v>
      </c>
      <c r="G243" s="21">
        <v>131664</v>
      </c>
      <c r="H243" s="22">
        <v>0</v>
      </c>
      <c r="I243" s="22">
        <v>0</v>
      </c>
      <c r="J243" s="22">
        <v>0</v>
      </c>
      <c r="K243" s="23">
        <v>0</v>
      </c>
      <c r="L243" s="22">
        <v>0</v>
      </c>
      <c r="M243" s="22">
        <v>0</v>
      </c>
      <c r="N243" s="22">
        <f t="shared" si="22"/>
        <v>0</v>
      </c>
      <c r="O243" s="22">
        <f t="shared" si="23"/>
        <v>131664</v>
      </c>
      <c r="P243" s="18">
        <v>67254</v>
      </c>
      <c r="Q243" s="24">
        <f t="shared" si="24"/>
        <v>131664</v>
      </c>
      <c r="R243" s="25">
        <f t="shared" si="25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131664</v>
      </c>
      <c r="Y243" s="17" t="s">
        <v>45</v>
      </c>
      <c r="Z243" s="25">
        <f t="shared" si="26"/>
        <v>131664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7"/>
        <v>0</v>
      </c>
      <c r="AH243" s="24">
        <v>0</v>
      </c>
      <c r="AI243" s="24" t="s">
        <v>61</v>
      </c>
      <c r="AJ243" s="26"/>
      <c r="AK243" s="27"/>
    </row>
    <row r="244" spans="1:37" s="28" customFormat="1" ht="15">
      <c r="A244" s="17">
        <f t="shared" si="21"/>
        <v>236</v>
      </c>
      <c r="B244" s="18" t="s">
        <v>44</v>
      </c>
      <c r="C244" s="17">
        <v>67268</v>
      </c>
      <c r="D244" s="17">
        <v>67268</v>
      </c>
      <c r="E244" s="19">
        <v>45400</v>
      </c>
      <c r="F244" s="20">
        <v>45417</v>
      </c>
      <c r="G244" s="21">
        <v>23595</v>
      </c>
      <c r="H244" s="22">
        <v>0</v>
      </c>
      <c r="I244" s="22">
        <v>0</v>
      </c>
      <c r="J244" s="22">
        <v>0</v>
      </c>
      <c r="K244" s="23">
        <v>0</v>
      </c>
      <c r="L244" s="22">
        <v>0</v>
      </c>
      <c r="M244" s="22">
        <v>0</v>
      </c>
      <c r="N244" s="22">
        <f t="shared" si="22"/>
        <v>0</v>
      </c>
      <c r="O244" s="22">
        <f t="shared" si="23"/>
        <v>23595</v>
      </c>
      <c r="P244" s="18">
        <v>67268</v>
      </c>
      <c r="Q244" s="24">
        <f t="shared" si="24"/>
        <v>23595</v>
      </c>
      <c r="R244" s="25">
        <f t="shared" si="25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23595</v>
      </c>
      <c r="Y244" s="17" t="s">
        <v>45</v>
      </c>
      <c r="Z244" s="25">
        <f t="shared" si="26"/>
        <v>23595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7"/>
        <v>0</v>
      </c>
      <c r="AH244" s="24">
        <v>0</v>
      </c>
      <c r="AI244" s="24" t="s">
        <v>61</v>
      </c>
      <c r="AJ244" s="26"/>
      <c r="AK244" s="27"/>
    </row>
    <row r="245" spans="1:37" s="28" customFormat="1" ht="15">
      <c r="A245" s="17">
        <f t="shared" si="21"/>
        <v>237</v>
      </c>
      <c r="B245" s="18" t="s">
        <v>44</v>
      </c>
      <c r="C245" s="17">
        <v>67275</v>
      </c>
      <c r="D245" s="17">
        <v>67275</v>
      </c>
      <c r="E245" s="19">
        <v>45401</v>
      </c>
      <c r="F245" s="20">
        <v>45418</v>
      </c>
      <c r="G245" s="21">
        <v>47191</v>
      </c>
      <c r="H245" s="22">
        <v>0</v>
      </c>
      <c r="I245" s="22">
        <v>0</v>
      </c>
      <c r="J245" s="22">
        <v>0</v>
      </c>
      <c r="K245" s="23">
        <v>0</v>
      </c>
      <c r="L245" s="22">
        <v>0</v>
      </c>
      <c r="M245" s="22">
        <v>0</v>
      </c>
      <c r="N245" s="22">
        <f t="shared" si="22"/>
        <v>0</v>
      </c>
      <c r="O245" s="22">
        <f t="shared" si="23"/>
        <v>47191</v>
      </c>
      <c r="P245" s="18">
        <v>67275</v>
      </c>
      <c r="Q245" s="24">
        <f t="shared" si="24"/>
        <v>47191</v>
      </c>
      <c r="R245" s="25">
        <f t="shared" si="25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47191</v>
      </c>
      <c r="Y245" s="17" t="s">
        <v>45</v>
      </c>
      <c r="Z245" s="25">
        <f t="shared" si="26"/>
        <v>47191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7"/>
        <v>0</v>
      </c>
      <c r="AH245" s="24">
        <v>0</v>
      </c>
      <c r="AI245" s="24" t="s">
        <v>61</v>
      </c>
      <c r="AJ245" s="26"/>
      <c r="AK245" s="27"/>
    </row>
    <row r="246" spans="1:37" s="28" customFormat="1" ht="15">
      <c r="A246" s="17">
        <f t="shared" si="21"/>
        <v>238</v>
      </c>
      <c r="B246" s="18" t="s">
        <v>44</v>
      </c>
      <c r="C246" s="17">
        <v>67301</v>
      </c>
      <c r="D246" s="17">
        <v>67301</v>
      </c>
      <c r="E246" s="19">
        <v>45401</v>
      </c>
      <c r="F246" s="20">
        <v>45416</v>
      </c>
      <c r="G246" s="21">
        <v>409381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f t="shared" si="22"/>
        <v>0</v>
      </c>
      <c r="O246" s="22">
        <f t="shared" si="23"/>
        <v>409381</v>
      </c>
      <c r="P246" s="18">
        <v>67301</v>
      </c>
      <c r="Q246" s="24">
        <f t="shared" si="24"/>
        <v>409381</v>
      </c>
      <c r="R246" s="25">
        <f t="shared" si="25"/>
        <v>0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409381</v>
      </c>
      <c r="Y246" s="17" t="s">
        <v>45</v>
      </c>
      <c r="Z246" s="25">
        <f t="shared" si="26"/>
        <v>409381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7"/>
        <v>0</v>
      </c>
      <c r="AH246" s="24">
        <v>0</v>
      </c>
      <c r="AI246" s="24" t="s">
        <v>61</v>
      </c>
      <c r="AJ246" s="26"/>
      <c r="AK246" s="27"/>
    </row>
    <row r="247" spans="1:37" s="28" customFormat="1" ht="15">
      <c r="A247" s="17">
        <f t="shared" si="21"/>
        <v>239</v>
      </c>
      <c r="B247" s="18" t="s">
        <v>44</v>
      </c>
      <c r="C247" s="17">
        <v>67397</v>
      </c>
      <c r="D247" s="17">
        <v>67397</v>
      </c>
      <c r="E247" s="19">
        <v>45404</v>
      </c>
      <c r="F247" s="20">
        <v>45418</v>
      </c>
      <c r="G247" s="21">
        <v>20055</v>
      </c>
      <c r="H247" s="22">
        <v>0</v>
      </c>
      <c r="I247" s="22">
        <v>0</v>
      </c>
      <c r="J247" s="22">
        <v>20055</v>
      </c>
      <c r="K247" s="23">
        <v>0</v>
      </c>
      <c r="L247" s="22">
        <v>0</v>
      </c>
      <c r="M247" s="22">
        <v>0</v>
      </c>
      <c r="N247" s="22">
        <f t="shared" si="22"/>
        <v>20055</v>
      </c>
      <c r="O247" s="22">
        <f t="shared" si="23"/>
        <v>0</v>
      </c>
      <c r="P247" s="18">
        <v>67397</v>
      </c>
      <c r="Q247" s="24">
        <f t="shared" si="24"/>
        <v>20055</v>
      </c>
      <c r="R247" s="25">
        <f t="shared" si="25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0</v>
      </c>
      <c r="Y247" s="17" t="s">
        <v>45</v>
      </c>
      <c r="Z247" s="25">
        <f t="shared" si="26"/>
        <v>0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7"/>
        <v>0</v>
      </c>
      <c r="AH247" s="24">
        <v>0</v>
      </c>
      <c r="AI247" s="24" t="s">
        <v>65</v>
      </c>
      <c r="AJ247" s="26"/>
      <c r="AK247" s="27"/>
    </row>
    <row r="248" spans="1:37" s="28" customFormat="1" ht="15">
      <c r="A248" s="17">
        <f t="shared" si="21"/>
        <v>240</v>
      </c>
      <c r="B248" s="18" t="s">
        <v>44</v>
      </c>
      <c r="C248" s="17">
        <v>67504</v>
      </c>
      <c r="D248" s="17">
        <v>67504</v>
      </c>
      <c r="E248" s="19">
        <v>45407</v>
      </c>
      <c r="F248" s="20">
        <v>45417</v>
      </c>
      <c r="G248" s="21">
        <v>256908</v>
      </c>
      <c r="H248" s="22">
        <v>0</v>
      </c>
      <c r="I248" s="22">
        <v>0</v>
      </c>
      <c r="J248" s="22">
        <v>0</v>
      </c>
      <c r="K248" s="23">
        <v>256908</v>
      </c>
      <c r="L248" s="22">
        <v>0</v>
      </c>
      <c r="M248" s="22">
        <v>0</v>
      </c>
      <c r="N248" s="22">
        <f t="shared" si="22"/>
        <v>256908</v>
      </c>
      <c r="O248" s="22">
        <f t="shared" si="23"/>
        <v>0</v>
      </c>
      <c r="P248" s="18">
        <v>67504</v>
      </c>
      <c r="Q248" s="24">
        <f t="shared" si="24"/>
        <v>256908</v>
      </c>
      <c r="R248" s="25">
        <f t="shared" si="25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0</v>
      </c>
      <c r="Y248" s="17" t="s">
        <v>45</v>
      </c>
      <c r="Z248" s="25">
        <f t="shared" si="26"/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7"/>
        <v>0</v>
      </c>
      <c r="AH248" s="24">
        <v>0</v>
      </c>
      <c r="AI248" s="24" t="s">
        <v>65</v>
      </c>
      <c r="AJ248" s="26"/>
      <c r="AK248" s="27"/>
    </row>
    <row r="249" spans="1:37" s="28" customFormat="1" ht="15">
      <c r="A249" s="17">
        <f t="shared" si="21"/>
        <v>241</v>
      </c>
      <c r="B249" s="18" t="s">
        <v>44</v>
      </c>
      <c r="C249" s="17">
        <v>67518</v>
      </c>
      <c r="D249" s="17">
        <v>67518</v>
      </c>
      <c r="E249" s="19">
        <v>45407</v>
      </c>
      <c r="F249" s="20">
        <v>45416</v>
      </c>
      <c r="G249" s="21">
        <v>128516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f t="shared" si="22"/>
        <v>0</v>
      </c>
      <c r="O249" s="22">
        <f t="shared" si="23"/>
        <v>128516</v>
      </c>
      <c r="P249" s="18">
        <v>67518</v>
      </c>
      <c r="Q249" s="24">
        <f t="shared" si="24"/>
        <v>128516</v>
      </c>
      <c r="R249" s="25">
        <f t="shared" si="25"/>
        <v>0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128516</v>
      </c>
      <c r="Y249" s="17" t="s">
        <v>45</v>
      </c>
      <c r="Z249" s="25">
        <f t="shared" si="26"/>
        <v>128516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7"/>
        <v>0</v>
      </c>
      <c r="AH249" s="24">
        <v>0</v>
      </c>
      <c r="AI249" s="24" t="s">
        <v>61</v>
      </c>
      <c r="AJ249" s="26"/>
      <c r="AK249" s="27"/>
    </row>
    <row r="250" spans="1:37" s="28" customFormat="1" ht="15">
      <c r="A250" s="17">
        <f t="shared" si="21"/>
        <v>242</v>
      </c>
      <c r="B250" s="18" t="s">
        <v>44</v>
      </c>
      <c r="C250" s="17">
        <v>67621</v>
      </c>
      <c r="D250" s="17">
        <v>67621</v>
      </c>
      <c r="E250" s="19">
        <v>45408</v>
      </c>
      <c r="F250" s="20" t="s">
        <v>60</v>
      </c>
      <c r="G250" s="21">
        <v>68000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f t="shared" si="22"/>
        <v>0</v>
      </c>
      <c r="O250" s="22">
        <f t="shared" si="23"/>
        <v>68000</v>
      </c>
      <c r="P250" s="18">
        <v>0</v>
      </c>
      <c r="Q250" s="24">
        <f t="shared" si="24"/>
        <v>0</v>
      </c>
      <c r="R250" s="25">
        <f t="shared" si="25"/>
        <v>68000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f t="shared" si="26"/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7"/>
        <v>0</v>
      </c>
      <c r="AH250" s="24">
        <v>0</v>
      </c>
      <c r="AI250" s="24" t="s">
        <v>54</v>
      </c>
      <c r="AJ250" s="26"/>
      <c r="AK250" s="27"/>
    </row>
    <row r="251" spans="1:37" s="28" customFormat="1" ht="15">
      <c r="A251" s="17">
        <f t="shared" si="21"/>
        <v>243</v>
      </c>
      <c r="B251" s="18" t="s">
        <v>44</v>
      </c>
      <c r="C251" s="17">
        <v>67561</v>
      </c>
      <c r="D251" s="17">
        <v>67561</v>
      </c>
      <c r="E251" s="19">
        <v>45408</v>
      </c>
      <c r="F251" s="20">
        <v>45415</v>
      </c>
      <c r="G251" s="21">
        <v>168417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f t="shared" si="22"/>
        <v>0</v>
      </c>
      <c r="O251" s="22">
        <f t="shared" si="23"/>
        <v>168417</v>
      </c>
      <c r="P251" s="18">
        <v>67561</v>
      </c>
      <c r="Q251" s="24">
        <f t="shared" si="24"/>
        <v>168417</v>
      </c>
      <c r="R251" s="25">
        <f t="shared" si="25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168417</v>
      </c>
      <c r="Y251" s="17" t="s">
        <v>45</v>
      </c>
      <c r="Z251" s="25">
        <f t="shared" si="26"/>
        <v>168417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7"/>
        <v>0</v>
      </c>
      <c r="AH251" s="24">
        <v>0</v>
      </c>
      <c r="AI251" s="24" t="s">
        <v>61</v>
      </c>
      <c r="AJ251" s="26"/>
      <c r="AK251" s="27"/>
    </row>
    <row r="252" spans="1:37" s="28" customFormat="1" ht="15">
      <c r="A252" s="17">
        <f t="shared" si="21"/>
        <v>244</v>
      </c>
      <c r="B252" s="18" t="s">
        <v>44</v>
      </c>
      <c r="C252" s="17">
        <v>67581</v>
      </c>
      <c r="D252" s="17">
        <v>67581</v>
      </c>
      <c r="E252" s="19">
        <v>45408</v>
      </c>
      <c r="F252" s="20">
        <v>45414</v>
      </c>
      <c r="G252" s="21">
        <v>2211595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f t="shared" si="22"/>
        <v>0</v>
      </c>
      <c r="O252" s="22">
        <f t="shared" si="23"/>
        <v>2211595</v>
      </c>
      <c r="P252" s="18">
        <v>67581</v>
      </c>
      <c r="Q252" s="24">
        <f t="shared" si="24"/>
        <v>2211595</v>
      </c>
      <c r="R252" s="25">
        <f t="shared" si="25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2211595</v>
      </c>
      <c r="Y252" s="17" t="s">
        <v>45</v>
      </c>
      <c r="Z252" s="25">
        <f t="shared" si="26"/>
        <v>2211595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7"/>
        <v>0</v>
      </c>
      <c r="AH252" s="24">
        <v>0</v>
      </c>
      <c r="AI252" s="24" t="s">
        <v>61</v>
      </c>
      <c r="AJ252" s="26"/>
      <c r="AK252" s="27"/>
    </row>
    <row r="253" spans="1:37" s="28" customFormat="1" ht="15">
      <c r="A253" s="17">
        <f t="shared" si="21"/>
        <v>245</v>
      </c>
      <c r="B253" s="18" t="s">
        <v>44</v>
      </c>
      <c r="C253" s="17">
        <v>67586</v>
      </c>
      <c r="D253" s="17">
        <v>67586</v>
      </c>
      <c r="E253" s="19">
        <v>45408</v>
      </c>
      <c r="F253" s="20">
        <v>45414</v>
      </c>
      <c r="G253" s="21">
        <v>1155927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f t="shared" si="22"/>
        <v>0</v>
      </c>
      <c r="O253" s="22">
        <f t="shared" si="23"/>
        <v>1155927</v>
      </c>
      <c r="P253" s="18">
        <v>67586</v>
      </c>
      <c r="Q253" s="24">
        <f t="shared" si="24"/>
        <v>1155927</v>
      </c>
      <c r="R253" s="25">
        <f t="shared" si="25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1155927</v>
      </c>
      <c r="Y253" s="17" t="s">
        <v>45</v>
      </c>
      <c r="Z253" s="25">
        <f t="shared" si="26"/>
        <v>1155927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7"/>
        <v>0</v>
      </c>
      <c r="AH253" s="24">
        <v>0</v>
      </c>
      <c r="AI253" s="24" t="s">
        <v>61</v>
      </c>
      <c r="AJ253" s="26"/>
      <c r="AK253" s="27"/>
    </row>
    <row r="254" spans="1:37" s="28" customFormat="1" ht="15">
      <c r="A254" s="17">
        <f t="shared" si="21"/>
        <v>246</v>
      </c>
      <c r="B254" s="18" t="s">
        <v>44</v>
      </c>
      <c r="C254" s="17">
        <v>67604</v>
      </c>
      <c r="D254" s="17">
        <v>67604</v>
      </c>
      <c r="E254" s="19">
        <v>45408</v>
      </c>
      <c r="F254" s="20">
        <v>45416</v>
      </c>
      <c r="G254" s="21">
        <v>160148391</v>
      </c>
      <c r="H254" s="22">
        <v>0</v>
      </c>
      <c r="I254" s="22">
        <v>0</v>
      </c>
      <c r="J254" s="22">
        <v>0</v>
      </c>
      <c r="K254" s="23">
        <v>160148391</v>
      </c>
      <c r="L254" s="22">
        <v>0</v>
      </c>
      <c r="M254" s="22">
        <v>0</v>
      </c>
      <c r="N254" s="22">
        <f t="shared" si="22"/>
        <v>160148391</v>
      </c>
      <c r="O254" s="22">
        <f t="shared" si="23"/>
        <v>0</v>
      </c>
      <c r="P254" s="18">
        <v>67604</v>
      </c>
      <c r="Q254" s="24">
        <f t="shared" si="24"/>
        <v>160148391</v>
      </c>
      <c r="R254" s="25">
        <f t="shared" si="25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f t="shared" si="26"/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7"/>
        <v>0</v>
      </c>
      <c r="AH254" s="24">
        <v>0</v>
      </c>
      <c r="AI254" s="24" t="s">
        <v>65</v>
      </c>
      <c r="AJ254" s="26"/>
      <c r="AK254" s="27"/>
    </row>
    <row r="255" spans="1:37" s="28" customFormat="1" ht="15">
      <c r="A255" s="17">
        <f t="shared" si="21"/>
        <v>247</v>
      </c>
      <c r="B255" s="18" t="s">
        <v>44</v>
      </c>
      <c r="C255" s="17">
        <v>67616</v>
      </c>
      <c r="D255" s="17">
        <v>67616</v>
      </c>
      <c r="E255" s="19">
        <v>45408</v>
      </c>
      <c r="F255" s="20">
        <v>45418</v>
      </c>
      <c r="G255" s="21">
        <v>30139027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f t="shared" si="22"/>
        <v>0</v>
      </c>
      <c r="O255" s="22">
        <f t="shared" si="23"/>
        <v>30139027</v>
      </c>
      <c r="P255" s="18">
        <v>67616</v>
      </c>
      <c r="Q255" s="24">
        <f t="shared" si="24"/>
        <v>30139027</v>
      </c>
      <c r="R255" s="25">
        <f t="shared" si="25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30139027</v>
      </c>
      <c r="Y255" s="17" t="s">
        <v>45</v>
      </c>
      <c r="Z255" s="25">
        <f t="shared" si="26"/>
        <v>30139027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7"/>
        <v>0</v>
      </c>
      <c r="AH255" s="24">
        <v>0</v>
      </c>
      <c r="AI255" s="24" t="s">
        <v>61</v>
      </c>
      <c r="AJ255" s="26"/>
      <c r="AK255" s="27"/>
    </row>
    <row r="256" spans="1:37" s="28" customFormat="1" ht="15">
      <c r="A256" s="17">
        <f t="shared" si="21"/>
        <v>248</v>
      </c>
      <c r="B256" s="18" t="s">
        <v>44</v>
      </c>
      <c r="C256" s="17">
        <v>67634</v>
      </c>
      <c r="D256" s="17">
        <v>67634</v>
      </c>
      <c r="E256" s="19">
        <v>45408</v>
      </c>
      <c r="F256" s="20">
        <v>45417</v>
      </c>
      <c r="G256" s="21">
        <v>131664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f t="shared" si="22"/>
        <v>0</v>
      </c>
      <c r="O256" s="22">
        <f t="shared" si="23"/>
        <v>131664</v>
      </c>
      <c r="P256" s="18">
        <v>67634</v>
      </c>
      <c r="Q256" s="24">
        <f t="shared" si="24"/>
        <v>131664</v>
      </c>
      <c r="R256" s="25">
        <f t="shared" si="25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131664</v>
      </c>
      <c r="Y256" s="17" t="s">
        <v>45</v>
      </c>
      <c r="Z256" s="25">
        <f t="shared" si="26"/>
        <v>131664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7"/>
        <v>0</v>
      </c>
      <c r="AH256" s="24">
        <v>0</v>
      </c>
      <c r="AI256" s="24" t="s">
        <v>61</v>
      </c>
      <c r="AJ256" s="26"/>
      <c r="AK256" s="27"/>
    </row>
    <row r="257" spans="1:37" s="28" customFormat="1" ht="15">
      <c r="A257" s="17">
        <f t="shared" si="21"/>
        <v>249</v>
      </c>
      <c r="B257" s="18" t="s">
        <v>44</v>
      </c>
      <c r="C257" s="17">
        <v>67650</v>
      </c>
      <c r="D257" s="17">
        <v>67650</v>
      </c>
      <c r="E257" s="19">
        <v>45409</v>
      </c>
      <c r="F257" s="20">
        <v>45414</v>
      </c>
      <c r="G257" s="21">
        <v>205199</v>
      </c>
      <c r="H257" s="22">
        <v>0</v>
      </c>
      <c r="I257" s="22">
        <v>0</v>
      </c>
      <c r="J257" s="22">
        <v>0</v>
      </c>
      <c r="K257" s="23">
        <v>0</v>
      </c>
      <c r="L257" s="22">
        <v>0</v>
      </c>
      <c r="M257" s="22">
        <v>0</v>
      </c>
      <c r="N257" s="22">
        <f t="shared" si="22"/>
        <v>0</v>
      </c>
      <c r="O257" s="22">
        <f t="shared" si="23"/>
        <v>205199</v>
      </c>
      <c r="P257" s="18">
        <v>67650</v>
      </c>
      <c r="Q257" s="24">
        <f t="shared" si="24"/>
        <v>205199</v>
      </c>
      <c r="R257" s="25">
        <f t="shared" si="25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205199</v>
      </c>
      <c r="Y257" s="17" t="s">
        <v>45</v>
      </c>
      <c r="Z257" s="25">
        <f t="shared" si="26"/>
        <v>205199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7"/>
        <v>0</v>
      </c>
      <c r="AH257" s="24">
        <v>0</v>
      </c>
      <c r="AI257" s="24" t="s">
        <v>61</v>
      </c>
      <c r="AJ257" s="26"/>
      <c r="AK257" s="27"/>
    </row>
    <row r="258" spans="1:37" s="28" customFormat="1" ht="15">
      <c r="A258" s="17">
        <f t="shared" si="21"/>
        <v>250</v>
      </c>
      <c r="B258" s="18" t="s">
        <v>44</v>
      </c>
      <c r="C258" s="17">
        <v>67666</v>
      </c>
      <c r="D258" s="17">
        <v>67666</v>
      </c>
      <c r="E258" s="19">
        <v>45409</v>
      </c>
      <c r="F258" s="20">
        <v>45419</v>
      </c>
      <c r="G258" s="21">
        <v>324817</v>
      </c>
      <c r="H258" s="22">
        <v>0</v>
      </c>
      <c r="I258" s="22">
        <v>0</v>
      </c>
      <c r="J258" s="22">
        <v>0</v>
      </c>
      <c r="K258" s="23">
        <v>0</v>
      </c>
      <c r="L258" s="22">
        <v>0</v>
      </c>
      <c r="M258" s="22">
        <v>0</v>
      </c>
      <c r="N258" s="22">
        <f t="shared" si="22"/>
        <v>0</v>
      </c>
      <c r="O258" s="22">
        <f t="shared" si="23"/>
        <v>324817</v>
      </c>
      <c r="P258" s="18">
        <v>67666</v>
      </c>
      <c r="Q258" s="24">
        <f t="shared" si="24"/>
        <v>324817</v>
      </c>
      <c r="R258" s="25">
        <f t="shared" si="25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324817</v>
      </c>
      <c r="Y258" s="17" t="s">
        <v>45</v>
      </c>
      <c r="Z258" s="25">
        <f t="shared" si="26"/>
        <v>324817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7"/>
        <v>0</v>
      </c>
      <c r="AH258" s="24">
        <v>0</v>
      </c>
      <c r="AI258" s="24" t="s">
        <v>61</v>
      </c>
      <c r="AJ258" s="26"/>
      <c r="AK258" s="27"/>
    </row>
    <row r="259" spans="1:37" s="28" customFormat="1" ht="15">
      <c r="A259" s="17">
        <f t="shared" si="21"/>
        <v>251</v>
      </c>
      <c r="B259" s="18" t="s">
        <v>44</v>
      </c>
      <c r="C259" s="17">
        <v>67719</v>
      </c>
      <c r="D259" s="17">
        <v>67719</v>
      </c>
      <c r="E259" s="19">
        <v>45411</v>
      </c>
      <c r="F259" s="20">
        <v>45419</v>
      </c>
      <c r="G259" s="21">
        <v>213977</v>
      </c>
      <c r="H259" s="22">
        <v>0</v>
      </c>
      <c r="I259" s="22">
        <v>0</v>
      </c>
      <c r="J259" s="22">
        <v>0</v>
      </c>
      <c r="K259" s="23">
        <v>0</v>
      </c>
      <c r="L259" s="22">
        <v>0</v>
      </c>
      <c r="M259" s="22">
        <v>0</v>
      </c>
      <c r="N259" s="22">
        <f t="shared" si="22"/>
        <v>0</v>
      </c>
      <c r="O259" s="22">
        <f t="shared" si="23"/>
        <v>213977</v>
      </c>
      <c r="P259" s="18">
        <v>67719</v>
      </c>
      <c r="Q259" s="24">
        <f t="shared" si="24"/>
        <v>213977</v>
      </c>
      <c r="R259" s="25">
        <f t="shared" si="25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213977</v>
      </c>
      <c r="Y259" s="17" t="s">
        <v>45</v>
      </c>
      <c r="Z259" s="25">
        <f t="shared" si="26"/>
        <v>213977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7"/>
        <v>0</v>
      </c>
      <c r="AH259" s="24">
        <v>0</v>
      </c>
      <c r="AI259" s="24" t="s">
        <v>61</v>
      </c>
      <c r="AJ259" s="26"/>
      <c r="AK259" s="27"/>
    </row>
    <row r="260" spans="1:37" s="28" customFormat="1" ht="15">
      <c r="A260" s="17">
        <f t="shared" si="21"/>
        <v>252</v>
      </c>
      <c r="B260" s="18" t="s">
        <v>44</v>
      </c>
      <c r="C260" s="17">
        <v>67720</v>
      </c>
      <c r="D260" s="17">
        <v>67720</v>
      </c>
      <c r="E260" s="19">
        <v>45411</v>
      </c>
      <c r="F260" s="20">
        <v>45418</v>
      </c>
      <c r="G260" s="21">
        <v>5498705</v>
      </c>
      <c r="H260" s="22">
        <v>0</v>
      </c>
      <c r="I260" s="22">
        <v>0</v>
      </c>
      <c r="J260" s="22">
        <v>0</v>
      </c>
      <c r="K260" s="23">
        <v>0</v>
      </c>
      <c r="L260" s="22">
        <v>0</v>
      </c>
      <c r="M260" s="22">
        <v>0</v>
      </c>
      <c r="N260" s="22">
        <f t="shared" si="22"/>
        <v>0</v>
      </c>
      <c r="O260" s="22">
        <f t="shared" si="23"/>
        <v>5498705</v>
      </c>
      <c r="P260" s="18">
        <v>67720</v>
      </c>
      <c r="Q260" s="24">
        <f t="shared" si="24"/>
        <v>5498705</v>
      </c>
      <c r="R260" s="25">
        <f t="shared" si="25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5498705</v>
      </c>
      <c r="Y260" s="17" t="s">
        <v>45</v>
      </c>
      <c r="Z260" s="25">
        <f t="shared" si="26"/>
        <v>5498705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7"/>
        <v>0</v>
      </c>
      <c r="AH260" s="24">
        <v>0</v>
      </c>
      <c r="AI260" s="24" t="s">
        <v>61</v>
      </c>
      <c r="AJ260" s="26"/>
      <c r="AK260" s="27"/>
    </row>
    <row r="261" spans="1:37" s="28" customFormat="1" ht="15">
      <c r="A261" s="17">
        <f t="shared" si="21"/>
        <v>253</v>
      </c>
      <c r="B261" s="18" t="s">
        <v>44</v>
      </c>
      <c r="C261" s="17">
        <v>67743</v>
      </c>
      <c r="D261" s="17">
        <v>67743</v>
      </c>
      <c r="E261" s="19">
        <v>45412</v>
      </c>
      <c r="F261" s="20" t="s">
        <v>60</v>
      </c>
      <c r="G261" s="21">
        <v>240000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f t="shared" si="22"/>
        <v>0</v>
      </c>
      <c r="O261" s="22">
        <f t="shared" si="23"/>
        <v>240000</v>
      </c>
      <c r="P261" s="18">
        <v>0</v>
      </c>
      <c r="Q261" s="24">
        <f t="shared" si="24"/>
        <v>0</v>
      </c>
      <c r="R261" s="25">
        <f t="shared" si="25"/>
        <v>240000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f t="shared" si="26"/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7"/>
        <v>0</v>
      </c>
      <c r="AH261" s="24">
        <v>0</v>
      </c>
      <c r="AI261" s="24" t="s">
        <v>54</v>
      </c>
      <c r="AJ261" s="26"/>
      <c r="AK261" s="27"/>
    </row>
    <row r="262" spans="1:37" s="28" customFormat="1" ht="15">
      <c r="A262" s="17">
        <f t="shared" si="21"/>
        <v>254</v>
      </c>
      <c r="B262" s="18" t="s">
        <v>44</v>
      </c>
      <c r="C262" s="17">
        <v>67777</v>
      </c>
      <c r="D262" s="17">
        <v>67777</v>
      </c>
      <c r="E262" s="19">
        <v>45412</v>
      </c>
      <c r="F262" s="20">
        <v>45418</v>
      </c>
      <c r="G262" s="21">
        <v>7854857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f t="shared" si="22"/>
        <v>0</v>
      </c>
      <c r="O262" s="22">
        <f t="shared" si="23"/>
        <v>7854857</v>
      </c>
      <c r="P262" s="18">
        <v>67777</v>
      </c>
      <c r="Q262" s="24">
        <f t="shared" si="24"/>
        <v>7854857</v>
      </c>
      <c r="R262" s="25">
        <f t="shared" si="25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7854857</v>
      </c>
      <c r="Y262" s="17" t="s">
        <v>45</v>
      </c>
      <c r="Z262" s="25">
        <f t="shared" si="26"/>
        <v>7854857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7"/>
        <v>0</v>
      </c>
      <c r="AH262" s="24">
        <v>0</v>
      </c>
      <c r="AI262" s="24" t="s">
        <v>61</v>
      </c>
      <c r="AJ262" s="26"/>
      <c r="AK262" s="27"/>
    </row>
    <row r="263" spans="1:37" s="28" customFormat="1" ht="15">
      <c r="A263" s="17">
        <f t="shared" si="21"/>
        <v>255</v>
      </c>
      <c r="B263" s="18" t="s">
        <v>44</v>
      </c>
      <c r="C263" s="17">
        <v>67778</v>
      </c>
      <c r="D263" s="17">
        <v>67778</v>
      </c>
      <c r="E263" s="19">
        <v>45412</v>
      </c>
      <c r="F263" s="20">
        <v>45418</v>
      </c>
      <c r="G263" s="21">
        <v>122715261</v>
      </c>
      <c r="H263" s="22">
        <v>0</v>
      </c>
      <c r="I263" s="22">
        <v>0</v>
      </c>
      <c r="J263" s="22">
        <v>0</v>
      </c>
      <c r="K263" s="23">
        <v>122715261</v>
      </c>
      <c r="L263" s="22">
        <v>0</v>
      </c>
      <c r="M263" s="22">
        <v>0</v>
      </c>
      <c r="N263" s="22">
        <f t="shared" si="22"/>
        <v>122715261</v>
      </c>
      <c r="O263" s="22">
        <f t="shared" si="23"/>
        <v>0</v>
      </c>
      <c r="P263" s="18">
        <v>67778</v>
      </c>
      <c r="Q263" s="24">
        <f t="shared" si="24"/>
        <v>122715261</v>
      </c>
      <c r="R263" s="25">
        <f t="shared" si="25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f t="shared" si="26"/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7"/>
        <v>0</v>
      </c>
      <c r="AH263" s="24">
        <v>0</v>
      </c>
      <c r="AI263" s="24" t="s">
        <v>65</v>
      </c>
      <c r="AJ263" s="26"/>
      <c r="AK263" s="27"/>
    </row>
    <row r="264" spans="1:37" s="28" customFormat="1" ht="15">
      <c r="A264" s="17">
        <f t="shared" si="21"/>
        <v>256</v>
      </c>
      <c r="B264" s="18" t="s">
        <v>44</v>
      </c>
      <c r="C264" s="17">
        <v>67779</v>
      </c>
      <c r="D264" s="17">
        <v>67779</v>
      </c>
      <c r="E264" s="19">
        <v>45412</v>
      </c>
      <c r="F264" s="20">
        <v>45418</v>
      </c>
      <c r="G264" s="21">
        <v>4521498</v>
      </c>
      <c r="H264" s="22">
        <v>0</v>
      </c>
      <c r="I264" s="22">
        <v>0</v>
      </c>
      <c r="J264" s="22">
        <v>0</v>
      </c>
      <c r="K264" s="23">
        <v>0</v>
      </c>
      <c r="L264" s="22">
        <v>0</v>
      </c>
      <c r="M264" s="22">
        <v>0</v>
      </c>
      <c r="N264" s="22">
        <f t="shared" si="22"/>
        <v>0</v>
      </c>
      <c r="O264" s="22">
        <f t="shared" si="23"/>
        <v>4521498</v>
      </c>
      <c r="P264" s="18">
        <v>67779</v>
      </c>
      <c r="Q264" s="24">
        <f t="shared" si="24"/>
        <v>4521498</v>
      </c>
      <c r="R264" s="25">
        <f t="shared" si="25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4521498</v>
      </c>
      <c r="Y264" s="17" t="s">
        <v>45</v>
      </c>
      <c r="Z264" s="25">
        <f t="shared" si="26"/>
        <v>4521498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7"/>
        <v>0</v>
      </c>
      <c r="AH264" s="24">
        <v>0</v>
      </c>
      <c r="AI264" s="24" t="s">
        <v>61</v>
      </c>
      <c r="AJ264" s="26"/>
      <c r="AK264" s="27"/>
    </row>
    <row r="265" spans="1:37" s="28" customFormat="1" ht="15">
      <c r="A265" s="17">
        <f t="shared" si="21"/>
        <v>257</v>
      </c>
      <c r="B265" s="18" t="s">
        <v>44</v>
      </c>
      <c r="C265" s="17">
        <v>67781</v>
      </c>
      <c r="D265" s="17">
        <v>67781</v>
      </c>
      <c r="E265" s="19">
        <v>45412</v>
      </c>
      <c r="F265" s="20">
        <v>45418</v>
      </c>
      <c r="G265" s="21">
        <v>5773825</v>
      </c>
      <c r="H265" s="22">
        <v>0</v>
      </c>
      <c r="I265" s="22">
        <v>0</v>
      </c>
      <c r="J265" s="22">
        <v>0</v>
      </c>
      <c r="K265" s="23">
        <v>0</v>
      </c>
      <c r="L265" s="22">
        <v>0</v>
      </c>
      <c r="M265" s="22">
        <v>0</v>
      </c>
      <c r="N265" s="22">
        <f t="shared" si="22"/>
        <v>0</v>
      </c>
      <c r="O265" s="22">
        <f t="shared" si="23"/>
        <v>5773825</v>
      </c>
      <c r="P265" s="18">
        <v>67781</v>
      </c>
      <c r="Q265" s="24">
        <f t="shared" si="24"/>
        <v>5773825</v>
      </c>
      <c r="R265" s="25">
        <f t="shared" si="25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5773825</v>
      </c>
      <c r="Y265" s="17" t="s">
        <v>45</v>
      </c>
      <c r="Z265" s="25">
        <f t="shared" si="26"/>
        <v>5773825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7"/>
        <v>0</v>
      </c>
      <c r="AH265" s="24">
        <v>0</v>
      </c>
      <c r="AI265" s="24" t="s">
        <v>61</v>
      </c>
      <c r="AJ265" s="26"/>
      <c r="AK265" s="27"/>
    </row>
    <row r="266" spans="1:37" s="28" customFormat="1" ht="15">
      <c r="A266" s="17">
        <f t="shared" si="21"/>
        <v>258</v>
      </c>
      <c r="B266" s="18" t="s">
        <v>44</v>
      </c>
      <c r="C266" s="17">
        <v>67789</v>
      </c>
      <c r="D266" s="17">
        <v>67789</v>
      </c>
      <c r="E266" s="19">
        <v>45412</v>
      </c>
      <c r="F266" s="20">
        <v>45418</v>
      </c>
      <c r="G266" s="21">
        <v>6879512</v>
      </c>
      <c r="H266" s="22">
        <v>0</v>
      </c>
      <c r="I266" s="22">
        <v>0</v>
      </c>
      <c r="J266" s="22">
        <v>0</v>
      </c>
      <c r="K266" s="23">
        <v>0</v>
      </c>
      <c r="L266" s="22">
        <v>0</v>
      </c>
      <c r="M266" s="22">
        <v>0</v>
      </c>
      <c r="N266" s="22">
        <f t="shared" si="22"/>
        <v>0</v>
      </c>
      <c r="O266" s="22">
        <f t="shared" si="23"/>
        <v>6879512</v>
      </c>
      <c r="P266" s="18">
        <v>67789</v>
      </c>
      <c r="Q266" s="24">
        <f t="shared" si="24"/>
        <v>6879512</v>
      </c>
      <c r="R266" s="25">
        <f t="shared" si="25"/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6879512</v>
      </c>
      <c r="Y266" s="17" t="s">
        <v>45</v>
      </c>
      <c r="Z266" s="25">
        <f t="shared" si="26"/>
        <v>6879512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27"/>
        <v>0</v>
      </c>
      <c r="AH266" s="24">
        <v>0</v>
      </c>
      <c r="AI266" s="24" t="s">
        <v>61</v>
      </c>
      <c r="AJ266" s="26"/>
      <c r="AK266" s="27"/>
    </row>
    <row r="267" spans="1:37" s="28" customFormat="1" ht="15">
      <c r="A267" s="17">
        <f t="shared" si="28" ref="A267:A330">+A266+1</f>
        <v>259</v>
      </c>
      <c r="B267" s="18" t="s">
        <v>44</v>
      </c>
      <c r="C267" s="17">
        <v>67792</v>
      </c>
      <c r="D267" s="17">
        <v>67792</v>
      </c>
      <c r="E267" s="19">
        <v>45412</v>
      </c>
      <c r="F267" s="20">
        <v>45418</v>
      </c>
      <c r="G267" s="21">
        <v>15696316</v>
      </c>
      <c r="H267" s="22">
        <v>0</v>
      </c>
      <c r="I267" s="22">
        <v>0</v>
      </c>
      <c r="J267" s="22">
        <v>0</v>
      </c>
      <c r="K267" s="23">
        <v>0</v>
      </c>
      <c r="L267" s="22">
        <v>0</v>
      </c>
      <c r="M267" s="22">
        <v>0</v>
      </c>
      <c r="N267" s="22">
        <f t="shared" si="29" ref="N267:N330">+SUM(J267:M267)</f>
        <v>0</v>
      </c>
      <c r="O267" s="22">
        <f t="shared" si="30" ref="O267:O330">+G267-I267-N267</f>
        <v>15696316</v>
      </c>
      <c r="P267" s="18">
        <v>67792</v>
      </c>
      <c r="Q267" s="24">
        <f t="shared" si="31" ref="Q267:Q330">+IF(P267&gt;0,G267,0)</f>
        <v>15696316</v>
      </c>
      <c r="R267" s="25">
        <f t="shared" si="32" ref="R267:R330">IF(P267=0,G267,0)</f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15696316</v>
      </c>
      <c r="Y267" s="17" t="s">
        <v>45</v>
      </c>
      <c r="Z267" s="25">
        <f t="shared" si="33" ref="Z267:Z330">+X267-AE267+IF(X267-AE267&lt;-1,-X267+AE267,0)</f>
        <v>15696316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4" ref="AG267:AG330">+G267-I267-N267-R267-Z267-AC267-AE267-S267-U267</f>
        <v>0</v>
      </c>
      <c r="AH267" s="24">
        <v>0</v>
      </c>
      <c r="AI267" s="24" t="s">
        <v>61</v>
      </c>
      <c r="AJ267" s="26"/>
      <c r="AK267" s="27"/>
    </row>
    <row r="268" spans="1:37" s="28" customFormat="1" ht="15">
      <c r="A268" s="17">
        <f t="shared" si="28"/>
        <v>260</v>
      </c>
      <c r="B268" s="18" t="s">
        <v>44</v>
      </c>
      <c r="C268" s="17">
        <v>67800</v>
      </c>
      <c r="D268" s="17">
        <v>67800</v>
      </c>
      <c r="E268" s="19">
        <v>45412</v>
      </c>
      <c r="F268" s="20">
        <v>45418</v>
      </c>
      <c r="G268" s="21">
        <v>2719348</v>
      </c>
      <c r="H268" s="22">
        <v>0</v>
      </c>
      <c r="I268" s="22">
        <v>0</v>
      </c>
      <c r="J268" s="22">
        <v>0</v>
      </c>
      <c r="K268" s="23">
        <v>0</v>
      </c>
      <c r="L268" s="22">
        <v>0</v>
      </c>
      <c r="M268" s="22">
        <v>0</v>
      </c>
      <c r="N268" s="22">
        <f t="shared" si="29"/>
        <v>0</v>
      </c>
      <c r="O268" s="22">
        <f t="shared" si="30"/>
        <v>2719348</v>
      </c>
      <c r="P268" s="18">
        <v>67800</v>
      </c>
      <c r="Q268" s="24">
        <f t="shared" si="31"/>
        <v>2719348</v>
      </c>
      <c r="R268" s="25">
        <f t="shared" si="32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2719348</v>
      </c>
      <c r="Y268" s="17" t="s">
        <v>45</v>
      </c>
      <c r="Z268" s="25">
        <f t="shared" si="33"/>
        <v>2719348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4"/>
        <v>0</v>
      </c>
      <c r="AH268" s="24">
        <v>0</v>
      </c>
      <c r="AI268" s="24" t="s">
        <v>61</v>
      </c>
      <c r="AJ268" s="26"/>
      <c r="AK268" s="27"/>
    </row>
    <row r="269" spans="1:37" s="28" customFormat="1" ht="15">
      <c r="A269" s="17">
        <f t="shared" si="28"/>
        <v>261</v>
      </c>
      <c r="B269" s="18" t="s">
        <v>44</v>
      </c>
      <c r="C269" s="17">
        <v>67814</v>
      </c>
      <c r="D269" s="17">
        <v>67814</v>
      </c>
      <c r="E269" s="19">
        <v>45412</v>
      </c>
      <c r="F269" s="20">
        <v>45415</v>
      </c>
      <c r="G269" s="21">
        <v>1127351</v>
      </c>
      <c r="H269" s="22">
        <v>0</v>
      </c>
      <c r="I269" s="22">
        <v>0</v>
      </c>
      <c r="J269" s="22">
        <v>0</v>
      </c>
      <c r="K269" s="23">
        <v>1127351</v>
      </c>
      <c r="L269" s="22">
        <v>0</v>
      </c>
      <c r="M269" s="22">
        <v>0</v>
      </c>
      <c r="N269" s="22">
        <f t="shared" si="29"/>
        <v>1127351</v>
      </c>
      <c r="O269" s="22">
        <f t="shared" si="30"/>
        <v>0</v>
      </c>
      <c r="P269" s="18">
        <v>67814</v>
      </c>
      <c r="Q269" s="24">
        <f t="shared" si="31"/>
        <v>1127351</v>
      </c>
      <c r="R269" s="25">
        <f t="shared" si="32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f t="shared" si="33"/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4"/>
        <v>0</v>
      </c>
      <c r="AH269" s="24">
        <v>0</v>
      </c>
      <c r="AI269" s="24" t="s">
        <v>65</v>
      </c>
      <c r="AJ269" s="26"/>
      <c r="AK269" s="27"/>
    </row>
    <row r="270" spans="1:37" s="28" customFormat="1" ht="15">
      <c r="A270" s="17">
        <f t="shared" si="28"/>
        <v>262</v>
      </c>
      <c r="B270" s="18" t="s">
        <v>44</v>
      </c>
      <c r="C270" s="17">
        <v>67819</v>
      </c>
      <c r="D270" s="17">
        <v>67819</v>
      </c>
      <c r="E270" s="19">
        <v>45412</v>
      </c>
      <c r="F270" s="20">
        <v>45418</v>
      </c>
      <c r="G270" s="21">
        <v>2688762</v>
      </c>
      <c r="H270" s="22">
        <v>0</v>
      </c>
      <c r="I270" s="22">
        <v>0</v>
      </c>
      <c r="J270" s="22">
        <v>0</v>
      </c>
      <c r="K270" s="23">
        <v>0</v>
      </c>
      <c r="L270" s="22">
        <v>0</v>
      </c>
      <c r="M270" s="22">
        <v>0</v>
      </c>
      <c r="N270" s="22">
        <f t="shared" si="29"/>
        <v>0</v>
      </c>
      <c r="O270" s="22">
        <f t="shared" si="30"/>
        <v>2688762</v>
      </c>
      <c r="P270" s="18">
        <v>67819</v>
      </c>
      <c r="Q270" s="24">
        <f t="shared" si="31"/>
        <v>2688762</v>
      </c>
      <c r="R270" s="25">
        <f t="shared" si="32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2688762</v>
      </c>
      <c r="Y270" s="17" t="s">
        <v>45</v>
      </c>
      <c r="Z270" s="25">
        <f t="shared" si="33"/>
        <v>2688762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4"/>
        <v>0</v>
      </c>
      <c r="AH270" s="24">
        <v>0</v>
      </c>
      <c r="AI270" s="24" t="s">
        <v>61</v>
      </c>
      <c r="AJ270" s="26"/>
      <c r="AK270" s="27"/>
    </row>
    <row r="271" spans="1:37" s="28" customFormat="1" ht="15">
      <c r="A271" s="17">
        <f t="shared" si="28"/>
        <v>263</v>
      </c>
      <c r="B271" s="18" t="s">
        <v>44</v>
      </c>
      <c r="C271" s="17">
        <v>67835</v>
      </c>
      <c r="D271" s="17">
        <v>67835</v>
      </c>
      <c r="E271" s="19">
        <v>45412</v>
      </c>
      <c r="F271" s="20">
        <v>45418</v>
      </c>
      <c r="G271" s="21">
        <v>13630</v>
      </c>
      <c r="H271" s="22">
        <v>0</v>
      </c>
      <c r="I271" s="22">
        <v>0</v>
      </c>
      <c r="J271" s="22">
        <v>4543.26</v>
      </c>
      <c r="K271" s="23">
        <v>9086.74</v>
      </c>
      <c r="L271" s="22">
        <v>0</v>
      </c>
      <c r="M271" s="22">
        <v>0</v>
      </c>
      <c r="N271" s="22">
        <f t="shared" si="29"/>
        <v>13630</v>
      </c>
      <c r="O271" s="22">
        <f t="shared" si="30"/>
        <v>0</v>
      </c>
      <c r="P271" s="18">
        <v>67835</v>
      </c>
      <c r="Q271" s="24">
        <f t="shared" si="31"/>
        <v>13630</v>
      </c>
      <c r="R271" s="25">
        <f t="shared" si="32"/>
        <v>0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f t="shared" si="33"/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4"/>
        <v>0</v>
      </c>
      <c r="AH271" s="24">
        <v>0</v>
      </c>
      <c r="AI271" s="24" t="s">
        <v>65</v>
      </c>
      <c r="AJ271" s="26"/>
      <c r="AK271" s="27"/>
    </row>
    <row r="272" spans="1:37" s="28" customFormat="1" ht="15">
      <c r="A272" s="17">
        <f t="shared" si="28"/>
        <v>264</v>
      </c>
      <c r="B272" s="18" t="s">
        <v>44</v>
      </c>
      <c r="C272" s="17">
        <v>67839</v>
      </c>
      <c r="D272" s="17">
        <v>67839</v>
      </c>
      <c r="E272" s="19">
        <v>45412</v>
      </c>
      <c r="F272" s="20">
        <v>45418</v>
      </c>
      <c r="G272" s="21">
        <v>771515</v>
      </c>
      <c r="H272" s="22">
        <v>0</v>
      </c>
      <c r="I272" s="22">
        <v>0</v>
      </c>
      <c r="J272" s="22">
        <v>0</v>
      </c>
      <c r="K272" s="23">
        <v>0</v>
      </c>
      <c r="L272" s="22">
        <v>0</v>
      </c>
      <c r="M272" s="22">
        <v>0</v>
      </c>
      <c r="N272" s="22">
        <f t="shared" si="29"/>
        <v>0</v>
      </c>
      <c r="O272" s="22">
        <f t="shared" si="30"/>
        <v>771515</v>
      </c>
      <c r="P272" s="18">
        <v>67839</v>
      </c>
      <c r="Q272" s="24">
        <f t="shared" si="31"/>
        <v>771515</v>
      </c>
      <c r="R272" s="25">
        <f t="shared" si="32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771515</v>
      </c>
      <c r="Y272" s="17" t="s">
        <v>45</v>
      </c>
      <c r="Z272" s="25">
        <f t="shared" si="33"/>
        <v>771515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4"/>
        <v>0</v>
      </c>
      <c r="AH272" s="24">
        <v>0</v>
      </c>
      <c r="AI272" s="24" t="s">
        <v>61</v>
      </c>
      <c r="AJ272" s="26"/>
      <c r="AK272" s="27"/>
    </row>
    <row r="273" spans="1:37" s="28" customFormat="1" ht="15">
      <c r="A273" s="17">
        <f t="shared" si="28"/>
        <v>265</v>
      </c>
      <c r="B273" s="18" t="s">
        <v>44</v>
      </c>
      <c r="C273" s="17">
        <v>67846</v>
      </c>
      <c r="D273" s="17">
        <v>67846</v>
      </c>
      <c r="E273" s="19">
        <v>45412</v>
      </c>
      <c r="F273" s="20">
        <v>45419</v>
      </c>
      <c r="G273" s="21">
        <v>2811671</v>
      </c>
      <c r="H273" s="22">
        <v>0</v>
      </c>
      <c r="I273" s="22">
        <v>0</v>
      </c>
      <c r="J273" s="22">
        <v>0</v>
      </c>
      <c r="K273" s="23">
        <v>0</v>
      </c>
      <c r="L273" s="22">
        <v>0</v>
      </c>
      <c r="M273" s="22">
        <v>0</v>
      </c>
      <c r="N273" s="22">
        <f t="shared" si="29"/>
        <v>0</v>
      </c>
      <c r="O273" s="22">
        <f t="shared" si="30"/>
        <v>2811671</v>
      </c>
      <c r="P273" s="18">
        <v>67846</v>
      </c>
      <c r="Q273" s="24">
        <f t="shared" si="31"/>
        <v>2811671</v>
      </c>
      <c r="R273" s="25">
        <f t="shared" si="32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2811671</v>
      </c>
      <c r="Y273" s="17" t="s">
        <v>45</v>
      </c>
      <c r="Z273" s="25">
        <f t="shared" si="33"/>
        <v>2811671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4"/>
        <v>0</v>
      </c>
      <c r="AH273" s="24">
        <v>0</v>
      </c>
      <c r="AI273" s="24" t="s">
        <v>61</v>
      </c>
      <c r="AJ273" s="26"/>
      <c r="AK273" s="27"/>
    </row>
    <row r="274" spans="1:37" s="28" customFormat="1" ht="15">
      <c r="A274" s="17">
        <f t="shared" si="28"/>
        <v>266</v>
      </c>
      <c r="B274" s="18" t="s">
        <v>44</v>
      </c>
      <c r="C274" s="17">
        <v>67871</v>
      </c>
      <c r="D274" s="17">
        <v>67871</v>
      </c>
      <c r="E274" s="19">
        <v>45412</v>
      </c>
      <c r="F274" s="20">
        <v>45419</v>
      </c>
      <c r="G274" s="21">
        <v>78860</v>
      </c>
      <c r="H274" s="22">
        <v>0</v>
      </c>
      <c r="I274" s="22">
        <v>0</v>
      </c>
      <c r="J274" s="22">
        <v>55904.64</v>
      </c>
      <c r="K274" s="23">
        <v>22955.36</v>
      </c>
      <c r="L274" s="22">
        <v>0</v>
      </c>
      <c r="M274" s="22">
        <v>0</v>
      </c>
      <c r="N274" s="22">
        <f t="shared" si="29"/>
        <v>78860</v>
      </c>
      <c r="O274" s="22">
        <f t="shared" si="30"/>
        <v>0</v>
      </c>
      <c r="P274" s="18">
        <v>67871</v>
      </c>
      <c r="Q274" s="24">
        <f t="shared" si="31"/>
        <v>78860</v>
      </c>
      <c r="R274" s="25">
        <f t="shared" si="32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f t="shared" si="33"/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4"/>
        <v>0</v>
      </c>
      <c r="AH274" s="24">
        <v>0</v>
      </c>
      <c r="AI274" s="24" t="s">
        <v>65</v>
      </c>
      <c r="AJ274" s="26"/>
      <c r="AK274" s="27"/>
    </row>
    <row r="275" spans="1:37" s="28" customFormat="1" ht="15">
      <c r="A275" s="17">
        <f t="shared" si="28"/>
        <v>267</v>
      </c>
      <c r="B275" s="18" t="s">
        <v>44</v>
      </c>
      <c r="C275" s="17">
        <v>67938</v>
      </c>
      <c r="D275" s="17">
        <v>67938</v>
      </c>
      <c r="E275" s="19">
        <v>45414</v>
      </c>
      <c r="F275" s="20" t="s">
        <v>60</v>
      </c>
      <c r="G275" s="21">
        <v>484100</v>
      </c>
      <c r="H275" s="22">
        <v>0</v>
      </c>
      <c r="I275" s="22">
        <v>0</v>
      </c>
      <c r="J275" s="22">
        <v>0</v>
      </c>
      <c r="K275" s="23">
        <v>0</v>
      </c>
      <c r="L275" s="22">
        <v>0</v>
      </c>
      <c r="M275" s="22">
        <v>0</v>
      </c>
      <c r="N275" s="22">
        <f t="shared" si="29"/>
        <v>0</v>
      </c>
      <c r="O275" s="22">
        <f t="shared" si="30"/>
        <v>484100</v>
      </c>
      <c r="P275" s="18">
        <v>0</v>
      </c>
      <c r="Q275" s="24">
        <f t="shared" si="31"/>
        <v>0</v>
      </c>
      <c r="R275" s="25">
        <f t="shared" si="32"/>
        <v>484100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f t="shared" si="33"/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4"/>
        <v>0</v>
      </c>
      <c r="AH275" s="24">
        <v>0</v>
      </c>
      <c r="AI275" s="24" t="s">
        <v>54</v>
      </c>
      <c r="AJ275" s="26"/>
      <c r="AK275" s="27"/>
    </row>
    <row r="276" spans="1:37" s="28" customFormat="1" ht="15">
      <c r="A276" s="17">
        <f t="shared" si="28"/>
        <v>268</v>
      </c>
      <c r="B276" s="18" t="s">
        <v>44</v>
      </c>
      <c r="C276" s="17">
        <v>67890</v>
      </c>
      <c r="D276" s="17">
        <v>67890</v>
      </c>
      <c r="E276" s="19">
        <v>45414</v>
      </c>
      <c r="F276" s="20">
        <v>45418</v>
      </c>
      <c r="G276" s="21">
        <v>4799639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f t="shared" si="29"/>
        <v>0</v>
      </c>
      <c r="O276" s="22">
        <f t="shared" si="30"/>
        <v>4799639</v>
      </c>
      <c r="P276" s="18">
        <v>67890</v>
      </c>
      <c r="Q276" s="24">
        <f t="shared" si="31"/>
        <v>4799639</v>
      </c>
      <c r="R276" s="25">
        <f t="shared" si="32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4799639</v>
      </c>
      <c r="Y276" s="17" t="s">
        <v>45</v>
      </c>
      <c r="Z276" s="25">
        <f t="shared" si="33"/>
        <v>4799639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4"/>
        <v>0</v>
      </c>
      <c r="AH276" s="24">
        <v>0</v>
      </c>
      <c r="AI276" s="24" t="s">
        <v>61</v>
      </c>
      <c r="AJ276" s="26"/>
      <c r="AK276" s="27"/>
    </row>
    <row r="277" spans="1:37" s="28" customFormat="1" ht="15">
      <c r="A277" s="17">
        <f t="shared" si="28"/>
        <v>269</v>
      </c>
      <c r="B277" s="18" t="s">
        <v>44</v>
      </c>
      <c r="C277" s="17">
        <v>67891</v>
      </c>
      <c r="D277" s="17">
        <v>67891</v>
      </c>
      <c r="E277" s="19">
        <v>45414</v>
      </c>
      <c r="F277" s="20">
        <v>45418</v>
      </c>
      <c r="G277" s="21">
        <v>2992762</v>
      </c>
      <c r="H277" s="22">
        <v>0</v>
      </c>
      <c r="I277" s="22">
        <v>0</v>
      </c>
      <c r="J277" s="22">
        <v>465297</v>
      </c>
      <c r="K277" s="23">
        <v>0</v>
      </c>
      <c r="L277" s="22">
        <v>0</v>
      </c>
      <c r="M277" s="22">
        <v>0</v>
      </c>
      <c r="N277" s="22">
        <f t="shared" si="29"/>
        <v>465297</v>
      </c>
      <c r="O277" s="22">
        <f t="shared" si="30"/>
        <v>2527465</v>
      </c>
      <c r="P277" s="18">
        <v>67891</v>
      </c>
      <c r="Q277" s="24">
        <f t="shared" si="31"/>
        <v>2992762</v>
      </c>
      <c r="R277" s="25">
        <f t="shared" si="32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2527465</v>
      </c>
      <c r="Y277" s="17" t="s">
        <v>45</v>
      </c>
      <c r="Z277" s="25">
        <f t="shared" si="33"/>
        <v>2527465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4"/>
        <v>0</v>
      </c>
      <c r="AH277" s="24">
        <v>0</v>
      </c>
      <c r="AI277" s="24" t="s">
        <v>63</v>
      </c>
      <c r="AJ277" s="26"/>
      <c r="AK277" s="27"/>
    </row>
    <row r="278" spans="1:37" s="28" customFormat="1" ht="15">
      <c r="A278" s="17">
        <f t="shared" si="28"/>
        <v>270</v>
      </c>
      <c r="B278" s="18" t="s">
        <v>44</v>
      </c>
      <c r="C278" s="17">
        <v>67906</v>
      </c>
      <c r="D278" s="17">
        <v>67906</v>
      </c>
      <c r="E278" s="19">
        <v>45414</v>
      </c>
      <c r="F278" s="20">
        <v>45416</v>
      </c>
      <c r="G278" s="21">
        <v>216231</v>
      </c>
      <c r="H278" s="22">
        <v>0</v>
      </c>
      <c r="I278" s="22">
        <v>0</v>
      </c>
      <c r="J278" s="22">
        <v>0</v>
      </c>
      <c r="K278" s="23">
        <v>0</v>
      </c>
      <c r="L278" s="22">
        <v>0</v>
      </c>
      <c r="M278" s="22">
        <v>0</v>
      </c>
      <c r="N278" s="22">
        <f t="shared" si="29"/>
        <v>0</v>
      </c>
      <c r="O278" s="22">
        <f t="shared" si="30"/>
        <v>216231</v>
      </c>
      <c r="P278" s="18">
        <v>67906</v>
      </c>
      <c r="Q278" s="24">
        <f t="shared" si="31"/>
        <v>216231</v>
      </c>
      <c r="R278" s="25">
        <f t="shared" si="32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216231</v>
      </c>
      <c r="Y278" s="17" t="s">
        <v>45</v>
      </c>
      <c r="Z278" s="25">
        <f t="shared" si="33"/>
        <v>216231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4"/>
        <v>0</v>
      </c>
      <c r="AH278" s="24">
        <v>0</v>
      </c>
      <c r="AI278" s="24" t="s">
        <v>61</v>
      </c>
      <c r="AJ278" s="26"/>
      <c r="AK278" s="27"/>
    </row>
    <row r="279" spans="1:37" s="28" customFormat="1" ht="15">
      <c r="A279" s="17">
        <f t="shared" si="28"/>
        <v>271</v>
      </c>
      <c r="B279" s="18" t="s">
        <v>44</v>
      </c>
      <c r="C279" s="17">
        <v>67917</v>
      </c>
      <c r="D279" s="17">
        <v>67917</v>
      </c>
      <c r="E279" s="19">
        <v>45414</v>
      </c>
      <c r="F279" s="20">
        <v>45418</v>
      </c>
      <c r="G279" s="21">
        <v>16052</v>
      </c>
      <c r="H279" s="22">
        <v>0</v>
      </c>
      <c r="I279" s="22">
        <v>0</v>
      </c>
      <c r="J279" s="22">
        <v>16052</v>
      </c>
      <c r="K279" s="23">
        <v>0</v>
      </c>
      <c r="L279" s="22">
        <v>0</v>
      </c>
      <c r="M279" s="22">
        <v>0</v>
      </c>
      <c r="N279" s="22">
        <f t="shared" si="29"/>
        <v>16052</v>
      </c>
      <c r="O279" s="22">
        <f t="shared" si="30"/>
        <v>0</v>
      </c>
      <c r="P279" s="18">
        <v>67917</v>
      </c>
      <c r="Q279" s="24">
        <f t="shared" si="31"/>
        <v>16052</v>
      </c>
      <c r="R279" s="25">
        <f t="shared" si="32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f t="shared" si="33"/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4"/>
        <v>0</v>
      </c>
      <c r="AH279" s="24">
        <v>0</v>
      </c>
      <c r="AI279" s="24" t="s">
        <v>65</v>
      </c>
      <c r="AJ279" s="26"/>
      <c r="AK279" s="27"/>
    </row>
    <row r="280" spans="1:37" s="28" customFormat="1" ht="15">
      <c r="A280" s="17">
        <f t="shared" si="28"/>
        <v>272</v>
      </c>
      <c r="B280" s="18" t="s">
        <v>44</v>
      </c>
      <c r="C280" s="17">
        <v>67923</v>
      </c>
      <c r="D280" s="17">
        <v>67923</v>
      </c>
      <c r="E280" s="19">
        <v>45414</v>
      </c>
      <c r="F280" s="20">
        <v>45418</v>
      </c>
      <c r="G280" s="21">
        <v>16198456</v>
      </c>
      <c r="H280" s="22">
        <v>0</v>
      </c>
      <c r="I280" s="22">
        <v>0</v>
      </c>
      <c r="J280" s="22">
        <v>0</v>
      </c>
      <c r="K280" s="23">
        <v>0</v>
      </c>
      <c r="L280" s="22">
        <v>0</v>
      </c>
      <c r="M280" s="22">
        <v>0</v>
      </c>
      <c r="N280" s="22">
        <f t="shared" si="29"/>
        <v>0</v>
      </c>
      <c r="O280" s="22">
        <f t="shared" si="30"/>
        <v>16198456</v>
      </c>
      <c r="P280" s="18">
        <v>67923</v>
      </c>
      <c r="Q280" s="24">
        <f t="shared" si="31"/>
        <v>16198456</v>
      </c>
      <c r="R280" s="25">
        <f t="shared" si="32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16198456</v>
      </c>
      <c r="Y280" s="17" t="s">
        <v>45</v>
      </c>
      <c r="Z280" s="25">
        <f t="shared" si="33"/>
        <v>16198456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4"/>
        <v>0</v>
      </c>
      <c r="AH280" s="24">
        <v>0</v>
      </c>
      <c r="AI280" s="24" t="s">
        <v>61</v>
      </c>
      <c r="AJ280" s="26"/>
      <c r="AK280" s="27"/>
    </row>
    <row r="281" spans="1:37" s="28" customFormat="1" ht="15">
      <c r="A281" s="17">
        <f t="shared" si="28"/>
        <v>273</v>
      </c>
      <c r="B281" s="18" t="s">
        <v>44</v>
      </c>
      <c r="C281" s="17">
        <v>67934</v>
      </c>
      <c r="D281" s="17">
        <v>67934</v>
      </c>
      <c r="E281" s="19">
        <v>45414</v>
      </c>
      <c r="F281" s="20">
        <v>45416</v>
      </c>
      <c r="G281" s="21">
        <v>4560175</v>
      </c>
      <c r="H281" s="22">
        <v>0</v>
      </c>
      <c r="I281" s="22">
        <v>0</v>
      </c>
      <c r="J281" s="22">
        <v>0</v>
      </c>
      <c r="K281" s="23">
        <v>0</v>
      </c>
      <c r="L281" s="22">
        <v>0</v>
      </c>
      <c r="M281" s="22">
        <v>0</v>
      </c>
      <c r="N281" s="22">
        <f t="shared" si="29"/>
        <v>0</v>
      </c>
      <c r="O281" s="22">
        <f t="shared" si="30"/>
        <v>4560175</v>
      </c>
      <c r="P281" s="18">
        <v>67934</v>
      </c>
      <c r="Q281" s="24">
        <f t="shared" si="31"/>
        <v>4560175</v>
      </c>
      <c r="R281" s="25">
        <f t="shared" si="32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4560175</v>
      </c>
      <c r="Y281" s="17" t="s">
        <v>45</v>
      </c>
      <c r="Z281" s="25">
        <f t="shared" si="33"/>
        <v>4560175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4"/>
        <v>0</v>
      </c>
      <c r="AH281" s="24">
        <v>0</v>
      </c>
      <c r="AI281" s="24" t="s">
        <v>61</v>
      </c>
      <c r="AJ281" s="26"/>
      <c r="AK281" s="27"/>
    </row>
    <row r="282" spans="1:37" s="28" customFormat="1" ht="15">
      <c r="A282" s="17">
        <f t="shared" si="28"/>
        <v>274</v>
      </c>
      <c r="B282" s="18" t="s">
        <v>44</v>
      </c>
      <c r="C282" s="17">
        <v>67957</v>
      </c>
      <c r="D282" s="17">
        <v>67957</v>
      </c>
      <c r="E282" s="19">
        <v>45414</v>
      </c>
      <c r="F282" s="20">
        <v>45416</v>
      </c>
      <c r="G282" s="21">
        <v>4381252</v>
      </c>
      <c r="H282" s="22">
        <v>0</v>
      </c>
      <c r="I282" s="22">
        <v>0</v>
      </c>
      <c r="J282" s="22">
        <v>0</v>
      </c>
      <c r="K282" s="23">
        <v>0</v>
      </c>
      <c r="L282" s="22">
        <v>0</v>
      </c>
      <c r="M282" s="22">
        <v>0</v>
      </c>
      <c r="N282" s="22">
        <f t="shared" si="29"/>
        <v>0</v>
      </c>
      <c r="O282" s="22">
        <f t="shared" si="30"/>
        <v>4381252</v>
      </c>
      <c r="P282" s="18">
        <v>67957</v>
      </c>
      <c r="Q282" s="24">
        <f t="shared" si="31"/>
        <v>4381252</v>
      </c>
      <c r="R282" s="25">
        <f t="shared" si="32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4381252</v>
      </c>
      <c r="Y282" s="17" t="s">
        <v>45</v>
      </c>
      <c r="Z282" s="25">
        <f t="shared" si="33"/>
        <v>4381252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4"/>
        <v>0</v>
      </c>
      <c r="AH282" s="24">
        <v>0</v>
      </c>
      <c r="AI282" s="24" t="s">
        <v>61</v>
      </c>
      <c r="AJ282" s="26"/>
      <c r="AK282" s="27"/>
    </row>
    <row r="283" spans="1:37" s="28" customFormat="1" ht="15">
      <c r="A283" s="17">
        <f t="shared" si="28"/>
        <v>275</v>
      </c>
      <c r="B283" s="18" t="s">
        <v>44</v>
      </c>
      <c r="C283" s="17">
        <v>67963</v>
      </c>
      <c r="D283" s="17">
        <v>67963</v>
      </c>
      <c r="E283" s="19">
        <v>45415</v>
      </c>
      <c r="F283" s="20">
        <v>45454</v>
      </c>
      <c r="G283" s="21">
        <v>1533491</v>
      </c>
      <c r="H283" s="22">
        <v>0</v>
      </c>
      <c r="I283" s="22">
        <v>0</v>
      </c>
      <c r="J283" s="22">
        <v>0</v>
      </c>
      <c r="K283" s="23">
        <v>0</v>
      </c>
      <c r="L283" s="22">
        <v>0</v>
      </c>
      <c r="M283" s="22">
        <v>0</v>
      </c>
      <c r="N283" s="22">
        <f t="shared" si="29"/>
        <v>0</v>
      </c>
      <c r="O283" s="22">
        <f t="shared" si="30"/>
        <v>1533491</v>
      </c>
      <c r="P283" s="18">
        <v>67963</v>
      </c>
      <c r="Q283" s="24">
        <f t="shared" si="31"/>
        <v>1533491</v>
      </c>
      <c r="R283" s="25">
        <f t="shared" si="32"/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1533491</v>
      </c>
      <c r="Y283" s="17" t="s">
        <v>45</v>
      </c>
      <c r="Z283" s="25">
        <f t="shared" si="33"/>
        <v>1533491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4"/>
        <v>0</v>
      </c>
      <c r="AH283" s="24">
        <v>0</v>
      </c>
      <c r="AI283" s="24" t="s">
        <v>61</v>
      </c>
      <c r="AJ283" s="26"/>
      <c r="AK283" s="27"/>
    </row>
    <row r="284" spans="1:37" s="28" customFormat="1" ht="15">
      <c r="A284" s="17">
        <f t="shared" si="28"/>
        <v>276</v>
      </c>
      <c r="B284" s="18" t="s">
        <v>44</v>
      </c>
      <c r="C284" s="17">
        <v>67964</v>
      </c>
      <c r="D284" s="17">
        <v>67964</v>
      </c>
      <c r="E284" s="19">
        <v>45415</v>
      </c>
      <c r="F284" s="20">
        <v>45454</v>
      </c>
      <c r="G284" s="21">
        <v>1038498</v>
      </c>
      <c r="H284" s="22">
        <v>0</v>
      </c>
      <c r="I284" s="22">
        <v>0</v>
      </c>
      <c r="J284" s="22">
        <v>1017728.04</v>
      </c>
      <c r="K284" s="23">
        <v>20769.96</v>
      </c>
      <c r="L284" s="22">
        <v>0</v>
      </c>
      <c r="M284" s="22">
        <v>0</v>
      </c>
      <c r="N284" s="22">
        <f t="shared" si="29"/>
        <v>1038498</v>
      </c>
      <c r="O284" s="22">
        <f t="shared" si="30"/>
        <v>0</v>
      </c>
      <c r="P284" s="18">
        <v>67964</v>
      </c>
      <c r="Q284" s="24">
        <f t="shared" si="31"/>
        <v>1038498</v>
      </c>
      <c r="R284" s="25">
        <f t="shared" si="32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f t="shared" si="33"/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4"/>
        <v>0</v>
      </c>
      <c r="AH284" s="24">
        <v>0</v>
      </c>
      <c r="AI284" s="24" t="s">
        <v>65</v>
      </c>
      <c r="AJ284" s="26"/>
      <c r="AK284" s="27"/>
    </row>
    <row r="285" spans="1:37" s="28" customFormat="1" ht="15">
      <c r="A285" s="17">
        <f t="shared" si="28"/>
        <v>277</v>
      </c>
      <c r="B285" s="18" t="s">
        <v>44</v>
      </c>
      <c r="C285" s="17">
        <v>67980</v>
      </c>
      <c r="D285" s="17">
        <v>67980</v>
      </c>
      <c r="E285" s="19">
        <v>45419</v>
      </c>
      <c r="F285" s="20" t="s">
        <v>60</v>
      </c>
      <c r="G285" s="21">
        <v>672000</v>
      </c>
      <c r="H285" s="22">
        <v>0</v>
      </c>
      <c r="I285" s="22">
        <v>0</v>
      </c>
      <c r="J285" s="22">
        <v>0</v>
      </c>
      <c r="K285" s="23">
        <v>0</v>
      </c>
      <c r="L285" s="22">
        <v>0</v>
      </c>
      <c r="M285" s="22">
        <v>0</v>
      </c>
      <c r="N285" s="22">
        <f t="shared" si="29"/>
        <v>0</v>
      </c>
      <c r="O285" s="22">
        <f t="shared" si="30"/>
        <v>672000</v>
      </c>
      <c r="P285" s="18">
        <v>0</v>
      </c>
      <c r="Q285" s="24">
        <f t="shared" si="31"/>
        <v>0</v>
      </c>
      <c r="R285" s="25">
        <f t="shared" si="32"/>
        <v>672000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f t="shared" si="33"/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4"/>
        <v>0</v>
      </c>
      <c r="AH285" s="24">
        <v>0</v>
      </c>
      <c r="AI285" s="24" t="s">
        <v>54</v>
      </c>
      <c r="AJ285" s="26"/>
      <c r="AK285" s="27"/>
    </row>
    <row r="286" spans="1:37" s="28" customFormat="1" ht="15">
      <c r="A286" s="17">
        <f t="shared" si="28"/>
        <v>278</v>
      </c>
      <c r="B286" s="18" t="s">
        <v>44</v>
      </c>
      <c r="C286" s="17">
        <v>67982</v>
      </c>
      <c r="D286" s="17">
        <v>67982</v>
      </c>
      <c r="E286" s="19">
        <v>45419</v>
      </c>
      <c r="F286" s="20">
        <v>45447</v>
      </c>
      <c r="G286" s="21">
        <v>325762</v>
      </c>
      <c r="H286" s="22">
        <v>0</v>
      </c>
      <c r="I286" s="22">
        <v>0</v>
      </c>
      <c r="J286" s="22">
        <v>0</v>
      </c>
      <c r="K286" s="23">
        <v>0</v>
      </c>
      <c r="L286" s="22">
        <v>0</v>
      </c>
      <c r="M286" s="22">
        <v>0</v>
      </c>
      <c r="N286" s="22">
        <f t="shared" si="29"/>
        <v>0</v>
      </c>
      <c r="O286" s="22">
        <f t="shared" si="30"/>
        <v>325762</v>
      </c>
      <c r="P286" s="18">
        <v>67982</v>
      </c>
      <c r="Q286" s="24">
        <f t="shared" si="31"/>
        <v>325762</v>
      </c>
      <c r="R286" s="25">
        <f t="shared" si="32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325762</v>
      </c>
      <c r="Y286" s="17" t="s">
        <v>45</v>
      </c>
      <c r="Z286" s="25">
        <f t="shared" si="33"/>
        <v>325762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4"/>
        <v>0</v>
      </c>
      <c r="AH286" s="24">
        <v>0</v>
      </c>
      <c r="AI286" s="24" t="s">
        <v>61</v>
      </c>
      <c r="AJ286" s="26"/>
      <c r="AK286" s="27"/>
    </row>
    <row r="287" spans="1:37" s="28" customFormat="1" ht="15">
      <c r="A287" s="17">
        <f t="shared" si="28"/>
        <v>279</v>
      </c>
      <c r="B287" s="18" t="s">
        <v>44</v>
      </c>
      <c r="C287" s="17">
        <v>67993</v>
      </c>
      <c r="D287" s="17">
        <v>67993</v>
      </c>
      <c r="E287" s="19">
        <v>45420</v>
      </c>
      <c r="F287" s="20">
        <v>45454</v>
      </c>
      <c r="G287" s="21">
        <v>958791</v>
      </c>
      <c r="H287" s="22">
        <v>0</v>
      </c>
      <c r="I287" s="22">
        <v>0</v>
      </c>
      <c r="J287" s="22">
        <v>0</v>
      </c>
      <c r="K287" s="23">
        <v>0</v>
      </c>
      <c r="L287" s="22">
        <v>0</v>
      </c>
      <c r="M287" s="22">
        <v>0</v>
      </c>
      <c r="N287" s="22">
        <f t="shared" si="29"/>
        <v>0</v>
      </c>
      <c r="O287" s="22">
        <f t="shared" si="30"/>
        <v>958791</v>
      </c>
      <c r="P287" s="18">
        <v>67993</v>
      </c>
      <c r="Q287" s="24">
        <f t="shared" si="31"/>
        <v>958791</v>
      </c>
      <c r="R287" s="25">
        <f t="shared" si="32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958791</v>
      </c>
      <c r="Y287" s="17" t="s">
        <v>45</v>
      </c>
      <c r="Z287" s="25">
        <f t="shared" si="33"/>
        <v>958791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4"/>
        <v>0</v>
      </c>
      <c r="AH287" s="24">
        <v>0</v>
      </c>
      <c r="AI287" s="24" t="s">
        <v>61</v>
      </c>
      <c r="AJ287" s="26"/>
      <c r="AK287" s="27"/>
    </row>
    <row r="288" spans="1:37" s="28" customFormat="1" ht="15">
      <c r="A288" s="17">
        <f t="shared" si="28"/>
        <v>280</v>
      </c>
      <c r="B288" s="18" t="s">
        <v>44</v>
      </c>
      <c r="C288" s="17">
        <v>67994</v>
      </c>
      <c r="D288" s="17">
        <v>67994</v>
      </c>
      <c r="E288" s="19">
        <v>45420</v>
      </c>
      <c r="F288" s="20">
        <v>45447</v>
      </c>
      <c r="G288" s="21">
        <v>211593</v>
      </c>
      <c r="H288" s="22">
        <v>0</v>
      </c>
      <c r="I288" s="22">
        <v>0</v>
      </c>
      <c r="J288" s="22">
        <v>0</v>
      </c>
      <c r="K288" s="23">
        <v>0</v>
      </c>
      <c r="L288" s="22">
        <v>0</v>
      </c>
      <c r="M288" s="22">
        <v>0</v>
      </c>
      <c r="N288" s="22">
        <f t="shared" si="29"/>
        <v>0</v>
      </c>
      <c r="O288" s="22">
        <f t="shared" si="30"/>
        <v>211593</v>
      </c>
      <c r="P288" s="18">
        <v>67994</v>
      </c>
      <c r="Q288" s="24">
        <f t="shared" si="31"/>
        <v>211593</v>
      </c>
      <c r="R288" s="25">
        <f t="shared" si="32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211593</v>
      </c>
      <c r="Y288" s="17" t="s">
        <v>45</v>
      </c>
      <c r="Z288" s="25">
        <f t="shared" si="33"/>
        <v>211593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4"/>
        <v>0</v>
      </c>
      <c r="AH288" s="24">
        <v>0</v>
      </c>
      <c r="AI288" s="24" t="s">
        <v>61</v>
      </c>
      <c r="AJ288" s="26"/>
      <c r="AK288" s="27"/>
    </row>
    <row r="289" spans="1:37" s="28" customFormat="1" ht="15">
      <c r="A289" s="17">
        <f t="shared" si="28"/>
        <v>281</v>
      </c>
      <c r="B289" s="18" t="s">
        <v>44</v>
      </c>
      <c r="C289" s="17">
        <v>68001</v>
      </c>
      <c r="D289" s="17">
        <v>68001</v>
      </c>
      <c r="E289" s="19">
        <v>45420</v>
      </c>
      <c r="F289" s="20">
        <v>45454</v>
      </c>
      <c r="G289" s="21">
        <v>41500</v>
      </c>
      <c r="H289" s="22">
        <v>0</v>
      </c>
      <c r="I289" s="22">
        <v>0</v>
      </c>
      <c r="J289" s="22">
        <v>41500</v>
      </c>
      <c r="K289" s="23">
        <v>0</v>
      </c>
      <c r="L289" s="22">
        <v>0</v>
      </c>
      <c r="M289" s="22">
        <v>0</v>
      </c>
      <c r="N289" s="22">
        <f t="shared" si="29"/>
        <v>41500</v>
      </c>
      <c r="O289" s="22">
        <f t="shared" si="30"/>
        <v>0</v>
      </c>
      <c r="P289" s="18">
        <v>68001</v>
      </c>
      <c r="Q289" s="24">
        <f t="shared" si="31"/>
        <v>41500</v>
      </c>
      <c r="R289" s="25">
        <f t="shared" si="32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f t="shared" si="33"/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4"/>
        <v>0</v>
      </c>
      <c r="AH289" s="24">
        <v>0</v>
      </c>
      <c r="AI289" s="24" t="s">
        <v>71</v>
      </c>
      <c r="AJ289" s="26"/>
      <c r="AK289" s="27"/>
    </row>
    <row r="290" spans="1:37" s="28" customFormat="1" ht="15">
      <c r="A290" s="17">
        <f t="shared" si="28"/>
        <v>282</v>
      </c>
      <c r="B290" s="18" t="s">
        <v>44</v>
      </c>
      <c r="C290" s="17">
        <v>68003</v>
      </c>
      <c r="D290" s="17">
        <v>68003</v>
      </c>
      <c r="E290" s="19">
        <v>45420</v>
      </c>
      <c r="F290" s="20">
        <v>45447</v>
      </c>
      <c r="G290" s="21">
        <v>2264832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f t="shared" si="29"/>
        <v>0</v>
      </c>
      <c r="O290" s="22">
        <f t="shared" si="30"/>
        <v>2264832</v>
      </c>
      <c r="P290" s="18">
        <v>68003</v>
      </c>
      <c r="Q290" s="24">
        <f t="shared" si="31"/>
        <v>2264832</v>
      </c>
      <c r="R290" s="25">
        <f t="shared" si="32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2264832</v>
      </c>
      <c r="Y290" s="17" t="s">
        <v>45</v>
      </c>
      <c r="Z290" s="25">
        <f t="shared" si="33"/>
        <v>2264832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4"/>
        <v>0</v>
      </c>
      <c r="AH290" s="24">
        <v>0</v>
      </c>
      <c r="AI290" s="24" t="s">
        <v>61</v>
      </c>
      <c r="AJ290" s="26"/>
      <c r="AK290" s="27"/>
    </row>
    <row r="291" spans="1:37" s="28" customFormat="1" ht="15">
      <c r="A291" s="17">
        <f t="shared" si="28"/>
        <v>283</v>
      </c>
      <c r="B291" s="18" t="s">
        <v>44</v>
      </c>
      <c r="C291" s="17">
        <v>68022</v>
      </c>
      <c r="D291" s="17">
        <v>68022</v>
      </c>
      <c r="E291" s="19">
        <v>45421</v>
      </c>
      <c r="F291" s="20">
        <v>45447</v>
      </c>
      <c r="G291" s="21">
        <v>31375271</v>
      </c>
      <c r="H291" s="22">
        <v>0</v>
      </c>
      <c r="I291" s="22">
        <v>0</v>
      </c>
      <c r="J291" s="22">
        <v>0</v>
      </c>
      <c r="K291" s="23">
        <v>31375271</v>
      </c>
      <c r="L291" s="22">
        <v>0</v>
      </c>
      <c r="M291" s="22">
        <v>0</v>
      </c>
      <c r="N291" s="22">
        <f t="shared" si="29"/>
        <v>31375271</v>
      </c>
      <c r="O291" s="22">
        <f t="shared" si="30"/>
        <v>0</v>
      </c>
      <c r="P291" s="18">
        <v>68022</v>
      </c>
      <c r="Q291" s="24">
        <f t="shared" si="31"/>
        <v>31375271</v>
      </c>
      <c r="R291" s="25">
        <f t="shared" si="32"/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3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4"/>
        <v>0</v>
      </c>
      <c r="AH291" s="24">
        <v>0</v>
      </c>
      <c r="AI291" s="24" t="s">
        <v>65</v>
      </c>
      <c r="AJ291" s="26"/>
      <c r="AK291" s="27"/>
    </row>
    <row r="292" spans="1:37" s="28" customFormat="1" ht="15">
      <c r="A292" s="17">
        <f t="shared" si="28"/>
        <v>284</v>
      </c>
      <c r="B292" s="18" t="s">
        <v>44</v>
      </c>
      <c r="C292" s="17">
        <v>68046</v>
      </c>
      <c r="D292" s="17">
        <v>68046</v>
      </c>
      <c r="E292" s="19">
        <v>45422</v>
      </c>
      <c r="F292" s="20">
        <v>45454</v>
      </c>
      <c r="G292" s="21">
        <v>2743382</v>
      </c>
      <c r="H292" s="22">
        <v>0</v>
      </c>
      <c r="I292" s="22">
        <v>0</v>
      </c>
      <c r="J292" s="22">
        <v>0</v>
      </c>
      <c r="K292" s="23">
        <v>0</v>
      </c>
      <c r="L292" s="22">
        <v>0</v>
      </c>
      <c r="M292" s="22">
        <v>0</v>
      </c>
      <c r="N292" s="22">
        <f t="shared" si="29"/>
        <v>0</v>
      </c>
      <c r="O292" s="22">
        <f t="shared" si="30"/>
        <v>2743382</v>
      </c>
      <c r="P292" s="18">
        <v>68046</v>
      </c>
      <c r="Q292" s="24">
        <f t="shared" si="31"/>
        <v>2743382</v>
      </c>
      <c r="R292" s="25">
        <f t="shared" si="32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2743382</v>
      </c>
      <c r="Y292" s="17" t="s">
        <v>45</v>
      </c>
      <c r="Z292" s="25">
        <f t="shared" si="33"/>
        <v>2743382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4"/>
        <v>0</v>
      </c>
      <c r="AH292" s="24">
        <v>0</v>
      </c>
      <c r="AI292" s="24" t="s">
        <v>61</v>
      </c>
      <c r="AJ292" s="26"/>
      <c r="AK292" s="27"/>
    </row>
    <row r="293" spans="1:37" s="28" customFormat="1" ht="15">
      <c r="A293" s="17">
        <f t="shared" si="28"/>
        <v>285</v>
      </c>
      <c r="B293" s="18" t="s">
        <v>44</v>
      </c>
      <c r="C293" s="17">
        <v>68053</v>
      </c>
      <c r="D293" s="17">
        <v>68053</v>
      </c>
      <c r="E293" s="19">
        <v>45422</v>
      </c>
      <c r="F293" s="20">
        <v>45454</v>
      </c>
      <c r="G293" s="21">
        <v>35795</v>
      </c>
      <c r="H293" s="22">
        <v>0</v>
      </c>
      <c r="I293" s="22">
        <v>0</v>
      </c>
      <c r="J293" s="22">
        <v>0</v>
      </c>
      <c r="K293" s="23">
        <v>0</v>
      </c>
      <c r="L293" s="22">
        <v>0</v>
      </c>
      <c r="M293" s="22">
        <v>0</v>
      </c>
      <c r="N293" s="22">
        <f t="shared" si="29"/>
        <v>0</v>
      </c>
      <c r="O293" s="22">
        <f t="shared" si="30"/>
        <v>35795</v>
      </c>
      <c r="P293" s="18">
        <v>68053</v>
      </c>
      <c r="Q293" s="24">
        <f t="shared" si="31"/>
        <v>35795</v>
      </c>
      <c r="R293" s="25">
        <f t="shared" si="32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35795</v>
      </c>
      <c r="Y293" s="17" t="s">
        <v>45</v>
      </c>
      <c r="Z293" s="25">
        <f t="shared" si="33"/>
        <v>35795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4"/>
        <v>0</v>
      </c>
      <c r="AH293" s="24">
        <v>0</v>
      </c>
      <c r="AI293" s="24" t="s">
        <v>61</v>
      </c>
      <c r="AJ293" s="26"/>
      <c r="AK293" s="27"/>
    </row>
    <row r="294" spans="1:37" s="28" customFormat="1" ht="15">
      <c r="A294" s="17">
        <f t="shared" si="28"/>
        <v>286</v>
      </c>
      <c r="B294" s="18" t="s">
        <v>44</v>
      </c>
      <c r="C294" s="17">
        <v>68054</v>
      </c>
      <c r="D294" s="17">
        <v>68054</v>
      </c>
      <c r="E294" s="19">
        <v>45422</v>
      </c>
      <c r="F294" s="20">
        <v>45454</v>
      </c>
      <c r="G294" s="21">
        <v>594713</v>
      </c>
      <c r="H294" s="22">
        <v>0</v>
      </c>
      <c r="I294" s="22">
        <v>0</v>
      </c>
      <c r="J294" s="22">
        <v>99713</v>
      </c>
      <c r="K294" s="23">
        <v>0</v>
      </c>
      <c r="L294" s="22">
        <v>0</v>
      </c>
      <c r="M294" s="22">
        <v>0</v>
      </c>
      <c r="N294" s="22">
        <f t="shared" si="29"/>
        <v>99713</v>
      </c>
      <c r="O294" s="22">
        <f t="shared" si="30"/>
        <v>495000</v>
      </c>
      <c r="P294" s="18">
        <v>68054</v>
      </c>
      <c r="Q294" s="24">
        <f t="shared" si="31"/>
        <v>594713</v>
      </c>
      <c r="R294" s="25">
        <f t="shared" si="32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495000</v>
      </c>
      <c r="Y294" s="17" t="s">
        <v>45</v>
      </c>
      <c r="Z294" s="25">
        <f t="shared" si="33"/>
        <v>495000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4"/>
        <v>0</v>
      </c>
      <c r="AH294" s="24">
        <v>0</v>
      </c>
      <c r="AI294" s="24" t="s">
        <v>63</v>
      </c>
      <c r="AJ294" s="26"/>
      <c r="AK294" s="27"/>
    </row>
    <row r="295" spans="1:37" s="28" customFormat="1" ht="15">
      <c r="A295" s="17">
        <f t="shared" si="28"/>
        <v>287</v>
      </c>
      <c r="B295" s="18" t="s">
        <v>44</v>
      </c>
      <c r="C295" s="17">
        <v>68056</v>
      </c>
      <c r="D295" s="17">
        <v>68056</v>
      </c>
      <c r="E295" s="19">
        <v>45422</v>
      </c>
      <c r="F295" s="20">
        <v>45454</v>
      </c>
      <c r="G295" s="21">
        <v>51300</v>
      </c>
      <c r="H295" s="22">
        <v>0</v>
      </c>
      <c r="I295" s="22">
        <v>0</v>
      </c>
      <c r="J295" s="22">
        <v>0</v>
      </c>
      <c r="K295" s="23">
        <v>0</v>
      </c>
      <c r="L295" s="22">
        <v>0</v>
      </c>
      <c r="M295" s="22">
        <v>0</v>
      </c>
      <c r="N295" s="22">
        <f t="shared" si="29"/>
        <v>0</v>
      </c>
      <c r="O295" s="22">
        <f t="shared" si="30"/>
        <v>51300</v>
      </c>
      <c r="P295" s="18">
        <v>68056</v>
      </c>
      <c r="Q295" s="24">
        <f t="shared" si="31"/>
        <v>51300</v>
      </c>
      <c r="R295" s="25">
        <f t="shared" si="32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51300</v>
      </c>
      <c r="Y295" s="17" t="s">
        <v>45</v>
      </c>
      <c r="Z295" s="25">
        <f t="shared" si="33"/>
        <v>51300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4"/>
        <v>0</v>
      </c>
      <c r="AH295" s="24">
        <v>0</v>
      </c>
      <c r="AI295" s="24" t="s">
        <v>61</v>
      </c>
      <c r="AJ295" s="26"/>
      <c r="AK295" s="27"/>
    </row>
    <row r="296" spans="1:37" s="28" customFormat="1" ht="15">
      <c r="A296" s="17">
        <f t="shared" si="28"/>
        <v>288</v>
      </c>
      <c r="B296" s="18" t="s">
        <v>44</v>
      </c>
      <c r="C296" s="17">
        <v>68064</v>
      </c>
      <c r="D296" s="17">
        <v>68064</v>
      </c>
      <c r="E296" s="19">
        <v>45422</v>
      </c>
      <c r="F296" s="20">
        <v>45454</v>
      </c>
      <c r="G296" s="21">
        <v>2129233</v>
      </c>
      <c r="H296" s="22">
        <v>0</v>
      </c>
      <c r="I296" s="22">
        <v>0</v>
      </c>
      <c r="J296" s="22">
        <v>0</v>
      </c>
      <c r="K296" s="23">
        <v>0</v>
      </c>
      <c r="L296" s="22">
        <v>0</v>
      </c>
      <c r="M296" s="22">
        <v>0</v>
      </c>
      <c r="N296" s="22">
        <f t="shared" si="29"/>
        <v>0</v>
      </c>
      <c r="O296" s="22">
        <f t="shared" si="30"/>
        <v>2129233</v>
      </c>
      <c r="P296" s="18">
        <v>68064</v>
      </c>
      <c r="Q296" s="24">
        <f t="shared" si="31"/>
        <v>2129233</v>
      </c>
      <c r="R296" s="25">
        <f t="shared" si="32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2129233</v>
      </c>
      <c r="Y296" s="17" t="s">
        <v>45</v>
      </c>
      <c r="Z296" s="25">
        <f t="shared" si="33"/>
        <v>2129233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4"/>
        <v>0</v>
      </c>
      <c r="AH296" s="24">
        <v>0</v>
      </c>
      <c r="AI296" s="24" t="s">
        <v>61</v>
      </c>
      <c r="AJ296" s="26"/>
      <c r="AK296" s="27"/>
    </row>
    <row r="297" spans="1:37" s="28" customFormat="1" ht="15">
      <c r="A297" s="17">
        <f t="shared" si="28"/>
        <v>289</v>
      </c>
      <c r="B297" s="18" t="s">
        <v>44</v>
      </c>
      <c r="C297" s="17">
        <v>68074</v>
      </c>
      <c r="D297" s="17">
        <v>68074</v>
      </c>
      <c r="E297" s="19">
        <v>45422</v>
      </c>
      <c r="F297" s="20">
        <v>45448</v>
      </c>
      <c r="G297" s="21">
        <v>96095</v>
      </c>
      <c r="H297" s="22">
        <v>0</v>
      </c>
      <c r="I297" s="22">
        <v>0</v>
      </c>
      <c r="J297" s="22">
        <v>94173.10</v>
      </c>
      <c r="K297" s="23">
        <v>1921.90</v>
      </c>
      <c r="L297" s="22">
        <v>0</v>
      </c>
      <c r="M297" s="22">
        <v>0</v>
      </c>
      <c r="N297" s="22">
        <f t="shared" si="29"/>
        <v>96095</v>
      </c>
      <c r="O297" s="22">
        <f t="shared" si="30"/>
        <v>0</v>
      </c>
      <c r="P297" s="18">
        <v>68074</v>
      </c>
      <c r="Q297" s="24">
        <f t="shared" si="31"/>
        <v>96095</v>
      </c>
      <c r="R297" s="25">
        <f t="shared" si="32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f t="shared" si="33"/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4"/>
        <v>0</v>
      </c>
      <c r="AH297" s="24">
        <v>0</v>
      </c>
      <c r="AI297" s="24" t="s">
        <v>65</v>
      </c>
      <c r="AJ297" s="26"/>
      <c r="AK297" s="27"/>
    </row>
    <row r="298" spans="1:37" s="28" customFormat="1" ht="15">
      <c r="A298" s="17">
        <f t="shared" si="28"/>
        <v>290</v>
      </c>
      <c r="B298" s="18" t="s">
        <v>44</v>
      </c>
      <c r="C298" s="17">
        <v>68146</v>
      </c>
      <c r="D298" s="17">
        <v>68146</v>
      </c>
      <c r="E298" s="19">
        <v>45426</v>
      </c>
      <c r="F298" s="20" t="s">
        <v>60</v>
      </c>
      <c r="G298" s="21">
        <v>1242000</v>
      </c>
      <c r="H298" s="22">
        <v>0</v>
      </c>
      <c r="I298" s="22">
        <v>0</v>
      </c>
      <c r="J298" s="22">
        <v>0</v>
      </c>
      <c r="K298" s="23">
        <v>0</v>
      </c>
      <c r="L298" s="22">
        <v>0</v>
      </c>
      <c r="M298" s="22">
        <v>0</v>
      </c>
      <c r="N298" s="22">
        <f t="shared" si="29"/>
        <v>0</v>
      </c>
      <c r="O298" s="22">
        <f t="shared" si="30"/>
        <v>1242000</v>
      </c>
      <c r="P298" s="18">
        <v>0</v>
      </c>
      <c r="Q298" s="24">
        <f t="shared" si="31"/>
        <v>0</v>
      </c>
      <c r="R298" s="25">
        <f t="shared" si="32"/>
        <v>1242000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f t="shared" si="33"/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4"/>
        <v>0</v>
      </c>
      <c r="AH298" s="24">
        <v>0</v>
      </c>
      <c r="AI298" s="24" t="s">
        <v>54</v>
      </c>
      <c r="AJ298" s="26"/>
      <c r="AK298" s="27"/>
    </row>
    <row r="299" spans="1:37" s="28" customFormat="1" ht="15">
      <c r="A299" s="17">
        <f t="shared" si="28"/>
        <v>291</v>
      </c>
      <c r="B299" s="18" t="s">
        <v>44</v>
      </c>
      <c r="C299" s="17">
        <v>68164</v>
      </c>
      <c r="D299" s="17">
        <v>68164</v>
      </c>
      <c r="E299" s="19">
        <v>45426</v>
      </c>
      <c r="F299" s="20" t="s">
        <v>60</v>
      </c>
      <c r="G299" s="21">
        <v>1080000</v>
      </c>
      <c r="H299" s="22">
        <v>0</v>
      </c>
      <c r="I299" s="22">
        <v>0</v>
      </c>
      <c r="J299" s="22">
        <v>0</v>
      </c>
      <c r="K299" s="23">
        <v>0</v>
      </c>
      <c r="L299" s="22">
        <v>0</v>
      </c>
      <c r="M299" s="22">
        <v>0</v>
      </c>
      <c r="N299" s="22">
        <f t="shared" si="29"/>
        <v>0</v>
      </c>
      <c r="O299" s="22">
        <f t="shared" si="30"/>
        <v>1080000</v>
      </c>
      <c r="P299" s="18">
        <v>0</v>
      </c>
      <c r="Q299" s="24">
        <f t="shared" si="31"/>
        <v>0</v>
      </c>
      <c r="R299" s="25">
        <f t="shared" si="32"/>
        <v>1080000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f t="shared" si="33"/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4"/>
        <v>0</v>
      </c>
      <c r="AH299" s="24">
        <v>0</v>
      </c>
      <c r="AI299" s="24" t="s">
        <v>54</v>
      </c>
      <c r="AJ299" s="26"/>
      <c r="AK299" s="27"/>
    </row>
    <row r="300" spans="1:37" s="28" customFormat="1" ht="15">
      <c r="A300" s="17">
        <f t="shared" si="28"/>
        <v>292</v>
      </c>
      <c r="B300" s="18" t="s">
        <v>44</v>
      </c>
      <c r="C300" s="17">
        <v>68192</v>
      </c>
      <c r="D300" s="17">
        <v>68192</v>
      </c>
      <c r="E300" s="19">
        <v>45427</v>
      </c>
      <c r="F300" s="20">
        <v>45475</v>
      </c>
      <c r="G300" s="21">
        <v>90134</v>
      </c>
      <c r="H300" s="22">
        <v>0</v>
      </c>
      <c r="I300" s="22">
        <v>0</v>
      </c>
      <c r="J300" s="22">
        <v>0</v>
      </c>
      <c r="K300" s="23">
        <v>0</v>
      </c>
      <c r="L300" s="22">
        <v>0</v>
      </c>
      <c r="M300" s="22">
        <v>0</v>
      </c>
      <c r="N300" s="22">
        <f t="shared" si="29"/>
        <v>0</v>
      </c>
      <c r="O300" s="22">
        <f t="shared" si="30"/>
        <v>90134</v>
      </c>
      <c r="P300" s="18">
        <v>68192</v>
      </c>
      <c r="Q300" s="24">
        <f t="shared" si="31"/>
        <v>90134</v>
      </c>
      <c r="R300" s="25">
        <f t="shared" si="32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90134</v>
      </c>
      <c r="Y300" s="17" t="s">
        <v>45</v>
      </c>
      <c r="Z300" s="25">
        <f t="shared" si="33"/>
        <v>90134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4"/>
        <v>0</v>
      </c>
      <c r="AH300" s="24">
        <v>0</v>
      </c>
      <c r="AI300" s="24" t="s">
        <v>61</v>
      </c>
      <c r="AJ300" s="26"/>
      <c r="AK300" s="27"/>
    </row>
    <row r="301" spans="1:37" s="28" customFormat="1" ht="15">
      <c r="A301" s="17">
        <f t="shared" si="28"/>
        <v>293</v>
      </c>
      <c r="B301" s="18" t="s">
        <v>44</v>
      </c>
      <c r="C301" s="17">
        <v>68207</v>
      </c>
      <c r="D301" s="17">
        <v>68207</v>
      </c>
      <c r="E301" s="19">
        <v>45427</v>
      </c>
      <c r="F301" s="20">
        <v>45454</v>
      </c>
      <c r="G301" s="21">
        <v>59724</v>
      </c>
      <c r="H301" s="22">
        <v>0</v>
      </c>
      <c r="I301" s="22">
        <v>0</v>
      </c>
      <c r="J301" s="22">
        <v>59724</v>
      </c>
      <c r="K301" s="23">
        <v>0</v>
      </c>
      <c r="L301" s="22">
        <v>0</v>
      </c>
      <c r="M301" s="22">
        <v>0</v>
      </c>
      <c r="N301" s="22">
        <f t="shared" si="29"/>
        <v>59724</v>
      </c>
      <c r="O301" s="22">
        <f t="shared" si="30"/>
        <v>0</v>
      </c>
      <c r="P301" s="18">
        <v>68207</v>
      </c>
      <c r="Q301" s="24">
        <f t="shared" si="31"/>
        <v>59724</v>
      </c>
      <c r="R301" s="25">
        <f t="shared" si="32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f t="shared" si="33"/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4"/>
        <v>0</v>
      </c>
      <c r="AH301" s="24">
        <v>0</v>
      </c>
      <c r="AI301" s="24" t="s">
        <v>65</v>
      </c>
      <c r="AJ301" s="26"/>
      <c r="AK301" s="27"/>
    </row>
    <row r="302" spans="1:37" s="28" customFormat="1" ht="15">
      <c r="A302" s="17">
        <f t="shared" si="28"/>
        <v>294</v>
      </c>
      <c r="B302" s="18" t="s">
        <v>44</v>
      </c>
      <c r="C302" s="17">
        <v>68228</v>
      </c>
      <c r="D302" s="17">
        <v>68228</v>
      </c>
      <c r="E302" s="19">
        <v>45427</v>
      </c>
      <c r="F302" s="20">
        <v>45454</v>
      </c>
      <c r="G302" s="21">
        <v>2338061</v>
      </c>
      <c r="H302" s="22">
        <v>0</v>
      </c>
      <c r="I302" s="22">
        <v>0</v>
      </c>
      <c r="J302" s="22">
        <v>0</v>
      </c>
      <c r="K302" s="23">
        <v>0</v>
      </c>
      <c r="L302" s="22">
        <v>0</v>
      </c>
      <c r="M302" s="22">
        <v>0</v>
      </c>
      <c r="N302" s="22">
        <f t="shared" si="29"/>
        <v>0</v>
      </c>
      <c r="O302" s="22">
        <f t="shared" si="30"/>
        <v>2338061</v>
      </c>
      <c r="P302" s="18">
        <v>68228</v>
      </c>
      <c r="Q302" s="24">
        <f t="shared" si="31"/>
        <v>2338061</v>
      </c>
      <c r="R302" s="25">
        <f t="shared" si="32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2338061</v>
      </c>
      <c r="Y302" s="17" t="s">
        <v>45</v>
      </c>
      <c r="Z302" s="25">
        <f t="shared" si="33"/>
        <v>2338061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4"/>
        <v>0</v>
      </c>
      <c r="AH302" s="24">
        <v>0</v>
      </c>
      <c r="AI302" s="24" t="s">
        <v>61</v>
      </c>
      <c r="AJ302" s="26"/>
      <c r="AK302" s="27"/>
    </row>
    <row r="303" spans="1:37" s="28" customFormat="1" ht="15">
      <c r="A303" s="17">
        <f t="shared" si="28"/>
        <v>295</v>
      </c>
      <c r="B303" s="18" t="s">
        <v>44</v>
      </c>
      <c r="C303" s="17">
        <v>68273</v>
      </c>
      <c r="D303" s="17">
        <v>68273</v>
      </c>
      <c r="E303" s="19">
        <v>45428</v>
      </c>
      <c r="F303" s="20">
        <v>45454</v>
      </c>
      <c r="G303" s="21">
        <v>98088</v>
      </c>
      <c r="H303" s="22">
        <v>0</v>
      </c>
      <c r="I303" s="22">
        <v>0</v>
      </c>
      <c r="J303" s="22">
        <v>0</v>
      </c>
      <c r="K303" s="23">
        <v>0</v>
      </c>
      <c r="L303" s="22">
        <v>0</v>
      </c>
      <c r="M303" s="22">
        <v>0</v>
      </c>
      <c r="N303" s="22">
        <f t="shared" si="29"/>
        <v>0</v>
      </c>
      <c r="O303" s="22">
        <f t="shared" si="30"/>
        <v>98088</v>
      </c>
      <c r="P303" s="18">
        <v>68273</v>
      </c>
      <c r="Q303" s="24">
        <f t="shared" si="31"/>
        <v>98088</v>
      </c>
      <c r="R303" s="25">
        <f t="shared" si="32"/>
        <v>0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98088</v>
      </c>
      <c r="Y303" s="17" t="s">
        <v>45</v>
      </c>
      <c r="Z303" s="25">
        <f t="shared" si="33"/>
        <v>98088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4"/>
        <v>0</v>
      </c>
      <c r="AH303" s="24">
        <v>0</v>
      </c>
      <c r="AI303" s="24" t="s">
        <v>61</v>
      </c>
      <c r="AJ303" s="26"/>
      <c r="AK303" s="27"/>
    </row>
    <row r="304" spans="1:37" s="28" customFormat="1" ht="15">
      <c r="A304" s="17">
        <f t="shared" si="28"/>
        <v>296</v>
      </c>
      <c r="B304" s="18" t="s">
        <v>44</v>
      </c>
      <c r="C304" s="17">
        <v>68277</v>
      </c>
      <c r="D304" s="17">
        <v>68277</v>
      </c>
      <c r="E304" s="19">
        <v>45428</v>
      </c>
      <c r="F304" s="20">
        <v>45454</v>
      </c>
      <c r="G304" s="21">
        <v>2155006</v>
      </c>
      <c r="H304" s="22">
        <v>0</v>
      </c>
      <c r="I304" s="22">
        <v>0</v>
      </c>
      <c r="J304" s="22">
        <v>0</v>
      </c>
      <c r="K304" s="23">
        <v>0</v>
      </c>
      <c r="L304" s="22">
        <v>0</v>
      </c>
      <c r="M304" s="22">
        <v>0</v>
      </c>
      <c r="N304" s="22">
        <f t="shared" si="29"/>
        <v>0</v>
      </c>
      <c r="O304" s="22">
        <f t="shared" si="30"/>
        <v>2155006</v>
      </c>
      <c r="P304" s="18">
        <v>68277</v>
      </c>
      <c r="Q304" s="24">
        <f t="shared" si="31"/>
        <v>2155006</v>
      </c>
      <c r="R304" s="25">
        <f t="shared" si="32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2155006</v>
      </c>
      <c r="Y304" s="17" t="s">
        <v>45</v>
      </c>
      <c r="Z304" s="25">
        <f t="shared" si="33"/>
        <v>2155006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4"/>
        <v>0</v>
      </c>
      <c r="AH304" s="24">
        <v>0</v>
      </c>
      <c r="AI304" s="24" t="s">
        <v>61</v>
      </c>
      <c r="AJ304" s="26"/>
      <c r="AK304" s="27"/>
    </row>
    <row r="305" spans="1:37" s="28" customFormat="1" ht="15">
      <c r="A305" s="17">
        <f t="shared" si="28"/>
        <v>297</v>
      </c>
      <c r="B305" s="18" t="s">
        <v>44</v>
      </c>
      <c r="C305" s="17">
        <v>68311</v>
      </c>
      <c r="D305" s="17">
        <v>68311</v>
      </c>
      <c r="E305" s="19">
        <v>45429</v>
      </c>
      <c r="F305" s="20">
        <v>45454</v>
      </c>
      <c r="G305" s="21">
        <v>461815</v>
      </c>
      <c r="H305" s="22">
        <v>0</v>
      </c>
      <c r="I305" s="22">
        <v>0</v>
      </c>
      <c r="J305" s="22">
        <v>0</v>
      </c>
      <c r="K305" s="23">
        <v>0</v>
      </c>
      <c r="L305" s="22">
        <v>0</v>
      </c>
      <c r="M305" s="22">
        <v>0</v>
      </c>
      <c r="N305" s="22">
        <f t="shared" si="29"/>
        <v>0</v>
      </c>
      <c r="O305" s="22">
        <f t="shared" si="30"/>
        <v>461815</v>
      </c>
      <c r="P305" s="18">
        <v>68311</v>
      </c>
      <c r="Q305" s="24">
        <f t="shared" si="31"/>
        <v>461815</v>
      </c>
      <c r="R305" s="25">
        <f t="shared" si="32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461815</v>
      </c>
      <c r="Y305" s="17" t="s">
        <v>45</v>
      </c>
      <c r="Z305" s="25">
        <f t="shared" si="33"/>
        <v>461815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4"/>
        <v>0</v>
      </c>
      <c r="AH305" s="24">
        <v>0</v>
      </c>
      <c r="AI305" s="24" t="s">
        <v>61</v>
      </c>
      <c r="AJ305" s="26"/>
      <c r="AK305" s="27"/>
    </row>
    <row r="306" spans="1:37" s="28" customFormat="1" ht="15">
      <c r="A306" s="17">
        <f t="shared" si="28"/>
        <v>298</v>
      </c>
      <c r="B306" s="18" t="s">
        <v>44</v>
      </c>
      <c r="C306" s="17">
        <v>68583</v>
      </c>
      <c r="D306" s="17">
        <v>68583</v>
      </c>
      <c r="E306" s="19">
        <v>45435</v>
      </c>
      <c r="F306" s="20">
        <v>45449</v>
      </c>
      <c r="G306" s="21">
        <v>275274</v>
      </c>
      <c r="H306" s="22">
        <v>0</v>
      </c>
      <c r="I306" s="22">
        <v>0</v>
      </c>
      <c r="J306" s="22">
        <v>269768.52</v>
      </c>
      <c r="K306" s="23">
        <v>5505.48</v>
      </c>
      <c r="L306" s="22">
        <v>0</v>
      </c>
      <c r="M306" s="22">
        <v>0</v>
      </c>
      <c r="N306" s="22">
        <f t="shared" si="29"/>
        <v>275274</v>
      </c>
      <c r="O306" s="22">
        <f t="shared" si="30"/>
        <v>0</v>
      </c>
      <c r="P306" s="18">
        <v>68583</v>
      </c>
      <c r="Q306" s="24">
        <f t="shared" si="31"/>
        <v>275274</v>
      </c>
      <c r="R306" s="25">
        <f t="shared" si="32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f t="shared" si="33"/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4"/>
        <v>0</v>
      </c>
      <c r="AH306" s="24">
        <v>0</v>
      </c>
      <c r="AI306" s="24" t="s">
        <v>65</v>
      </c>
      <c r="AJ306" s="26"/>
      <c r="AK306" s="27"/>
    </row>
    <row r="307" spans="1:37" s="28" customFormat="1" ht="15">
      <c r="A307" s="17">
        <f t="shared" si="28"/>
        <v>299</v>
      </c>
      <c r="B307" s="18" t="s">
        <v>44</v>
      </c>
      <c r="C307" s="17">
        <v>68640</v>
      </c>
      <c r="D307" s="17">
        <v>68640</v>
      </c>
      <c r="E307" s="19">
        <v>45436</v>
      </c>
      <c r="F307" s="20">
        <v>45454</v>
      </c>
      <c r="G307" s="21">
        <v>2211595</v>
      </c>
      <c r="H307" s="22">
        <v>0</v>
      </c>
      <c r="I307" s="22">
        <v>0</v>
      </c>
      <c r="J307" s="22">
        <v>0</v>
      </c>
      <c r="K307" s="23">
        <v>0</v>
      </c>
      <c r="L307" s="22">
        <v>0</v>
      </c>
      <c r="M307" s="22">
        <v>0</v>
      </c>
      <c r="N307" s="22">
        <f t="shared" si="29"/>
        <v>0</v>
      </c>
      <c r="O307" s="22">
        <f t="shared" si="30"/>
        <v>2211595</v>
      </c>
      <c r="P307" s="18">
        <v>68640</v>
      </c>
      <c r="Q307" s="24">
        <f t="shared" si="31"/>
        <v>2211595</v>
      </c>
      <c r="R307" s="25">
        <f t="shared" si="32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2211595</v>
      </c>
      <c r="Y307" s="17" t="s">
        <v>45</v>
      </c>
      <c r="Z307" s="25">
        <f t="shared" si="33"/>
        <v>2211595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4"/>
        <v>0</v>
      </c>
      <c r="AH307" s="24">
        <v>0</v>
      </c>
      <c r="AI307" s="24" t="s">
        <v>61</v>
      </c>
      <c r="AJ307" s="26"/>
      <c r="AK307" s="27"/>
    </row>
    <row r="308" spans="1:37" s="28" customFormat="1" ht="15">
      <c r="A308" s="17">
        <f t="shared" si="28"/>
        <v>300</v>
      </c>
      <c r="B308" s="18" t="s">
        <v>44</v>
      </c>
      <c r="C308" s="17">
        <v>68660</v>
      </c>
      <c r="D308" s="17">
        <v>68660</v>
      </c>
      <c r="E308" s="19">
        <v>45437</v>
      </c>
      <c r="F308" s="20">
        <v>45454</v>
      </c>
      <c r="G308" s="21">
        <v>435602</v>
      </c>
      <c r="H308" s="22">
        <v>0</v>
      </c>
      <c r="I308" s="22">
        <v>0</v>
      </c>
      <c r="J308" s="22">
        <v>0</v>
      </c>
      <c r="K308" s="23">
        <v>0</v>
      </c>
      <c r="L308" s="22">
        <v>0</v>
      </c>
      <c r="M308" s="22">
        <v>0</v>
      </c>
      <c r="N308" s="22">
        <f t="shared" si="29"/>
        <v>0</v>
      </c>
      <c r="O308" s="22">
        <f t="shared" si="30"/>
        <v>435602</v>
      </c>
      <c r="P308" s="18">
        <v>68660</v>
      </c>
      <c r="Q308" s="24">
        <f t="shared" si="31"/>
        <v>435602</v>
      </c>
      <c r="R308" s="25">
        <f t="shared" si="32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435602</v>
      </c>
      <c r="Y308" s="17" t="s">
        <v>45</v>
      </c>
      <c r="Z308" s="25">
        <f t="shared" si="33"/>
        <v>435602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4"/>
        <v>0</v>
      </c>
      <c r="AH308" s="24">
        <v>0</v>
      </c>
      <c r="AI308" s="24" t="s">
        <v>61</v>
      </c>
      <c r="AJ308" s="26"/>
      <c r="AK308" s="27"/>
    </row>
    <row r="309" spans="1:37" s="28" customFormat="1" ht="15">
      <c r="A309" s="17">
        <f t="shared" si="28"/>
        <v>301</v>
      </c>
      <c r="B309" s="18" t="s">
        <v>44</v>
      </c>
      <c r="C309" s="17">
        <v>68674</v>
      </c>
      <c r="D309" s="17">
        <v>68674</v>
      </c>
      <c r="E309" s="19">
        <v>45437</v>
      </c>
      <c r="F309" s="20">
        <v>45454</v>
      </c>
      <c r="G309" s="21">
        <v>516373</v>
      </c>
      <c r="H309" s="22">
        <v>0</v>
      </c>
      <c r="I309" s="22">
        <v>0</v>
      </c>
      <c r="J309" s="22">
        <v>0</v>
      </c>
      <c r="K309" s="23">
        <v>0</v>
      </c>
      <c r="L309" s="22">
        <v>0</v>
      </c>
      <c r="M309" s="22">
        <v>0</v>
      </c>
      <c r="N309" s="22">
        <f t="shared" si="29"/>
        <v>0</v>
      </c>
      <c r="O309" s="22">
        <f t="shared" si="30"/>
        <v>516373</v>
      </c>
      <c r="P309" s="18">
        <v>68674</v>
      </c>
      <c r="Q309" s="24">
        <f t="shared" si="31"/>
        <v>516373</v>
      </c>
      <c r="R309" s="25">
        <f t="shared" si="32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516373</v>
      </c>
      <c r="Y309" s="17" t="s">
        <v>45</v>
      </c>
      <c r="Z309" s="25">
        <f t="shared" si="33"/>
        <v>516373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4"/>
        <v>0</v>
      </c>
      <c r="AH309" s="24">
        <v>0</v>
      </c>
      <c r="AI309" s="24" t="s">
        <v>61</v>
      </c>
      <c r="AJ309" s="26"/>
      <c r="AK309" s="27"/>
    </row>
    <row r="310" spans="1:37" s="28" customFormat="1" ht="15">
      <c r="A310" s="17">
        <f t="shared" si="28"/>
        <v>302</v>
      </c>
      <c r="B310" s="18" t="s">
        <v>44</v>
      </c>
      <c r="C310" s="17">
        <v>68699</v>
      </c>
      <c r="D310" s="17">
        <v>68699</v>
      </c>
      <c r="E310" s="19">
        <v>45437</v>
      </c>
      <c r="F310" s="20">
        <v>45449</v>
      </c>
      <c r="G310" s="21">
        <v>227662</v>
      </c>
      <c r="H310" s="22">
        <v>0</v>
      </c>
      <c r="I310" s="22">
        <v>0</v>
      </c>
      <c r="J310" s="22">
        <v>223108.76</v>
      </c>
      <c r="K310" s="23">
        <v>4553.24</v>
      </c>
      <c r="L310" s="22">
        <v>0</v>
      </c>
      <c r="M310" s="22">
        <v>0</v>
      </c>
      <c r="N310" s="22">
        <f t="shared" si="29"/>
        <v>227662</v>
      </c>
      <c r="O310" s="22">
        <f t="shared" si="30"/>
        <v>0</v>
      </c>
      <c r="P310" s="18">
        <v>68699</v>
      </c>
      <c r="Q310" s="24">
        <f t="shared" si="31"/>
        <v>227662</v>
      </c>
      <c r="R310" s="25">
        <f t="shared" si="32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f t="shared" si="33"/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4"/>
        <v>0</v>
      </c>
      <c r="AH310" s="24">
        <v>0</v>
      </c>
      <c r="AI310" s="24" t="s">
        <v>65</v>
      </c>
      <c r="AJ310" s="26"/>
      <c r="AK310" s="27"/>
    </row>
    <row r="311" spans="1:37" s="28" customFormat="1" ht="15">
      <c r="A311" s="17">
        <f t="shared" si="28"/>
        <v>303</v>
      </c>
      <c r="B311" s="18" t="s">
        <v>44</v>
      </c>
      <c r="C311" s="17">
        <v>68726</v>
      </c>
      <c r="D311" s="17">
        <v>68726</v>
      </c>
      <c r="E311" s="19">
        <v>45439</v>
      </c>
      <c r="F311" s="20" t="s">
        <v>60</v>
      </c>
      <c r="G311" s="21">
        <v>7353464</v>
      </c>
      <c r="H311" s="22">
        <v>0</v>
      </c>
      <c r="I311" s="22">
        <v>0</v>
      </c>
      <c r="J311" s="22">
        <v>0</v>
      </c>
      <c r="K311" s="23">
        <v>0</v>
      </c>
      <c r="L311" s="22">
        <v>0</v>
      </c>
      <c r="M311" s="22">
        <v>0</v>
      </c>
      <c r="N311" s="22">
        <f t="shared" si="29"/>
        <v>0</v>
      </c>
      <c r="O311" s="22">
        <f t="shared" si="30"/>
        <v>7353464</v>
      </c>
      <c r="P311" s="18">
        <v>0</v>
      </c>
      <c r="Q311" s="24">
        <f t="shared" si="31"/>
        <v>0</v>
      </c>
      <c r="R311" s="25">
        <f t="shared" si="32"/>
        <v>7353464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f t="shared" si="33"/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4"/>
        <v>0</v>
      </c>
      <c r="AH311" s="24">
        <v>0</v>
      </c>
      <c r="AI311" s="24" t="s">
        <v>54</v>
      </c>
      <c r="AJ311" s="26"/>
      <c r="AK311" s="27"/>
    </row>
    <row r="312" spans="1:37" s="28" customFormat="1" ht="15">
      <c r="A312" s="17">
        <f t="shared" si="28"/>
        <v>304</v>
      </c>
      <c r="B312" s="18" t="s">
        <v>44</v>
      </c>
      <c r="C312" s="17">
        <v>68743</v>
      </c>
      <c r="D312" s="17">
        <v>68743</v>
      </c>
      <c r="E312" s="19">
        <v>45439</v>
      </c>
      <c r="F312" s="20">
        <v>45447</v>
      </c>
      <c r="G312" s="21">
        <v>3487940</v>
      </c>
      <c r="H312" s="22">
        <v>0</v>
      </c>
      <c r="I312" s="22">
        <v>0</v>
      </c>
      <c r="J312" s="22">
        <v>0</v>
      </c>
      <c r="K312" s="23">
        <v>0</v>
      </c>
      <c r="L312" s="22">
        <v>0</v>
      </c>
      <c r="M312" s="22">
        <v>0</v>
      </c>
      <c r="N312" s="22">
        <f t="shared" si="29"/>
        <v>0</v>
      </c>
      <c r="O312" s="22">
        <f t="shared" si="30"/>
        <v>3487940</v>
      </c>
      <c r="P312" s="18">
        <v>68743</v>
      </c>
      <c r="Q312" s="24">
        <f t="shared" si="31"/>
        <v>3487940</v>
      </c>
      <c r="R312" s="25">
        <f t="shared" si="32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3487940</v>
      </c>
      <c r="Y312" s="17" t="s">
        <v>45</v>
      </c>
      <c r="Z312" s="25">
        <f t="shared" si="33"/>
        <v>3487940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4"/>
        <v>0</v>
      </c>
      <c r="AH312" s="24">
        <v>0</v>
      </c>
      <c r="AI312" s="24" t="s">
        <v>61</v>
      </c>
      <c r="AJ312" s="26"/>
      <c r="AK312" s="27"/>
    </row>
    <row r="313" spans="1:37" s="28" customFormat="1" ht="15">
      <c r="A313" s="17">
        <f t="shared" si="28"/>
        <v>305</v>
      </c>
      <c r="B313" s="18" t="s">
        <v>44</v>
      </c>
      <c r="C313" s="17">
        <v>68767</v>
      </c>
      <c r="D313" s="17">
        <v>68767</v>
      </c>
      <c r="E313" s="19">
        <v>45439</v>
      </c>
      <c r="F313" s="20">
        <v>45447</v>
      </c>
      <c r="G313" s="21">
        <v>12869969</v>
      </c>
      <c r="H313" s="22">
        <v>0</v>
      </c>
      <c r="I313" s="22">
        <v>0</v>
      </c>
      <c r="J313" s="22">
        <v>0</v>
      </c>
      <c r="K313" s="23">
        <v>0</v>
      </c>
      <c r="L313" s="22">
        <v>0</v>
      </c>
      <c r="M313" s="22">
        <v>0</v>
      </c>
      <c r="N313" s="22">
        <f t="shared" si="29"/>
        <v>0</v>
      </c>
      <c r="O313" s="22">
        <f t="shared" si="30"/>
        <v>12869969</v>
      </c>
      <c r="P313" s="18">
        <v>68767</v>
      </c>
      <c r="Q313" s="24">
        <f t="shared" si="31"/>
        <v>12869969</v>
      </c>
      <c r="R313" s="25">
        <f t="shared" si="32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12869969</v>
      </c>
      <c r="Y313" s="17" t="s">
        <v>45</v>
      </c>
      <c r="Z313" s="25">
        <f t="shared" si="33"/>
        <v>12869969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4"/>
        <v>0</v>
      </c>
      <c r="AH313" s="24">
        <v>0</v>
      </c>
      <c r="AI313" s="24" t="s">
        <v>61</v>
      </c>
      <c r="AJ313" s="26"/>
      <c r="AK313" s="27"/>
    </row>
    <row r="314" spans="1:37" s="28" customFormat="1" ht="15">
      <c r="A314" s="17">
        <f t="shared" si="28"/>
        <v>306</v>
      </c>
      <c r="B314" s="18" t="s">
        <v>44</v>
      </c>
      <c r="C314" s="17">
        <v>68791</v>
      </c>
      <c r="D314" s="17">
        <v>68791</v>
      </c>
      <c r="E314" s="19">
        <v>45440</v>
      </c>
      <c r="F314" s="20">
        <v>45447</v>
      </c>
      <c r="G314" s="21">
        <v>2328969</v>
      </c>
      <c r="H314" s="22">
        <v>0</v>
      </c>
      <c r="I314" s="22">
        <v>0</v>
      </c>
      <c r="J314" s="22">
        <v>0</v>
      </c>
      <c r="K314" s="23">
        <v>0</v>
      </c>
      <c r="L314" s="22">
        <v>0</v>
      </c>
      <c r="M314" s="22">
        <v>0</v>
      </c>
      <c r="N314" s="22">
        <f t="shared" si="29"/>
        <v>0</v>
      </c>
      <c r="O314" s="22">
        <f t="shared" si="30"/>
        <v>2328969</v>
      </c>
      <c r="P314" s="18">
        <v>68791</v>
      </c>
      <c r="Q314" s="24">
        <f t="shared" si="31"/>
        <v>2328969</v>
      </c>
      <c r="R314" s="25">
        <f t="shared" si="32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2328969</v>
      </c>
      <c r="Y314" s="17" t="s">
        <v>45</v>
      </c>
      <c r="Z314" s="25">
        <f t="shared" si="33"/>
        <v>2328969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4"/>
        <v>0</v>
      </c>
      <c r="AH314" s="24">
        <v>0</v>
      </c>
      <c r="AI314" s="24" t="s">
        <v>61</v>
      </c>
      <c r="AJ314" s="26"/>
      <c r="AK314" s="27"/>
    </row>
    <row r="315" spans="1:37" s="28" customFormat="1" ht="15">
      <c r="A315" s="17">
        <f t="shared" si="28"/>
        <v>307</v>
      </c>
      <c r="B315" s="18" t="s">
        <v>44</v>
      </c>
      <c r="C315" s="17">
        <v>68914</v>
      </c>
      <c r="D315" s="17">
        <v>68914</v>
      </c>
      <c r="E315" s="19">
        <v>45441</v>
      </c>
      <c r="F315" s="20">
        <v>45447</v>
      </c>
      <c r="G315" s="21">
        <v>2630432</v>
      </c>
      <c r="H315" s="22">
        <v>0</v>
      </c>
      <c r="I315" s="22">
        <v>0</v>
      </c>
      <c r="J315" s="22">
        <v>0</v>
      </c>
      <c r="K315" s="23">
        <v>0</v>
      </c>
      <c r="L315" s="22">
        <v>0</v>
      </c>
      <c r="M315" s="22">
        <v>0</v>
      </c>
      <c r="N315" s="22">
        <f t="shared" si="29"/>
        <v>0</v>
      </c>
      <c r="O315" s="22">
        <f t="shared" si="30"/>
        <v>2630432</v>
      </c>
      <c r="P315" s="18">
        <v>68914</v>
      </c>
      <c r="Q315" s="24">
        <f t="shared" si="31"/>
        <v>2630432</v>
      </c>
      <c r="R315" s="25">
        <f t="shared" si="32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2630432</v>
      </c>
      <c r="Y315" s="17" t="s">
        <v>45</v>
      </c>
      <c r="Z315" s="25">
        <f t="shared" si="33"/>
        <v>2630432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4"/>
        <v>0</v>
      </c>
      <c r="AH315" s="24">
        <v>0</v>
      </c>
      <c r="AI315" s="24" t="s">
        <v>61</v>
      </c>
      <c r="AJ315" s="26"/>
      <c r="AK315" s="27"/>
    </row>
    <row r="316" spans="1:37" s="28" customFormat="1" ht="15">
      <c r="A316" s="17">
        <f t="shared" si="28"/>
        <v>308</v>
      </c>
      <c r="B316" s="18" t="s">
        <v>44</v>
      </c>
      <c r="C316" s="17">
        <v>68921</v>
      </c>
      <c r="D316" s="17">
        <v>68921</v>
      </c>
      <c r="E316" s="19">
        <v>45441</v>
      </c>
      <c r="F316" s="20">
        <v>45448</v>
      </c>
      <c r="G316" s="21">
        <v>47207</v>
      </c>
      <c r="H316" s="22">
        <v>0</v>
      </c>
      <c r="I316" s="22">
        <v>0</v>
      </c>
      <c r="J316" s="22">
        <v>0</v>
      </c>
      <c r="K316" s="23">
        <v>47207</v>
      </c>
      <c r="L316" s="22">
        <v>0</v>
      </c>
      <c r="M316" s="22">
        <v>0</v>
      </c>
      <c r="N316" s="22">
        <f t="shared" si="29"/>
        <v>47207</v>
      </c>
      <c r="O316" s="22">
        <f t="shared" si="30"/>
        <v>0</v>
      </c>
      <c r="P316" s="18">
        <v>68921</v>
      </c>
      <c r="Q316" s="24">
        <f t="shared" si="31"/>
        <v>47207</v>
      </c>
      <c r="R316" s="25">
        <f t="shared" si="32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f t="shared" si="33"/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4"/>
        <v>0</v>
      </c>
      <c r="AH316" s="24">
        <v>0</v>
      </c>
      <c r="AI316" s="24" t="s">
        <v>65</v>
      </c>
      <c r="AJ316" s="26"/>
      <c r="AK316" s="27"/>
    </row>
    <row r="317" spans="1:37" s="28" customFormat="1" ht="15">
      <c r="A317" s="17">
        <f t="shared" si="28"/>
        <v>309</v>
      </c>
      <c r="B317" s="18" t="s">
        <v>44</v>
      </c>
      <c r="C317" s="17">
        <v>69070</v>
      </c>
      <c r="D317" s="17">
        <v>69070</v>
      </c>
      <c r="E317" s="19">
        <v>45442</v>
      </c>
      <c r="F317" s="20" t="s">
        <v>60</v>
      </c>
      <c r="G317" s="21">
        <v>80832</v>
      </c>
      <c r="H317" s="22">
        <v>0</v>
      </c>
      <c r="I317" s="22">
        <v>0</v>
      </c>
      <c r="J317" s="22">
        <v>0</v>
      </c>
      <c r="K317" s="23">
        <v>0</v>
      </c>
      <c r="L317" s="22">
        <v>0</v>
      </c>
      <c r="M317" s="22">
        <v>0</v>
      </c>
      <c r="N317" s="22">
        <f t="shared" si="29"/>
        <v>0</v>
      </c>
      <c r="O317" s="22">
        <f t="shared" si="30"/>
        <v>80832</v>
      </c>
      <c r="P317" s="18">
        <v>0</v>
      </c>
      <c r="Q317" s="24">
        <f t="shared" si="31"/>
        <v>0</v>
      </c>
      <c r="R317" s="25">
        <f t="shared" si="32"/>
        <v>80832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f t="shared" si="33"/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4"/>
        <v>0</v>
      </c>
      <c r="AH317" s="24">
        <v>0</v>
      </c>
      <c r="AI317" s="24" t="s">
        <v>54</v>
      </c>
      <c r="AJ317" s="26"/>
      <c r="AK317" s="27"/>
    </row>
    <row r="318" spans="1:37" s="28" customFormat="1" ht="15">
      <c r="A318" s="17">
        <f t="shared" si="28"/>
        <v>310</v>
      </c>
      <c r="B318" s="18" t="s">
        <v>44</v>
      </c>
      <c r="C318" s="17">
        <v>69003</v>
      </c>
      <c r="D318" s="17">
        <v>69003</v>
      </c>
      <c r="E318" s="19">
        <v>45442</v>
      </c>
      <c r="F318" s="20">
        <v>45447</v>
      </c>
      <c r="G318" s="21">
        <v>2261315</v>
      </c>
      <c r="H318" s="22">
        <v>0</v>
      </c>
      <c r="I318" s="22">
        <v>0</v>
      </c>
      <c r="J318" s="22">
        <v>0</v>
      </c>
      <c r="K318" s="23">
        <v>0</v>
      </c>
      <c r="L318" s="22">
        <v>0</v>
      </c>
      <c r="M318" s="22">
        <v>0</v>
      </c>
      <c r="N318" s="22">
        <f t="shared" si="29"/>
        <v>0</v>
      </c>
      <c r="O318" s="22">
        <f t="shared" si="30"/>
        <v>2261315</v>
      </c>
      <c r="P318" s="18">
        <v>69003</v>
      </c>
      <c r="Q318" s="24">
        <f t="shared" si="31"/>
        <v>2261315</v>
      </c>
      <c r="R318" s="25">
        <f t="shared" si="32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2261315</v>
      </c>
      <c r="Y318" s="17" t="s">
        <v>45</v>
      </c>
      <c r="Z318" s="25">
        <f t="shared" si="33"/>
        <v>2261315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4"/>
        <v>0</v>
      </c>
      <c r="AH318" s="24">
        <v>0</v>
      </c>
      <c r="AI318" s="24" t="s">
        <v>61</v>
      </c>
      <c r="AJ318" s="26"/>
      <c r="AK318" s="27"/>
    </row>
    <row r="319" spans="1:37" s="28" customFormat="1" ht="15">
      <c r="A319" s="17">
        <f t="shared" si="28"/>
        <v>311</v>
      </c>
      <c r="B319" s="18" t="s">
        <v>44</v>
      </c>
      <c r="C319" s="17">
        <v>69005</v>
      </c>
      <c r="D319" s="17">
        <v>69005</v>
      </c>
      <c r="E319" s="19">
        <v>45442</v>
      </c>
      <c r="F319" s="20">
        <v>45448</v>
      </c>
      <c r="G319" s="21">
        <v>14887</v>
      </c>
      <c r="H319" s="22">
        <v>0</v>
      </c>
      <c r="I319" s="22">
        <v>0</v>
      </c>
      <c r="J319" s="22">
        <v>0</v>
      </c>
      <c r="K319" s="23">
        <v>14887</v>
      </c>
      <c r="L319" s="22">
        <v>0</v>
      </c>
      <c r="M319" s="22">
        <v>0</v>
      </c>
      <c r="N319" s="22">
        <f t="shared" si="29"/>
        <v>14887</v>
      </c>
      <c r="O319" s="22">
        <f t="shared" si="30"/>
        <v>0</v>
      </c>
      <c r="P319" s="18">
        <v>69005</v>
      </c>
      <c r="Q319" s="24">
        <f t="shared" si="31"/>
        <v>14887</v>
      </c>
      <c r="R319" s="25">
        <f t="shared" si="32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f t="shared" si="33"/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4"/>
        <v>0</v>
      </c>
      <c r="AH319" s="24">
        <v>0</v>
      </c>
      <c r="AI319" s="24" t="s">
        <v>65</v>
      </c>
      <c r="AJ319" s="26"/>
      <c r="AK319" s="27"/>
    </row>
    <row r="320" spans="1:37" s="28" customFormat="1" ht="15">
      <c r="A320" s="17">
        <f t="shared" si="28"/>
        <v>312</v>
      </c>
      <c r="B320" s="18" t="s">
        <v>44</v>
      </c>
      <c r="C320" s="17">
        <v>69025</v>
      </c>
      <c r="D320" s="17">
        <v>69025</v>
      </c>
      <c r="E320" s="19">
        <v>45442</v>
      </c>
      <c r="F320" s="20">
        <v>45691</v>
      </c>
      <c r="G320" s="21">
        <v>636099</v>
      </c>
      <c r="H320" s="22">
        <v>0</v>
      </c>
      <c r="I320" s="22">
        <v>0</v>
      </c>
      <c r="J320" s="22">
        <v>0</v>
      </c>
      <c r="K320" s="23">
        <v>0</v>
      </c>
      <c r="L320" s="22">
        <v>0</v>
      </c>
      <c r="M320" s="22">
        <v>0</v>
      </c>
      <c r="N320" s="22">
        <f t="shared" si="29"/>
        <v>0</v>
      </c>
      <c r="O320" s="22">
        <f t="shared" si="30"/>
        <v>636099</v>
      </c>
      <c r="P320" s="18">
        <v>69025</v>
      </c>
      <c r="Q320" s="24">
        <f t="shared" si="31"/>
        <v>636099</v>
      </c>
      <c r="R320" s="25">
        <f t="shared" si="32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636099</v>
      </c>
      <c r="Y320" s="17" t="s">
        <v>45</v>
      </c>
      <c r="Z320" s="25">
        <f t="shared" si="33"/>
        <v>636099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4"/>
        <v>0</v>
      </c>
      <c r="AH320" s="24">
        <v>0</v>
      </c>
      <c r="AI320" s="24" t="s">
        <v>61</v>
      </c>
      <c r="AJ320" s="26"/>
      <c r="AK320" s="27"/>
    </row>
    <row r="321" spans="1:37" s="28" customFormat="1" ht="15">
      <c r="A321" s="17">
        <f t="shared" si="28"/>
        <v>313</v>
      </c>
      <c r="B321" s="18" t="s">
        <v>44</v>
      </c>
      <c r="C321" s="17">
        <v>69029</v>
      </c>
      <c r="D321" s="17">
        <v>69029</v>
      </c>
      <c r="E321" s="19">
        <v>45442</v>
      </c>
      <c r="F321" s="20">
        <v>45447</v>
      </c>
      <c r="G321" s="21">
        <v>32033202</v>
      </c>
      <c r="H321" s="22">
        <v>0</v>
      </c>
      <c r="I321" s="22">
        <v>0</v>
      </c>
      <c r="J321" s="22">
        <v>0</v>
      </c>
      <c r="K321" s="23">
        <v>0</v>
      </c>
      <c r="L321" s="22">
        <v>0</v>
      </c>
      <c r="M321" s="22">
        <v>0</v>
      </c>
      <c r="N321" s="22">
        <f t="shared" si="29"/>
        <v>0</v>
      </c>
      <c r="O321" s="22">
        <f t="shared" si="30"/>
        <v>32033202</v>
      </c>
      <c r="P321" s="18">
        <v>69029</v>
      </c>
      <c r="Q321" s="24">
        <f t="shared" si="31"/>
        <v>32033202</v>
      </c>
      <c r="R321" s="25">
        <f t="shared" si="32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32033202</v>
      </c>
      <c r="Y321" s="17" t="s">
        <v>45</v>
      </c>
      <c r="Z321" s="25">
        <f t="shared" si="33"/>
        <v>32033202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4"/>
        <v>0</v>
      </c>
      <c r="AH321" s="24">
        <v>0</v>
      </c>
      <c r="AI321" s="24" t="s">
        <v>61</v>
      </c>
      <c r="AJ321" s="26"/>
      <c r="AK321" s="27"/>
    </row>
    <row r="322" spans="1:37" s="28" customFormat="1" ht="15">
      <c r="A322" s="17">
        <f t="shared" si="28"/>
        <v>314</v>
      </c>
      <c r="B322" s="18" t="s">
        <v>44</v>
      </c>
      <c r="C322" s="17">
        <v>69084</v>
      </c>
      <c r="D322" s="17">
        <v>69084</v>
      </c>
      <c r="E322" s="19">
        <v>45442</v>
      </c>
      <c r="F322" s="20">
        <v>45449</v>
      </c>
      <c r="G322" s="21">
        <v>421359</v>
      </c>
      <c r="H322" s="22">
        <v>0</v>
      </c>
      <c r="I322" s="22">
        <v>0</v>
      </c>
      <c r="J322" s="22">
        <v>412931.82</v>
      </c>
      <c r="K322" s="23">
        <v>8427.18</v>
      </c>
      <c r="L322" s="22">
        <v>0</v>
      </c>
      <c r="M322" s="22">
        <v>0</v>
      </c>
      <c r="N322" s="22">
        <f t="shared" si="29"/>
        <v>421359</v>
      </c>
      <c r="O322" s="22">
        <f t="shared" si="30"/>
        <v>0</v>
      </c>
      <c r="P322" s="18">
        <v>69084</v>
      </c>
      <c r="Q322" s="24">
        <f t="shared" si="31"/>
        <v>421359</v>
      </c>
      <c r="R322" s="25">
        <f t="shared" si="32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f t="shared" si="33"/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4"/>
        <v>0</v>
      </c>
      <c r="AH322" s="24">
        <v>0</v>
      </c>
      <c r="AI322" s="24" t="s">
        <v>65</v>
      </c>
      <c r="AJ322" s="26"/>
      <c r="AK322" s="27"/>
    </row>
    <row r="323" spans="1:37" s="28" customFormat="1" ht="15">
      <c r="A323" s="17">
        <f t="shared" si="28"/>
        <v>315</v>
      </c>
      <c r="B323" s="18" t="s">
        <v>44</v>
      </c>
      <c r="C323" s="17">
        <v>69091</v>
      </c>
      <c r="D323" s="17">
        <v>69091</v>
      </c>
      <c r="E323" s="19">
        <v>45442</v>
      </c>
      <c r="F323" s="20">
        <v>45447</v>
      </c>
      <c r="G323" s="21">
        <v>1764000</v>
      </c>
      <c r="H323" s="22">
        <v>0</v>
      </c>
      <c r="I323" s="22">
        <v>0</v>
      </c>
      <c r="J323" s="22">
        <v>0</v>
      </c>
      <c r="K323" s="23">
        <v>0</v>
      </c>
      <c r="L323" s="22">
        <v>0</v>
      </c>
      <c r="M323" s="22">
        <v>0</v>
      </c>
      <c r="N323" s="22">
        <f t="shared" si="29"/>
        <v>0</v>
      </c>
      <c r="O323" s="22">
        <f t="shared" si="30"/>
        <v>1764000</v>
      </c>
      <c r="P323" s="18">
        <v>69091</v>
      </c>
      <c r="Q323" s="24">
        <f t="shared" si="31"/>
        <v>1764000</v>
      </c>
      <c r="R323" s="25">
        <f t="shared" si="32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1764000</v>
      </c>
      <c r="Y323" s="17" t="s">
        <v>45</v>
      </c>
      <c r="Z323" s="25">
        <f t="shared" si="33"/>
        <v>1764000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4"/>
        <v>0</v>
      </c>
      <c r="AH323" s="24">
        <v>0</v>
      </c>
      <c r="AI323" s="24" t="s">
        <v>61</v>
      </c>
      <c r="AJ323" s="26"/>
      <c r="AK323" s="27"/>
    </row>
    <row r="324" spans="1:37" s="28" customFormat="1" ht="15">
      <c r="A324" s="17">
        <f t="shared" si="28"/>
        <v>316</v>
      </c>
      <c r="B324" s="18" t="s">
        <v>44</v>
      </c>
      <c r="C324" s="17">
        <v>69093</v>
      </c>
      <c r="D324" s="17">
        <v>69093</v>
      </c>
      <c r="E324" s="19">
        <v>45442</v>
      </c>
      <c r="F324" s="20">
        <v>45447</v>
      </c>
      <c r="G324" s="21">
        <v>2276442</v>
      </c>
      <c r="H324" s="22">
        <v>0</v>
      </c>
      <c r="I324" s="22">
        <v>0</v>
      </c>
      <c r="J324" s="22">
        <v>0</v>
      </c>
      <c r="K324" s="23">
        <v>0</v>
      </c>
      <c r="L324" s="22">
        <v>0</v>
      </c>
      <c r="M324" s="22">
        <v>0</v>
      </c>
      <c r="N324" s="22">
        <f t="shared" si="29"/>
        <v>0</v>
      </c>
      <c r="O324" s="22">
        <f t="shared" si="30"/>
        <v>2276442</v>
      </c>
      <c r="P324" s="18">
        <v>69093</v>
      </c>
      <c r="Q324" s="24">
        <f t="shared" si="31"/>
        <v>2276442</v>
      </c>
      <c r="R324" s="25">
        <f t="shared" si="32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2276442</v>
      </c>
      <c r="Y324" s="17" t="s">
        <v>45</v>
      </c>
      <c r="Z324" s="25">
        <f t="shared" si="33"/>
        <v>2276442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4"/>
        <v>0</v>
      </c>
      <c r="AH324" s="24">
        <v>0</v>
      </c>
      <c r="AI324" s="24" t="s">
        <v>61</v>
      </c>
      <c r="AJ324" s="26"/>
      <c r="AK324" s="27"/>
    </row>
    <row r="325" spans="1:37" s="28" customFormat="1" ht="15">
      <c r="A325" s="17">
        <f t="shared" si="28"/>
        <v>317</v>
      </c>
      <c r="B325" s="18" t="s">
        <v>44</v>
      </c>
      <c r="C325" s="17">
        <v>69095</v>
      </c>
      <c r="D325" s="17">
        <v>69095</v>
      </c>
      <c r="E325" s="19">
        <v>45442</v>
      </c>
      <c r="F325" s="20">
        <v>45447</v>
      </c>
      <c r="G325" s="21">
        <v>241653</v>
      </c>
      <c r="H325" s="22">
        <v>0</v>
      </c>
      <c r="I325" s="22">
        <v>0</v>
      </c>
      <c r="J325" s="22">
        <v>241653</v>
      </c>
      <c r="K325" s="23">
        <v>0</v>
      </c>
      <c r="L325" s="22">
        <v>0</v>
      </c>
      <c r="M325" s="22">
        <v>0</v>
      </c>
      <c r="N325" s="22">
        <f t="shared" si="29"/>
        <v>241653</v>
      </c>
      <c r="O325" s="22">
        <f t="shared" si="30"/>
        <v>0</v>
      </c>
      <c r="P325" s="18">
        <v>69095</v>
      </c>
      <c r="Q325" s="24">
        <f t="shared" si="31"/>
        <v>241653</v>
      </c>
      <c r="R325" s="25">
        <f t="shared" si="32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f t="shared" si="33"/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4"/>
        <v>0</v>
      </c>
      <c r="AH325" s="24">
        <v>0</v>
      </c>
      <c r="AI325" s="24" t="s">
        <v>65</v>
      </c>
      <c r="AJ325" s="26"/>
      <c r="AK325" s="27"/>
    </row>
    <row r="326" spans="1:37" s="28" customFormat="1" ht="15">
      <c r="A326" s="17">
        <f t="shared" si="28"/>
        <v>318</v>
      </c>
      <c r="B326" s="18" t="s">
        <v>44</v>
      </c>
      <c r="C326" s="17">
        <v>69101</v>
      </c>
      <c r="D326" s="17">
        <v>69101</v>
      </c>
      <c r="E326" s="19">
        <v>45443</v>
      </c>
      <c r="F326" s="20">
        <v>45447</v>
      </c>
      <c r="G326" s="21">
        <v>47896</v>
      </c>
      <c r="H326" s="22">
        <v>0</v>
      </c>
      <c r="I326" s="22">
        <v>0</v>
      </c>
      <c r="J326" s="22">
        <v>0</v>
      </c>
      <c r="K326" s="23">
        <v>0</v>
      </c>
      <c r="L326" s="22">
        <v>0</v>
      </c>
      <c r="M326" s="22">
        <v>0</v>
      </c>
      <c r="N326" s="22">
        <f t="shared" si="29"/>
        <v>0</v>
      </c>
      <c r="O326" s="22">
        <f t="shared" si="30"/>
        <v>47896</v>
      </c>
      <c r="P326" s="18">
        <v>69101</v>
      </c>
      <c r="Q326" s="24">
        <f t="shared" si="31"/>
        <v>47896</v>
      </c>
      <c r="R326" s="25">
        <f t="shared" si="32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47896</v>
      </c>
      <c r="Y326" s="17" t="s">
        <v>45</v>
      </c>
      <c r="Z326" s="25">
        <f t="shared" si="33"/>
        <v>0</v>
      </c>
      <c r="AA326" s="25"/>
      <c r="AB326" s="25">
        <v>0</v>
      </c>
      <c r="AC326" s="25">
        <v>0</v>
      </c>
      <c r="AD326" s="24"/>
      <c r="AE326" s="24">
        <v>47896</v>
      </c>
      <c r="AF326" s="24">
        <v>0</v>
      </c>
      <c r="AG326" s="24">
        <f t="shared" si="34"/>
        <v>0</v>
      </c>
      <c r="AH326" s="24">
        <v>0</v>
      </c>
      <c r="AI326" s="24" t="s">
        <v>73</v>
      </c>
      <c r="AJ326" s="26"/>
      <c r="AK326" s="27"/>
    </row>
    <row r="327" spans="1:37" s="28" customFormat="1" ht="15">
      <c r="A327" s="17">
        <f t="shared" si="28"/>
        <v>319</v>
      </c>
      <c r="B327" s="18" t="s">
        <v>44</v>
      </c>
      <c r="C327" s="17">
        <v>69141</v>
      </c>
      <c r="D327" s="17">
        <v>69141</v>
      </c>
      <c r="E327" s="19">
        <v>45443</v>
      </c>
      <c r="F327" s="20">
        <v>45447</v>
      </c>
      <c r="G327" s="21">
        <v>839826</v>
      </c>
      <c r="H327" s="22">
        <v>0</v>
      </c>
      <c r="I327" s="22">
        <v>0</v>
      </c>
      <c r="J327" s="22">
        <v>0</v>
      </c>
      <c r="K327" s="23">
        <v>0</v>
      </c>
      <c r="L327" s="22">
        <v>0</v>
      </c>
      <c r="M327" s="22">
        <v>0</v>
      </c>
      <c r="N327" s="22">
        <f t="shared" si="29"/>
        <v>0</v>
      </c>
      <c r="O327" s="22">
        <f t="shared" si="30"/>
        <v>839826</v>
      </c>
      <c r="P327" s="18">
        <v>69141</v>
      </c>
      <c r="Q327" s="24">
        <f t="shared" si="31"/>
        <v>839826</v>
      </c>
      <c r="R327" s="25">
        <f t="shared" si="32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839826</v>
      </c>
      <c r="Y327" s="17" t="s">
        <v>45</v>
      </c>
      <c r="Z327" s="25">
        <f t="shared" si="33"/>
        <v>839826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4"/>
        <v>0</v>
      </c>
      <c r="AH327" s="24">
        <v>0</v>
      </c>
      <c r="AI327" s="24" t="s">
        <v>61</v>
      </c>
      <c r="AJ327" s="26"/>
      <c r="AK327" s="27"/>
    </row>
    <row r="328" spans="1:37" s="28" customFormat="1" ht="15">
      <c r="A328" s="17">
        <f t="shared" si="28"/>
        <v>320</v>
      </c>
      <c r="B328" s="18" t="s">
        <v>44</v>
      </c>
      <c r="C328" s="17">
        <v>69214</v>
      </c>
      <c r="D328" s="17">
        <v>69214</v>
      </c>
      <c r="E328" s="19">
        <v>45443</v>
      </c>
      <c r="F328" s="20">
        <v>45447</v>
      </c>
      <c r="G328" s="21">
        <v>153498</v>
      </c>
      <c r="H328" s="22">
        <v>0</v>
      </c>
      <c r="I328" s="22">
        <v>0</v>
      </c>
      <c r="J328" s="22">
        <v>0</v>
      </c>
      <c r="K328" s="23">
        <v>0</v>
      </c>
      <c r="L328" s="22">
        <v>0</v>
      </c>
      <c r="M328" s="22">
        <v>0</v>
      </c>
      <c r="N328" s="22">
        <f t="shared" si="29"/>
        <v>0</v>
      </c>
      <c r="O328" s="22">
        <f t="shared" si="30"/>
        <v>153498</v>
      </c>
      <c r="P328" s="18">
        <v>69214</v>
      </c>
      <c r="Q328" s="24">
        <f t="shared" si="31"/>
        <v>153498</v>
      </c>
      <c r="R328" s="25">
        <f t="shared" si="32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153498</v>
      </c>
      <c r="Y328" s="17" t="s">
        <v>45</v>
      </c>
      <c r="Z328" s="25">
        <f t="shared" si="33"/>
        <v>153498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4"/>
        <v>0</v>
      </c>
      <c r="AH328" s="24">
        <v>0</v>
      </c>
      <c r="AI328" s="24" t="s">
        <v>61</v>
      </c>
      <c r="AJ328" s="26"/>
      <c r="AK328" s="27"/>
    </row>
    <row r="329" spans="1:37" s="28" customFormat="1" ht="15">
      <c r="A329" s="17">
        <f t="shared" si="28"/>
        <v>321</v>
      </c>
      <c r="B329" s="18" t="s">
        <v>44</v>
      </c>
      <c r="C329" s="17">
        <v>69291</v>
      </c>
      <c r="D329" s="17">
        <v>69291</v>
      </c>
      <c r="E329" s="19">
        <v>45447</v>
      </c>
      <c r="F329" s="20">
        <v>45475</v>
      </c>
      <c r="G329" s="21">
        <v>409995</v>
      </c>
      <c r="H329" s="22">
        <v>0</v>
      </c>
      <c r="I329" s="22">
        <v>0</v>
      </c>
      <c r="J329" s="22">
        <v>0</v>
      </c>
      <c r="K329" s="23">
        <v>0</v>
      </c>
      <c r="L329" s="22">
        <v>0</v>
      </c>
      <c r="M329" s="22">
        <v>0</v>
      </c>
      <c r="N329" s="22">
        <f t="shared" si="29"/>
        <v>0</v>
      </c>
      <c r="O329" s="22">
        <f t="shared" si="30"/>
        <v>409995</v>
      </c>
      <c r="P329" s="18">
        <v>69291</v>
      </c>
      <c r="Q329" s="24">
        <f t="shared" si="31"/>
        <v>409995</v>
      </c>
      <c r="R329" s="25">
        <f t="shared" si="32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409995</v>
      </c>
      <c r="Y329" s="17" t="s">
        <v>45</v>
      </c>
      <c r="Z329" s="25">
        <f t="shared" si="33"/>
        <v>409995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4"/>
        <v>0</v>
      </c>
      <c r="AH329" s="24">
        <v>0</v>
      </c>
      <c r="AI329" s="24" t="s">
        <v>61</v>
      </c>
      <c r="AJ329" s="26"/>
      <c r="AK329" s="27"/>
    </row>
    <row r="330" spans="1:37" s="28" customFormat="1" ht="15">
      <c r="A330" s="17">
        <f t="shared" si="28"/>
        <v>322</v>
      </c>
      <c r="B330" s="18" t="s">
        <v>44</v>
      </c>
      <c r="C330" s="17">
        <v>69323</v>
      </c>
      <c r="D330" s="17">
        <v>69323</v>
      </c>
      <c r="E330" s="19">
        <v>45449</v>
      </c>
      <c r="F330" s="20">
        <v>45475</v>
      </c>
      <c r="G330" s="21">
        <v>4408374</v>
      </c>
      <c r="H330" s="22">
        <v>0</v>
      </c>
      <c r="I330" s="22">
        <v>0</v>
      </c>
      <c r="J330" s="22">
        <v>0</v>
      </c>
      <c r="K330" s="23">
        <v>0</v>
      </c>
      <c r="L330" s="22">
        <v>0</v>
      </c>
      <c r="M330" s="22">
        <v>0</v>
      </c>
      <c r="N330" s="22">
        <f t="shared" si="29"/>
        <v>0</v>
      </c>
      <c r="O330" s="22">
        <f t="shared" si="30"/>
        <v>4408374</v>
      </c>
      <c r="P330" s="18">
        <v>69323</v>
      </c>
      <c r="Q330" s="24">
        <f t="shared" si="31"/>
        <v>4408374</v>
      </c>
      <c r="R330" s="25">
        <f t="shared" si="32"/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4408374</v>
      </c>
      <c r="Y330" s="17" t="s">
        <v>45</v>
      </c>
      <c r="Z330" s="25">
        <f t="shared" si="33"/>
        <v>4408374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34"/>
        <v>0</v>
      </c>
      <c r="AH330" s="24">
        <v>0</v>
      </c>
      <c r="AI330" s="24" t="s">
        <v>61</v>
      </c>
      <c r="AJ330" s="26"/>
      <c r="AK330" s="27"/>
    </row>
    <row r="331" spans="1:37" s="28" customFormat="1" ht="15">
      <c r="A331" s="17">
        <f t="shared" si="35" ref="A331:A394">+A330+1</f>
        <v>323</v>
      </c>
      <c r="B331" s="18" t="s">
        <v>44</v>
      </c>
      <c r="C331" s="17">
        <v>69341</v>
      </c>
      <c r="D331" s="17">
        <v>69341</v>
      </c>
      <c r="E331" s="19">
        <v>45449</v>
      </c>
      <c r="F331" s="20">
        <v>45475</v>
      </c>
      <c r="G331" s="21">
        <v>584295</v>
      </c>
      <c r="H331" s="22">
        <v>0</v>
      </c>
      <c r="I331" s="22">
        <v>0</v>
      </c>
      <c r="J331" s="22">
        <v>572609.10</v>
      </c>
      <c r="K331" s="23">
        <v>11685.90</v>
      </c>
      <c r="L331" s="22">
        <v>0</v>
      </c>
      <c r="M331" s="22">
        <v>0</v>
      </c>
      <c r="N331" s="22">
        <f t="shared" si="36" ref="N331:N394">+SUM(J331:M331)</f>
        <v>584295</v>
      </c>
      <c r="O331" s="22">
        <f t="shared" si="37" ref="O331:O394">+G331-I331-N331</f>
        <v>0</v>
      </c>
      <c r="P331" s="18">
        <v>69341</v>
      </c>
      <c r="Q331" s="24">
        <f t="shared" si="38" ref="Q331:Q394">+IF(P331&gt;0,G331,0)</f>
        <v>584295</v>
      </c>
      <c r="R331" s="25">
        <f t="shared" si="39" ref="R331:R394">IF(P331=0,G331,0)</f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f t="shared" si="40" ref="Z331:Z394">+X331-AE331+IF(X331-AE331&lt;-1,-X331+AE331,0)</f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1" ref="AG331:AG394">+G331-I331-N331-R331-Z331-AC331-AE331-S331-U331</f>
        <v>0</v>
      </c>
      <c r="AH331" s="24">
        <v>0</v>
      </c>
      <c r="AI331" s="24" t="s">
        <v>65</v>
      </c>
      <c r="AJ331" s="26"/>
      <c r="AK331" s="27"/>
    </row>
    <row r="332" spans="1:37" s="28" customFormat="1" ht="15">
      <c r="A332" s="17">
        <f t="shared" si="35"/>
        <v>324</v>
      </c>
      <c r="B332" s="18" t="s">
        <v>44</v>
      </c>
      <c r="C332" s="17">
        <v>69353</v>
      </c>
      <c r="D332" s="17">
        <v>69353</v>
      </c>
      <c r="E332" s="19">
        <v>45449</v>
      </c>
      <c r="F332" s="20">
        <v>45475</v>
      </c>
      <c r="G332" s="21">
        <v>448031</v>
      </c>
      <c r="H332" s="22">
        <v>0</v>
      </c>
      <c r="I332" s="22">
        <v>0</v>
      </c>
      <c r="J332" s="22">
        <v>439070.38</v>
      </c>
      <c r="K332" s="23">
        <v>8960.62</v>
      </c>
      <c r="L332" s="22">
        <v>0</v>
      </c>
      <c r="M332" s="22">
        <v>0</v>
      </c>
      <c r="N332" s="22">
        <f t="shared" si="36"/>
        <v>448031</v>
      </c>
      <c r="O332" s="22">
        <f t="shared" si="37"/>
        <v>0</v>
      </c>
      <c r="P332" s="18">
        <v>69353</v>
      </c>
      <c r="Q332" s="24">
        <f t="shared" si="38"/>
        <v>448031</v>
      </c>
      <c r="R332" s="25">
        <f t="shared" si="39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f t="shared" si="40"/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1"/>
        <v>0</v>
      </c>
      <c r="AH332" s="24">
        <v>0</v>
      </c>
      <c r="AI332" s="24" t="s">
        <v>65</v>
      </c>
      <c r="AJ332" s="26"/>
      <c r="AK332" s="27"/>
    </row>
    <row r="333" spans="1:37" s="28" customFormat="1" ht="15">
      <c r="A333" s="17">
        <f t="shared" si="35"/>
        <v>325</v>
      </c>
      <c r="B333" s="18" t="s">
        <v>44</v>
      </c>
      <c r="C333" s="17">
        <v>69357</v>
      </c>
      <c r="D333" s="17">
        <v>69357</v>
      </c>
      <c r="E333" s="19">
        <v>45449</v>
      </c>
      <c r="F333" s="20">
        <v>45475</v>
      </c>
      <c r="G333" s="21">
        <v>572435</v>
      </c>
      <c r="H333" s="22">
        <v>0</v>
      </c>
      <c r="I333" s="22">
        <v>0</v>
      </c>
      <c r="J333" s="22">
        <v>560986.3</v>
      </c>
      <c r="K333" s="23">
        <v>11448.70</v>
      </c>
      <c r="L333" s="22">
        <v>0</v>
      </c>
      <c r="M333" s="22">
        <v>0</v>
      </c>
      <c r="N333" s="22">
        <f t="shared" si="36"/>
        <v>572435</v>
      </c>
      <c r="O333" s="22">
        <f t="shared" si="37"/>
        <v>0</v>
      </c>
      <c r="P333" s="18">
        <v>69357</v>
      </c>
      <c r="Q333" s="24">
        <f t="shared" si="38"/>
        <v>572435</v>
      </c>
      <c r="R333" s="25">
        <f t="shared" si="39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f t="shared" si="40"/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1"/>
        <v>0</v>
      </c>
      <c r="AH333" s="24">
        <v>0</v>
      </c>
      <c r="AI333" s="24" t="s">
        <v>65</v>
      </c>
      <c r="AJ333" s="26"/>
      <c r="AK333" s="27"/>
    </row>
    <row r="334" spans="1:37" s="28" customFormat="1" ht="15">
      <c r="A334" s="17">
        <f t="shared" si="35"/>
        <v>326</v>
      </c>
      <c r="B334" s="18" t="s">
        <v>44</v>
      </c>
      <c r="C334" s="17">
        <v>69384</v>
      </c>
      <c r="D334" s="17">
        <v>69384</v>
      </c>
      <c r="E334" s="19">
        <v>45450</v>
      </c>
      <c r="F334" s="20">
        <v>45478</v>
      </c>
      <c r="G334" s="21">
        <v>350108</v>
      </c>
      <c r="H334" s="22">
        <v>0</v>
      </c>
      <c r="I334" s="22">
        <v>0</v>
      </c>
      <c r="J334" s="22">
        <v>343105.84</v>
      </c>
      <c r="K334" s="23">
        <v>7002.16</v>
      </c>
      <c r="L334" s="22">
        <v>0</v>
      </c>
      <c r="M334" s="22">
        <v>0</v>
      </c>
      <c r="N334" s="22">
        <f t="shared" si="36"/>
        <v>350108</v>
      </c>
      <c r="O334" s="22">
        <f t="shared" si="37"/>
        <v>0</v>
      </c>
      <c r="P334" s="18">
        <v>69384</v>
      </c>
      <c r="Q334" s="24">
        <f t="shared" si="38"/>
        <v>350108</v>
      </c>
      <c r="R334" s="25">
        <f t="shared" si="39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f t="shared" si="40"/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1"/>
        <v>0</v>
      </c>
      <c r="AH334" s="24">
        <v>0</v>
      </c>
      <c r="AI334" s="24" t="s">
        <v>65</v>
      </c>
      <c r="AJ334" s="26"/>
      <c r="AK334" s="27"/>
    </row>
    <row r="335" spans="1:37" s="28" customFormat="1" ht="15">
      <c r="A335" s="17">
        <f t="shared" si="35"/>
        <v>327</v>
      </c>
      <c r="B335" s="18" t="s">
        <v>44</v>
      </c>
      <c r="C335" s="17">
        <v>69387</v>
      </c>
      <c r="D335" s="17">
        <v>69387</v>
      </c>
      <c r="E335" s="19">
        <v>45450</v>
      </c>
      <c r="F335" s="20">
        <v>45478</v>
      </c>
      <c r="G335" s="21">
        <v>336449</v>
      </c>
      <c r="H335" s="22">
        <v>0</v>
      </c>
      <c r="I335" s="22">
        <v>0</v>
      </c>
      <c r="J335" s="22">
        <v>329720.02</v>
      </c>
      <c r="K335" s="23">
        <v>6728.98</v>
      </c>
      <c r="L335" s="22">
        <v>0</v>
      </c>
      <c r="M335" s="22">
        <v>0</v>
      </c>
      <c r="N335" s="22">
        <f t="shared" si="36"/>
        <v>336449</v>
      </c>
      <c r="O335" s="22">
        <f t="shared" si="37"/>
        <v>0</v>
      </c>
      <c r="P335" s="18">
        <v>69387</v>
      </c>
      <c r="Q335" s="24">
        <f t="shared" si="38"/>
        <v>336449</v>
      </c>
      <c r="R335" s="25">
        <f t="shared" si="39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f t="shared" si="40"/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1"/>
        <v>0</v>
      </c>
      <c r="AH335" s="24">
        <v>0</v>
      </c>
      <c r="AI335" s="24" t="s">
        <v>65</v>
      </c>
      <c r="AJ335" s="26"/>
      <c r="AK335" s="27"/>
    </row>
    <row r="336" spans="1:37" s="28" customFormat="1" ht="15">
      <c r="A336" s="17">
        <f t="shared" si="35"/>
        <v>328</v>
      </c>
      <c r="B336" s="18" t="s">
        <v>44</v>
      </c>
      <c r="C336" s="17">
        <v>69396</v>
      </c>
      <c r="D336" s="17">
        <v>69396</v>
      </c>
      <c r="E336" s="19">
        <v>45450</v>
      </c>
      <c r="F336" s="20">
        <v>45478</v>
      </c>
      <c r="G336" s="21">
        <v>249378</v>
      </c>
      <c r="H336" s="22">
        <v>0</v>
      </c>
      <c r="I336" s="22">
        <v>0</v>
      </c>
      <c r="J336" s="22">
        <v>244390.44</v>
      </c>
      <c r="K336" s="23">
        <v>4987.56</v>
      </c>
      <c r="L336" s="22">
        <v>0</v>
      </c>
      <c r="M336" s="22">
        <v>0</v>
      </c>
      <c r="N336" s="22">
        <f t="shared" si="36"/>
        <v>249378</v>
      </c>
      <c r="O336" s="22">
        <f t="shared" si="37"/>
        <v>0</v>
      </c>
      <c r="P336" s="18">
        <v>69396</v>
      </c>
      <c r="Q336" s="24">
        <f t="shared" si="38"/>
        <v>249378</v>
      </c>
      <c r="R336" s="25">
        <f t="shared" si="39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f t="shared" si="40"/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1"/>
        <v>0</v>
      </c>
      <c r="AH336" s="24">
        <v>0</v>
      </c>
      <c r="AI336" s="24" t="s">
        <v>65</v>
      </c>
      <c r="AJ336" s="26"/>
      <c r="AK336" s="27"/>
    </row>
    <row r="337" spans="1:37" s="28" customFormat="1" ht="15">
      <c r="A337" s="17">
        <f t="shared" si="35"/>
        <v>329</v>
      </c>
      <c r="B337" s="18" t="s">
        <v>44</v>
      </c>
      <c r="C337" s="17">
        <v>69415</v>
      </c>
      <c r="D337" s="17">
        <v>69415</v>
      </c>
      <c r="E337" s="19">
        <v>45450</v>
      </c>
      <c r="F337" s="20">
        <v>45478</v>
      </c>
      <c r="G337" s="21">
        <v>276725</v>
      </c>
      <c r="H337" s="22">
        <v>0</v>
      </c>
      <c r="I337" s="22">
        <v>0</v>
      </c>
      <c r="J337" s="22">
        <v>271190.50</v>
      </c>
      <c r="K337" s="23">
        <v>5534.50</v>
      </c>
      <c r="L337" s="22">
        <v>0</v>
      </c>
      <c r="M337" s="22">
        <v>0</v>
      </c>
      <c r="N337" s="22">
        <f t="shared" si="36"/>
        <v>276725</v>
      </c>
      <c r="O337" s="22">
        <f t="shared" si="37"/>
        <v>0</v>
      </c>
      <c r="P337" s="18">
        <v>69415</v>
      </c>
      <c r="Q337" s="24">
        <f t="shared" si="38"/>
        <v>276725</v>
      </c>
      <c r="R337" s="25">
        <f t="shared" si="39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f t="shared" si="40"/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1"/>
        <v>0</v>
      </c>
      <c r="AH337" s="24">
        <v>0</v>
      </c>
      <c r="AI337" s="24" t="s">
        <v>65</v>
      </c>
      <c r="AJ337" s="26"/>
      <c r="AK337" s="27"/>
    </row>
    <row r="338" spans="1:37" s="28" customFormat="1" ht="15">
      <c r="A338" s="17">
        <f t="shared" si="35"/>
        <v>330</v>
      </c>
      <c r="B338" s="18" t="s">
        <v>44</v>
      </c>
      <c r="C338" s="17">
        <v>69417</v>
      </c>
      <c r="D338" s="17">
        <v>69417</v>
      </c>
      <c r="E338" s="19">
        <v>45450</v>
      </c>
      <c r="F338" s="20">
        <v>45478</v>
      </c>
      <c r="G338" s="21">
        <v>1032306</v>
      </c>
      <c r="H338" s="22">
        <v>0</v>
      </c>
      <c r="I338" s="22">
        <v>0</v>
      </c>
      <c r="J338" s="22">
        <v>1011659.88</v>
      </c>
      <c r="K338" s="23">
        <v>20646.12</v>
      </c>
      <c r="L338" s="22">
        <v>0</v>
      </c>
      <c r="M338" s="22">
        <v>0</v>
      </c>
      <c r="N338" s="22">
        <f t="shared" si="36"/>
        <v>1032306</v>
      </c>
      <c r="O338" s="22">
        <f t="shared" si="37"/>
        <v>0</v>
      </c>
      <c r="P338" s="18">
        <v>69417</v>
      </c>
      <c r="Q338" s="24">
        <f t="shared" si="38"/>
        <v>1032306</v>
      </c>
      <c r="R338" s="25">
        <f t="shared" si="39"/>
        <v>0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40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1"/>
        <v>0</v>
      </c>
      <c r="AH338" s="24">
        <v>0</v>
      </c>
      <c r="AI338" s="24" t="s">
        <v>65</v>
      </c>
      <c r="AJ338" s="26"/>
      <c r="AK338" s="27"/>
    </row>
    <row r="339" spans="1:37" s="28" customFormat="1" ht="15">
      <c r="A339" s="17">
        <f t="shared" si="35"/>
        <v>331</v>
      </c>
      <c r="B339" s="18" t="s">
        <v>44</v>
      </c>
      <c r="C339" s="17">
        <v>69419</v>
      </c>
      <c r="D339" s="17">
        <v>69419</v>
      </c>
      <c r="E339" s="19">
        <v>45450</v>
      </c>
      <c r="F339" s="20">
        <v>45475</v>
      </c>
      <c r="G339" s="21">
        <v>1360000</v>
      </c>
      <c r="H339" s="22">
        <v>0</v>
      </c>
      <c r="I339" s="22">
        <v>0</v>
      </c>
      <c r="J339" s="22">
        <v>1210400</v>
      </c>
      <c r="K339" s="23">
        <v>149600</v>
      </c>
      <c r="L339" s="22">
        <v>0</v>
      </c>
      <c r="M339" s="22">
        <v>0</v>
      </c>
      <c r="N339" s="22">
        <f t="shared" si="36"/>
        <v>1360000</v>
      </c>
      <c r="O339" s="22">
        <f t="shared" si="37"/>
        <v>0</v>
      </c>
      <c r="P339" s="18">
        <v>69419</v>
      </c>
      <c r="Q339" s="24">
        <f t="shared" si="38"/>
        <v>1360000</v>
      </c>
      <c r="R339" s="25">
        <f t="shared" si="39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f t="shared" si="40"/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1"/>
        <v>0</v>
      </c>
      <c r="AH339" s="24">
        <v>0</v>
      </c>
      <c r="AI339" s="24" t="s">
        <v>65</v>
      </c>
      <c r="AJ339" s="26"/>
      <c r="AK339" s="27"/>
    </row>
    <row r="340" spans="1:37" s="28" customFormat="1" ht="15">
      <c r="A340" s="17">
        <f t="shared" si="35"/>
        <v>332</v>
      </c>
      <c r="B340" s="18" t="s">
        <v>44</v>
      </c>
      <c r="C340" s="17">
        <v>69422</v>
      </c>
      <c r="D340" s="17">
        <v>69422</v>
      </c>
      <c r="E340" s="19">
        <v>45450</v>
      </c>
      <c r="F340" s="20">
        <v>45475</v>
      </c>
      <c r="G340" s="21">
        <v>610811</v>
      </c>
      <c r="H340" s="22">
        <v>0</v>
      </c>
      <c r="I340" s="22">
        <v>0</v>
      </c>
      <c r="J340" s="22">
        <v>598594.78</v>
      </c>
      <c r="K340" s="23">
        <v>12216.22</v>
      </c>
      <c r="L340" s="22">
        <v>0</v>
      </c>
      <c r="M340" s="22">
        <v>0</v>
      </c>
      <c r="N340" s="22">
        <f t="shared" si="36"/>
        <v>610811</v>
      </c>
      <c r="O340" s="22">
        <f t="shared" si="37"/>
        <v>0</v>
      </c>
      <c r="P340" s="18">
        <v>69422</v>
      </c>
      <c r="Q340" s="24">
        <f t="shared" si="38"/>
        <v>610811</v>
      </c>
      <c r="R340" s="25">
        <f t="shared" si="39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f t="shared" si="40"/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1"/>
        <v>0</v>
      </c>
      <c r="AH340" s="24">
        <v>0</v>
      </c>
      <c r="AI340" s="24" t="s">
        <v>65</v>
      </c>
      <c r="AJ340" s="26"/>
      <c r="AK340" s="27"/>
    </row>
    <row r="341" spans="1:37" s="28" customFormat="1" ht="15">
      <c r="A341" s="17">
        <f t="shared" si="35"/>
        <v>333</v>
      </c>
      <c r="B341" s="18" t="s">
        <v>44</v>
      </c>
      <c r="C341" s="17">
        <v>69427</v>
      </c>
      <c r="D341" s="17">
        <v>69427</v>
      </c>
      <c r="E341" s="19">
        <v>45450</v>
      </c>
      <c r="F341" s="20">
        <v>45475</v>
      </c>
      <c r="G341" s="21">
        <v>904957</v>
      </c>
      <c r="H341" s="22">
        <v>0</v>
      </c>
      <c r="I341" s="22">
        <v>0</v>
      </c>
      <c r="J341" s="22">
        <v>886857.86</v>
      </c>
      <c r="K341" s="23">
        <v>18099.14</v>
      </c>
      <c r="L341" s="22">
        <v>0</v>
      </c>
      <c r="M341" s="22">
        <v>0</v>
      </c>
      <c r="N341" s="22">
        <f t="shared" si="36"/>
        <v>904957</v>
      </c>
      <c r="O341" s="22">
        <f t="shared" si="37"/>
        <v>0</v>
      </c>
      <c r="P341" s="18">
        <v>69427</v>
      </c>
      <c r="Q341" s="24">
        <f t="shared" si="38"/>
        <v>904957</v>
      </c>
      <c r="R341" s="25">
        <f t="shared" si="39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f t="shared" si="40"/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1"/>
        <v>0</v>
      </c>
      <c r="AH341" s="24">
        <v>0</v>
      </c>
      <c r="AI341" s="24" t="s">
        <v>65</v>
      </c>
      <c r="AJ341" s="26"/>
      <c r="AK341" s="27"/>
    </row>
    <row r="342" spans="1:37" s="28" customFormat="1" ht="15">
      <c r="A342" s="17">
        <f t="shared" si="35"/>
        <v>334</v>
      </c>
      <c r="B342" s="18" t="s">
        <v>44</v>
      </c>
      <c r="C342" s="17">
        <v>69433</v>
      </c>
      <c r="D342" s="17">
        <v>69433</v>
      </c>
      <c r="E342" s="19">
        <v>45450</v>
      </c>
      <c r="F342" s="20">
        <v>45476</v>
      </c>
      <c r="G342" s="21">
        <v>413370</v>
      </c>
      <c r="H342" s="22">
        <v>0</v>
      </c>
      <c r="I342" s="22">
        <v>0</v>
      </c>
      <c r="J342" s="22">
        <v>405102.60</v>
      </c>
      <c r="K342" s="23">
        <v>8267.40</v>
      </c>
      <c r="L342" s="22">
        <v>0</v>
      </c>
      <c r="M342" s="22">
        <v>0</v>
      </c>
      <c r="N342" s="22">
        <f t="shared" si="36"/>
        <v>413370</v>
      </c>
      <c r="O342" s="22">
        <f t="shared" si="37"/>
        <v>0</v>
      </c>
      <c r="P342" s="18">
        <v>69433</v>
      </c>
      <c r="Q342" s="24">
        <f t="shared" si="38"/>
        <v>413370</v>
      </c>
      <c r="R342" s="25">
        <f t="shared" si="39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f t="shared" si="40"/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1"/>
        <v>0</v>
      </c>
      <c r="AH342" s="24">
        <v>0</v>
      </c>
      <c r="AI342" s="24" t="s">
        <v>65</v>
      </c>
      <c r="AJ342" s="26"/>
      <c r="AK342" s="27"/>
    </row>
    <row r="343" spans="1:37" s="28" customFormat="1" ht="15">
      <c r="A343" s="17">
        <f t="shared" si="35"/>
        <v>335</v>
      </c>
      <c r="B343" s="18" t="s">
        <v>44</v>
      </c>
      <c r="C343" s="17">
        <v>69442</v>
      </c>
      <c r="D343" s="17">
        <v>69442</v>
      </c>
      <c r="E343" s="19">
        <v>45450</v>
      </c>
      <c r="F343" s="20">
        <v>45476</v>
      </c>
      <c r="G343" s="21">
        <v>879222</v>
      </c>
      <c r="H343" s="22">
        <v>0</v>
      </c>
      <c r="I343" s="22">
        <v>0</v>
      </c>
      <c r="J343" s="22">
        <v>861637.56</v>
      </c>
      <c r="K343" s="23">
        <v>17584.44</v>
      </c>
      <c r="L343" s="22">
        <v>0</v>
      </c>
      <c r="M343" s="22">
        <v>0</v>
      </c>
      <c r="N343" s="22">
        <f t="shared" si="36"/>
        <v>879222</v>
      </c>
      <c r="O343" s="22">
        <f t="shared" si="37"/>
        <v>0</v>
      </c>
      <c r="P343" s="18">
        <v>69442</v>
      </c>
      <c r="Q343" s="24">
        <f t="shared" si="38"/>
        <v>879222</v>
      </c>
      <c r="R343" s="25">
        <f t="shared" si="39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f t="shared" si="40"/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1"/>
        <v>0</v>
      </c>
      <c r="AH343" s="24">
        <v>0</v>
      </c>
      <c r="AI343" s="24" t="s">
        <v>65</v>
      </c>
      <c r="AJ343" s="26"/>
      <c r="AK343" s="27"/>
    </row>
    <row r="344" spans="1:37" s="28" customFormat="1" ht="15">
      <c r="A344" s="17">
        <f t="shared" si="35"/>
        <v>336</v>
      </c>
      <c r="B344" s="18" t="s">
        <v>44</v>
      </c>
      <c r="C344" s="17">
        <v>69467</v>
      </c>
      <c r="D344" s="17">
        <v>69467</v>
      </c>
      <c r="E344" s="19">
        <v>45453</v>
      </c>
      <c r="F344" s="20">
        <v>45478</v>
      </c>
      <c r="G344" s="21">
        <v>675008</v>
      </c>
      <c r="H344" s="22">
        <v>0</v>
      </c>
      <c r="I344" s="22">
        <v>0</v>
      </c>
      <c r="J344" s="22">
        <v>661507.84</v>
      </c>
      <c r="K344" s="23">
        <v>13500.16</v>
      </c>
      <c r="L344" s="22">
        <v>0</v>
      </c>
      <c r="M344" s="22">
        <v>0</v>
      </c>
      <c r="N344" s="22">
        <f t="shared" si="36"/>
        <v>675008</v>
      </c>
      <c r="O344" s="22">
        <f t="shared" si="37"/>
        <v>0</v>
      </c>
      <c r="P344" s="18">
        <v>69467</v>
      </c>
      <c r="Q344" s="24">
        <f t="shared" si="38"/>
        <v>675008</v>
      </c>
      <c r="R344" s="25">
        <f t="shared" si="39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f t="shared" si="40"/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1"/>
        <v>0</v>
      </c>
      <c r="AH344" s="24">
        <v>0</v>
      </c>
      <c r="AI344" s="24" t="s">
        <v>65</v>
      </c>
      <c r="AJ344" s="26"/>
      <c r="AK344" s="27"/>
    </row>
    <row r="345" spans="1:37" s="28" customFormat="1" ht="15">
      <c r="A345" s="17">
        <f t="shared" si="35"/>
        <v>337</v>
      </c>
      <c r="B345" s="18" t="s">
        <v>44</v>
      </c>
      <c r="C345" s="17">
        <v>69468</v>
      </c>
      <c r="D345" s="17">
        <v>69468</v>
      </c>
      <c r="E345" s="19">
        <v>45453</v>
      </c>
      <c r="F345" s="20">
        <v>45478</v>
      </c>
      <c r="G345" s="21">
        <v>252950</v>
      </c>
      <c r="H345" s="22">
        <v>0</v>
      </c>
      <c r="I345" s="22">
        <v>0</v>
      </c>
      <c r="J345" s="22">
        <v>247891</v>
      </c>
      <c r="K345" s="23">
        <v>5059</v>
      </c>
      <c r="L345" s="22">
        <v>0</v>
      </c>
      <c r="M345" s="22">
        <v>0</v>
      </c>
      <c r="N345" s="22">
        <f t="shared" si="36"/>
        <v>252950</v>
      </c>
      <c r="O345" s="22">
        <f t="shared" si="37"/>
        <v>0</v>
      </c>
      <c r="P345" s="18">
        <v>69468</v>
      </c>
      <c r="Q345" s="24">
        <f t="shared" si="38"/>
        <v>252950</v>
      </c>
      <c r="R345" s="25">
        <f t="shared" si="39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f t="shared" si="40"/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1"/>
        <v>0</v>
      </c>
      <c r="AH345" s="24">
        <v>0</v>
      </c>
      <c r="AI345" s="24" t="s">
        <v>65</v>
      </c>
      <c r="AJ345" s="26"/>
      <c r="AK345" s="27"/>
    </row>
    <row r="346" spans="1:37" s="28" customFormat="1" ht="15">
      <c r="A346" s="17">
        <f t="shared" si="35"/>
        <v>338</v>
      </c>
      <c r="B346" s="18" t="s">
        <v>44</v>
      </c>
      <c r="C346" s="17">
        <v>69474</v>
      </c>
      <c r="D346" s="17">
        <v>69474</v>
      </c>
      <c r="E346" s="19">
        <v>45453</v>
      </c>
      <c r="F346" s="20">
        <v>45478</v>
      </c>
      <c r="G346" s="21">
        <v>408482</v>
      </c>
      <c r="H346" s="22">
        <v>0</v>
      </c>
      <c r="I346" s="22">
        <v>0</v>
      </c>
      <c r="J346" s="22">
        <v>400312.36</v>
      </c>
      <c r="K346" s="23">
        <v>8169.64</v>
      </c>
      <c r="L346" s="22">
        <v>0</v>
      </c>
      <c r="M346" s="22">
        <v>0</v>
      </c>
      <c r="N346" s="22">
        <f t="shared" si="36"/>
        <v>408482</v>
      </c>
      <c r="O346" s="22">
        <f t="shared" si="37"/>
        <v>0</v>
      </c>
      <c r="P346" s="18">
        <v>69474</v>
      </c>
      <c r="Q346" s="24">
        <f t="shared" si="38"/>
        <v>408482</v>
      </c>
      <c r="R346" s="25">
        <f t="shared" si="39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f t="shared" si="40"/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1"/>
        <v>0</v>
      </c>
      <c r="AH346" s="24">
        <v>0</v>
      </c>
      <c r="AI346" s="24" t="s">
        <v>65</v>
      </c>
      <c r="AJ346" s="26"/>
      <c r="AK346" s="27"/>
    </row>
    <row r="347" spans="1:37" s="28" customFormat="1" ht="15">
      <c r="A347" s="17">
        <f t="shared" si="35"/>
        <v>339</v>
      </c>
      <c r="B347" s="18" t="s">
        <v>44</v>
      </c>
      <c r="C347" s="17">
        <v>69478</v>
      </c>
      <c r="D347" s="17">
        <v>69478</v>
      </c>
      <c r="E347" s="19">
        <v>45453</v>
      </c>
      <c r="F347" s="20">
        <v>45478</v>
      </c>
      <c r="G347" s="21">
        <v>544902</v>
      </c>
      <c r="H347" s="22">
        <v>0</v>
      </c>
      <c r="I347" s="22">
        <v>0</v>
      </c>
      <c r="J347" s="22">
        <v>534003.96</v>
      </c>
      <c r="K347" s="23">
        <v>10898.04</v>
      </c>
      <c r="L347" s="22">
        <v>0</v>
      </c>
      <c r="M347" s="22">
        <v>0</v>
      </c>
      <c r="N347" s="22">
        <f t="shared" si="36"/>
        <v>544902</v>
      </c>
      <c r="O347" s="22">
        <f t="shared" si="37"/>
        <v>0</v>
      </c>
      <c r="P347" s="18">
        <v>69478</v>
      </c>
      <c r="Q347" s="24">
        <f t="shared" si="38"/>
        <v>544902</v>
      </c>
      <c r="R347" s="25">
        <f t="shared" si="39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f t="shared" si="40"/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1"/>
        <v>0</v>
      </c>
      <c r="AH347" s="24">
        <v>0</v>
      </c>
      <c r="AI347" s="24" t="s">
        <v>65</v>
      </c>
      <c r="AJ347" s="26"/>
      <c r="AK347" s="27"/>
    </row>
    <row r="348" spans="1:37" s="28" customFormat="1" ht="15">
      <c r="A348" s="17">
        <f t="shared" si="35"/>
        <v>340</v>
      </c>
      <c r="B348" s="18" t="s">
        <v>44</v>
      </c>
      <c r="C348" s="17">
        <v>69488</v>
      </c>
      <c r="D348" s="17">
        <v>69488</v>
      </c>
      <c r="E348" s="19">
        <v>45453</v>
      </c>
      <c r="F348" s="20">
        <v>45475</v>
      </c>
      <c r="G348" s="21">
        <v>156577</v>
      </c>
      <c r="H348" s="22">
        <v>0</v>
      </c>
      <c r="I348" s="22">
        <v>0</v>
      </c>
      <c r="J348" s="22">
        <v>153445.46</v>
      </c>
      <c r="K348" s="23">
        <v>3131.54</v>
      </c>
      <c r="L348" s="22">
        <v>0</v>
      </c>
      <c r="M348" s="22">
        <v>0</v>
      </c>
      <c r="N348" s="22">
        <f t="shared" si="36"/>
        <v>156577</v>
      </c>
      <c r="O348" s="22">
        <f t="shared" si="37"/>
        <v>0</v>
      </c>
      <c r="P348" s="18">
        <v>69488</v>
      </c>
      <c r="Q348" s="24">
        <f t="shared" si="38"/>
        <v>156577</v>
      </c>
      <c r="R348" s="25">
        <f t="shared" si="39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f t="shared" si="40"/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1"/>
        <v>0</v>
      </c>
      <c r="AH348" s="24">
        <v>0</v>
      </c>
      <c r="AI348" s="24" t="s">
        <v>65</v>
      </c>
      <c r="AJ348" s="26"/>
      <c r="AK348" s="27"/>
    </row>
    <row r="349" spans="1:37" s="28" customFormat="1" ht="15">
      <c r="A349" s="17">
        <f t="shared" si="35"/>
        <v>341</v>
      </c>
      <c r="B349" s="18" t="s">
        <v>44</v>
      </c>
      <c r="C349" s="17">
        <v>69516</v>
      </c>
      <c r="D349" s="17">
        <v>69516</v>
      </c>
      <c r="E349" s="19">
        <v>45455</v>
      </c>
      <c r="F349" s="20">
        <v>45477</v>
      </c>
      <c r="G349" s="21">
        <v>297136</v>
      </c>
      <c r="H349" s="22">
        <v>0</v>
      </c>
      <c r="I349" s="22">
        <v>0</v>
      </c>
      <c r="J349" s="22">
        <v>7210</v>
      </c>
      <c r="K349" s="23">
        <v>289926</v>
      </c>
      <c r="L349" s="22">
        <v>0</v>
      </c>
      <c r="M349" s="22">
        <v>0</v>
      </c>
      <c r="N349" s="22">
        <f t="shared" si="36"/>
        <v>297136</v>
      </c>
      <c r="O349" s="22">
        <f t="shared" si="37"/>
        <v>0</v>
      </c>
      <c r="P349" s="18">
        <v>69516</v>
      </c>
      <c r="Q349" s="24">
        <f t="shared" si="38"/>
        <v>297136</v>
      </c>
      <c r="R349" s="25">
        <f t="shared" si="39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f t="shared" si="40"/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1"/>
        <v>0</v>
      </c>
      <c r="AH349" s="24">
        <v>0</v>
      </c>
      <c r="AI349" s="24" t="s">
        <v>65</v>
      </c>
      <c r="AJ349" s="26"/>
      <c r="AK349" s="27"/>
    </row>
    <row r="350" spans="1:37" s="28" customFormat="1" ht="15">
      <c r="A350" s="17">
        <f t="shared" si="35"/>
        <v>342</v>
      </c>
      <c r="B350" s="18" t="s">
        <v>44</v>
      </c>
      <c r="C350" s="17">
        <v>69522</v>
      </c>
      <c r="D350" s="17">
        <v>69522</v>
      </c>
      <c r="E350" s="19">
        <v>45455</v>
      </c>
      <c r="F350" s="20">
        <v>45478</v>
      </c>
      <c r="G350" s="21">
        <v>519473</v>
      </c>
      <c r="H350" s="22">
        <v>0</v>
      </c>
      <c r="I350" s="22">
        <v>0</v>
      </c>
      <c r="J350" s="22">
        <v>509083.54</v>
      </c>
      <c r="K350" s="23">
        <v>10389.46</v>
      </c>
      <c r="L350" s="22">
        <v>0</v>
      </c>
      <c r="M350" s="22">
        <v>0</v>
      </c>
      <c r="N350" s="22">
        <f t="shared" si="36"/>
        <v>519473</v>
      </c>
      <c r="O350" s="22">
        <f t="shared" si="37"/>
        <v>0</v>
      </c>
      <c r="P350" s="18">
        <v>69522</v>
      </c>
      <c r="Q350" s="24">
        <f t="shared" si="38"/>
        <v>519473</v>
      </c>
      <c r="R350" s="25">
        <f t="shared" si="39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f t="shared" si="40"/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1"/>
        <v>0</v>
      </c>
      <c r="AH350" s="24">
        <v>0</v>
      </c>
      <c r="AI350" s="24" t="s">
        <v>65</v>
      </c>
      <c r="AJ350" s="26"/>
      <c r="AK350" s="27"/>
    </row>
    <row r="351" spans="1:37" s="28" customFormat="1" ht="15">
      <c r="A351" s="17">
        <f t="shared" si="35"/>
        <v>343</v>
      </c>
      <c r="B351" s="18" t="s">
        <v>44</v>
      </c>
      <c r="C351" s="17">
        <v>69533</v>
      </c>
      <c r="D351" s="17">
        <v>69533</v>
      </c>
      <c r="E351" s="19">
        <v>45455</v>
      </c>
      <c r="F351" s="20">
        <v>45478</v>
      </c>
      <c r="G351" s="21">
        <v>793692</v>
      </c>
      <c r="H351" s="22">
        <v>0</v>
      </c>
      <c r="I351" s="22">
        <v>0</v>
      </c>
      <c r="J351" s="22">
        <v>777818.16</v>
      </c>
      <c r="K351" s="23">
        <v>15873.84</v>
      </c>
      <c r="L351" s="22">
        <v>0</v>
      </c>
      <c r="M351" s="22">
        <v>0</v>
      </c>
      <c r="N351" s="22">
        <f t="shared" si="36"/>
        <v>793692</v>
      </c>
      <c r="O351" s="22">
        <f t="shared" si="37"/>
        <v>0</v>
      </c>
      <c r="P351" s="18">
        <v>69533</v>
      </c>
      <c r="Q351" s="24">
        <f t="shared" si="38"/>
        <v>793692</v>
      </c>
      <c r="R351" s="25">
        <f t="shared" si="39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f t="shared" si="40"/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1"/>
        <v>0</v>
      </c>
      <c r="AH351" s="24">
        <v>0</v>
      </c>
      <c r="AI351" s="24" t="s">
        <v>65</v>
      </c>
      <c r="AJ351" s="26"/>
      <c r="AK351" s="27"/>
    </row>
    <row r="352" spans="1:37" s="28" customFormat="1" ht="15">
      <c r="A352" s="17">
        <f t="shared" si="35"/>
        <v>344</v>
      </c>
      <c r="B352" s="18" t="s">
        <v>44</v>
      </c>
      <c r="C352" s="17">
        <v>69535</v>
      </c>
      <c r="D352" s="17">
        <v>69535</v>
      </c>
      <c r="E352" s="19">
        <v>45455</v>
      </c>
      <c r="F352" s="20">
        <v>45478</v>
      </c>
      <c r="G352" s="21">
        <v>226780</v>
      </c>
      <c r="H352" s="22">
        <v>0</v>
      </c>
      <c r="I352" s="22">
        <v>0</v>
      </c>
      <c r="J352" s="22">
        <v>222244.40</v>
      </c>
      <c r="K352" s="23">
        <v>4535.6</v>
      </c>
      <c r="L352" s="22">
        <v>0</v>
      </c>
      <c r="M352" s="22">
        <v>0</v>
      </c>
      <c r="N352" s="22">
        <f t="shared" si="36"/>
        <v>226780</v>
      </c>
      <c r="O352" s="22">
        <f t="shared" si="37"/>
        <v>0</v>
      </c>
      <c r="P352" s="18">
        <v>69535</v>
      </c>
      <c r="Q352" s="24">
        <f t="shared" si="38"/>
        <v>226780</v>
      </c>
      <c r="R352" s="25">
        <f t="shared" si="39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f t="shared" si="40"/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1"/>
        <v>0</v>
      </c>
      <c r="AH352" s="24">
        <v>0</v>
      </c>
      <c r="AI352" s="24" t="s">
        <v>65</v>
      </c>
      <c r="AJ352" s="26"/>
      <c r="AK352" s="27"/>
    </row>
    <row r="353" spans="1:37" s="28" customFormat="1" ht="15">
      <c r="A353" s="17">
        <f t="shared" si="35"/>
        <v>345</v>
      </c>
      <c r="B353" s="18" t="s">
        <v>44</v>
      </c>
      <c r="C353" s="17">
        <v>69536</v>
      </c>
      <c r="D353" s="17">
        <v>69536</v>
      </c>
      <c r="E353" s="19">
        <v>45455</v>
      </c>
      <c r="F353" s="20">
        <v>45478</v>
      </c>
      <c r="G353" s="21">
        <v>209377</v>
      </c>
      <c r="H353" s="22">
        <v>0</v>
      </c>
      <c r="I353" s="22">
        <v>0</v>
      </c>
      <c r="J353" s="22">
        <v>205189.46</v>
      </c>
      <c r="K353" s="23">
        <v>4187.54</v>
      </c>
      <c r="L353" s="22">
        <v>0</v>
      </c>
      <c r="M353" s="22">
        <v>0</v>
      </c>
      <c r="N353" s="22">
        <f t="shared" si="36"/>
        <v>209377</v>
      </c>
      <c r="O353" s="22">
        <f t="shared" si="37"/>
        <v>0</v>
      </c>
      <c r="P353" s="18">
        <v>69536</v>
      </c>
      <c r="Q353" s="24">
        <f t="shared" si="38"/>
        <v>209377</v>
      </c>
      <c r="R353" s="25">
        <f t="shared" si="39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f t="shared" si="40"/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1"/>
        <v>0</v>
      </c>
      <c r="AH353" s="24">
        <v>0</v>
      </c>
      <c r="AI353" s="24" t="s">
        <v>65</v>
      </c>
      <c r="AJ353" s="26"/>
      <c r="AK353" s="27"/>
    </row>
    <row r="354" spans="1:37" s="28" customFormat="1" ht="15">
      <c r="A354" s="17">
        <f t="shared" si="35"/>
        <v>346</v>
      </c>
      <c r="B354" s="18" t="s">
        <v>44</v>
      </c>
      <c r="C354" s="17">
        <v>69548</v>
      </c>
      <c r="D354" s="17">
        <v>69548</v>
      </c>
      <c r="E354" s="19">
        <v>45455</v>
      </c>
      <c r="F354" s="20">
        <v>45478</v>
      </c>
      <c r="G354" s="21">
        <v>716940</v>
      </c>
      <c r="H354" s="22">
        <v>0</v>
      </c>
      <c r="I354" s="22">
        <v>0</v>
      </c>
      <c r="J354" s="22">
        <v>702601.20</v>
      </c>
      <c r="K354" s="23">
        <v>14338.80</v>
      </c>
      <c r="L354" s="22">
        <v>0</v>
      </c>
      <c r="M354" s="22">
        <v>0</v>
      </c>
      <c r="N354" s="22">
        <f t="shared" si="36"/>
        <v>716940</v>
      </c>
      <c r="O354" s="22">
        <f t="shared" si="37"/>
        <v>0</v>
      </c>
      <c r="P354" s="18">
        <v>69548</v>
      </c>
      <c r="Q354" s="24">
        <f t="shared" si="38"/>
        <v>716940</v>
      </c>
      <c r="R354" s="25">
        <f t="shared" si="39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f t="shared" si="40"/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1"/>
        <v>0</v>
      </c>
      <c r="AH354" s="24">
        <v>0</v>
      </c>
      <c r="AI354" s="24" t="s">
        <v>65</v>
      </c>
      <c r="AJ354" s="26"/>
      <c r="AK354" s="27"/>
    </row>
    <row r="355" spans="1:37" s="28" customFormat="1" ht="15">
      <c r="A355" s="17">
        <f t="shared" si="35"/>
        <v>347</v>
      </c>
      <c r="B355" s="18" t="s">
        <v>44</v>
      </c>
      <c r="C355" s="17">
        <v>69549</v>
      </c>
      <c r="D355" s="17">
        <v>69549</v>
      </c>
      <c r="E355" s="19">
        <v>45455</v>
      </c>
      <c r="F355" s="20">
        <v>45478</v>
      </c>
      <c r="G355" s="21">
        <v>238734</v>
      </c>
      <c r="H355" s="22">
        <v>0</v>
      </c>
      <c r="I355" s="22">
        <v>0</v>
      </c>
      <c r="J355" s="22">
        <v>233959.32</v>
      </c>
      <c r="K355" s="23">
        <v>4774.68</v>
      </c>
      <c r="L355" s="22">
        <v>0</v>
      </c>
      <c r="M355" s="22">
        <v>0</v>
      </c>
      <c r="N355" s="22">
        <f t="shared" si="36"/>
        <v>238734</v>
      </c>
      <c r="O355" s="22">
        <f t="shared" si="37"/>
        <v>0</v>
      </c>
      <c r="P355" s="18">
        <v>69549</v>
      </c>
      <c r="Q355" s="24">
        <f t="shared" si="38"/>
        <v>238734</v>
      </c>
      <c r="R355" s="25">
        <f t="shared" si="39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f t="shared" si="40"/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1"/>
        <v>0</v>
      </c>
      <c r="AH355" s="24">
        <v>0</v>
      </c>
      <c r="AI355" s="24" t="s">
        <v>65</v>
      </c>
      <c r="AJ355" s="26"/>
      <c r="AK355" s="27"/>
    </row>
    <row r="356" spans="1:37" s="28" customFormat="1" ht="15">
      <c r="A356" s="17">
        <f t="shared" si="35"/>
        <v>348</v>
      </c>
      <c r="B356" s="18" t="s">
        <v>44</v>
      </c>
      <c r="C356" s="17">
        <v>69580</v>
      </c>
      <c r="D356" s="17">
        <v>69580</v>
      </c>
      <c r="E356" s="19">
        <v>45455</v>
      </c>
      <c r="F356" s="20">
        <v>45478</v>
      </c>
      <c r="G356" s="21">
        <v>172696</v>
      </c>
      <c r="H356" s="22">
        <v>0</v>
      </c>
      <c r="I356" s="22">
        <v>0</v>
      </c>
      <c r="J356" s="22">
        <v>169242.08</v>
      </c>
      <c r="K356" s="23">
        <v>3453.92</v>
      </c>
      <c r="L356" s="22">
        <v>0</v>
      </c>
      <c r="M356" s="22">
        <v>0</v>
      </c>
      <c r="N356" s="22">
        <f t="shared" si="36"/>
        <v>172696</v>
      </c>
      <c r="O356" s="22">
        <f t="shared" si="37"/>
        <v>0</v>
      </c>
      <c r="P356" s="18">
        <v>69580</v>
      </c>
      <c r="Q356" s="24">
        <f t="shared" si="38"/>
        <v>172696</v>
      </c>
      <c r="R356" s="25">
        <f t="shared" si="39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f t="shared" si="40"/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1"/>
        <v>0</v>
      </c>
      <c r="AH356" s="24">
        <v>0</v>
      </c>
      <c r="AI356" s="24" t="s">
        <v>65</v>
      </c>
      <c r="AJ356" s="26"/>
      <c r="AK356" s="27"/>
    </row>
    <row r="357" spans="1:37" s="28" customFormat="1" ht="15">
      <c r="A357" s="17">
        <f t="shared" si="35"/>
        <v>349</v>
      </c>
      <c r="B357" s="18" t="s">
        <v>44</v>
      </c>
      <c r="C357" s="17">
        <v>69590</v>
      </c>
      <c r="D357" s="17">
        <v>69590</v>
      </c>
      <c r="E357" s="19">
        <v>45456</v>
      </c>
      <c r="F357" s="20">
        <v>45475</v>
      </c>
      <c r="G357" s="21">
        <v>221002</v>
      </c>
      <c r="H357" s="22">
        <v>0</v>
      </c>
      <c r="I357" s="22">
        <v>0</v>
      </c>
      <c r="J357" s="22">
        <v>216581.96</v>
      </c>
      <c r="K357" s="23">
        <v>4420.04</v>
      </c>
      <c r="L357" s="22">
        <v>0</v>
      </c>
      <c r="M357" s="22">
        <v>0</v>
      </c>
      <c r="N357" s="22">
        <f t="shared" si="36"/>
        <v>221002</v>
      </c>
      <c r="O357" s="22">
        <f t="shared" si="37"/>
        <v>0</v>
      </c>
      <c r="P357" s="18">
        <v>69590</v>
      </c>
      <c r="Q357" s="24">
        <f t="shared" si="38"/>
        <v>221002</v>
      </c>
      <c r="R357" s="25">
        <f t="shared" si="39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f t="shared" si="40"/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1"/>
        <v>0</v>
      </c>
      <c r="AH357" s="24">
        <v>0</v>
      </c>
      <c r="AI357" s="24" t="s">
        <v>65</v>
      </c>
      <c r="AJ357" s="26"/>
      <c r="AK357" s="27"/>
    </row>
    <row r="358" spans="1:37" s="28" customFormat="1" ht="15">
      <c r="A358" s="17">
        <f t="shared" si="35"/>
        <v>350</v>
      </c>
      <c r="B358" s="18" t="s">
        <v>44</v>
      </c>
      <c r="C358" s="17">
        <v>69609</v>
      </c>
      <c r="D358" s="17">
        <v>69609</v>
      </c>
      <c r="E358" s="19">
        <v>45456</v>
      </c>
      <c r="F358" s="20">
        <v>45475</v>
      </c>
      <c r="G358" s="21">
        <v>2836426</v>
      </c>
      <c r="H358" s="22">
        <v>0</v>
      </c>
      <c r="I358" s="22">
        <v>0</v>
      </c>
      <c r="J358" s="22">
        <v>0</v>
      </c>
      <c r="K358" s="23">
        <v>0</v>
      </c>
      <c r="L358" s="22">
        <v>0</v>
      </c>
      <c r="M358" s="22">
        <v>0</v>
      </c>
      <c r="N358" s="22">
        <f t="shared" si="36"/>
        <v>0</v>
      </c>
      <c r="O358" s="22">
        <f t="shared" si="37"/>
        <v>2836426</v>
      </c>
      <c r="P358" s="18">
        <v>69609</v>
      </c>
      <c r="Q358" s="24">
        <f t="shared" si="38"/>
        <v>2836426</v>
      </c>
      <c r="R358" s="25">
        <f t="shared" si="39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2836426</v>
      </c>
      <c r="Y358" s="17" t="s">
        <v>45</v>
      </c>
      <c r="Z358" s="25">
        <f t="shared" si="40"/>
        <v>2836426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1"/>
        <v>0</v>
      </c>
      <c r="AH358" s="24">
        <v>0</v>
      </c>
      <c r="AI358" s="24" t="s">
        <v>61</v>
      </c>
      <c r="AJ358" s="26"/>
      <c r="AK358" s="27"/>
    </row>
    <row r="359" spans="1:37" s="28" customFormat="1" ht="15">
      <c r="A359" s="17">
        <f t="shared" si="35"/>
        <v>351</v>
      </c>
      <c r="B359" s="18" t="s">
        <v>44</v>
      </c>
      <c r="C359" s="17">
        <v>69622</v>
      </c>
      <c r="D359" s="17">
        <v>69622</v>
      </c>
      <c r="E359" s="19">
        <v>45457</v>
      </c>
      <c r="F359" s="20">
        <v>45475</v>
      </c>
      <c r="G359" s="21">
        <v>247343</v>
      </c>
      <c r="H359" s="22">
        <v>0</v>
      </c>
      <c r="I359" s="22">
        <v>0</v>
      </c>
      <c r="J359" s="22">
        <v>242396.14</v>
      </c>
      <c r="K359" s="23">
        <v>4946.86</v>
      </c>
      <c r="L359" s="22">
        <v>0</v>
      </c>
      <c r="M359" s="22">
        <v>0</v>
      </c>
      <c r="N359" s="22">
        <f t="shared" si="36"/>
        <v>247343</v>
      </c>
      <c r="O359" s="22">
        <f t="shared" si="37"/>
        <v>0</v>
      </c>
      <c r="P359" s="18">
        <v>69622</v>
      </c>
      <c r="Q359" s="24">
        <f t="shared" si="38"/>
        <v>247343</v>
      </c>
      <c r="R359" s="25">
        <f t="shared" si="39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f t="shared" si="40"/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1"/>
        <v>0</v>
      </c>
      <c r="AH359" s="24">
        <v>0</v>
      </c>
      <c r="AI359" s="24" t="s">
        <v>65</v>
      </c>
      <c r="AJ359" s="26"/>
      <c r="AK359" s="27"/>
    </row>
    <row r="360" spans="1:37" s="28" customFormat="1" ht="15">
      <c r="A360" s="17">
        <f t="shared" si="35"/>
        <v>352</v>
      </c>
      <c r="B360" s="18" t="s">
        <v>44</v>
      </c>
      <c r="C360" s="17">
        <v>69633</v>
      </c>
      <c r="D360" s="17">
        <v>69633</v>
      </c>
      <c r="E360" s="19">
        <v>45457</v>
      </c>
      <c r="F360" s="20">
        <v>45475</v>
      </c>
      <c r="G360" s="21">
        <v>540508</v>
      </c>
      <c r="H360" s="22">
        <v>0</v>
      </c>
      <c r="I360" s="22">
        <v>0</v>
      </c>
      <c r="J360" s="22">
        <v>529697.84</v>
      </c>
      <c r="K360" s="23">
        <v>10810.16</v>
      </c>
      <c r="L360" s="22">
        <v>0</v>
      </c>
      <c r="M360" s="22">
        <v>0</v>
      </c>
      <c r="N360" s="22">
        <f t="shared" si="36"/>
        <v>540508</v>
      </c>
      <c r="O360" s="22">
        <f t="shared" si="37"/>
        <v>0</v>
      </c>
      <c r="P360" s="18">
        <v>69633</v>
      </c>
      <c r="Q360" s="24">
        <f t="shared" si="38"/>
        <v>540508</v>
      </c>
      <c r="R360" s="25">
        <f t="shared" si="39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0</v>
      </c>
      <c r="Y360" s="17" t="s">
        <v>45</v>
      </c>
      <c r="Z360" s="25">
        <f t="shared" si="40"/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1"/>
        <v>0</v>
      </c>
      <c r="AH360" s="24">
        <v>0</v>
      </c>
      <c r="AI360" s="24" t="s">
        <v>65</v>
      </c>
      <c r="AJ360" s="26"/>
      <c r="AK360" s="27"/>
    </row>
    <row r="361" spans="1:37" s="28" customFormat="1" ht="15">
      <c r="A361" s="17">
        <f t="shared" si="35"/>
        <v>353</v>
      </c>
      <c r="B361" s="18" t="s">
        <v>44</v>
      </c>
      <c r="C361" s="17">
        <v>69636</v>
      </c>
      <c r="D361" s="17">
        <v>69636</v>
      </c>
      <c r="E361" s="19">
        <v>45457</v>
      </c>
      <c r="F361" s="20">
        <v>45475</v>
      </c>
      <c r="G361" s="21">
        <v>560273</v>
      </c>
      <c r="H361" s="22">
        <v>0</v>
      </c>
      <c r="I361" s="22">
        <v>0</v>
      </c>
      <c r="J361" s="22">
        <v>549067.54</v>
      </c>
      <c r="K361" s="23">
        <v>11205.46</v>
      </c>
      <c r="L361" s="22">
        <v>0</v>
      </c>
      <c r="M361" s="22">
        <v>0</v>
      </c>
      <c r="N361" s="22">
        <f t="shared" si="36"/>
        <v>560273</v>
      </c>
      <c r="O361" s="22">
        <f t="shared" si="37"/>
        <v>0</v>
      </c>
      <c r="P361" s="18">
        <v>69636</v>
      </c>
      <c r="Q361" s="24">
        <f t="shared" si="38"/>
        <v>560273</v>
      </c>
      <c r="R361" s="25">
        <f t="shared" si="39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0</v>
      </c>
      <c r="Y361" s="17" t="s">
        <v>45</v>
      </c>
      <c r="Z361" s="25">
        <f t="shared" si="40"/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1"/>
        <v>0</v>
      </c>
      <c r="AH361" s="24">
        <v>0</v>
      </c>
      <c r="AI361" s="24" t="s">
        <v>65</v>
      </c>
      <c r="AJ361" s="26"/>
      <c r="AK361" s="27"/>
    </row>
    <row r="362" spans="1:37" s="28" customFormat="1" ht="15">
      <c r="A362" s="17">
        <f t="shared" si="35"/>
        <v>354</v>
      </c>
      <c r="B362" s="18" t="s">
        <v>44</v>
      </c>
      <c r="C362" s="17">
        <v>69645</v>
      </c>
      <c r="D362" s="17">
        <v>69645</v>
      </c>
      <c r="E362" s="19">
        <v>45457</v>
      </c>
      <c r="F362" s="20">
        <v>45475</v>
      </c>
      <c r="G362" s="21">
        <v>373884</v>
      </c>
      <c r="H362" s="22">
        <v>0</v>
      </c>
      <c r="I362" s="22">
        <v>0</v>
      </c>
      <c r="J362" s="22">
        <v>366406.32</v>
      </c>
      <c r="K362" s="23">
        <v>7477.68</v>
      </c>
      <c r="L362" s="22">
        <v>0</v>
      </c>
      <c r="M362" s="22">
        <v>0</v>
      </c>
      <c r="N362" s="22">
        <f t="shared" si="36"/>
        <v>373884</v>
      </c>
      <c r="O362" s="22">
        <f t="shared" si="37"/>
        <v>0</v>
      </c>
      <c r="P362" s="18">
        <v>69645</v>
      </c>
      <c r="Q362" s="24">
        <f t="shared" si="38"/>
        <v>373884</v>
      </c>
      <c r="R362" s="25">
        <f t="shared" si="39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f t="shared" si="40"/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1"/>
        <v>0</v>
      </c>
      <c r="AH362" s="24">
        <v>0</v>
      </c>
      <c r="AI362" s="24" t="s">
        <v>65</v>
      </c>
      <c r="AJ362" s="26"/>
      <c r="AK362" s="27"/>
    </row>
    <row r="363" spans="1:37" s="28" customFormat="1" ht="15">
      <c r="A363" s="17">
        <f t="shared" si="35"/>
        <v>355</v>
      </c>
      <c r="B363" s="18" t="s">
        <v>44</v>
      </c>
      <c r="C363" s="17">
        <v>69654</v>
      </c>
      <c r="D363" s="17">
        <v>69654</v>
      </c>
      <c r="E363" s="19">
        <v>45457</v>
      </c>
      <c r="F363" s="20">
        <v>45475</v>
      </c>
      <c r="G363" s="21">
        <v>1564766</v>
      </c>
      <c r="H363" s="22">
        <v>0</v>
      </c>
      <c r="I363" s="22">
        <v>0</v>
      </c>
      <c r="J363" s="22">
        <v>1533470.68</v>
      </c>
      <c r="K363" s="23">
        <v>31295.32</v>
      </c>
      <c r="L363" s="22">
        <v>0</v>
      </c>
      <c r="M363" s="22">
        <v>0</v>
      </c>
      <c r="N363" s="22">
        <f t="shared" si="36"/>
        <v>1564766</v>
      </c>
      <c r="O363" s="22">
        <f t="shared" si="37"/>
        <v>0</v>
      </c>
      <c r="P363" s="18">
        <v>69654</v>
      </c>
      <c r="Q363" s="24">
        <f t="shared" si="38"/>
        <v>1564766</v>
      </c>
      <c r="R363" s="25">
        <f t="shared" si="39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f t="shared" si="40"/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1"/>
        <v>0</v>
      </c>
      <c r="AH363" s="24">
        <v>0</v>
      </c>
      <c r="AI363" s="24" t="s">
        <v>65</v>
      </c>
      <c r="AJ363" s="26"/>
      <c r="AK363" s="27"/>
    </row>
    <row r="364" spans="1:37" s="28" customFormat="1" ht="15">
      <c r="A364" s="17">
        <f t="shared" si="35"/>
        <v>356</v>
      </c>
      <c r="B364" s="18" t="s">
        <v>44</v>
      </c>
      <c r="C364" s="17">
        <v>69659</v>
      </c>
      <c r="D364" s="17">
        <v>69659</v>
      </c>
      <c r="E364" s="19">
        <v>45457</v>
      </c>
      <c r="F364" s="20">
        <v>45475</v>
      </c>
      <c r="G364" s="21">
        <v>294057</v>
      </c>
      <c r="H364" s="22">
        <v>0</v>
      </c>
      <c r="I364" s="22">
        <v>0</v>
      </c>
      <c r="J364" s="22">
        <v>288175.86</v>
      </c>
      <c r="K364" s="23">
        <v>5881.14</v>
      </c>
      <c r="L364" s="22">
        <v>0</v>
      </c>
      <c r="M364" s="22">
        <v>0</v>
      </c>
      <c r="N364" s="22">
        <f t="shared" si="36"/>
        <v>294057</v>
      </c>
      <c r="O364" s="22">
        <f t="shared" si="37"/>
        <v>0</v>
      </c>
      <c r="P364" s="18">
        <v>69659</v>
      </c>
      <c r="Q364" s="24">
        <f t="shared" si="38"/>
        <v>294057</v>
      </c>
      <c r="R364" s="25">
        <f t="shared" si="39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f t="shared" si="40"/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1"/>
        <v>0</v>
      </c>
      <c r="AH364" s="24">
        <v>0</v>
      </c>
      <c r="AI364" s="24" t="s">
        <v>65</v>
      </c>
      <c r="AJ364" s="26"/>
      <c r="AK364" s="27"/>
    </row>
    <row r="365" spans="1:37" s="28" customFormat="1" ht="15">
      <c r="A365" s="17">
        <f t="shared" si="35"/>
        <v>357</v>
      </c>
      <c r="B365" s="18" t="s">
        <v>44</v>
      </c>
      <c r="C365" s="17">
        <v>69701</v>
      </c>
      <c r="D365" s="17">
        <v>69701</v>
      </c>
      <c r="E365" s="19">
        <v>45460</v>
      </c>
      <c r="F365" s="20">
        <v>45478</v>
      </c>
      <c r="G365" s="21">
        <v>40000</v>
      </c>
      <c r="H365" s="22">
        <v>0</v>
      </c>
      <c r="I365" s="22">
        <v>0</v>
      </c>
      <c r="J365" s="22">
        <v>35600</v>
      </c>
      <c r="K365" s="23">
        <v>4400</v>
      </c>
      <c r="L365" s="22">
        <v>0</v>
      </c>
      <c r="M365" s="22">
        <v>0</v>
      </c>
      <c r="N365" s="22">
        <f t="shared" si="36"/>
        <v>40000</v>
      </c>
      <c r="O365" s="22">
        <f t="shared" si="37"/>
        <v>0</v>
      </c>
      <c r="P365" s="18">
        <v>69701</v>
      </c>
      <c r="Q365" s="24">
        <f t="shared" si="38"/>
        <v>40000</v>
      </c>
      <c r="R365" s="25">
        <f t="shared" si="39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f t="shared" si="40"/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1"/>
        <v>0</v>
      </c>
      <c r="AH365" s="24">
        <v>0</v>
      </c>
      <c r="AI365" s="24" t="s">
        <v>65</v>
      </c>
      <c r="AJ365" s="26"/>
      <c r="AK365" s="27"/>
    </row>
    <row r="366" spans="1:37" s="28" customFormat="1" ht="15">
      <c r="A366" s="17">
        <f t="shared" si="35"/>
        <v>358</v>
      </c>
      <c r="B366" s="18" t="s">
        <v>44</v>
      </c>
      <c r="C366" s="17">
        <v>69726</v>
      </c>
      <c r="D366" s="17">
        <v>69726</v>
      </c>
      <c r="E366" s="19">
        <v>45460</v>
      </c>
      <c r="F366" s="20">
        <v>45475</v>
      </c>
      <c r="G366" s="21">
        <v>910813</v>
      </c>
      <c r="H366" s="22">
        <v>0</v>
      </c>
      <c r="I366" s="22">
        <v>0</v>
      </c>
      <c r="J366" s="22">
        <v>892596.74</v>
      </c>
      <c r="K366" s="23">
        <v>18216.26</v>
      </c>
      <c r="L366" s="22">
        <v>0</v>
      </c>
      <c r="M366" s="22">
        <v>0</v>
      </c>
      <c r="N366" s="22">
        <f t="shared" si="36"/>
        <v>910813</v>
      </c>
      <c r="O366" s="22">
        <f t="shared" si="37"/>
        <v>0</v>
      </c>
      <c r="P366" s="18">
        <v>69726</v>
      </c>
      <c r="Q366" s="24">
        <f t="shared" si="38"/>
        <v>910813</v>
      </c>
      <c r="R366" s="25">
        <f t="shared" si="39"/>
        <v>0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f t="shared" si="40"/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1"/>
        <v>0</v>
      </c>
      <c r="AH366" s="24">
        <v>0</v>
      </c>
      <c r="AI366" s="24" t="s">
        <v>65</v>
      </c>
      <c r="AJ366" s="26"/>
      <c r="AK366" s="27"/>
    </row>
    <row r="367" spans="1:37" s="28" customFormat="1" ht="15">
      <c r="A367" s="17">
        <f t="shared" si="35"/>
        <v>359</v>
      </c>
      <c r="B367" s="18" t="s">
        <v>44</v>
      </c>
      <c r="C367" s="17">
        <v>69739</v>
      </c>
      <c r="D367" s="17">
        <v>69739</v>
      </c>
      <c r="E367" s="19">
        <v>45460</v>
      </c>
      <c r="F367" s="20">
        <v>45475</v>
      </c>
      <c r="G367" s="21">
        <v>291552</v>
      </c>
      <c r="H367" s="22">
        <v>0</v>
      </c>
      <c r="I367" s="22">
        <v>0</v>
      </c>
      <c r="J367" s="22">
        <v>285720.96</v>
      </c>
      <c r="K367" s="23">
        <v>5831.04</v>
      </c>
      <c r="L367" s="22">
        <v>0</v>
      </c>
      <c r="M367" s="22">
        <v>0</v>
      </c>
      <c r="N367" s="22">
        <f t="shared" si="36"/>
        <v>291552</v>
      </c>
      <c r="O367" s="22">
        <f t="shared" si="37"/>
        <v>0</v>
      </c>
      <c r="P367" s="18">
        <v>69739</v>
      </c>
      <c r="Q367" s="24">
        <f t="shared" si="38"/>
        <v>291552</v>
      </c>
      <c r="R367" s="25">
        <f t="shared" si="39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f t="shared" si="40"/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1"/>
        <v>0</v>
      </c>
      <c r="AH367" s="24">
        <v>0</v>
      </c>
      <c r="AI367" s="24" t="s">
        <v>65</v>
      </c>
      <c r="AJ367" s="26"/>
      <c r="AK367" s="27"/>
    </row>
    <row r="368" spans="1:37" s="28" customFormat="1" ht="15">
      <c r="A368" s="17">
        <f t="shared" si="35"/>
        <v>360</v>
      </c>
      <c r="B368" s="18" t="s">
        <v>44</v>
      </c>
      <c r="C368" s="17">
        <v>69741</v>
      </c>
      <c r="D368" s="17">
        <v>69741</v>
      </c>
      <c r="E368" s="19">
        <v>45460</v>
      </c>
      <c r="F368" s="20">
        <v>45475</v>
      </c>
      <c r="G368" s="21">
        <v>479984</v>
      </c>
      <c r="H368" s="22">
        <v>0</v>
      </c>
      <c r="I368" s="22">
        <v>0</v>
      </c>
      <c r="J368" s="22">
        <v>470384.32</v>
      </c>
      <c r="K368" s="23">
        <v>9599.68</v>
      </c>
      <c r="L368" s="22">
        <v>0</v>
      </c>
      <c r="M368" s="22">
        <v>0</v>
      </c>
      <c r="N368" s="22">
        <f t="shared" si="36"/>
        <v>479984</v>
      </c>
      <c r="O368" s="22">
        <f t="shared" si="37"/>
        <v>0</v>
      </c>
      <c r="P368" s="18">
        <v>69741</v>
      </c>
      <c r="Q368" s="24">
        <f t="shared" si="38"/>
        <v>479984</v>
      </c>
      <c r="R368" s="25">
        <f t="shared" si="39"/>
        <v>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f t="shared" si="40"/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1"/>
        <v>0</v>
      </c>
      <c r="AH368" s="24">
        <v>0</v>
      </c>
      <c r="AI368" s="24" t="s">
        <v>65</v>
      </c>
      <c r="AJ368" s="26"/>
      <c r="AK368" s="27"/>
    </row>
    <row r="369" spans="1:37" s="28" customFormat="1" ht="15">
      <c r="A369" s="17">
        <f t="shared" si="35"/>
        <v>361</v>
      </c>
      <c r="B369" s="18" t="s">
        <v>44</v>
      </c>
      <c r="C369" s="17">
        <v>69748</v>
      </c>
      <c r="D369" s="17">
        <v>69748</v>
      </c>
      <c r="E369" s="19">
        <v>45460</v>
      </c>
      <c r="F369" s="20">
        <v>45475</v>
      </c>
      <c r="G369" s="21">
        <v>622925</v>
      </c>
      <c r="H369" s="22">
        <v>0</v>
      </c>
      <c r="I369" s="22">
        <v>0</v>
      </c>
      <c r="J369" s="22">
        <v>610466.50</v>
      </c>
      <c r="K369" s="23">
        <v>12458.50</v>
      </c>
      <c r="L369" s="22">
        <v>0</v>
      </c>
      <c r="M369" s="22">
        <v>0</v>
      </c>
      <c r="N369" s="22">
        <f t="shared" si="36"/>
        <v>622925</v>
      </c>
      <c r="O369" s="22">
        <f t="shared" si="37"/>
        <v>0</v>
      </c>
      <c r="P369" s="18">
        <v>69748</v>
      </c>
      <c r="Q369" s="24">
        <f t="shared" si="38"/>
        <v>622925</v>
      </c>
      <c r="R369" s="25">
        <f t="shared" si="39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0</v>
      </c>
      <c r="Y369" s="17" t="s">
        <v>45</v>
      </c>
      <c r="Z369" s="25">
        <f t="shared" si="40"/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1"/>
        <v>0</v>
      </c>
      <c r="AH369" s="24">
        <v>0</v>
      </c>
      <c r="AI369" s="24" t="s">
        <v>65</v>
      </c>
      <c r="AJ369" s="26"/>
      <c r="AK369" s="27"/>
    </row>
    <row r="370" spans="1:37" s="28" customFormat="1" ht="15">
      <c r="A370" s="17">
        <f t="shared" si="35"/>
        <v>362</v>
      </c>
      <c r="B370" s="18" t="s">
        <v>44</v>
      </c>
      <c r="C370" s="17">
        <v>69771</v>
      </c>
      <c r="D370" s="17">
        <v>69771</v>
      </c>
      <c r="E370" s="19">
        <v>45461</v>
      </c>
      <c r="F370" s="20">
        <v>45477</v>
      </c>
      <c r="G370" s="21">
        <v>355209</v>
      </c>
      <c r="H370" s="22">
        <v>0</v>
      </c>
      <c r="I370" s="22">
        <v>0</v>
      </c>
      <c r="J370" s="22">
        <v>0</v>
      </c>
      <c r="K370" s="23">
        <v>0</v>
      </c>
      <c r="L370" s="22">
        <v>0</v>
      </c>
      <c r="M370" s="22">
        <v>0</v>
      </c>
      <c r="N370" s="22">
        <f t="shared" si="36"/>
        <v>0</v>
      </c>
      <c r="O370" s="22">
        <f t="shared" si="37"/>
        <v>355209</v>
      </c>
      <c r="P370" s="18">
        <v>69771</v>
      </c>
      <c r="Q370" s="24">
        <f t="shared" si="38"/>
        <v>355209</v>
      </c>
      <c r="R370" s="25">
        <f t="shared" si="39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355209</v>
      </c>
      <c r="Y370" s="17" t="s">
        <v>45</v>
      </c>
      <c r="Z370" s="25">
        <f t="shared" si="40"/>
        <v>355209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1"/>
        <v>0</v>
      </c>
      <c r="AH370" s="24">
        <v>0</v>
      </c>
      <c r="AI370" s="24" t="s">
        <v>61</v>
      </c>
      <c r="AJ370" s="26"/>
      <c r="AK370" s="27"/>
    </row>
    <row r="371" spans="1:37" s="28" customFormat="1" ht="15">
      <c r="A371" s="17">
        <f t="shared" si="35"/>
        <v>363</v>
      </c>
      <c r="B371" s="18" t="s">
        <v>44</v>
      </c>
      <c r="C371" s="17">
        <v>69781</v>
      </c>
      <c r="D371" s="17">
        <v>69781</v>
      </c>
      <c r="E371" s="19">
        <v>45461</v>
      </c>
      <c r="F371" s="20">
        <v>45475</v>
      </c>
      <c r="G371" s="21">
        <v>278102</v>
      </c>
      <c r="H371" s="22">
        <v>0</v>
      </c>
      <c r="I371" s="22">
        <v>0</v>
      </c>
      <c r="J371" s="22">
        <v>272539.96</v>
      </c>
      <c r="K371" s="23">
        <v>5562.04</v>
      </c>
      <c r="L371" s="22">
        <v>0</v>
      </c>
      <c r="M371" s="22">
        <v>0</v>
      </c>
      <c r="N371" s="22">
        <f t="shared" si="36"/>
        <v>278102</v>
      </c>
      <c r="O371" s="22">
        <f t="shared" si="37"/>
        <v>0</v>
      </c>
      <c r="P371" s="18">
        <v>69781</v>
      </c>
      <c r="Q371" s="24">
        <f t="shared" si="38"/>
        <v>278102</v>
      </c>
      <c r="R371" s="25">
        <f t="shared" si="39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f t="shared" si="40"/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1"/>
        <v>0</v>
      </c>
      <c r="AH371" s="24">
        <v>0</v>
      </c>
      <c r="AI371" s="24" t="s">
        <v>65</v>
      </c>
      <c r="AJ371" s="26"/>
      <c r="AK371" s="27"/>
    </row>
    <row r="372" spans="1:37" s="28" customFormat="1" ht="15">
      <c r="A372" s="17">
        <f t="shared" si="35"/>
        <v>364</v>
      </c>
      <c r="B372" s="18" t="s">
        <v>44</v>
      </c>
      <c r="C372" s="17">
        <v>69786</v>
      </c>
      <c r="D372" s="17">
        <v>69786</v>
      </c>
      <c r="E372" s="19">
        <v>45461</v>
      </c>
      <c r="F372" s="20">
        <v>45475</v>
      </c>
      <c r="G372" s="21">
        <v>1358580</v>
      </c>
      <c r="H372" s="22">
        <v>0</v>
      </c>
      <c r="I372" s="22">
        <v>0</v>
      </c>
      <c r="J372" s="22">
        <v>1331408.4</v>
      </c>
      <c r="K372" s="23">
        <v>27171.60</v>
      </c>
      <c r="L372" s="22">
        <v>0</v>
      </c>
      <c r="M372" s="22">
        <v>0</v>
      </c>
      <c r="N372" s="22">
        <f t="shared" si="36"/>
        <v>1358580</v>
      </c>
      <c r="O372" s="22">
        <f t="shared" si="37"/>
        <v>0</v>
      </c>
      <c r="P372" s="18">
        <v>69786</v>
      </c>
      <c r="Q372" s="24">
        <f t="shared" si="38"/>
        <v>1358580</v>
      </c>
      <c r="R372" s="25">
        <f t="shared" si="39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f t="shared" si="40"/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1"/>
        <v>0</v>
      </c>
      <c r="AH372" s="24">
        <v>0</v>
      </c>
      <c r="AI372" s="24" t="s">
        <v>65</v>
      </c>
      <c r="AJ372" s="26"/>
      <c r="AK372" s="27"/>
    </row>
    <row r="373" spans="1:37" s="28" customFormat="1" ht="15">
      <c r="A373" s="17">
        <f t="shared" si="35"/>
        <v>365</v>
      </c>
      <c r="B373" s="18" t="s">
        <v>44</v>
      </c>
      <c r="C373" s="17">
        <v>69850</v>
      </c>
      <c r="D373" s="17">
        <v>69850</v>
      </c>
      <c r="E373" s="19">
        <v>45463</v>
      </c>
      <c r="F373" s="20">
        <v>45475</v>
      </c>
      <c r="G373" s="21">
        <v>960119</v>
      </c>
      <c r="H373" s="22">
        <v>0</v>
      </c>
      <c r="I373" s="22">
        <v>0</v>
      </c>
      <c r="J373" s="22">
        <v>940916.62</v>
      </c>
      <c r="K373" s="23">
        <v>19202.38</v>
      </c>
      <c r="L373" s="22">
        <v>0</v>
      </c>
      <c r="M373" s="22">
        <v>0</v>
      </c>
      <c r="N373" s="22">
        <f t="shared" si="36"/>
        <v>960119</v>
      </c>
      <c r="O373" s="22">
        <f t="shared" si="37"/>
        <v>0</v>
      </c>
      <c r="P373" s="18">
        <v>69850</v>
      </c>
      <c r="Q373" s="24">
        <f t="shared" si="38"/>
        <v>960119</v>
      </c>
      <c r="R373" s="25">
        <f t="shared" si="39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f t="shared" si="40"/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1"/>
        <v>0</v>
      </c>
      <c r="AH373" s="24">
        <v>0</v>
      </c>
      <c r="AI373" s="24" t="s">
        <v>65</v>
      </c>
      <c r="AJ373" s="26"/>
      <c r="AK373" s="27"/>
    </row>
    <row r="374" spans="1:37" s="28" customFormat="1" ht="15">
      <c r="A374" s="17">
        <f t="shared" si="35"/>
        <v>366</v>
      </c>
      <c r="B374" s="18" t="s">
        <v>44</v>
      </c>
      <c r="C374" s="17">
        <v>69851</v>
      </c>
      <c r="D374" s="17">
        <v>69851</v>
      </c>
      <c r="E374" s="19">
        <v>45463</v>
      </c>
      <c r="F374" s="20">
        <v>45475</v>
      </c>
      <c r="G374" s="21">
        <v>787337</v>
      </c>
      <c r="H374" s="22">
        <v>0</v>
      </c>
      <c r="I374" s="22">
        <v>0</v>
      </c>
      <c r="J374" s="22">
        <v>771590.26</v>
      </c>
      <c r="K374" s="23">
        <v>15746.74</v>
      </c>
      <c r="L374" s="22">
        <v>0</v>
      </c>
      <c r="M374" s="22">
        <v>0</v>
      </c>
      <c r="N374" s="22">
        <f t="shared" si="36"/>
        <v>787337</v>
      </c>
      <c r="O374" s="22">
        <f t="shared" si="37"/>
        <v>0</v>
      </c>
      <c r="P374" s="18">
        <v>69851</v>
      </c>
      <c r="Q374" s="24">
        <f t="shared" si="38"/>
        <v>787337</v>
      </c>
      <c r="R374" s="25">
        <f t="shared" si="39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f t="shared" si="40"/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1"/>
        <v>0</v>
      </c>
      <c r="AH374" s="24">
        <v>0</v>
      </c>
      <c r="AI374" s="24" t="s">
        <v>65</v>
      </c>
      <c r="AJ374" s="26"/>
      <c r="AK374" s="27"/>
    </row>
    <row r="375" spans="1:37" s="28" customFormat="1" ht="15">
      <c r="A375" s="17">
        <f t="shared" si="35"/>
        <v>367</v>
      </c>
      <c r="B375" s="18" t="s">
        <v>44</v>
      </c>
      <c r="C375" s="17">
        <v>69854</v>
      </c>
      <c r="D375" s="17">
        <v>69854</v>
      </c>
      <c r="E375" s="19">
        <v>45463</v>
      </c>
      <c r="F375" s="20">
        <v>45475</v>
      </c>
      <c r="G375" s="21">
        <v>341227</v>
      </c>
      <c r="H375" s="22">
        <v>0</v>
      </c>
      <c r="I375" s="22">
        <v>0</v>
      </c>
      <c r="J375" s="22">
        <v>334402.46</v>
      </c>
      <c r="K375" s="23">
        <v>6824.54</v>
      </c>
      <c r="L375" s="22">
        <v>0</v>
      </c>
      <c r="M375" s="22">
        <v>0</v>
      </c>
      <c r="N375" s="22">
        <f t="shared" si="36"/>
        <v>341227</v>
      </c>
      <c r="O375" s="22">
        <f t="shared" si="37"/>
        <v>0</v>
      </c>
      <c r="P375" s="18">
        <v>69854</v>
      </c>
      <c r="Q375" s="24">
        <f t="shared" si="38"/>
        <v>341227</v>
      </c>
      <c r="R375" s="25">
        <f t="shared" si="39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f t="shared" si="40"/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1"/>
        <v>0</v>
      </c>
      <c r="AH375" s="24">
        <v>0</v>
      </c>
      <c r="AI375" s="24" t="s">
        <v>65</v>
      </c>
      <c r="AJ375" s="26"/>
      <c r="AK375" s="27"/>
    </row>
    <row r="376" spans="1:37" s="28" customFormat="1" ht="15">
      <c r="A376" s="17">
        <f t="shared" si="35"/>
        <v>368</v>
      </c>
      <c r="B376" s="18" t="s">
        <v>44</v>
      </c>
      <c r="C376" s="17">
        <v>69864</v>
      </c>
      <c r="D376" s="17">
        <v>69864</v>
      </c>
      <c r="E376" s="19">
        <v>45463</v>
      </c>
      <c r="F376" s="20">
        <v>45475</v>
      </c>
      <c r="G376" s="21">
        <v>468033</v>
      </c>
      <c r="H376" s="22">
        <v>0</v>
      </c>
      <c r="I376" s="22">
        <v>0</v>
      </c>
      <c r="J376" s="22">
        <v>458672.34</v>
      </c>
      <c r="K376" s="23">
        <v>9360.66</v>
      </c>
      <c r="L376" s="22">
        <v>0</v>
      </c>
      <c r="M376" s="22">
        <v>0</v>
      </c>
      <c r="N376" s="22">
        <f t="shared" si="36"/>
        <v>468033</v>
      </c>
      <c r="O376" s="22">
        <f t="shared" si="37"/>
        <v>0</v>
      </c>
      <c r="P376" s="18">
        <v>69864</v>
      </c>
      <c r="Q376" s="24">
        <f t="shared" si="38"/>
        <v>468033</v>
      </c>
      <c r="R376" s="25">
        <f t="shared" si="39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0</v>
      </c>
      <c r="Y376" s="17" t="s">
        <v>45</v>
      </c>
      <c r="Z376" s="25">
        <f t="shared" si="40"/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1"/>
        <v>0</v>
      </c>
      <c r="AH376" s="24">
        <v>0</v>
      </c>
      <c r="AI376" s="24" t="s">
        <v>65</v>
      </c>
      <c r="AJ376" s="26"/>
      <c r="AK376" s="27"/>
    </row>
    <row r="377" spans="1:37" s="28" customFormat="1" ht="15">
      <c r="A377" s="17">
        <f t="shared" si="35"/>
        <v>369</v>
      </c>
      <c r="B377" s="18" t="s">
        <v>44</v>
      </c>
      <c r="C377" s="17">
        <v>69871</v>
      </c>
      <c r="D377" s="17">
        <v>69871</v>
      </c>
      <c r="E377" s="19">
        <v>45463</v>
      </c>
      <c r="F377" s="20">
        <v>45475</v>
      </c>
      <c r="G377" s="21">
        <v>172301</v>
      </c>
      <c r="H377" s="22">
        <v>0</v>
      </c>
      <c r="I377" s="22">
        <v>0</v>
      </c>
      <c r="J377" s="22">
        <v>168854.98</v>
      </c>
      <c r="K377" s="23">
        <v>3446.02</v>
      </c>
      <c r="L377" s="22">
        <v>0</v>
      </c>
      <c r="M377" s="22">
        <v>0</v>
      </c>
      <c r="N377" s="22">
        <f t="shared" si="36"/>
        <v>172301</v>
      </c>
      <c r="O377" s="22">
        <f t="shared" si="37"/>
        <v>0</v>
      </c>
      <c r="P377" s="18">
        <v>69871</v>
      </c>
      <c r="Q377" s="24">
        <f t="shared" si="38"/>
        <v>172301</v>
      </c>
      <c r="R377" s="25">
        <f t="shared" si="39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0</v>
      </c>
      <c r="Y377" s="17" t="s">
        <v>45</v>
      </c>
      <c r="Z377" s="25">
        <f t="shared" si="40"/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1"/>
        <v>0</v>
      </c>
      <c r="AH377" s="24">
        <v>0</v>
      </c>
      <c r="AI377" s="24" t="s">
        <v>65</v>
      </c>
      <c r="AJ377" s="26"/>
      <c r="AK377" s="27"/>
    </row>
    <row r="378" spans="1:37" s="28" customFormat="1" ht="15">
      <c r="A378" s="17">
        <f t="shared" si="35"/>
        <v>370</v>
      </c>
      <c r="B378" s="18" t="s">
        <v>44</v>
      </c>
      <c r="C378" s="17">
        <v>69921</v>
      </c>
      <c r="D378" s="17">
        <v>69921</v>
      </c>
      <c r="E378" s="19">
        <v>45464</v>
      </c>
      <c r="F378" s="20">
        <v>45478</v>
      </c>
      <c r="G378" s="21">
        <v>880823</v>
      </c>
      <c r="H378" s="22">
        <v>0</v>
      </c>
      <c r="I378" s="22">
        <v>0</v>
      </c>
      <c r="J378" s="22">
        <v>863206.54</v>
      </c>
      <c r="K378" s="23">
        <v>17616.46</v>
      </c>
      <c r="L378" s="22">
        <v>0</v>
      </c>
      <c r="M378" s="22">
        <v>0</v>
      </c>
      <c r="N378" s="22">
        <f t="shared" si="36"/>
        <v>880823</v>
      </c>
      <c r="O378" s="22">
        <f t="shared" si="37"/>
        <v>0</v>
      </c>
      <c r="P378" s="18">
        <v>69921</v>
      </c>
      <c r="Q378" s="24">
        <f t="shared" si="38"/>
        <v>880823</v>
      </c>
      <c r="R378" s="25">
        <f t="shared" si="39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0</v>
      </c>
      <c r="Y378" s="17" t="s">
        <v>45</v>
      </c>
      <c r="Z378" s="25">
        <f t="shared" si="40"/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1"/>
        <v>0</v>
      </c>
      <c r="AH378" s="24">
        <v>0</v>
      </c>
      <c r="AI378" s="24" t="s">
        <v>65</v>
      </c>
      <c r="AJ378" s="26"/>
      <c r="AK378" s="27"/>
    </row>
    <row r="379" spans="1:37" s="28" customFormat="1" ht="15">
      <c r="A379" s="17">
        <f t="shared" si="35"/>
        <v>371</v>
      </c>
      <c r="B379" s="18" t="s">
        <v>44</v>
      </c>
      <c r="C379" s="17">
        <v>69931</v>
      </c>
      <c r="D379" s="17">
        <v>69931</v>
      </c>
      <c r="E379" s="19">
        <v>45464</v>
      </c>
      <c r="F379" s="20">
        <v>45475</v>
      </c>
      <c r="G379" s="21">
        <v>5839512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f t="shared" si="36"/>
        <v>0</v>
      </c>
      <c r="O379" s="22">
        <f t="shared" si="37"/>
        <v>5839512</v>
      </c>
      <c r="P379" s="18">
        <v>69931</v>
      </c>
      <c r="Q379" s="24">
        <f t="shared" si="38"/>
        <v>5839512</v>
      </c>
      <c r="R379" s="25">
        <f t="shared" si="39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5839512</v>
      </c>
      <c r="Y379" s="17" t="s">
        <v>45</v>
      </c>
      <c r="Z379" s="25">
        <f t="shared" si="40"/>
        <v>5839512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1"/>
        <v>0</v>
      </c>
      <c r="AH379" s="24">
        <v>0</v>
      </c>
      <c r="AI379" s="24" t="s">
        <v>61</v>
      </c>
      <c r="AJ379" s="26"/>
      <c r="AK379" s="27"/>
    </row>
    <row r="380" spans="1:37" s="28" customFormat="1" ht="15">
      <c r="A380" s="17">
        <f t="shared" si="35"/>
        <v>372</v>
      </c>
      <c r="B380" s="18" t="s">
        <v>44</v>
      </c>
      <c r="C380" s="17">
        <v>69950</v>
      </c>
      <c r="D380" s="17">
        <v>69950</v>
      </c>
      <c r="E380" s="19">
        <v>45465</v>
      </c>
      <c r="F380" s="20">
        <v>45475</v>
      </c>
      <c r="G380" s="21">
        <v>506660</v>
      </c>
      <c r="H380" s="22">
        <v>0</v>
      </c>
      <c r="I380" s="22">
        <v>0</v>
      </c>
      <c r="J380" s="22">
        <v>0</v>
      </c>
      <c r="K380" s="23">
        <v>0</v>
      </c>
      <c r="L380" s="22">
        <v>0</v>
      </c>
      <c r="M380" s="22">
        <v>0</v>
      </c>
      <c r="N380" s="22">
        <f t="shared" si="36"/>
        <v>0</v>
      </c>
      <c r="O380" s="22">
        <f t="shared" si="37"/>
        <v>506660</v>
      </c>
      <c r="P380" s="18">
        <v>69950</v>
      </c>
      <c r="Q380" s="24">
        <f t="shared" si="38"/>
        <v>506660</v>
      </c>
      <c r="R380" s="25">
        <f t="shared" si="39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506660</v>
      </c>
      <c r="Y380" s="17" t="s">
        <v>45</v>
      </c>
      <c r="Z380" s="25">
        <f t="shared" si="40"/>
        <v>506660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1"/>
        <v>0</v>
      </c>
      <c r="AH380" s="24">
        <v>0</v>
      </c>
      <c r="AI380" s="24" t="s">
        <v>61</v>
      </c>
      <c r="AJ380" s="26"/>
      <c r="AK380" s="27"/>
    </row>
    <row r="381" spans="1:37" s="28" customFormat="1" ht="15">
      <c r="A381" s="17">
        <f t="shared" si="35"/>
        <v>373</v>
      </c>
      <c r="B381" s="18" t="s">
        <v>44</v>
      </c>
      <c r="C381" s="17">
        <v>69982</v>
      </c>
      <c r="D381" s="17">
        <v>69982</v>
      </c>
      <c r="E381" s="19">
        <v>45465</v>
      </c>
      <c r="F381" s="20">
        <v>45475</v>
      </c>
      <c r="G381" s="21">
        <v>3737623</v>
      </c>
      <c r="H381" s="22">
        <v>0</v>
      </c>
      <c r="I381" s="22">
        <v>0</v>
      </c>
      <c r="J381" s="22">
        <v>0</v>
      </c>
      <c r="K381" s="23">
        <v>0</v>
      </c>
      <c r="L381" s="22">
        <v>0</v>
      </c>
      <c r="M381" s="22">
        <v>0</v>
      </c>
      <c r="N381" s="22">
        <f t="shared" si="36"/>
        <v>0</v>
      </c>
      <c r="O381" s="22">
        <f t="shared" si="37"/>
        <v>3737623</v>
      </c>
      <c r="P381" s="18">
        <v>69982</v>
      </c>
      <c r="Q381" s="24">
        <f t="shared" si="38"/>
        <v>3737623</v>
      </c>
      <c r="R381" s="25">
        <f t="shared" si="39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3737623</v>
      </c>
      <c r="Y381" s="17" t="s">
        <v>45</v>
      </c>
      <c r="Z381" s="25">
        <f t="shared" si="40"/>
        <v>3737623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1"/>
        <v>0</v>
      </c>
      <c r="AH381" s="24">
        <v>0</v>
      </c>
      <c r="AI381" s="24" t="s">
        <v>61</v>
      </c>
      <c r="AJ381" s="26"/>
      <c r="AK381" s="27"/>
    </row>
    <row r="382" spans="1:37" s="28" customFormat="1" ht="15">
      <c r="A382" s="17">
        <f t="shared" si="35"/>
        <v>374</v>
      </c>
      <c r="B382" s="18" t="s">
        <v>44</v>
      </c>
      <c r="C382" s="17">
        <v>70044</v>
      </c>
      <c r="D382" s="17">
        <v>70044</v>
      </c>
      <c r="E382" s="19">
        <v>45468</v>
      </c>
      <c r="F382" s="20">
        <v>45475</v>
      </c>
      <c r="G382" s="21">
        <v>10391854</v>
      </c>
      <c r="H382" s="22">
        <v>0</v>
      </c>
      <c r="I382" s="22">
        <v>0</v>
      </c>
      <c r="J382" s="22">
        <v>0</v>
      </c>
      <c r="K382" s="23">
        <v>0</v>
      </c>
      <c r="L382" s="22">
        <v>0</v>
      </c>
      <c r="M382" s="22">
        <v>0</v>
      </c>
      <c r="N382" s="22">
        <f t="shared" si="36"/>
        <v>0</v>
      </c>
      <c r="O382" s="22">
        <f t="shared" si="37"/>
        <v>10391854</v>
      </c>
      <c r="P382" s="18">
        <v>70044</v>
      </c>
      <c r="Q382" s="24">
        <f t="shared" si="38"/>
        <v>10391854</v>
      </c>
      <c r="R382" s="25">
        <f t="shared" si="39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10391854</v>
      </c>
      <c r="Y382" s="17" t="s">
        <v>45</v>
      </c>
      <c r="Z382" s="25">
        <f t="shared" si="40"/>
        <v>10391854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1"/>
        <v>0</v>
      </c>
      <c r="AH382" s="24">
        <v>0</v>
      </c>
      <c r="AI382" s="24" t="s">
        <v>61</v>
      </c>
      <c r="AJ382" s="26"/>
      <c r="AK382" s="27"/>
    </row>
    <row r="383" spans="1:37" s="28" customFormat="1" ht="15">
      <c r="A383" s="17">
        <f t="shared" si="35"/>
        <v>375</v>
      </c>
      <c r="B383" s="18" t="s">
        <v>44</v>
      </c>
      <c r="C383" s="17">
        <v>70046</v>
      </c>
      <c r="D383" s="17">
        <v>70046</v>
      </c>
      <c r="E383" s="19">
        <v>45468</v>
      </c>
      <c r="F383" s="20">
        <v>45478</v>
      </c>
      <c r="G383" s="21">
        <v>744500</v>
      </c>
      <c r="H383" s="22">
        <v>0</v>
      </c>
      <c r="I383" s="22">
        <v>0</v>
      </c>
      <c r="J383" s="22">
        <v>729610</v>
      </c>
      <c r="K383" s="23">
        <v>14890</v>
      </c>
      <c r="L383" s="22">
        <v>0</v>
      </c>
      <c r="M383" s="22">
        <v>0</v>
      </c>
      <c r="N383" s="22">
        <f t="shared" si="36"/>
        <v>744500</v>
      </c>
      <c r="O383" s="22">
        <f t="shared" si="37"/>
        <v>0</v>
      </c>
      <c r="P383" s="18">
        <v>70046</v>
      </c>
      <c r="Q383" s="24">
        <f t="shared" si="38"/>
        <v>744500</v>
      </c>
      <c r="R383" s="25">
        <f t="shared" si="39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0</v>
      </c>
      <c r="Y383" s="17" t="s">
        <v>45</v>
      </c>
      <c r="Z383" s="25">
        <f t="shared" si="40"/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1"/>
        <v>0</v>
      </c>
      <c r="AH383" s="24">
        <v>0</v>
      </c>
      <c r="AI383" s="24" t="s">
        <v>65</v>
      </c>
      <c r="AJ383" s="26"/>
      <c r="AK383" s="27"/>
    </row>
    <row r="384" spans="1:37" s="28" customFormat="1" ht="15">
      <c r="A384" s="17">
        <f t="shared" si="35"/>
        <v>376</v>
      </c>
      <c r="B384" s="18" t="s">
        <v>44</v>
      </c>
      <c r="C384" s="17">
        <v>70056</v>
      </c>
      <c r="D384" s="17">
        <v>70056</v>
      </c>
      <c r="E384" s="19">
        <v>45468</v>
      </c>
      <c r="F384" s="20">
        <v>45478</v>
      </c>
      <c r="G384" s="21">
        <v>516229</v>
      </c>
      <c r="H384" s="22">
        <v>0</v>
      </c>
      <c r="I384" s="22">
        <v>0</v>
      </c>
      <c r="J384" s="22">
        <v>505904.42</v>
      </c>
      <c r="K384" s="23">
        <v>10324.58</v>
      </c>
      <c r="L384" s="22">
        <v>0</v>
      </c>
      <c r="M384" s="22">
        <v>0</v>
      </c>
      <c r="N384" s="22">
        <f t="shared" si="36"/>
        <v>516229</v>
      </c>
      <c r="O384" s="22">
        <f t="shared" si="37"/>
        <v>0</v>
      </c>
      <c r="P384" s="18">
        <v>70056</v>
      </c>
      <c r="Q384" s="24">
        <f t="shared" si="38"/>
        <v>516229</v>
      </c>
      <c r="R384" s="25">
        <f t="shared" si="39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0</v>
      </c>
      <c r="Y384" s="17" t="s">
        <v>45</v>
      </c>
      <c r="Z384" s="25">
        <f t="shared" si="40"/>
        <v>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1"/>
        <v>0</v>
      </c>
      <c r="AH384" s="24">
        <v>0</v>
      </c>
      <c r="AI384" s="24" t="s">
        <v>65</v>
      </c>
      <c r="AJ384" s="26"/>
      <c r="AK384" s="27"/>
    </row>
    <row r="385" spans="1:37" s="28" customFormat="1" ht="15">
      <c r="A385" s="17">
        <f t="shared" si="35"/>
        <v>377</v>
      </c>
      <c r="B385" s="18" t="s">
        <v>44</v>
      </c>
      <c r="C385" s="17">
        <v>70059</v>
      </c>
      <c r="D385" s="17">
        <v>70059</v>
      </c>
      <c r="E385" s="19">
        <v>45468</v>
      </c>
      <c r="F385" s="20">
        <v>45478</v>
      </c>
      <c r="G385" s="21">
        <v>611252</v>
      </c>
      <c r="H385" s="22">
        <v>0</v>
      </c>
      <c r="I385" s="22">
        <v>0</v>
      </c>
      <c r="J385" s="22">
        <v>599026.96</v>
      </c>
      <c r="K385" s="23">
        <v>12225.04</v>
      </c>
      <c r="L385" s="22">
        <v>0</v>
      </c>
      <c r="M385" s="22">
        <v>0</v>
      </c>
      <c r="N385" s="22">
        <f t="shared" si="36"/>
        <v>611252</v>
      </c>
      <c r="O385" s="22">
        <f t="shared" si="37"/>
        <v>0</v>
      </c>
      <c r="P385" s="18">
        <v>70059</v>
      </c>
      <c r="Q385" s="24">
        <f t="shared" si="38"/>
        <v>611252</v>
      </c>
      <c r="R385" s="25">
        <f t="shared" si="39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0</v>
      </c>
      <c r="Y385" s="17" t="s">
        <v>45</v>
      </c>
      <c r="Z385" s="25">
        <f t="shared" si="40"/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1"/>
        <v>0</v>
      </c>
      <c r="AH385" s="24">
        <v>0</v>
      </c>
      <c r="AI385" s="24" t="s">
        <v>65</v>
      </c>
      <c r="AJ385" s="26"/>
      <c r="AK385" s="27"/>
    </row>
    <row r="386" spans="1:37" s="28" customFormat="1" ht="15">
      <c r="A386" s="17">
        <f t="shared" si="35"/>
        <v>378</v>
      </c>
      <c r="B386" s="18" t="s">
        <v>44</v>
      </c>
      <c r="C386" s="17">
        <v>70065</v>
      </c>
      <c r="D386" s="17">
        <v>70065</v>
      </c>
      <c r="E386" s="19">
        <v>45468</v>
      </c>
      <c r="F386" s="20">
        <v>45478</v>
      </c>
      <c r="G386" s="21">
        <v>924219</v>
      </c>
      <c r="H386" s="22">
        <v>0</v>
      </c>
      <c r="I386" s="22">
        <v>0</v>
      </c>
      <c r="J386" s="22">
        <v>905734.62</v>
      </c>
      <c r="K386" s="23">
        <v>18484.38</v>
      </c>
      <c r="L386" s="22">
        <v>0</v>
      </c>
      <c r="M386" s="22">
        <v>0</v>
      </c>
      <c r="N386" s="22">
        <f t="shared" si="36"/>
        <v>924219</v>
      </c>
      <c r="O386" s="22">
        <f t="shared" si="37"/>
        <v>0</v>
      </c>
      <c r="P386" s="18">
        <v>70065</v>
      </c>
      <c r="Q386" s="24">
        <f t="shared" si="38"/>
        <v>924219</v>
      </c>
      <c r="R386" s="25">
        <f t="shared" si="39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0</v>
      </c>
      <c r="Y386" s="17" t="s">
        <v>45</v>
      </c>
      <c r="Z386" s="25">
        <f t="shared" si="40"/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1"/>
        <v>0</v>
      </c>
      <c r="AH386" s="24">
        <v>0</v>
      </c>
      <c r="AI386" s="24" t="s">
        <v>65</v>
      </c>
      <c r="AJ386" s="26"/>
      <c r="AK386" s="27"/>
    </row>
    <row r="387" spans="1:37" s="28" customFormat="1" ht="15">
      <c r="A387" s="17">
        <f t="shared" si="35"/>
        <v>379</v>
      </c>
      <c r="B387" s="18" t="s">
        <v>44</v>
      </c>
      <c r="C387" s="17">
        <v>70066</v>
      </c>
      <c r="D387" s="17">
        <v>70066</v>
      </c>
      <c r="E387" s="19">
        <v>45468</v>
      </c>
      <c r="F387" s="20">
        <v>45478</v>
      </c>
      <c r="G387" s="21">
        <v>256676</v>
      </c>
      <c r="H387" s="22">
        <v>0</v>
      </c>
      <c r="I387" s="22">
        <v>0</v>
      </c>
      <c r="J387" s="22">
        <v>251542.48</v>
      </c>
      <c r="K387" s="23">
        <v>5133.52</v>
      </c>
      <c r="L387" s="22">
        <v>0</v>
      </c>
      <c r="M387" s="22">
        <v>0</v>
      </c>
      <c r="N387" s="22">
        <f t="shared" si="36"/>
        <v>256676</v>
      </c>
      <c r="O387" s="22">
        <f t="shared" si="37"/>
        <v>0</v>
      </c>
      <c r="P387" s="18">
        <v>70066</v>
      </c>
      <c r="Q387" s="24">
        <f t="shared" si="38"/>
        <v>256676</v>
      </c>
      <c r="R387" s="25">
        <f t="shared" si="39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0</v>
      </c>
      <c r="Y387" s="17" t="s">
        <v>45</v>
      </c>
      <c r="Z387" s="25">
        <f t="shared" si="40"/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1"/>
        <v>0</v>
      </c>
      <c r="AH387" s="24">
        <v>0</v>
      </c>
      <c r="AI387" s="24" t="s">
        <v>65</v>
      </c>
      <c r="AJ387" s="26"/>
      <c r="AK387" s="27"/>
    </row>
    <row r="388" spans="1:37" s="28" customFormat="1" ht="15">
      <c r="A388" s="17">
        <f t="shared" si="35"/>
        <v>380</v>
      </c>
      <c r="B388" s="18" t="s">
        <v>44</v>
      </c>
      <c r="C388" s="17">
        <v>70070</v>
      </c>
      <c r="D388" s="17">
        <v>70070</v>
      </c>
      <c r="E388" s="19">
        <v>45468</v>
      </c>
      <c r="F388" s="20">
        <v>45478</v>
      </c>
      <c r="G388" s="21">
        <v>288659</v>
      </c>
      <c r="H388" s="22">
        <v>0</v>
      </c>
      <c r="I388" s="22">
        <v>0</v>
      </c>
      <c r="J388" s="22">
        <v>282885.82</v>
      </c>
      <c r="K388" s="23">
        <v>5773.18</v>
      </c>
      <c r="L388" s="22">
        <v>0</v>
      </c>
      <c r="M388" s="22">
        <v>0</v>
      </c>
      <c r="N388" s="22">
        <f t="shared" si="36"/>
        <v>288659</v>
      </c>
      <c r="O388" s="22">
        <f t="shared" si="37"/>
        <v>0</v>
      </c>
      <c r="P388" s="18">
        <v>70070</v>
      </c>
      <c r="Q388" s="24">
        <f t="shared" si="38"/>
        <v>288659</v>
      </c>
      <c r="R388" s="25">
        <f t="shared" si="39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0</v>
      </c>
      <c r="Y388" s="17" t="s">
        <v>45</v>
      </c>
      <c r="Z388" s="25">
        <f t="shared" si="40"/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1"/>
        <v>0</v>
      </c>
      <c r="AH388" s="24">
        <v>0</v>
      </c>
      <c r="AI388" s="24" t="s">
        <v>65</v>
      </c>
      <c r="AJ388" s="26"/>
      <c r="AK388" s="27"/>
    </row>
    <row r="389" spans="1:37" s="28" customFormat="1" ht="15">
      <c r="A389" s="17">
        <f t="shared" si="35"/>
        <v>381</v>
      </c>
      <c r="B389" s="18" t="s">
        <v>44</v>
      </c>
      <c r="C389" s="17">
        <v>70071</v>
      </c>
      <c r="D389" s="17">
        <v>70071</v>
      </c>
      <c r="E389" s="19">
        <v>45468</v>
      </c>
      <c r="F389" s="20">
        <v>45478</v>
      </c>
      <c r="G389" s="21">
        <v>692690</v>
      </c>
      <c r="H389" s="22">
        <v>0</v>
      </c>
      <c r="I389" s="22">
        <v>0</v>
      </c>
      <c r="J389" s="22">
        <v>678836.20</v>
      </c>
      <c r="K389" s="23">
        <v>13853.80</v>
      </c>
      <c r="L389" s="22">
        <v>0</v>
      </c>
      <c r="M389" s="22">
        <v>0</v>
      </c>
      <c r="N389" s="22">
        <f t="shared" si="36"/>
        <v>692690</v>
      </c>
      <c r="O389" s="22">
        <f t="shared" si="37"/>
        <v>0</v>
      </c>
      <c r="P389" s="18">
        <v>70071</v>
      </c>
      <c r="Q389" s="24">
        <f t="shared" si="38"/>
        <v>692690</v>
      </c>
      <c r="R389" s="25">
        <f t="shared" si="39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0</v>
      </c>
      <c r="Y389" s="17" t="s">
        <v>45</v>
      </c>
      <c r="Z389" s="25">
        <f t="shared" si="40"/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1"/>
        <v>0</v>
      </c>
      <c r="AH389" s="24">
        <v>0</v>
      </c>
      <c r="AI389" s="24" t="s">
        <v>65</v>
      </c>
      <c r="AJ389" s="26"/>
      <c r="AK389" s="27"/>
    </row>
    <row r="390" spans="1:37" s="28" customFormat="1" ht="15">
      <c r="A390" s="17">
        <f t="shared" si="35"/>
        <v>382</v>
      </c>
      <c r="B390" s="18" t="s">
        <v>44</v>
      </c>
      <c r="C390" s="17">
        <v>70073</v>
      </c>
      <c r="D390" s="17">
        <v>70073</v>
      </c>
      <c r="E390" s="19">
        <v>45468</v>
      </c>
      <c r="F390" s="20">
        <v>45478</v>
      </c>
      <c r="G390" s="21">
        <v>620663</v>
      </c>
      <c r="H390" s="22">
        <v>0</v>
      </c>
      <c r="I390" s="22">
        <v>0</v>
      </c>
      <c r="J390" s="22">
        <v>608249.74</v>
      </c>
      <c r="K390" s="23">
        <v>12413.26</v>
      </c>
      <c r="L390" s="22">
        <v>0</v>
      </c>
      <c r="M390" s="22">
        <v>0</v>
      </c>
      <c r="N390" s="22">
        <f t="shared" si="36"/>
        <v>620663</v>
      </c>
      <c r="O390" s="22">
        <f t="shared" si="37"/>
        <v>0</v>
      </c>
      <c r="P390" s="18">
        <v>70073</v>
      </c>
      <c r="Q390" s="24">
        <f t="shared" si="38"/>
        <v>620663</v>
      </c>
      <c r="R390" s="25">
        <f t="shared" si="39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0</v>
      </c>
      <c r="Y390" s="17" t="s">
        <v>45</v>
      </c>
      <c r="Z390" s="25">
        <f t="shared" si="40"/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1"/>
        <v>0</v>
      </c>
      <c r="AH390" s="24">
        <v>0</v>
      </c>
      <c r="AI390" s="24" t="s">
        <v>65</v>
      </c>
      <c r="AJ390" s="26"/>
      <c r="AK390" s="27"/>
    </row>
    <row r="391" spans="1:37" s="28" customFormat="1" ht="15">
      <c r="A391" s="17">
        <f t="shared" si="35"/>
        <v>383</v>
      </c>
      <c r="B391" s="18" t="s">
        <v>44</v>
      </c>
      <c r="C391" s="17">
        <v>70080</v>
      </c>
      <c r="D391" s="17">
        <v>70080</v>
      </c>
      <c r="E391" s="19">
        <v>45468</v>
      </c>
      <c r="F391" s="20">
        <v>45478</v>
      </c>
      <c r="G391" s="21">
        <v>1028575</v>
      </c>
      <c r="H391" s="22">
        <v>0</v>
      </c>
      <c r="I391" s="22">
        <v>0</v>
      </c>
      <c r="J391" s="22">
        <v>1008003.50</v>
      </c>
      <c r="K391" s="23">
        <v>20571.50</v>
      </c>
      <c r="L391" s="22">
        <v>0</v>
      </c>
      <c r="M391" s="22">
        <v>0</v>
      </c>
      <c r="N391" s="22">
        <f t="shared" si="36"/>
        <v>1028575</v>
      </c>
      <c r="O391" s="22">
        <f t="shared" si="37"/>
        <v>0</v>
      </c>
      <c r="P391" s="18">
        <v>70080</v>
      </c>
      <c r="Q391" s="24">
        <f t="shared" si="38"/>
        <v>1028575</v>
      </c>
      <c r="R391" s="25">
        <f t="shared" si="39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0</v>
      </c>
      <c r="Y391" s="17" t="s">
        <v>45</v>
      </c>
      <c r="Z391" s="25">
        <f t="shared" si="40"/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1"/>
        <v>0</v>
      </c>
      <c r="AH391" s="24">
        <v>0</v>
      </c>
      <c r="AI391" s="24" t="s">
        <v>65</v>
      </c>
      <c r="AJ391" s="26"/>
      <c r="AK391" s="27"/>
    </row>
    <row r="392" spans="1:37" s="28" customFormat="1" ht="15">
      <c r="A392" s="17">
        <f t="shared" si="35"/>
        <v>384</v>
      </c>
      <c r="B392" s="18" t="s">
        <v>44</v>
      </c>
      <c r="C392" s="17">
        <v>70081</v>
      </c>
      <c r="D392" s="17">
        <v>70081</v>
      </c>
      <c r="E392" s="19">
        <v>45468</v>
      </c>
      <c r="F392" s="20">
        <v>45478</v>
      </c>
      <c r="G392" s="21">
        <v>1079415</v>
      </c>
      <c r="H392" s="22">
        <v>0</v>
      </c>
      <c r="I392" s="22">
        <v>0</v>
      </c>
      <c r="J392" s="22">
        <v>1057826.70</v>
      </c>
      <c r="K392" s="23">
        <v>21588.30</v>
      </c>
      <c r="L392" s="22">
        <v>0</v>
      </c>
      <c r="M392" s="22">
        <v>0</v>
      </c>
      <c r="N392" s="22">
        <f t="shared" si="36"/>
        <v>1079415</v>
      </c>
      <c r="O392" s="22">
        <f t="shared" si="37"/>
        <v>0</v>
      </c>
      <c r="P392" s="18">
        <v>70081</v>
      </c>
      <c r="Q392" s="24">
        <f t="shared" si="38"/>
        <v>1079415</v>
      </c>
      <c r="R392" s="25">
        <f t="shared" si="39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0</v>
      </c>
      <c r="Y392" s="17" t="s">
        <v>45</v>
      </c>
      <c r="Z392" s="25">
        <f t="shared" si="40"/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1"/>
        <v>0</v>
      </c>
      <c r="AH392" s="24">
        <v>0</v>
      </c>
      <c r="AI392" s="24" t="s">
        <v>65</v>
      </c>
      <c r="AJ392" s="26"/>
      <c r="AK392" s="27"/>
    </row>
    <row r="393" spans="1:37" s="28" customFormat="1" ht="15">
      <c r="A393" s="17">
        <f t="shared" si="35"/>
        <v>385</v>
      </c>
      <c r="B393" s="18" t="s">
        <v>44</v>
      </c>
      <c r="C393" s="17">
        <v>70082</v>
      </c>
      <c r="D393" s="17">
        <v>70082</v>
      </c>
      <c r="E393" s="19">
        <v>45468</v>
      </c>
      <c r="F393" s="20">
        <v>45478</v>
      </c>
      <c r="G393" s="21">
        <v>318716</v>
      </c>
      <c r="H393" s="22">
        <v>0</v>
      </c>
      <c r="I393" s="22">
        <v>0</v>
      </c>
      <c r="J393" s="22">
        <v>312341.68</v>
      </c>
      <c r="K393" s="23">
        <v>6374.32</v>
      </c>
      <c r="L393" s="22">
        <v>0</v>
      </c>
      <c r="M393" s="22">
        <v>0</v>
      </c>
      <c r="N393" s="22">
        <f t="shared" si="36"/>
        <v>318716</v>
      </c>
      <c r="O393" s="22">
        <f t="shared" si="37"/>
        <v>0</v>
      </c>
      <c r="P393" s="18">
        <v>70082</v>
      </c>
      <c r="Q393" s="24">
        <f t="shared" si="38"/>
        <v>318716</v>
      </c>
      <c r="R393" s="25">
        <f t="shared" si="39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0</v>
      </c>
      <c r="Y393" s="17" t="s">
        <v>45</v>
      </c>
      <c r="Z393" s="25">
        <f t="shared" si="40"/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1"/>
        <v>0</v>
      </c>
      <c r="AH393" s="24">
        <v>0</v>
      </c>
      <c r="AI393" s="24" t="s">
        <v>65</v>
      </c>
      <c r="AJ393" s="26"/>
      <c r="AK393" s="27"/>
    </row>
    <row r="394" spans="1:37" s="28" customFormat="1" ht="15">
      <c r="A394" s="17">
        <f t="shared" si="35"/>
        <v>386</v>
      </c>
      <c r="B394" s="18" t="s">
        <v>44</v>
      </c>
      <c r="C394" s="17">
        <v>70105</v>
      </c>
      <c r="D394" s="17">
        <v>70105</v>
      </c>
      <c r="E394" s="19">
        <v>45468</v>
      </c>
      <c r="F394" s="20">
        <v>45477</v>
      </c>
      <c r="G394" s="21">
        <v>875000</v>
      </c>
      <c r="H394" s="22">
        <v>0</v>
      </c>
      <c r="I394" s="22">
        <v>0</v>
      </c>
      <c r="J394" s="22">
        <v>0</v>
      </c>
      <c r="K394" s="23">
        <v>0</v>
      </c>
      <c r="L394" s="22">
        <v>0</v>
      </c>
      <c r="M394" s="22">
        <v>0</v>
      </c>
      <c r="N394" s="22">
        <f t="shared" si="36"/>
        <v>0</v>
      </c>
      <c r="O394" s="22">
        <f t="shared" si="37"/>
        <v>875000</v>
      </c>
      <c r="P394" s="18">
        <v>70105</v>
      </c>
      <c r="Q394" s="24">
        <f t="shared" si="38"/>
        <v>875000</v>
      </c>
      <c r="R394" s="25">
        <f t="shared" si="39"/>
        <v>0</v>
      </c>
      <c r="S394" s="25">
        <v>875000</v>
      </c>
      <c r="T394" s="17" t="s">
        <v>45</v>
      </c>
      <c r="U394" s="25">
        <v>0</v>
      </c>
      <c r="V394" s="24"/>
      <c r="W394" s="17" t="s">
        <v>45</v>
      </c>
      <c r="X394" s="25">
        <v>0</v>
      </c>
      <c r="Y394" s="17" t="s">
        <v>45</v>
      </c>
      <c r="Z394" s="25">
        <f t="shared" si="40"/>
        <v>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1"/>
        <v>0</v>
      </c>
      <c r="AH394" s="24">
        <v>0</v>
      </c>
      <c r="AI394" s="24" t="s">
        <v>72</v>
      </c>
      <c r="AJ394" s="26"/>
      <c r="AK394" s="27"/>
    </row>
    <row r="395" spans="1:37" s="28" customFormat="1" ht="15">
      <c r="A395" s="17">
        <f t="shared" si="42" ref="A395:A458">+A394+1</f>
        <v>387</v>
      </c>
      <c r="B395" s="18" t="s">
        <v>44</v>
      </c>
      <c r="C395" s="17">
        <v>70110</v>
      </c>
      <c r="D395" s="17">
        <v>70110</v>
      </c>
      <c r="E395" s="19">
        <v>45469</v>
      </c>
      <c r="F395" s="20">
        <v>45478</v>
      </c>
      <c r="G395" s="21">
        <v>165760</v>
      </c>
      <c r="H395" s="22">
        <v>0</v>
      </c>
      <c r="I395" s="22">
        <v>0</v>
      </c>
      <c r="J395" s="22">
        <v>162444.8</v>
      </c>
      <c r="K395" s="23">
        <v>3315.20</v>
      </c>
      <c r="L395" s="22">
        <v>0</v>
      </c>
      <c r="M395" s="22">
        <v>0</v>
      </c>
      <c r="N395" s="22">
        <f t="shared" si="43" ref="N395:N458">+SUM(J395:M395)</f>
        <v>165760</v>
      </c>
      <c r="O395" s="22">
        <f t="shared" si="44" ref="O395:O458">+G395-I395-N395</f>
        <v>0</v>
      </c>
      <c r="P395" s="18">
        <v>70110</v>
      </c>
      <c r="Q395" s="24">
        <f t="shared" si="45" ref="Q395:Q458">+IF(P395&gt;0,G395,0)</f>
        <v>165760</v>
      </c>
      <c r="R395" s="25">
        <f t="shared" si="46" ref="R395:R458">IF(P395=0,G395,0)</f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0</v>
      </c>
      <c r="Y395" s="17" t="s">
        <v>45</v>
      </c>
      <c r="Z395" s="25">
        <f t="shared" si="47" ref="Z395:Z458">+X395-AE395+IF(X395-AE395&lt;-1,-X395+AE395,0)</f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8" ref="AG395:AG458">+G395-I395-N395-R395-Z395-AC395-AE395-S395-U395</f>
        <v>0</v>
      </c>
      <c r="AH395" s="24">
        <v>0</v>
      </c>
      <c r="AI395" s="24" t="s">
        <v>65</v>
      </c>
      <c r="AJ395" s="26"/>
      <c r="AK395" s="27"/>
    </row>
    <row r="396" spans="1:37" s="28" customFormat="1" ht="15">
      <c r="A396" s="17">
        <f t="shared" si="42"/>
        <v>388</v>
      </c>
      <c r="B396" s="18" t="s">
        <v>44</v>
      </c>
      <c r="C396" s="17">
        <v>70114</v>
      </c>
      <c r="D396" s="17">
        <v>70114</v>
      </c>
      <c r="E396" s="19">
        <v>45469</v>
      </c>
      <c r="F396" s="20">
        <v>45478</v>
      </c>
      <c r="G396" s="21">
        <v>1380065</v>
      </c>
      <c r="H396" s="22">
        <v>0</v>
      </c>
      <c r="I396" s="22">
        <v>0</v>
      </c>
      <c r="J396" s="22">
        <v>1352463.70</v>
      </c>
      <c r="K396" s="23">
        <v>27601.30</v>
      </c>
      <c r="L396" s="22">
        <v>0</v>
      </c>
      <c r="M396" s="22">
        <v>0</v>
      </c>
      <c r="N396" s="22">
        <f t="shared" si="43"/>
        <v>1380065</v>
      </c>
      <c r="O396" s="22">
        <f t="shared" si="44"/>
        <v>0</v>
      </c>
      <c r="P396" s="18">
        <v>70114</v>
      </c>
      <c r="Q396" s="24">
        <f t="shared" si="45"/>
        <v>1380065</v>
      </c>
      <c r="R396" s="25">
        <f t="shared" si="46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0</v>
      </c>
      <c r="Y396" s="17" t="s">
        <v>45</v>
      </c>
      <c r="Z396" s="25">
        <f t="shared" si="47"/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8"/>
        <v>0</v>
      </c>
      <c r="AH396" s="24">
        <v>0</v>
      </c>
      <c r="AI396" s="24" t="s">
        <v>65</v>
      </c>
      <c r="AJ396" s="26"/>
      <c r="AK396" s="27"/>
    </row>
    <row r="397" spans="1:37" s="28" customFormat="1" ht="15">
      <c r="A397" s="17">
        <f t="shared" si="42"/>
        <v>389</v>
      </c>
      <c r="B397" s="18" t="s">
        <v>44</v>
      </c>
      <c r="C397" s="17">
        <v>70118</v>
      </c>
      <c r="D397" s="17">
        <v>70118</v>
      </c>
      <c r="E397" s="19">
        <v>45469</v>
      </c>
      <c r="F397" s="20">
        <v>45478</v>
      </c>
      <c r="G397" s="21">
        <v>218366</v>
      </c>
      <c r="H397" s="22">
        <v>0</v>
      </c>
      <c r="I397" s="22">
        <v>0</v>
      </c>
      <c r="J397" s="22">
        <v>213998.68</v>
      </c>
      <c r="K397" s="23">
        <v>4367.32</v>
      </c>
      <c r="L397" s="22">
        <v>0</v>
      </c>
      <c r="M397" s="22">
        <v>0</v>
      </c>
      <c r="N397" s="22">
        <f t="shared" si="43"/>
        <v>218366</v>
      </c>
      <c r="O397" s="22">
        <f t="shared" si="44"/>
        <v>0</v>
      </c>
      <c r="P397" s="18">
        <v>70118</v>
      </c>
      <c r="Q397" s="24">
        <f t="shared" si="45"/>
        <v>218366</v>
      </c>
      <c r="R397" s="25">
        <f t="shared" si="46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0</v>
      </c>
      <c r="Y397" s="17" t="s">
        <v>45</v>
      </c>
      <c r="Z397" s="25">
        <f t="shared" si="47"/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8"/>
        <v>0</v>
      </c>
      <c r="AH397" s="24">
        <v>0</v>
      </c>
      <c r="AI397" s="24" t="s">
        <v>65</v>
      </c>
      <c r="AJ397" s="26"/>
      <c r="AK397" s="27"/>
    </row>
    <row r="398" spans="1:37" s="28" customFormat="1" ht="15">
      <c r="A398" s="17">
        <f t="shared" si="42"/>
        <v>390</v>
      </c>
      <c r="B398" s="18" t="s">
        <v>44</v>
      </c>
      <c r="C398" s="17">
        <v>70127</v>
      </c>
      <c r="D398" s="17">
        <v>70127</v>
      </c>
      <c r="E398" s="19">
        <v>45469</v>
      </c>
      <c r="F398" s="20">
        <v>45477</v>
      </c>
      <c r="G398" s="21">
        <v>6072390</v>
      </c>
      <c r="H398" s="22">
        <v>0</v>
      </c>
      <c r="I398" s="22">
        <v>0</v>
      </c>
      <c r="J398" s="22">
        <v>0</v>
      </c>
      <c r="K398" s="23">
        <v>0</v>
      </c>
      <c r="L398" s="22">
        <v>0</v>
      </c>
      <c r="M398" s="22">
        <v>0</v>
      </c>
      <c r="N398" s="22">
        <f t="shared" si="43"/>
        <v>0</v>
      </c>
      <c r="O398" s="22">
        <f t="shared" si="44"/>
        <v>6072390</v>
      </c>
      <c r="P398" s="18">
        <v>70127</v>
      </c>
      <c r="Q398" s="24">
        <f t="shared" si="45"/>
        <v>6072390</v>
      </c>
      <c r="R398" s="25">
        <f t="shared" si="46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6072390</v>
      </c>
      <c r="Y398" s="17" t="s">
        <v>45</v>
      </c>
      <c r="Z398" s="25">
        <f t="shared" si="47"/>
        <v>6072390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8"/>
        <v>0</v>
      </c>
      <c r="AH398" s="24">
        <v>0</v>
      </c>
      <c r="AI398" s="24" t="s">
        <v>61</v>
      </c>
      <c r="AJ398" s="26"/>
      <c r="AK398" s="27"/>
    </row>
    <row r="399" spans="1:37" s="28" customFormat="1" ht="15">
      <c r="A399" s="17">
        <f t="shared" si="42"/>
        <v>391</v>
      </c>
      <c r="B399" s="18" t="s">
        <v>44</v>
      </c>
      <c r="C399" s="17">
        <v>70134</v>
      </c>
      <c r="D399" s="17">
        <v>70134</v>
      </c>
      <c r="E399" s="19">
        <v>45469</v>
      </c>
      <c r="F399" s="20">
        <v>45477</v>
      </c>
      <c r="G399" s="21">
        <v>5407893</v>
      </c>
      <c r="H399" s="22">
        <v>0</v>
      </c>
      <c r="I399" s="22">
        <v>0</v>
      </c>
      <c r="J399" s="22">
        <v>5299735.14</v>
      </c>
      <c r="K399" s="23">
        <v>108157.86</v>
      </c>
      <c r="L399" s="22">
        <v>0</v>
      </c>
      <c r="M399" s="22">
        <v>0</v>
      </c>
      <c r="N399" s="22">
        <f t="shared" si="43"/>
        <v>5407893</v>
      </c>
      <c r="O399" s="22">
        <f t="shared" si="44"/>
        <v>0</v>
      </c>
      <c r="P399" s="18">
        <v>70134</v>
      </c>
      <c r="Q399" s="24">
        <f t="shared" si="45"/>
        <v>5407893</v>
      </c>
      <c r="R399" s="25">
        <f t="shared" si="46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0</v>
      </c>
      <c r="Y399" s="17" t="s">
        <v>45</v>
      </c>
      <c r="Z399" s="25">
        <f t="shared" si="47"/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8"/>
        <v>0</v>
      </c>
      <c r="AH399" s="24">
        <v>0</v>
      </c>
      <c r="AI399" s="24" t="s">
        <v>65</v>
      </c>
      <c r="AJ399" s="26"/>
      <c r="AK399" s="27"/>
    </row>
    <row r="400" spans="1:37" s="28" customFormat="1" ht="15">
      <c r="A400" s="17">
        <f t="shared" si="42"/>
        <v>392</v>
      </c>
      <c r="B400" s="18" t="s">
        <v>44</v>
      </c>
      <c r="C400" s="17">
        <v>70159</v>
      </c>
      <c r="D400" s="17">
        <v>70159</v>
      </c>
      <c r="E400" s="19">
        <v>45470</v>
      </c>
      <c r="F400" s="20">
        <v>45478</v>
      </c>
      <c r="G400" s="21">
        <v>233715</v>
      </c>
      <c r="H400" s="22">
        <v>0</v>
      </c>
      <c r="I400" s="22">
        <v>0</v>
      </c>
      <c r="J400" s="22">
        <v>229040.70</v>
      </c>
      <c r="K400" s="23">
        <v>4674.30</v>
      </c>
      <c r="L400" s="22">
        <v>0</v>
      </c>
      <c r="M400" s="22">
        <v>0</v>
      </c>
      <c r="N400" s="22">
        <f t="shared" si="43"/>
        <v>233715</v>
      </c>
      <c r="O400" s="22">
        <f t="shared" si="44"/>
        <v>0</v>
      </c>
      <c r="P400" s="18">
        <v>70159</v>
      </c>
      <c r="Q400" s="24">
        <f t="shared" si="45"/>
        <v>233715</v>
      </c>
      <c r="R400" s="25">
        <f t="shared" si="46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0</v>
      </c>
      <c r="Y400" s="17" t="s">
        <v>45</v>
      </c>
      <c r="Z400" s="25">
        <f t="shared" si="47"/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8"/>
        <v>0</v>
      </c>
      <c r="AH400" s="24">
        <v>0</v>
      </c>
      <c r="AI400" s="24" t="s">
        <v>65</v>
      </c>
      <c r="AJ400" s="26"/>
      <c r="AK400" s="27"/>
    </row>
    <row r="401" spans="1:37" s="28" customFormat="1" ht="15">
      <c r="A401" s="17">
        <f t="shared" si="42"/>
        <v>393</v>
      </c>
      <c r="B401" s="18" t="s">
        <v>44</v>
      </c>
      <c r="C401" s="17">
        <v>70170</v>
      </c>
      <c r="D401" s="17">
        <v>70170</v>
      </c>
      <c r="E401" s="19">
        <v>45470</v>
      </c>
      <c r="F401" s="20">
        <v>45476</v>
      </c>
      <c r="G401" s="21">
        <v>403122</v>
      </c>
      <c r="H401" s="22">
        <v>0</v>
      </c>
      <c r="I401" s="22">
        <v>0</v>
      </c>
      <c r="J401" s="22">
        <v>395059.56</v>
      </c>
      <c r="K401" s="23">
        <v>8062.44</v>
      </c>
      <c r="L401" s="22">
        <v>0</v>
      </c>
      <c r="M401" s="22">
        <v>0</v>
      </c>
      <c r="N401" s="22">
        <f t="shared" si="43"/>
        <v>403122</v>
      </c>
      <c r="O401" s="22">
        <f t="shared" si="44"/>
        <v>0</v>
      </c>
      <c r="P401" s="18">
        <v>70170</v>
      </c>
      <c r="Q401" s="24">
        <f t="shared" si="45"/>
        <v>403122</v>
      </c>
      <c r="R401" s="25">
        <f t="shared" si="46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0</v>
      </c>
      <c r="Y401" s="17" t="s">
        <v>45</v>
      </c>
      <c r="Z401" s="25">
        <f t="shared" si="47"/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8"/>
        <v>0</v>
      </c>
      <c r="AH401" s="24">
        <v>0</v>
      </c>
      <c r="AI401" s="24" t="s">
        <v>65</v>
      </c>
      <c r="AJ401" s="26"/>
      <c r="AK401" s="27"/>
    </row>
    <row r="402" spans="1:37" s="28" customFormat="1" ht="15">
      <c r="A402" s="17">
        <f t="shared" si="42"/>
        <v>394</v>
      </c>
      <c r="B402" s="18" t="s">
        <v>44</v>
      </c>
      <c r="C402" s="17">
        <v>70191</v>
      </c>
      <c r="D402" s="17">
        <v>70191</v>
      </c>
      <c r="E402" s="19">
        <v>45470</v>
      </c>
      <c r="F402" s="20">
        <v>45477</v>
      </c>
      <c r="G402" s="21">
        <v>9096960</v>
      </c>
      <c r="H402" s="22">
        <v>0</v>
      </c>
      <c r="I402" s="22">
        <v>0</v>
      </c>
      <c r="J402" s="22">
        <v>0</v>
      </c>
      <c r="K402" s="23">
        <v>0</v>
      </c>
      <c r="L402" s="22">
        <v>0</v>
      </c>
      <c r="M402" s="22">
        <v>0</v>
      </c>
      <c r="N402" s="22">
        <f t="shared" si="43"/>
        <v>0</v>
      </c>
      <c r="O402" s="22">
        <f t="shared" si="44"/>
        <v>9096960</v>
      </c>
      <c r="P402" s="18">
        <v>70191</v>
      </c>
      <c r="Q402" s="24">
        <f t="shared" si="45"/>
        <v>9096960</v>
      </c>
      <c r="R402" s="25">
        <f t="shared" si="46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9096960</v>
      </c>
      <c r="Y402" s="17" t="s">
        <v>45</v>
      </c>
      <c r="Z402" s="25">
        <f t="shared" si="47"/>
        <v>9096960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8"/>
        <v>0</v>
      </c>
      <c r="AH402" s="24">
        <v>0</v>
      </c>
      <c r="AI402" s="24" t="s">
        <v>61</v>
      </c>
      <c r="AJ402" s="26"/>
      <c r="AK402" s="27"/>
    </row>
    <row r="403" spans="1:37" s="28" customFormat="1" ht="15">
      <c r="A403" s="17">
        <f t="shared" si="42"/>
        <v>395</v>
      </c>
      <c r="B403" s="18" t="s">
        <v>44</v>
      </c>
      <c r="C403" s="17">
        <v>70202</v>
      </c>
      <c r="D403" s="17">
        <v>70202</v>
      </c>
      <c r="E403" s="19">
        <v>45470</v>
      </c>
      <c r="F403" s="20">
        <v>45477</v>
      </c>
      <c r="G403" s="21">
        <v>2407696</v>
      </c>
      <c r="H403" s="22">
        <v>0</v>
      </c>
      <c r="I403" s="22">
        <v>0</v>
      </c>
      <c r="J403" s="22">
        <v>0</v>
      </c>
      <c r="K403" s="23">
        <v>0</v>
      </c>
      <c r="L403" s="22">
        <v>0</v>
      </c>
      <c r="M403" s="22">
        <v>0</v>
      </c>
      <c r="N403" s="22">
        <f t="shared" si="43"/>
        <v>0</v>
      </c>
      <c r="O403" s="22">
        <f t="shared" si="44"/>
        <v>2407696</v>
      </c>
      <c r="P403" s="18">
        <v>70202</v>
      </c>
      <c r="Q403" s="24">
        <f t="shared" si="45"/>
        <v>2407696</v>
      </c>
      <c r="R403" s="25">
        <f t="shared" si="46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2407696</v>
      </c>
      <c r="Y403" s="17" t="s">
        <v>45</v>
      </c>
      <c r="Z403" s="25">
        <f t="shared" si="47"/>
        <v>2407696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8"/>
        <v>0</v>
      </c>
      <c r="AH403" s="24">
        <v>0</v>
      </c>
      <c r="AI403" s="24" t="s">
        <v>61</v>
      </c>
      <c r="AJ403" s="26"/>
      <c r="AK403" s="27"/>
    </row>
    <row r="404" spans="1:37" s="28" customFormat="1" ht="15">
      <c r="A404" s="17">
        <f t="shared" si="42"/>
        <v>396</v>
      </c>
      <c r="B404" s="18" t="s">
        <v>44</v>
      </c>
      <c r="C404" s="17">
        <v>70247</v>
      </c>
      <c r="D404" s="17">
        <v>70247</v>
      </c>
      <c r="E404" s="19">
        <v>45471</v>
      </c>
      <c r="F404" s="20">
        <v>45476</v>
      </c>
      <c r="G404" s="21">
        <v>745913</v>
      </c>
      <c r="H404" s="22">
        <v>0</v>
      </c>
      <c r="I404" s="22">
        <v>0</v>
      </c>
      <c r="J404" s="22">
        <v>730994.74</v>
      </c>
      <c r="K404" s="23">
        <v>14918.26</v>
      </c>
      <c r="L404" s="22">
        <v>0</v>
      </c>
      <c r="M404" s="22">
        <v>0</v>
      </c>
      <c r="N404" s="22">
        <f t="shared" si="43"/>
        <v>745913</v>
      </c>
      <c r="O404" s="22">
        <f t="shared" si="44"/>
        <v>0</v>
      </c>
      <c r="P404" s="18">
        <v>70247</v>
      </c>
      <c r="Q404" s="24">
        <f t="shared" si="45"/>
        <v>745913</v>
      </c>
      <c r="R404" s="25">
        <f t="shared" si="46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0</v>
      </c>
      <c r="Y404" s="17" t="s">
        <v>45</v>
      </c>
      <c r="Z404" s="25">
        <f t="shared" si="47"/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8"/>
        <v>0</v>
      </c>
      <c r="AH404" s="24">
        <v>0</v>
      </c>
      <c r="AI404" s="24" t="s">
        <v>65</v>
      </c>
      <c r="AJ404" s="26"/>
      <c r="AK404" s="27"/>
    </row>
    <row r="405" spans="1:37" s="28" customFormat="1" ht="15">
      <c r="A405" s="17">
        <f t="shared" si="42"/>
        <v>397</v>
      </c>
      <c r="B405" s="18" t="s">
        <v>44</v>
      </c>
      <c r="C405" s="17">
        <v>70257</v>
      </c>
      <c r="D405" s="17">
        <v>70257</v>
      </c>
      <c r="E405" s="19">
        <v>45471</v>
      </c>
      <c r="F405" s="20">
        <v>45476</v>
      </c>
      <c r="G405" s="21">
        <v>165338</v>
      </c>
      <c r="H405" s="22">
        <v>0</v>
      </c>
      <c r="I405" s="22">
        <v>0</v>
      </c>
      <c r="J405" s="22">
        <v>162031.24</v>
      </c>
      <c r="K405" s="23">
        <v>3306.76</v>
      </c>
      <c r="L405" s="22">
        <v>0</v>
      </c>
      <c r="M405" s="22">
        <v>0</v>
      </c>
      <c r="N405" s="22">
        <f t="shared" si="43"/>
        <v>165338</v>
      </c>
      <c r="O405" s="22">
        <f t="shared" si="44"/>
        <v>0</v>
      </c>
      <c r="P405" s="18">
        <v>70257</v>
      </c>
      <c r="Q405" s="24">
        <f t="shared" si="45"/>
        <v>165338</v>
      </c>
      <c r="R405" s="25">
        <f t="shared" si="46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0</v>
      </c>
      <c r="Y405" s="17" t="s">
        <v>45</v>
      </c>
      <c r="Z405" s="25">
        <f t="shared" si="47"/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8"/>
        <v>0</v>
      </c>
      <c r="AH405" s="24">
        <v>0</v>
      </c>
      <c r="AI405" s="24" t="s">
        <v>65</v>
      </c>
      <c r="AJ405" s="26"/>
      <c r="AK405" s="27"/>
    </row>
    <row r="406" spans="1:37" s="28" customFormat="1" ht="15">
      <c r="A406" s="17">
        <f t="shared" si="42"/>
        <v>398</v>
      </c>
      <c r="B406" s="18" t="s">
        <v>44</v>
      </c>
      <c r="C406" s="17">
        <v>70269</v>
      </c>
      <c r="D406" s="17">
        <v>70269</v>
      </c>
      <c r="E406" s="19">
        <v>45471</v>
      </c>
      <c r="F406" s="20">
        <v>45477</v>
      </c>
      <c r="G406" s="21">
        <v>1872952</v>
      </c>
      <c r="H406" s="22">
        <v>0</v>
      </c>
      <c r="I406" s="22">
        <v>0</v>
      </c>
      <c r="J406" s="22">
        <v>0</v>
      </c>
      <c r="K406" s="23">
        <v>0</v>
      </c>
      <c r="L406" s="22">
        <v>0</v>
      </c>
      <c r="M406" s="22">
        <v>0</v>
      </c>
      <c r="N406" s="22">
        <f t="shared" si="43"/>
        <v>0</v>
      </c>
      <c r="O406" s="22">
        <f t="shared" si="44"/>
        <v>1872952</v>
      </c>
      <c r="P406" s="18">
        <v>70269</v>
      </c>
      <c r="Q406" s="24">
        <f t="shared" si="45"/>
        <v>1872952</v>
      </c>
      <c r="R406" s="25">
        <f t="shared" si="46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1872952</v>
      </c>
      <c r="Y406" s="17" t="s">
        <v>45</v>
      </c>
      <c r="Z406" s="25">
        <f t="shared" si="47"/>
        <v>1872952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8"/>
        <v>0</v>
      </c>
      <c r="AH406" s="24">
        <v>0</v>
      </c>
      <c r="AI406" s="24" t="s">
        <v>61</v>
      </c>
      <c r="AJ406" s="26"/>
      <c r="AK406" s="27"/>
    </row>
    <row r="407" spans="1:37" s="28" customFormat="1" ht="15">
      <c r="A407" s="17">
        <f t="shared" si="42"/>
        <v>399</v>
      </c>
      <c r="B407" s="18" t="s">
        <v>44</v>
      </c>
      <c r="C407" s="17">
        <v>70286</v>
      </c>
      <c r="D407" s="17">
        <v>70286</v>
      </c>
      <c r="E407" s="19">
        <v>45471</v>
      </c>
      <c r="F407" s="20">
        <v>45477</v>
      </c>
      <c r="G407" s="21">
        <v>10337620</v>
      </c>
      <c r="H407" s="22">
        <v>0</v>
      </c>
      <c r="I407" s="22">
        <v>0</v>
      </c>
      <c r="J407" s="22">
        <v>0</v>
      </c>
      <c r="K407" s="23">
        <v>0</v>
      </c>
      <c r="L407" s="22">
        <v>0</v>
      </c>
      <c r="M407" s="22">
        <v>0</v>
      </c>
      <c r="N407" s="22">
        <f t="shared" si="43"/>
        <v>0</v>
      </c>
      <c r="O407" s="22">
        <f t="shared" si="44"/>
        <v>10337620</v>
      </c>
      <c r="P407" s="18">
        <v>70286</v>
      </c>
      <c r="Q407" s="24">
        <f t="shared" si="45"/>
        <v>10337620</v>
      </c>
      <c r="R407" s="25">
        <f t="shared" si="46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10337620</v>
      </c>
      <c r="Y407" s="17" t="s">
        <v>45</v>
      </c>
      <c r="Z407" s="25">
        <f t="shared" si="47"/>
        <v>10337620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8"/>
        <v>0</v>
      </c>
      <c r="AH407" s="24">
        <v>0</v>
      </c>
      <c r="AI407" s="24" t="s">
        <v>61</v>
      </c>
      <c r="AJ407" s="26"/>
      <c r="AK407" s="27"/>
    </row>
    <row r="408" spans="1:37" s="28" customFormat="1" ht="15">
      <c r="A408" s="17">
        <f t="shared" si="42"/>
        <v>400</v>
      </c>
      <c r="B408" s="18" t="s">
        <v>44</v>
      </c>
      <c r="C408" s="17">
        <v>70321</v>
      </c>
      <c r="D408" s="17">
        <v>70321</v>
      </c>
      <c r="E408" s="19">
        <v>45471</v>
      </c>
      <c r="F408" s="20">
        <v>45477</v>
      </c>
      <c r="G408" s="21">
        <v>450000</v>
      </c>
      <c r="H408" s="22">
        <v>0</v>
      </c>
      <c r="I408" s="22">
        <v>0</v>
      </c>
      <c r="J408" s="22">
        <v>0</v>
      </c>
      <c r="K408" s="23">
        <v>450000</v>
      </c>
      <c r="L408" s="22">
        <v>0</v>
      </c>
      <c r="M408" s="22">
        <v>0</v>
      </c>
      <c r="N408" s="22">
        <f t="shared" si="43"/>
        <v>450000</v>
      </c>
      <c r="O408" s="22">
        <f t="shared" si="44"/>
        <v>0</v>
      </c>
      <c r="P408" s="18">
        <v>70321</v>
      </c>
      <c r="Q408" s="24">
        <f t="shared" si="45"/>
        <v>450000</v>
      </c>
      <c r="R408" s="25">
        <f t="shared" si="46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0</v>
      </c>
      <c r="Y408" s="17" t="s">
        <v>45</v>
      </c>
      <c r="Z408" s="25">
        <f t="shared" si="47"/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8"/>
        <v>0</v>
      </c>
      <c r="AH408" s="24">
        <v>0</v>
      </c>
      <c r="AI408" s="24" t="s">
        <v>65</v>
      </c>
      <c r="AJ408" s="26"/>
      <c r="AK408" s="27"/>
    </row>
    <row r="409" spans="1:37" s="28" customFormat="1" ht="15">
      <c r="A409" s="17">
        <f t="shared" si="42"/>
        <v>401</v>
      </c>
      <c r="B409" s="18" t="s">
        <v>44</v>
      </c>
      <c r="C409" s="17">
        <v>70360</v>
      </c>
      <c r="D409" s="17">
        <v>70360</v>
      </c>
      <c r="E409" s="19">
        <v>45472</v>
      </c>
      <c r="F409" s="20">
        <v>45478</v>
      </c>
      <c r="G409" s="21">
        <v>4067470</v>
      </c>
      <c r="H409" s="22">
        <v>0</v>
      </c>
      <c r="I409" s="22">
        <v>0</v>
      </c>
      <c r="J409" s="22">
        <v>0</v>
      </c>
      <c r="K409" s="23">
        <v>0</v>
      </c>
      <c r="L409" s="22">
        <v>0</v>
      </c>
      <c r="M409" s="22">
        <v>0</v>
      </c>
      <c r="N409" s="22">
        <f t="shared" si="43"/>
        <v>0</v>
      </c>
      <c r="O409" s="22">
        <f t="shared" si="44"/>
        <v>4067470</v>
      </c>
      <c r="P409" s="18">
        <v>70360</v>
      </c>
      <c r="Q409" s="24">
        <f t="shared" si="45"/>
        <v>4067470</v>
      </c>
      <c r="R409" s="25">
        <f t="shared" si="46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4067470</v>
      </c>
      <c r="Y409" s="17" t="s">
        <v>45</v>
      </c>
      <c r="Z409" s="25">
        <f t="shared" si="47"/>
        <v>4067470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8"/>
        <v>0</v>
      </c>
      <c r="AH409" s="24">
        <v>0</v>
      </c>
      <c r="AI409" s="24" t="s">
        <v>61</v>
      </c>
      <c r="AJ409" s="26"/>
      <c r="AK409" s="27"/>
    </row>
    <row r="410" spans="1:37" s="28" customFormat="1" ht="15">
      <c r="A410" s="17">
        <f t="shared" si="42"/>
        <v>402</v>
      </c>
      <c r="B410" s="18" t="s">
        <v>44</v>
      </c>
      <c r="C410" s="17">
        <v>70399</v>
      </c>
      <c r="D410" s="17">
        <v>70399</v>
      </c>
      <c r="E410" s="19">
        <v>45473</v>
      </c>
      <c r="F410" s="20">
        <v>45476</v>
      </c>
      <c r="G410" s="21">
        <v>261755</v>
      </c>
      <c r="H410" s="22">
        <v>0</v>
      </c>
      <c r="I410" s="22">
        <v>0</v>
      </c>
      <c r="J410" s="22">
        <v>256519.90</v>
      </c>
      <c r="K410" s="23">
        <v>5235.1</v>
      </c>
      <c r="L410" s="22">
        <v>0</v>
      </c>
      <c r="M410" s="22">
        <v>0</v>
      </c>
      <c r="N410" s="22">
        <f t="shared" si="43"/>
        <v>261755</v>
      </c>
      <c r="O410" s="22">
        <f t="shared" si="44"/>
        <v>0</v>
      </c>
      <c r="P410" s="18">
        <v>70399</v>
      </c>
      <c r="Q410" s="24">
        <f t="shared" si="45"/>
        <v>261755</v>
      </c>
      <c r="R410" s="25">
        <f t="shared" si="46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0</v>
      </c>
      <c r="Y410" s="17" t="s">
        <v>45</v>
      </c>
      <c r="Z410" s="25">
        <f t="shared" si="47"/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8"/>
        <v>0</v>
      </c>
      <c r="AH410" s="24">
        <v>0</v>
      </c>
      <c r="AI410" s="24" t="s">
        <v>65</v>
      </c>
      <c r="AJ410" s="26"/>
      <c r="AK410" s="27"/>
    </row>
    <row r="411" spans="1:37" s="28" customFormat="1" ht="15">
      <c r="A411" s="17">
        <f t="shared" si="42"/>
        <v>403</v>
      </c>
      <c r="B411" s="18" t="s">
        <v>44</v>
      </c>
      <c r="C411" s="17">
        <v>70401</v>
      </c>
      <c r="D411" s="17">
        <v>70401</v>
      </c>
      <c r="E411" s="19">
        <v>45473</v>
      </c>
      <c r="F411" s="20">
        <v>45478</v>
      </c>
      <c r="G411" s="21">
        <v>41200</v>
      </c>
      <c r="H411" s="22">
        <v>0</v>
      </c>
      <c r="I411" s="22">
        <v>0</v>
      </c>
      <c r="J411" s="22">
        <v>36668</v>
      </c>
      <c r="K411" s="23">
        <v>4532</v>
      </c>
      <c r="L411" s="22">
        <v>0</v>
      </c>
      <c r="M411" s="22">
        <v>0</v>
      </c>
      <c r="N411" s="22">
        <f t="shared" si="43"/>
        <v>41200</v>
      </c>
      <c r="O411" s="22">
        <f t="shared" si="44"/>
        <v>0</v>
      </c>
      <c r="P411" s="18">
        <v>70401</v>
      </c>
      <c r="Q411" s="24">
        <f t="shared" si="45"/>
        <v>41200</v>
      </c>
      <c r="R411" s="25">
        <f t="shared" si="46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0</v>
      </c>
      <c r="Y411" s="17" t="s">
        <v>45</v>
      </c>
      <c r="Z411" s="25">
        <f t="shared" si="47"/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8"/>
        <v>0</v>
      </c>
      <c r="AH411" s="24">
        <v>0</v>
      </c>
      <c r="AI411" s="24" t="s">
        <v>65</v>
      </c>
      <c r="AJ411" s="26"/>
      <c r="AK411" s="27"/>
    </row>
    <row r="412" spans="1:37" s="28" customFormat="1" ht="15">
      <c r="A412" s="17">
        <f t="shared" si="42"/>
        <v>404</v>
      </c>
      <c r="B412" s="18" t="s">
        <v>44</v>
      </c>
      <c r="C412" s="17">
        <v>70404</v>
      </c>
      <c r="D412" s="17">
        <v>70404</v>
      </c>
      <c r="E412" s="19">
        <v>45473</v>
      </c>
      <c r="F412" s="20">
        <v>45476</v>
      </c>
      <c r="G412" s="21">
        <v>213021</v>
      </c>
      <c r="H412" s="22">
        <v>0</v>
      </c>
      <c r="I412" s="22">
        <v>0</v>
      </c>
      <c r="J412" s="22">
        <v>208760.58</v>
      </c>
      <c r="K412" s="23">
        <v>4260.42</v>
      </c>
      <c r="L412" s="22">
        <v>0</v>
      </c>
      <c r="M412" s="22">
        <v>0</v>
      </c>
      <c r="N412" s="22">
        <f t="shared" si="43"/>
        <v>213021</v>
      </c>
      <c r="O412" s="22">
        <f t="shared" si="44"/>
        <v>0</v>
      </c>
      <c r="P412" s="18">
        <v>70404</v>
      </c>
      <c r="Q412" s="24">
        <f t="shared" si="45"/>
        <v>213021</v>
      </c>
      <c r="R412" s="25">
        <f t="shared" si="46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0</v>
      </c>
      <c r="Y412" s="17" t="s">
        <v>45</v>
      </c>
      <c r="Z412" s="25">
        <f t="shared" si="47"/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8"/>
        <v>0</v>
      </c>
      <c r="AH412" s="24">
        <v>0</v>
      </c>
      <c r="AI412" s="24" t="s">
        <v>65</v>
      </c>
      <c r="AJ412" s="26"/>
      <c r="AK412" s="27"/>
    </row>
    <row r="413" spans="1:37" s="28" customFormat="1" ht="15">
      <c r="A413" s="17">
        <f t="shared" si="42"/>
        <v>405</v>
      </c>
      <c r="B413" s="18" t="s">
        <v>44</v>
      </c>
      <c r="C413" s="17">
        <v>70421</v>
      </c>
      <c r="D413" s="17">
        <v>70421</v>
      </c>
      <c r="E413" s="19">
        <v>45473</v>
      </c>
      <c r="F413" s="20">
        <v>45476</v>
      </c>
      <c r="G413" s="21">
        <v>266055</v>
      </c>
      <c r="H413" s="22">
        <v>0</v>
      </c>
      <c r="I413" s="22">
        <v>0</v>
      </c>
      <c r="J413" s="22">
        <v>260733.90</v>
      </c>
      <c r="K413" s="23">
        <v>5321.10</v>
      </c>
      <c r="L413" s="22">
        <v>0</v>
      </c>
      <c r="M413" s="22">
        <v>0</v>
      </c>
      <c r="N413" s="22">
        <f t="shared" si="43"/>
        <v>266055</v>
      </c>
      <c r="O413" s="22">
        <f t="shared" si="44"/>
        <v>0</v>
      </c>
      <c r="P413" s="18">
        <v>70421</v>
      </c>
      <c r="Q413" s="24">
        <f t="shared" si="45"/>
        <v>266055</v>
      </c>
      <c r="R413" s="25">
        <f t="shared" si="46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0</v>
      </c>
      <c r="Y413" s="17" t="s">
        <v>45</v>
      </c>
      <c r="Z413" s="25">
        <f t="shared" si="47"/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8"/>
        <v>0</v>
      </c>
      <c r="AH413" s="24">
        <v>0</v>
      </c>
      <c r="AI413" s="24" t="s">
        <v>65</v>
      </c>
      <c r="AJ413" s="26"/>
      <c r="AK413" s="27"/>
    </row>
    <row r="414" spans="1:37" s="28" customFormat="1" ht="15">
      <c r="A414" s="17">
        <f t="shared" si="42"/>
        <v>406</v>
      </c>
      <c r="B414" s="18" t="s">
        <v>44</v>
      </c>
      <c r="C414" s="17">
        <v>70430</v>
      </c>
      <c r="D414" s="17">
        <v>70430</v>
      </c>
      <c r="E414" s="19">
        <v>45473</v>
      </c>
      <c r="F414" s="20">
        <v>45477</v>
      </c>
      <c r="G414" s="21">
        <v>2109106</v>
      </c>
      <c r="H414" s="22">
        <v>0</v>
      </c>
      <c r="I414" s="22">
        <v>0</v>
      </c>
      <c r="J414" s="22">
        <v>0</v>
      </c>
      <c r="K414" s="23">
        <v>0</v>
      </c>
      <c r="L414" s="22">
        <v>0</v>
      </c>
      <c r="M414" s="22">
        <v>0</v>
      </c>
      <c r="N414" s="22">
        <f t="shared" si="43"/>
        <v>0</v>
      </c>
      <c r="O414" s="22">
        <f t="shared" si="44"/>
        <v>2109106</v>
      </c>
      <c r="P414" s="18">
        <v>70430</v>
      </c>
      <c r="Q414" s="24">
        <f t="shared" si="45"/>
        <v>2109106</v>
      </c>
      <c r="R414" s="25">
        <f t="shared" si="46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2109106</v>
      </c>
      <c r="Y414" s="17" t="s">
        <v>45</v>
      </c>
      <c r="Z414" s="25">
        <f t="shared" si="47"/>
        <v>2109106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8"/>
        <v>0</v>
      </c>
      <c r="AH414" s="24">
        <v>0</v>
      </c>
      <c r="AI414" s="24" t="s">
        <v>61</v>
      </c>
      <c r="AJ414" s="26"/>
      <c r="AK414" s="27"/>
    </row>
    <row r="415" spans="1:37" s="28" customFormat="1" ht="15">
      <c r="A415" s="17">
        <f t="shared" si="42"/>
        <v>407</v>
      </c>
      <c r="B415" s="18" t="s">
        <v>44</v>
      </c>
      <c r="C415" s="17">
        <v>70449</v>
      </c>
      <c r="D415" s="17">
        <v>70449</v>
      </c>
      <c r="E415" s="19">
        <v>45473</v>
      </c>
      <c r="F415" s="20">
        <v>45477</v>
      </c>
      <c r="G415" s="21">
        <v>6974960</v>
      </c>
      <c r="H415" s="22">
        <v>0</v>
      </c>
      <c r="I415" s="22">
        <v>0</v>
      </c>
      <c r="J415" s="22">
        <v>0</v>
      </c>
      <c r="K415" s="23">
        <v>0</v>
      </c>
      <c r="L415" s="22">
        <v>0</v>
      </c>
      <c r="M415" s="22">
        <v>0</v>
      </c>
      <c r="N415" s="22">
        <f t="shared" si="43"/>
        <v>0</v>
      </c>
      <c r="O415" s="22">
        <f t="shared" si="44"/>
        <v>6974960</v>
      </c>
      <c r="P415" s="18">
        <v>70449</v>
      </c>
      <c r="Q415" s="24">
        <f t="shared" si="45"/>
        <v>6974960</v>
      </c>
      <c r="R415" s="25">
        <f t="shared" si="46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6974960</v>
      </c>
      <c r="Y415" s="17" t="s">
        <v>45</v>
      </c>
      <c r="Z415" s="25">
        <f t="shared" si="47"/>
        <v>6974960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8"/>
        <v>0</v>
      </c>
      <c r="AH415" s="24">
        <v>0</v>
      </c>
      <c r="AI415" s="24" t="s">
        <v>61</v>
      </c>
      <c r="AJ415" s="26"/>
      <c r="AK415" s="27"/>
    </row>
    <row r="416" spans="1:37" s="28" customFormat="1" ht="15">
      <c r="A416" s="17">
        <f t="shared" si="42"/>
        <v>408</v>
      </c>
      <c r="B416" s="18" t="s">
        <v>44</v>
      </c>
      <c r="C416" s="17">
        <v>70451</v>
      </c>
      <c r="D416" s="17">
        <v>70451</v>
      </c>
      <c r="E416" s="19">
        <v>45473</v>
      </c>
      <c r="F416" s="20">
        <v>45475</v>
      </c>
      <c r="G416" s="21">
        <v>131171</v>
      </c>
      <c r="H416" s="22">
        <v>0</v>
      </c>
      <c r="I416" s="22">
        <v>0</v>
      </c>
      <c r="J416" s="22">
        <v>0</v>
      </c>
      <c r="K416" s="23">
        <v>0</v>
      </c>
      <c r="L416" s="22">
        <v>0</v>
      </c>
      <c r="M416" s="22">
        <v>0</v>
      </c>
      <c r="N416" s="22">
        <f t="shared" si="43"/>
        <v>0</v>
      </c>
      <c r="O416" s="22">
        <f t="shared" si="44"/>
        <v>131171</v>
      </c>
      <c r="P416" s="18">
        <v>70451</v>
      </c>
      <c r="Q416" s="24">
        <f t="shared" si="45"/>
        <v>131171</v>
      </c>
      <c r="R416" s="25">
        <f t="shared" si="46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131171</v>
      </c>
      <c r="Y416" s="17" t="s">
        <v>45</v>
      </c>
      <c r="Z416" s="25">
        <f t="shared" si="47"/>
        <v>131171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8"/>
        <v>0</v>
      </c>
      <c r="AH416" s="24">
        <v>0</v>
      </c>
      <c r="AI416" s="24" t="s">
        <v>61</v>
      </c>
      <c r="AJ416" s="26"/>
      <c r="AK416" s="27"/>
    </row>
    <row r="417" spans="1:37" s="28" customFormat="1" ht="15">
      <c r="A417" s="17">
        <f t="shared" si="42"/>
        <v>409</v>
      </c>
      <c r="B417" s="18" t="s">
        <v>44</v>
      </c>
      <c r="C417" s="17">
        <v>70469</v>
      </c>
      <c r="D417" s="17">
        <v>70469</v>
      </c>
      <c r="E417" s="19">
        <v>45473</v>
      </c>
      <c r="F417" s="20">
        <v>45477</v>
      </c>
      <c r="G417" s="21">
        <v>160634</v>
      </c>
      <c r="H417" s="22">
        <v>0</v>
      </c>
      <c r="I417" s="22">
        <v>0</v>
      </c>
      <c r="J417" s="22">
        <v>0</v>
      </c>
      <c r="K417" s="23">
        <v>0</v>
      </c>
      <c r="L417" s="22">
        <v>0</v>
      </c>
      <c r="M417" s="22">
        <v>0</v>
      </c>
      <c r="N417" s="22">
        <f t="shared" si="43"/>
        <v>0</v>
      </c>
      <c r="O417" s="22">
        <f t="shared" si="44"/>
        <v>160634</v>
      </c>
      <c r="P417" s="18">
        <v>70469</v>
      </c>
      <c r="Q417" s="24">
        <f t="shared" si="45"/>
        <v>160634</v>
      </c>
      <c r="R417" s="25">
        <f t="shared" si="46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160634</v>
      </c>
      <c r="Y417" s="17" t="s">
        <v>45</v>
      </c>
      <c r="Z417" s="25">
        <f t="shared" si="47"/>
        <v>160634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8"/>
        <v>0</v>
      </c>
      <c r="AH417" s="24">
        <v>0</v>
      </c>
      <c r="AI417" s="24" t="s">
        <v>61</v>
      </c>
      <c r="AJ417" s="26"/>
      <c r="AK417" s="27"/>
    </row>
    <row r="418" spans="1:37" s="28" customFormat="1" ht="15">
      <c r="A418" s="17">
        <f t="shared" si="42"/>
        <v>410</v>
      </c>
      <c r="B418" s="18" t="s">
        <v>44</v>
      </c>
      <c r="C418" s="17">
        <v>70500</v>
      </c>
      <c r="D418" s="17">
        <v>70500</v>
      </c>
      <c r="E418" s="19">
        <v>45476</v>
      </c>
      <c r="F418" s="20">
        <v>45509</v>
      </c>
      <c r="G418" s="21">
        <v>92692</v>
      </c>
      <c r="H418" s="22">
        <v>0</v>
      </c>
      <c r="I418" s="22">
        <v>0</v>
      </c>
      <c r="J418" s="22">
        <v>0</v>
      </c>
      <c r="K418" s="23">
        <v>0</v>
      </c>
      <c r="L418" s="22">
        <v>0</v>
      </c>
      <c r="M418" s="22">
        <v>0</v>
      </c>
      <c r="N418" s="22">
        <f t="shared" si="43"/>
        <v>0</v>
      </c>
      <c r="O418" s="22">
        <f t="shared" si="44"/>
        <v>92692</v>
      </c>
      <c r="P418" s="18">
        <v>70500</v>
      </c>
      <c r="Q418" s="24">
        <f t="shared" si="45"/>
        <v>92692</v>
      </c>
      <c r="R418" s="25">
        <f t="shared" si="46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92692</v>
      </c>
      <c r="Y418" s="17" t="s">
        <v>45</v>
      </c>
      <c r="Z418" s="25">
        <f t="shared" si="47"/>
        <v>92692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8"/>
        <v>0</v>
      </c>
      <c r="AH418" s="24">
        <v>0</v>
      </c>
      <c r="AI418" s="24" t="s">
        <v>61</v>
      </c>
      <c r="AJ418" s="26"/>
      <c r="AK418" s="27"/>
    </row>
    <row r="419" spans="1:37" s="28" customFormat="1" ht="15">
      <c r="A419" s="17">
        <f t="shared" si="42"/>
        <v>411</v>
      </c>
      <c r="B419" s="18" t="s">
        <v>44</v>
      </c>
      <c r="C419" s="17">
        <v>70505</v>
      </c>
      <c r="D419" s="17">
        <v>70505</v>
      </c>
      <c r="E419" s="19">
        <v>45476</v>
      </c>
      <c r="F419" s="20">
        <v>45505</v>
      </c>
      <c r="G419" s="21">
        <v>146681</v>
      </c>
      <c r="H419" s="22">
        <v>0</v>
      </c>
      <c r="I419" s="22">
        <v>0</v>
      </c>
      <c r="J419" s="22">
        <v>0</v>
      </c>
      <c r="K419" s="23">
        <v>0</v>
      </c>
      <c r="L419" s="22">
        <v>0</v>
      </c>
      <c r="M419" s="22">
        <v>0</v>
      </c>
      <c r="N419" s="22">
        <f t="shared" si="43"/>
        <v>0</v>
      </c>
      <c r="O419" s="22">
        <f t="shared" si="44"/>
        <v>146681</v>
      </c>
      <c r="P419" s="18">
        <v>70505</v>
      </c>
      <c r="Q419" s="24">
        <f t="shared" si="45"/>
        <v>146681</v>
      </c>
      <c r="R419" s="25">
        <f t="shared" si="46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146681</v>
      </c>
      <c r="Y419" s="17" t="s">
        <v>45</v>
      </c>
      <c r="Z419" s="25">
        <f t="shared" si="47"/>
        <v>146681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8"/>
        <v>0</v>
      </c>
      <c r="AH419" s="24">
        <v>0</v>
      </c>
      <c r="AI419" s="24" t="s">
        <v>61</v>
      </c>
      <c r="AJ419" s="26"/>
      <c r="AK419" s="27"/>
    </row>
    <row r="420" spans="1:37" s="28" customFormat="1" ht="15">
      <c r="A420" s="17">
        <f t="shared" si="42"/>
        <v>412</v>
      </c>
      <c r="B420" s="18" t="s">
        <v>44</v>
      </c>
      <c r="C420" s="17">
        <v>70520</v>
      </c>
      <c r="D420" s="17">
        <v>70520</v>
      </c>
      <c r="E420" s="19">
        <v>45477</v>
      </c>
      <c r="F420" s="20" t="s">
        <v>60</v>
      </c>
      <c r="G420" s="21">
        <v>99657</v>
      </c>
      <c r="H420" s="22">
        <v>0</v>
      </c>
      <c r="I420" s="22">
        <v>0</v>
      </c>
      <c r="J420" s="22">
        <v>0</v>
      </c>
      <c r="K420" s="23">
        <v>0</v>
      </c>
      <c r="L420" s="22">
        <v>0</v>
      </c>
      <c r="M420" s="22">
        <v>0</v>
      </c>
      <c r="N420" s="22">
        <f t="shared" si="43"/>
        <v>0</v>
      </c>
      <c r="O420" s="22">
        <f t="shared" si="44"/>
        <v>99657</v>
      </c>
      <c r="P420" s="18">
        <v>0</v>
      </c>
      <c r="Q420" s="24">
        <f t="shared" si="45"/>
        <v>0</v>
      </c>
      <c r="R420" s="25">
        <f t="shared" si="46"/>
        <v>99657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0</v>
      </c>
      <c r="Y420" s="17" t="s">
        <v>45</v>
      </c>
      <c r="Z420" s="25">
        <f t="shared" si="47"/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8"/>
        <v>0</v>
      </c>
      <c r="AH420" s="24">
        <v>0</v>
      </c>
      <c r="AI420" s="24" t="s">
        <v>54</v>
      </c>
      <c r="AJ420" s="26"/>
      <c r="AK420" s="27"/>
    </row>
    <row r="421" spans="1:37" s="28" customFormat="1" ht="15">
      <c r="A421" s="17">
        <f t="shared" si="42"/>
        <v>413</v>
      </c>
      <c r="B421" s="18" t="s">
        <v>44</v>
      </c>
      <c r="C421" s="17">
        <v>70521</v>
      </c>
      <c r="D421" s="17">
        <v>70521</v>
      </c>
      <c r="E421" s="19">
        <v>45477</v>
      </c>
      <c r="F421" s="20">
        <v>45535</v>
      </c>
      <c r="G421" s="21">
        <v>99657</v>
      </c>
      <c r="H421" s="22">
        <v>0</v>
      </c>
      <c r="I421" s="22">
        <v>0</v>
      </c>
      <c r="J421" s="22">
        <v>0</v>
      </c>
      <c r="K421" s="23">
        <v>0</v>
      </c>
      <c r="L421" s="22">
        <v>0</v>
      </c>
      <c r="M421" s="22">
        <v>0</v>
      </c>
      <c r="N421" s="22">
        <f t="shared" si="43"/>
        <v>0</v>
      </c>
      <c r="O421" s="22">
        <f t="shared" si="44"/>
        <v>99657</v>
      </c>
      <c r="P421" s="18">
        <v>0</v>
      </c>
      <c r="Q421" s="24">
        <f t="shared" si="45"/>
        <v>0</v>
      </c>
      <c r="R421" s="25">
        <f t="shared" si="46"/>
        <v>99657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0</v>
      </c>
      <c r="Y421" s="17" t="s">
        <v>45</v>
      </c>
      <c r="Z421" s="25">
        <f t="shared" si="47"/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8"/>
        <v>0</v>
      </c>
      <c r="AH421" s="24">
        <v>0</v>
      </c>
      <c r="AI421" s="24" t="s">
        <v>54</v>
      </c>
      <c r="AJ421" s="26"/>
      <c r="AK421" s="27"/>
    </row>
    <row r="422" spans="1:37" s="28" customFormat="1" ht="15">
      <c r="A422" s="17">
        <f t="shared" si="42"/>
        <v>414</v>
      </c>
      <c r="B422" s="18" t="s">
        <v>44</v>
      </c>
      <c r="C422" s="17">
        <v>70555</v>
      </c>
      <c r="D422" s="17">
        <v>70555</v>
      </c>
      <c r="E422" s="19">
        <v>45478</v>
      </c>
      <c r="F422" s="20">
        <v>45505</v>
      </c>
      <c r="G422" s="21">
        <v>585804</v>
      </c>
      <c r="H422" s="22">
        <v>0</v>
      </c>
      <c r="I422" s="22">
        <v>0</v>
      </c>
      <c r="J422" s="22">
        <v>572786.12</v>
      </c>
      <c r="K422" s="23">
        <v>13017.88</v>
      </c>
      <c r="L422" s="22">
        <v>0</v>
      </c>
      <c r="M422" s="22">
        <v>0</v>
      </c>
      <c r="N422" s="22">
        <f t="shared" si="43"/>
        <v>585804</v>
      </c>
      <c r="O422" s="22">
        <f t="shared" si="44"/>
        <v>0</v>
      </c>
      <c r="P422" s="18">
        <v>70555</v>
      </c>
      <c r="Q422" s="24">
        <f t="shared" si="45"/>
        <v>585804</v>
      </c>
      <c r="R422" s="25">
        <f t="shared" si="46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0</v>
      </c>
      <c r="Y422" s="17" t="s">
        <v>45</v>
      </c>
      <c r="Z422" s="25">
        <f t="shared" si="47"/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8"/>
        <v>0</v>
      </c>
      <c r="AH422" s="24">
        <v>0</v>
      </c>
      <c r="AI422" s="24" t="s">
        <v>65</v>
      </c>
      <c r="AJ422" s="26"/>
      <c r="AK422" s="27"/>
    </row>
    <row r="423" spans="1:37" s="28" customFormat="1" ht="15">
      <c r="A423" s="17">
        <f t="shared" si="42"/>
        <v>415</v>
      </c>
      <c r="B423" s="18" t="s">
        <v>44</v>
      </c>
      <c r="C423" s="17">
        <v>70556</v>
      </c>
      <c r="D423" s="17">
        <v>70556</v>
      </c>
      <c r="E423" s="19">
        <v>45479</v>
      </c>
      <c r="F423" s="20">
        <v>45505</v>
      </c>
      <c r="G423" s="21">
        <v>1483694</v>
      </c>
      <c r="H423" s="22">
        <v>0</v>
      </c>
      <c r="I423" s="22">
        <v>0</v>
      </c>
      <c r="J423" s="22">
        <v>0</v>
      </c>
      <c r="K423" s="23">
        <v>0</v>
      </c>
      <c r="L423" s="22">
        <v>0</v>
      </c>
      <c r="M423" s="22">
        <v>0</v>
      </c>
      <c r="N423" s="22">
        <f t="shared" si="43"/>
        <v>0</v>
      </c>
      <c r="O423" s="22">
        <f t="shared" si="44"/>
        <v>1483694</v>
      </c>
      <c r="P423" s="18">
        <v>70556</v>
      </c>
      <c r="Q423" s="24">
        <f t="shared" si="45"/>
        <v>1483694</v>
      </c>
      <c r="R423" s="25">
        <f t="shared" si="46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1483694</v>
      </c>
      <c r="Y423" s="17" t="s">
        <v>45</v>
      </c>
      <c r="Z423" s="25">
        <f t="shared" si="47"/>
        <v>1483694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8"/>
        <v>0</v>
      </c>
      <c r="AH423" s="24">
        <v>0</v>
      </c>
      <c r="AI423" s="24" t="s">
        <v>61</v>
      </c>
      <c r="AJ423" s="26"/>
      <c r="AK423" s="27"/>
    </row>
    <row r="424" spans="1:37" s="28" customFormat="1" ht="15">
      <c r="A424" s="17">
        <f t="shared" si="42"/>
        <v>416</v>
      </c>
      <c r="B424" s="18" t="s">
        <v>44</v>
      </c>
      <c r="C424" s="17">
        <v>70597</v>
      </c>
      <c r="D424" s="17">
        <v>70597</v>
      </c>
      <c r="E424" s="19">
        <v>45481</v>
      </c>
      <c r="F424" s="20">
        <v>45505</v>
      </c>
      <c r="G424" s="21">
        <v>192039</v>
      </c>
      <c r="H424" s="22">
        <v>0</v>
      </c>
      <c r="I424" s="22">
        <v>0</v>
      </c>
      <c r="J424" s="22">
        <v>12289</v>
      </c>
      <c r="K424" s="23">
        <v>0</v>
      </c>
      <c r="L424" s="22">
        <v>0</v>
      </c>
      <c r="M424" s="22">
        <v>0</v>
      </c>
      <c r="N424" s="22">
        <f t="shared" si="43"/>
        <v>12289</v>
      </c>
      <c r="O424" s="22">
        <f t="shared" si="44"/>
        <v>179750</v>
      </c>
      <c r="P424" s="18">
        <v>70597</v>
      </c>
      <c r="Q424" s="24">
        <f t="shared" si="45"/>
        <v>192039</v>
      </c>
      <c r="R424" s="25">
        <f t="shared" si="46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179750</v>
      </c>
      <c r="Y424" s="17" t="s">
        <v>45</v>
      </c>
      <c r="Z424" s="25">
        <f t="shared" si="47"/>
        <v>179750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8"/>
        <v>0</v>
      </c>
      <c r="AH424" s="24">
        <v>0</v>
      </c>
      <c r="AI424" s="24" t="s">
        <v>63</v>
      </c>
      <c r="AJ424" s="26"/>
      <c r="AK424" s="27"/>
    </row>
    <row r="425" spans="1:37" s="28" customFormat="1" ht="15">
      <c r="A425" s="17">
        <f t="shared" si="42"/>
        <v>417</v>
      </c>
      <c r="B425" s="18" t="s">
        <v>44</v>
      </c>
      <c r="C425" s="17">
        <v>70612</v>
      </c>
      <c r="D425" s="17">
        <v>70612</v>
      </c>
      <c r="E425" s="19">
        <v>45482</v>
      </c>
      <c r="F425" s="20">
        <v>45505</v>
      </c>
      <c r="G425" s="21">
        <v>263589</v>
      </c>
      <c r="H425" s="22">
        <v>0</v>
      </c>
      <c r="I425" s="22">
        <v>0</v>
      </c>
      <c r="J425" s="22">
        <v>0</v>
      </c>
      <c r="K425" s="23">
        <v>0</v>
      </c>
      <c r="L425" s="22">
        <v>0</v>
      </c>
      <c r="M425" s="22">
        <v>0</v>
      </c>
      <c r="N425" s="22">
        <f t="shared" si="43"/>
        <v>0</v>
      </c>
      <c r="O425" s="22">
        <f t="shared" si="44"/>
        <v>263589</v>
      </c>
      <c r="P425" s="18">
        <v>70612</v>
      </c>
      <c r="Q425" s="24">
        <f t="shared" si="45"/>
        <v>263589</v>
      </c>
      <c r="R425" s="25">
        <f t="shared" si="46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263589</v>
      </c>
      <c r="Y425" s="17" t="s">
        <v>45</v>
      </c>
      <c r="Z425" s="25">
        <f t="shared" si="47"/>
        <v>263589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8"/>
        <v>0</v>
      </c>
      <c r="AH425" s="24">
        <v>0</v>
      </c>
      <c r="AI425" s="24" t="s">
        <v>61</v>
      </c>
      <c r="AJ425" s="26"/>
      <c r="AK425" s="27"/>
    </row>
    <row r="426" spans="1:37" s="28" customFormat="1" ht="15">
      <c r="A426" s="17">
        <f t="shared" si="42"/>
        <v>418</v>
      </c>
      <c r="B426" s="18" t="s">
        <v>44</v>
      </c>
      <c r="C426" s="17">
        <v>70704</v>
      </c>
      <c r="D426" s="17">
        <v>70704</v>
      </c>
      <c r="E426" s="19">
        <v>45483</v>
      </c>
      <c r="F426" s="20">
        <v>45505</v>
      </c>
      <c r="G426" s="21">
        <v>285135</v>
      </c>
      <c r="H426" s="22">
        <v>0</v>
      </c>
      <c r="I426" s="22">
        <v>0</v>
      </c>
      <c r="J426" s="22">
        <v>0</v>
      </c>
      <c r="K426" s="23">
        <v>0</v>
      </c>
      <c r="L426" s="22">
        <v>0</v>
      </c>
      <c r="M426" s="22">
        <v>0</v>
      </c>
      <c r="N426" s="22">
        <f t="shared" si="43"/>
        <v>0</v>
      </c>
      <c r="O426" s="22">
        <f t="shared" si="44"/>
        <v>285135</v>
      </c>
      <c r="P426" s="18">
        <v>70704</v>
      </c>
      <c r="Q426" s="24">
        <f t="shared" si="45"/>
        <v>285135</v>
      </c>
      <c r="R426" s="25">
        <f t="shared" si="46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285135</v>
      </c>
      <c r="Y426" s="17" t="s">
        <v>45</v>
      </c>
      <c r="Z426" s="25">
        <f t="shared" si="47"/>
        <v>285135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8"/>
        <v>0</v>
      </c>
      <c r="AH426" s="24">
        <v>0</v>
      </c>
      <c r="AI426" s="24" t="s">
        <v>61</v>
      </c>
      <c r="AJ426" s="26"/>
      <c r="AK426" s="27"/>
    </row>
    <row r="427" spans="1:37" s="28" customFormat="1" ht="15">
      <c r="A427" s="17">
        <f t="shared" si="42"/>
        <v>419</v>
      </c>
      <c r="B427" s="18" t="s">
        <v>44</v>
      </c>
      <c r="C427" s="17">
        <v>70732</v>
      </c>
      <c r="D427" s="17">
        <v>70732</v>
      </c>
      <c r="E427" s="19">
        <v>45483</v>
      </c>
      <c r="F427" s="20">
        <v>45505</v>
      </c>
      <c r="G427" s="21">
        <v>10210</v>
      </c>
      <c r="H427" s="22">
        <v>0</v>
      </c>
      <c r="I427" s="22">
        <v>0</v>
      </c>
      <c r="J427" s="22">
        <v>10210</v>
      </c>
      <c r="K427" s="23">
        <v>0</v>
      </c>
      <c r="L427" s="22">
        <v>0</v>
      </c>
      <c r="M427" s="22">
        <v>0</v>
      </c>
      <c r="N427" s="22">
        <f t="shared" si="43"/>
        <v>10210</v>
      </c>
      <c r="O427" s="22">
        <f t="shared" si="44"/>
        <v>0</v>
      </c>
      <c r="P427" s="18">
        <v>70732</v>
      </c>
      <c r="Q427" s="24">
        <f t="shared" si="45"/>
        <v>10210</v>
      </c>
      <c r="R427" s="25">
        <f t="shared" si="46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0</v>
      </c>
      <c r="Y427" s="17" t="s">
        <v>45</v>
      </c>
      <c r="Z427" s="25">
        <f t="shared" si="47"/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8"/>
        <v>0</v>
      </c>
      <c r="AH427" s="24">
        <v>0</v>
      </c>
      <c r="AI427" s="24" t="s">
        <v>71</v>
      </c>
      <c r="AJ427" s="26"/>
      <c r="AK427" s="27"/>
    </row>
    <row r="428" spans="1:37" s="28" customFormat="1" ht="15">
      <c r="A428" s="17">
        <f t="shared" si="42"/>
        <v>420</v>
      </c>
      <c r="B428" s="18" t="s">
        <v>44</v>
      </c>
      <c r="C428" s="17">
        <v>70736</v>
      </c>
      <c r="D428" s="17">
        <v>70736</v>
      </c>
      <c r="E428" s="19">
        <v>45483</v>
      </c>
      <c r="F428" s="20">
        <v>45505</v>
      </c>
      <c r="G428" s="21">
        <v>29122</v>
      </c>
      <c r="H428" s="22">
        <v>0</v>
      </c>
      <c r="I428" s="22">
        <v>0</v>
      </c>
      <c r="J428" s="22">
        <v>21841.44</v>
      </c>
      <c r="K428" s="23">
        <v>7280.56</v>
      </c>
      <c r="L428" s="22">
        <v>0</v>
      </c>
      <c r="M428" s="22">
        <v>0</v>
      </c>
      <c r="N428" s="22">
        <f t="shared" si="43"/>
        <v>29122</v>
      </c>
      <c r="O428" s="22">
        <f t="shared" si="44"/>
        <v>0</v>
      </c>
      <c r="P428" s="18">
        <v>70736</v>
      </c>
      <c r="Q428" s="24">
        <f t="shared" si="45"/>
        <v>29122</v>
      </c>
      <c r="R428" s="25">
        <f t="shared" si="46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0</v>
      </c>
      <c r="Y428" s="17" t="s">
        <v>45</v>
      </c>
      <c r="Z428" s="25">
        <f t="shared" si="47"/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8"/>
        <v>0</v>
      </c>
      <c r="AH428" s="24">
        <v>0</v>
      </c>
      <c r="AI428" s="24" t="s">
        <v>65</v>
      </c>
      <c r="AJ428" s="26"/>
      <c r="AK428" s="27"/>
    </row>
    <row r="429" spans="1:37" s="28" customFormat="1" ht="15">
      <c r="A429" s="17">
        <f t="shared" si="42"/>
        <v>421</v>
      </c>
      <c r="B429" s="18" t="s">
        <v>44</v>
      </c>
      <c r="C429" s="17">
        <v>70739</v>
      </c>
      <c r="D429" s="17">
        <v>70739</v>
      </c>
      <c r="E429" s="19">
        <v>45483</v>
      </c>
      <c r="F429" s="20">
        <v>45505</v>
      </c>
      <c r="G429" s="21">
        <v>5981</v>
      </c>
      <c r="H429" s="22">
        <v>0</v>
      </c>
      <c r="I429" s="22">
        <v>0</v>
      </c>
      <c r="J429" s="22">
        <v>5981</v>
      </c>
      <c r="K429" s="23">
        <v>0</v>
      </c>
      <c r="L429" s="22">
        <v>0</v>
      </c>
      <c r="M429" s="22">
        <v>0</v>
      </c>
      <c r="N429" s="22">
        <f t="shared" si="43"/>
        <v>5981</v>
      </c>
      <c r="O429" s="22">
        <f t="shared" si="44"/>
        <v>0</v>
      </c>
      <c r="P429" s="18">
        <v>70739</v>
      </c>
      <c r="Q429" s="24">
        <f t="shared" si="45"/>
        <v>5981</v>
      </c>
      <c r="R429" s="25">
        <f t="shared" si="46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0</v>
      </c>
      <c r="Y429" s="17" t="s">
        <v>45</v>
      </c>
      <c r="Z429" s="25">
        <f t="shared" si="47"/>
        <v>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8"/>
        <v>0</v>
      </c>
      <c r="AH429" s="24">
        <v>0</v>
      </c>
      <c r="AI429" s="24" t="s">
        <v>71</v>
      </c>
      <c r="AJ429" s="26"/>
      <c r="AK429" s="27"/>
    </row>
    <row r="430" spans="1:37" s="28" customFormat="1" ht="15">
      <c r="A430" s="17">
        <f t="shared" si="42"/>
        <v>422</v>
      </c>
      <c r="B430" s="18" t="s">
        <v>44</v>
      </c>
      <c r="C430" s="17">
        <v>70744</v>
      </c>
      <c r="D430" s="17">
        <v>70744</v>
      </c>
      <c r="E430" s="19">
        <v>45483</v>
      </c>
      <c r="F430" s="20">
        <v>45505</v>
      </c>
      <c r="G430" s="21">
        <v>21415</v>
      </c>
      <c r="H430" s="22">
        <v>0</v>
      </c>
      <c r="I430" s="22">
        <v>0</v>
      </c>
      <c r="J430" s="22">
        <v>16061.20</v>
      </c>
      <c r="K430" s="23">
        <v>5353.80</v>
      </c>
      <c r="L430" s="22">
        <v>0</v>
      </c>
      <c r="M430" s="22">
        <v>0</v>
      </c>
      <c r="N430" s="22">
        <f t="shared" si="43"/>
        <v>21415</v>
      </c>
      <c r="O430" s="22">
        <f t="shared" si="44"/>
        <v>0</v>
      </c>
      <c r="P430" s="18">
        <v>70744</v>
      </c>
      <c r="Q430" s="24">
        <f t="shared" si="45"/>
        <v>21415</v>
      </c>
      <c r="R430" s="25">
        <f t="shared" si="46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0</v>
      </c>
      <c r="Y430" s="17" t="s">
        <v>45</v>
      </c>
      <c r="Z430" s="25">
        <f t="shared" si="47"/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8"/>
        <v>0</v>
      </c>
      <c r="AH430" s="24">
        <v>0</v>
      </c>
      <c r="AI430" s="24" t="s">
        <v>65</v>
      </c>
      <c r="AJ430" s="26"/>
      <c r="AK430" s="27"/>
    </row>
    <row r="431" spans="1:37" s="28" customFormat="1" ht="15">
      <c r="A431" s="17">
        <f t="shared" si="42"/>
        <v>423</v>
      </c>
      <c r="B431" s="18" t="s">
        <v>44</v>
      </c>
      <c r="C431" s="17">
        <v>70745</v>
      </c>
      <c r="D431" s="17">
        <v>70745</v>
      </c>
      <c r="E431" s="19">
        <v>45483</v>
      </c>
      <c r="F431" s="20">
        <v>45505</v>
      </c>
      <c r="G431" s="21">
        <v>49751</v>
      </c>
      <c r="H431" s="22">
        <v>0</v>
      </c>
      <c r="I431" s="22">
        <v>0</v>
      </c>
      <c r="J431" s="22">
        <v>0</v>
      </c>
      <c r="K431" s="23">
        <v>0</v>
      </c>
      <c r="L431" s="22">
        <v>0</v>
      </c>
      <c r="M431" s="22">
        <v>0</v>
      </c>
      <c r="N431" s="22">
        <f t="shared" si="43"/>
        <v>0</v>
      </c>
      <c r="O431" s="22">
        <f t="shared" si="44"/>
        <v>49751</v>
      </c>
      <c r="P431" s="18">
        <v>70745</v>
      </c>
      <c r="Q431" s="24">
        <f t="shared" si="45"/>
        <v>49751</v>
      </c>
      <c r="R431" s="25">
        <f t="shared" si="46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49751</v>
      </c>
      <c r="Y431" s="17" t="s">
        <v>45</v>
      </c>
      <c r="Z431" s="25">
        <f t="shared" si="47"/>
        <v>49751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8"/>
        <v>0</v>
      </c>
      <c r="AH431" s="24">
        <v>0</v>
      </c>
      <c r="AI431" s="24" t="s">
        <v>61</v>
      </c>
      <c r="AJ431" s="26"/>
      <c r="AK431" s="27"/>
    </row>
    <row r="432" spans="1:37" s="28" customFormat="1" ht="15">
      <c r="A432" s="17">
        <f t="shared" si="42"/>
        <v>424</v>
      </c>
      <c r="B432" s="18" t="s">
        <v>44</v>
      </c>
      <c r="C432" s="17">
        <v>70751</v>
      </c>
      <c r="D432" s="17">
        <v>70751</v>
      </c>
      <c r="E432" s="19">
        <v>45484</v>
      </c>
      <c r="F432" s="20">
        <v>45505</v>
      </c>
      <c r="G432" s="21">
        <v>234054</v>
      </c>
      <c r="H432" s="22">
        <v>0</v>
      </c>
      <c r="I432" s="22">
        <v>0</v>
      </c>
      <c r="J432" s="22">
        <v>228852.78</v>
      </c>
      <c r="K432" s="23">
        <v>5201.22</v>
      </c>
      <c r="L432" s="22">
        <v>0</v>
      </c>
      <c r="M432" s="22">
        <v>0</v>
      </c>
      <c r="N432" s="22">
        <f t="shared" si="43"/>
        <v>234054</v>
      </c>
      <c r="O432" s="22">
        <f t="shared" si="44"/>
        <v>0</v>
      </c>
      <c r="P432" s="18">
        <v>70751</v>
      </c>
      <c r="Q432" s="24">
        <f t="shared" si="45"/>
        <v>234054</v>
      </c>
      <c r="R432" s="25">
        <f t="shared" si="46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0</v>
      </c>
      <c r="Y432" s="17" t="s">
        <v>45</v>
      </c>
      <c r="Z432" s="25">
        <f t="shared" si="47"/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8"/>
        <v>0</v>
      </c>
      <c r="AH432" s="24">
        <v>0</v>
      </c>
      <c r="AI432" s="24" t="s">
        <v>65</v>
      </c>
      <c r="AJ432" s="26"/>
      <c r="AK432" s="27"/>
    </row>
    <row r="433" spans="1:37" s="28" customFormat="1" ht="15">
      <c r="A433" s="17">
        <f t="shared" si="42"/>
        <v>425</v>
      </c>
      <c r="B433" s="18" t="s">
        <v>44</v>
      </c>
      <c r="C433" s="17">
        <v>70840</v>
      </c>
      <c r="D433" s="17">
        <v>70840</v>
      </c>
      <c r="E433" s="19">
        <v>45488</v>
      </c>
      <c r="F433" s="20">
        <v>45505</v>
      </c>
      <c r="G433" s="21">
        <v>58366</v>
      </c>
      <c r="H433" s="22">
        <v>0</v>
      </c>
      <c r="I433" s="22">
        <v>0</v>
      </c>
      <c r="J433" s="22">
        <v>0</v>
      </c>
      <c r="K433" s="23">
        <v>0</v>
      </c>
      <c r="L433" s="22">
        <v>0</v>
      </c>
      <c r="M433" s="22">
        <v>0</v>
      </c>
      <c r="N433" s="22">
        <f t="shared" si="43"/>
        <v>0</v>
      </c>
      <c r="O433" s="22">
        <f t="shared" si="44"/>
        <v>58366</v>
      </c>
      <c r="P433" s="18">
        <v>70840</v>
      </c>
      <c r="Q433" s="24">
        <f t="shared" si="45"/>
        <v>58366</v>
      </c>
      <c r="R433" s="25">
        <f t="shared" si="46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58366</v>
      </c>
      <c r="Y433" s="17" t="s">
        <v>45</v>
      </c>
      <c r="Z433" s="25">
        <f t="shared" si="47"/>
        <v>58366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8"/>
        <v>0</v>
      </c>
      <c r="AH433" s="24">
        <v>0</v>
      </c>
      <c r="AI433" s="24" t="s">
        <v>61</v>
      </c>
      <c r="AJ433" s="26"/>
      <c r="AK433" s="27"/>
    </row>
    <row r="434" spans="1:37" s="28" customFormat="1" ht="15">
      <c r="A434" s="17">
        <f t="shared" si="42"/>
        <v>426</v>
      </c>
      <c r="B434" s="18" t="s">
        <v>44</v>
      </c>
      <c r="C434" s="17">
        <v>70858</v>
      </c>
      <c r="D434" s="17">
        <v>70858</v>
      </c>
      <c r="E434" s="19">
        <v>45489</v>
      </c>
      <c r="F434" s="20">
        <v>45505</v>
      </c>
      <c r="G434" s="21">
        <v>926302</v>
      </c>
      <c r="H434" s="22">
        <v>0</v>
      </c>
      <c r="I434" s="22">
        <v>0</v>
      </c>
      <c r="J434" s="22">
        <v>0</v>
      </c>
      <c r="K434" s="23">
        <v>0</v>
      </c>
      <c r="L434" s="22">
        <v>0</v>
      </c>
      <c r="M434" s="22">
        <v>0</v>
      </c>
      <c r="N434" s="22">
        <f t="shared" si="43"/>
        <v>0</v>
      </c>
      <c r="O434" s="22">
        <f t="shared" si="44"/>
        <v>926302</v>
      </c>
      <c r="P434" s="18">
        <v>70858</v>
      </c>
      <c r="Q434" s="24">
        <f t="shared" si="45"/>
        <v>926302</v>
      </c>
      <c r="R434" s="25">
        <f t="shared" si="46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926302</v>
      </c>
      <c r="Y434" s="17" t="s">
        <v>45</v>
      </c>
      <c r="Z434" s="25">
        <f t="shared" si="47"/>
        <v>926302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8"/>
        <v>0</v>
      </c>
      <c r="AH434" s="24">
        <v>0</v>
      </c>
      <c r="AI434" s="24" t="s">
        <v>61</v>
      </c>
      <c r="AJ434" s="26"/>
      <c r="AK434" s="27"/>
    </row>
    <row r="435" spans="1:37" s="28" customFormat="1" ht="15">
      <c r="A435" s="17">
        <f t="shared" si="42"/>
        <v>427</v>
      </c>
      <c r="B435" s="18" t="s">
        <v>44</v>
      </c>
      <c r="C435" s="17">
        <v>70902</v>
      </c>
      <c r="D435" s="17">
        <v>70902</v>
      </c>
      <c r="E435" s="19">
        <v>45490</v>
      </c>
      <c r="F435" s="20">
        <v>45505</v>
      </c>
      <c r="G435" s="21">
        <v>419936</v>
      </c>
      <c r="H435" s="22">
        <v>0</v>
      </c>
      <c r="I435" s="22">
        <v>0</v>
      </c>
      <c r="J435" s="22">
        <v>410604.08</v>
      </c>
      <c r="K435" s="23">
        <v>9331.92</v>
      </c>
      <c r="L435" s="22">
        <v>0</v>
      </c>
      <c r="M435" s="22">
        <v>0</v>
      </c>
      <c r="N435" s="22">
        <f t="shared" si="43"/>
        <v>419936</v>
      </c>
      <c r="O435" s="22">
        <f t="shared" si="44"/>
        <v>0</v>
      </c>
      <c r="P435" s="18">
        <v>70902</v>
      </c>
      <c r="Q435" s="24">
        <f t="shared" si="45"/>
        <v>419936</v>
      </c>
      <c r="R435" s="25">
        <f t="shared" si="46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0</v>
      </c>
      <c r="Y435" s="17" t="s">
        <v>45</v>
      </c>
      <c r="Z435" s="25">
        <f t="shared" si="47"/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8"/>
        <v>0</v>
      </c>
      <c r="AH435" s="24">
        <v>0</v>
      </c>
      <c r="AI435" s="24" t="s">
        <v>65</v>
      </c>
      <c r="AJ435" s="26"/>
      <c r="AK435" s="27"/>
    </row>
    <row r="436" spans="1:37" s="28" customFormat="1" ht="15">
      <c r="A436" s="17">
        <f t="shared" si="42"/>
        <v>428</v>
      </c>
      <c r="B436" s="18" t="s">
        <v>44</v>
      </c>
      <c r="C436" s="17">
        <v>70911</v>
      </c>
      <c r="D436" s="17">
        <v>70911</v>
      </c>
      <c r="E436" s="19">
        <v>45490</v>
      </c>
      <c r="F436" s="20">
        <v>45505</v>
      </c>
      <c r="G436" s="21">
        <v>243042</v>
      </c>
      <c r="H436" s="22">
        <v>0</v>
      </c>
      <c r="I436" s="22">
        <v>0</v>
      </c>
      <c r="J436" s="22">
        <v>237641.06</v>
      </c>
      <c r="K436" s="23">
        <v>5400.94</v>
      </c>
      <c r="L436" s="22">
        <v>0</v>
      </c>
      <c r="M436" s="22">
        <v>0</v>
      </c>
      <c r="N436" s="22">
        <f t="shared" si="43"/>
        <v>243042</v>
      </c>
      <c r="O436" s="22">
        <f t="shared" si="44"/>
        <v>0</v>
      </c>
      <c r="P436" s="18">
        <v>70911</v>
      </c>
      <c r="Q436" s="24">
        <f t="shared" si="45"/>
        <v>243042</v>
      </c>
      <c r="R436" s="25">
        <f t="shared" si="46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0</v>
      </c>
      <c r="Y436" s="17" t="s">
        <v>45</v>
      </c>
      <c r="Z436" s="25">
        <f t="shared" si="47"/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8"/>
        <v>0</v>
      </c>
      <c r="AH436" s="24">
        <v>0</v>
      </c>
      <c r="AI436" s="24" t="s">
        <v>65</v>
      </c>
      <c r="AJ436" s="26"/>
      <c r="AK436" s="27"/>
    </row>
    <row r="437" spans="1:37" s="28" customFormat="1" ht="15">
      <c r="A437" s="17">
        <f t="shared" si="42"/>
        <v>429</v>
      </c>
      <c r="B437" s="18" t="s">
        <v>44</v>
      </c>
      <c r="C437" s="17">
        <v>70912</v>
      </c>
      <c r="D437" s="17">
        <v>70912</v>
      </c>
      <c r="E437" s="19">
        <v>45490</v>
      </c>
      <c r="F437" s="20">
        <v>45505</v>
      </c>
      <c r="G437" s="21">
        <v>496320</v>
      </c>
      <c r="H437" s="22">
        <v>0</v>
      </c>
      <c r="I437" s="22">
        <v>0</v>
      </c>
      <c r="J437" s="22">
        <v>0</v>
      </c>
      <c r="K437" s="23">
        <v>0</v>
      </c>
      <c r="L437" s="22">
        <v>0</v>
      </c>
      <c r="M437" s="22">
        <v>0</v>
      </c>
      <c r="N437" s="22">
        <f t="shared" si="43"/>
        <v>0</v>
      </c>
      <c r="O437" s="22">
        <f t="shared" si="44"/>
        <v>496320</v>
      </c>
      <c r="P437" s="18">
        <v>70912</v>
      </c>
      <c r="Q437" s="24">
        <f t="shared" si="45"/>
        <v>496320</v>
      </c>
      <c r="R437" s="25">
        <f t="shared" si="46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496320</v>
      </c>
      <c r="Y437" s="17" t="s">
        <v>45</v>
      </c>
      <c r="Z437" s="25">
        <f t="shared" si="47"/>
        <v>496320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8"/>
        <v>0</v>
      </c>
      <c r="AH437" s="24">
        <v>0</v>
      </c>
      <c r="AI437" s="24" t="s">
        <v>61</v>
      </c>
      <c r="AJ437" s="26"/>
      <c r="AK437" s="27"/>
    </row>
    <row r="438" spans="1:37" s="28" customFormat="1" ht="15">
      <c r="A438" s="17">
        <f t="shared" si="42"/>
        <v>430</v>
      </c>
      <c r="B438" s="18" t="s">
        <v>44</v>
      </c>
      <c r="C438" s="17">
        <v>70915</v>
      </c>
      <c r="D438" s="17">
        <v>70915</v>
      </c>
      <c r="E438" s="19">
        <v>45490</v>
      </c>
      <c r="F438" s="20">
        <v>45505</v>
      </c>
      <c r="G438" s="21">
        <v>57100</v>
      </c>
      <c r="H438" s="22">
        <v>0</v>
      </c>
      <c r="I438" s="22">
        <v>0</v>
      </c>
      <c r="J438" s="22">
        <v>57100</v>
      </c>
      <c r="K438" s="23">
        <v>0</v>
      </c>
      <c r="L438" s="22">
        <v>0</v>
      </c>
      <c r="M438" s="22">
        <v>0</v>
      </c>
      <c r="N438" s="22">
        <f t="shared" si="43"/>
        <v>57100</v>
      </c>
      <c r="O438" s="22">
        <f t="shared" si="44"/>
        <v>0</v>
      </c>
      <c r="P438" s="18">
        <v>70915</v>
      </c>
      <c r="Q438" s="24">
        <f t="shared" si="45"/>
        <v>57100</v>
      </c>
      <c r="R438" s="25">
        <f t="shared" si="46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0</v>
      </c>
      <c r="Y438" s="17" t="s">
        <v>45</v>
      </c>
      <c r="Z438" s="25">
        <f t="shared" si="47"/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8"/>
        <v>0</v>
      </c>
      <c r="AH438" s="24">
        <v>0</v>
      </c>
      <c r="AI438" s="24" t="s">
        <v>71</v>
      </c>
      <c r="AJ438" s="26"/>
      <c r="AK438" s="27"/>
    </row>
    <row r="439" spans="1:37" s="28" customFormat="1" ht="15">
      <c r="A439" s="17">
        <f t="shared" si="42"/>
        <v>431</v>
      </c>
      <c r="B439" s="18" t="s">
        <v>44</v>
      </c>
      <c r="C439" s="17">
        <v>70921</v>
      </c>
      <c r="D439" s="17">
        <v>70921</v>
      </c>
      <c r="E439" s="19">
        <v>45490</v>
      </c>
      <c r="F439" s="20">
        <v>45505</v>
      </c>
      <c r="G439" s="21">
        <v>59564</v>
      </c>
      <c r="H439" s="22">
        <v>0</v>
      </c>
      <c r="I439" s="22">
        <v>0</v>
      </c>
      <c r="J439" s="22">
        <v>0</v>
      </c>
      <c r="K439" s="23">
        <v>0</v>
      </c>
      <c r="L439" s="22">
        <v>0</v>
      </c>
      <c r="M439" s="22">
        <v>0</v>
      </c>
      <c r="N439" s="22">
        <f t="shared" si="43"/>
        <v>0</v>
      </c>
      <c r="O439" s="22">
        <f t="shared" si="44"/>
        <v>59564</v>
      </c>
      <c r="P439" s="18">
        <v>70921</v>
      </c>
      <c r="Q439" s="24">
        <f t="shared" si="45"/>
        <v>59564</v>
      </c>
      <c r="R439" s="25">
        <f t="shared" si="46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59564</v>
      </c>
      <c r="Y439" s="17" t="s">
        <v>45</v>
      </c>
      <c r="Z439" s="25">
        <f t="shared" si="47"/>
        <v>59564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8"/>
        <v>0</v>
      </c>
      <c r="AH439" s="24">
        <v>0</v>
      </c>
      <c r="AI439" s="24" t="s">
        <v>61</v>
      </c>
      <c r="AJ439" s="26"/>
      <c r="AK439" s="27"/>
    </row>
    <row r="440" spans="1:37" s="28" customFormat="1" ht="15">
      <c r="A440" s="17">
        <f t="shared" si="42"/>
        <v>432</v>
      </c>
      <c r="B440" s="18" t="s">
        <v>44</v>
      </c>
      <c r="C440" s="17">
        <v>70930</v>
      </c>
      <c r="D440" s="17">
        <v>70930</v>
      </c>
      <c r="E440" s="19">
        <v>45491</v>
      </c>
      <c r="F440" s="20">
        <v>45505</v>
      </c>
      <c r="G440" s="21">
        <v>294374</v>
      </c>
      <c r="H440" s="22">
        <v>0</v>
      </c>
      <c r="I440" s="22">
        <v>0</v>
      </c>
      <c r="J440" s="22">
        <v>0</v>
      </c>
      <c r="K440" s="23">
        <v>0</v>
      </c>
      <c r="L440" s="22">
        <v>0</v>
      </c>
      <c r="M440" s="22">
        <v>0</v>
      </c>
      <c r="N440" s="22">
        <f t="shared" si="43"/>
        <v>0</v>
      </c>
      <c r="O440" s="22">
        <f t="shared" si="44"/>
        <v>294374</v>
      </c>
      <c r="P440" s="18">
        <v>70930</v>
      </c>
      <c r="Q440" s="24">
        <f t="shared" si="45"/>
        <v>294374</v>
      </c>
      <c r="R440" s="25">
        <f t="shared" si="46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294374</v>
      </c>
      <c r="Y440" s="17" t="s">
        <v>45</v>
      </c>
      <c r="Z440" s="25">
        <f t="shared" si="47"/>
        <v>294374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8"/>
        <v>0</v>
      </c>
      <c r="AH440" s="24">
        <v>0</v>
      </c>
      <c r="AI440" s="24" t="s">
        <v>61</v>
      </c>
      <c r="AJ440" s="26"/>
      <c r="AK440" s="27"/>
    </row>
    <row r="441" spans="1:37" s="28" customFormat="1" ht="15">
      <c r="A441" s="17">
        <f t="shared" si="42"/>
        <v>433</v>
      </c>
      <c r="B441" s="18" t="s">
        <v>44</v>
      </c>
      <c r="C441" s="17">
        <v>70948</v>
      </c>
      <c r="D441" s="17">
        <v>70948</v>
      </c>
      <c r="E441" s="19">
        <v>45491</v>
      </c>
      <c r="F441" s="20">
        <v>45505</v>
      </c>
      <c r="G441" s="21">
        <v>1087179</v>
      </c>
      <c r="H441" s="22">
        <v>0</v>
      </c>
      <c r="I441" s="22">
        <v>0</v>
      </c>
      <c r="J441" s="22">
        <v>1063019.46</v>
      </c>
      <c r="K441" s="23">
        <v>24159.54</v>
      </c>
      <c r="L441" s="22">
        <v>0</v>
      </c>
      <c r="M441" s="22">
        <v>0</v>
      </c>
      <c r="N441" s="22">
        <f t="shared" si="43"/>
        <v>1087179</v>
      </c>
      <c r="O441" s="22">
        <f t="shared" si="44"/>
        <v>0</v>
      </c>
      <c r="P441" s="18">
        <v>70948</v>
      </c>
      <c r="Q441" s="24">
        <f t="shared" si="45"/>
        <v>1087179</v>
      </c>
      <c r="R441" s="25">
        <f t="shared" si="46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0</v>
      </c>
      <c r="Y441" s="17" t="s">
        <v>45</v>
      </c>
      <c r="Z441" s="25">
        <f t="shared" si="47"/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8"/>
        <v>0</v>
      </c>
      <c r="AH441" s="24">
        <v>0</v>
      </c>
      <c r="AI441" s="24" t="s">
        <v>65</v>
      </c>
      <c r="AJ441" s="26"/>
      <c r="AK441" s="27"/>
    </row>
    <row r="442" spans="1:37" s="28" customFormat="1" ht="15">
      <c r="A442" s="17">
        <f t="shared" si="42"/>
        <v>434</v>
      </c>
      <c r="B442" s="18" t="s">
        <v>44</v>
      </c>
      <c r="C442" s="17">
        <v>70955</v>
      </c>
      <c r="D442" s="17">
        <v>70955</v>
      </c>
      <c r="E442" s="19">
        <v>45491</v>
      </c>
      <c r="F442" s="20">
        <v>45505</v>
      </c>
      <c r="G442" s="21">
        <v>8605</v>
      </c>
      <c r="H442" s="22">
        <v>0</v>
      </c>
      <c r="I442" s="22">
        <v>0</v>
      </c>
      <c r="J442" s="22">
        <v>8605</v>
      </c>
      <c r="K442" s="23">
        <v>0</v>
      </c>
      <c r="L442" s="22">
        <v>0</v>
      </c>
      <c r="M442" s="22">
        <v>0</v>
      </c>
      <c r="N442" s="22">
        <f t="shared" si="43"/>
        <v>8605</v>
      </c>
      <c r="O442" s="22">
        <f t="shared" si="44"/>
        <v>0</v>
      </c>
      <c r="P442" s="18">
        <v>70955</v>
      </c>
      <c r="Q442" s="24">
        <f t="shared" si="45"/>
        <v>8605</v>
      </c>
      <c r="R442" s="25">
        <f t="shared" si="46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0</v>
      </c>
      <c r="Y442" s="17" t="s">
        <v>45</v>
      </c>
      <c r="Z442" s="25">
        <f t="shared" si="47"/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8"/>
        <v>0</v>
      </c>
      <c r="AH442" s="24">
        <v>0</v>
      </c>
      <c r="AI442" s="24" t="s">
        <v>71</v>
      </c>
      <c r="AJ442" s="26"/>
      <c r="AK442" s="27"/>
    </row>
    <row r="443" spans="1:37" s="28" customFormat="1" ht="15">
      <c r="A443" s="17">
        <f t="shared" si="42"/>
        <v>435</v>
      </c>
      <c r="B443" s="18" t="s">
        <v>44</v>
      </c>
      <c r="C443" s="17">
        <v>70975</v>
      </c>
      <c r="D443" s="17">
        <v>70975</v>
      </c>
      <c r="E443" s="19">
        <v>45492</v>
      </c>
      <c r="F443" s="20">
        <v>45505</v>
      </c>
      <c r="G443" s="21">
        <v>460790</v>
      </c>
      <c r="H443" s="22">
        <v>0</v>
      </c>
      <c r="I443" s="22">
        <v>0</v>
      </c>
      <c r="J443" s="22">
        <v>0</v>
      </c>
      <c r="K443" s="23">
        <v>0</v>
      </c>
      <c r="L443" s="22">
        <v>0</v>
      </c>
      <c r="M443" s="22">
        <v>0</v>
      </c>
      <c r="N443" s="22">
        <f t="shared" si="43"/>
        <v>0</v>
      </c>
      <c r="O443" s="22">
        <f t="shared" si="44"/>
        <v>460790</v>
      </c>
      <c r="P443" s="18">
        <v>70975</v>
      </c>
      <c r="Q443" s="24">
        <f t="shared" si="45"/>
        <v>460790</v>
      </c>
      <c r="R443" s="25">
        <f t="shared" si="46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460790</v>
      </c>
      <c r="Y443" s="17" t="s">
        <v>45</v>
      </c>
      <c r="Z443" s="25">
        <f t="shared" si="47"/>
        <v>460790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8"/>
        <v>0</v>
      </c>
      <c r="AH443" s="24">
        <v>0</v>
      </c>
      <c r="AI443" s="24" t="s">
        <v>61</v>
      </c>
      <c r="AJ443" s="26"/>
      <c r="AK443" s="27"/>
    </row>
    <row r="444" spans="1:37" s="28" customFormat="1" ht="15">
      <c r="A444" s="17">
        <f t="shared" si="42"/>
        <v>436</v>
      </c>
      <c r="B444" s="18" t="s">
        <v>44</v>
      </c>
      <c r="C444" s="17">
        <v>71041</v>
      </c>
      <c r="D444" s="17">
        <v>71041</v>
      </c>
      <c r="E444" s="19">
        <v>45495</v>
      </c>
      <c r="F444" s="20" t="s">
        <v>60</v>
      </c>
      <c r="G444" s="21">
        <v>99657</v>
      </c>
      <c r="H444" s="22">
        <v>0</v>
      </c>
      <c r="I444" s="22">
        <v>0</v>
      </c>
      <c r="J444" s="22">
        <v>0</v>
      </c>
      <c r="K444" s="23">
        <v>0</v>
      </c>
      <c r="L444" s="22">
        <v>0</v>
      </c>
      <c r="M444" s="22">
        <v>0</v>
      </c>
      <c r="N444" s="22">
        <f t="shared" si="43"/>
        <v>0</v>
      </c>
      <c r="O444" s="22">
        <f t="shared" si="44"/>
        <v>99657</v>
      </c>
      <c r="P444" s="18">
        <v>0</v>
      </c>
      <c r="Q444" s="24">
        <f t="shared" si="45"/>
        <v>0</v>
      </c>
      <c r="R444" s="25">
        <f t="shared" si="46"/>
        <v>99657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0</v>
      </c>
      <c r="Y444" s="17" t="s">
        <v>45</v>
      </c>
      <c r="Z444" s="25">
        <f t="shared" si="47"/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8"/>
        <v>0</v>
      </c>
      <c r="AH444" s="24">
        <v>0</v>
      </c>
      <c r="AI444" s="24" t="s">
        <v>54</v>
      </c>
      <c r="AJ444" s="26"/>
      <c r="AK444" s="27"/>
    </row>
    <row r="445" spans="1:37" s="28" customFormat="1" ht="15">
      <c r="A445" s="17">
        <f t="shared" si="42"/>
        <v>437</v>
      </c>
      <c r="B445" s="18" t="s">
        <v>44</v>
      </c>
      <c r="C445" s="17">
        <v>70990</v>
      </c>
      <c r="D445" s="17">
        <v>70990</v>
      </c>
      <c r="E445" s="19">
        <v>45495</v>
      </c>
      <c r="F445" s="20">
        <v>45505</v>
      </c>
      <c r="G445" s="21">
        <v>569837</v>
      </c>
      <c r="H445" s="22">
        <v>0</v>
      </c>
      <c r="I445" s="22">
        <v>0</v>
      </c>
      <c r="J445" s="22">
        <v>0</v>
      </c>
      <c r="K445" s="23">
        <v>0</v>
      </c>
      <c r="L445" s="22">
        <v>0</v>
      </c>
      <c r="M445" s="22">
        <v>0</v>
      </c>
      <c r="N445" s="22">
        <f t="shared" si="43"/>
        <v>0</v>
      </c>
      <c r="O445" s="22">
        <f t="shared" si="44"/>
        <v>569837</v>
      </c>
      <c r="P445" s="18">
        <v>70990</v>
      </c>
      <c r="Q445" s="24">
        <f t="shared" si="45"/>
        <v>569837</v>
      </c>
      <c r="R445" s="25">
        <f t="shared" si="46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569837</v>
      </c>
      <c r="Y445" s="17" t="s">
        <v>45</v>
      </c>
      <c r="Z445" s="25">
        <f t="shared" si="47"/>
        <v>569837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8"/>
        <v>0</v>
      </c>
      <c r="AH445" s="24">
        <v>0</v>
      </c>
      <c r="AI445" s="24" t="s">
        <v>61</v>
      </c>
      <c r="AJ445" s="26"/>
      <c r="AK445" s="27"/>
    </row>
    <row r="446" spans="1:37" s="28" customFormat="1" ht="15">
      <c r="A446" s="17">
        <f t="shared" si="42"/>
        <v>438</v>
      </c>
      <c r="B446" s="18" t="s">
        <v>44</v>
      </c>
      <c r="C446" s="17">
        <v>70995</v>
      </c>
      <c r="D446" s="17">
        <v>70995</v>
      </c>
      <c r="E446" s="19">
        <v>45495</v>
      </c>
      <c r="F446" s="20">
        <v>45505</v>
      </c>
      <c r="G446" s="21">
        <v>1483994</v>
      </c>
      <c r="H446" s="22">
        <v>0</v>
      </c>
      <c r="I446" s="22">
        <v>0</v>
      </c>
      <c r="J446" s="22">
        <v>0</v>
      </c>
      <c r="K446" s="23">
        <v>0</v>
      </c>
      <c r="L446" s="22">
        <v>0</v>
      </c>
      <c r="M446" s="22">
        <v>0</v>
      </c>
      <c r="N446" s="22">
        <f t="shared" si="43"/>
        <v>0</v>
      </c>
      <c r="O446" s="22">
        <f t="shared" si="44"/>
        <v>1483994</v>
      </c>
      <c r="P446" s="18">
        <v>70995</v>
      </c>
      <c r="Q446" s="24">
        <f t="shared" si="45"/>
        <v>1483994</v>
      </c>
      <c r="R446" s="25">
        <f t="shared" si="46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1483994</v>
      </c>
      <c r="Y446" s="17" t="s">
        <v>45</v>
      </c>
      <c r="Z446" s="25">
        <f t="shared" si="47"/>
        <v>1483994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8"/>
        <v>0</v>
      </c>
      <c r="AH446" s="24">
        <v>0</v>
      </c>
      <c r="AI446" s="24" t="s">
        <v>61</v>
      </c>
      <c r="AJ446" s="26"/>
      <c r="AK446" s="27"/>
    </row>
    <row r="447" spans="1:37" s="28" customFormat="1" ht="15">
      <c r="A447" s="17">
        <f t="shared" si="42"/>
        <v>439</v>
      </c>
      <c r="B447" s="18" t="s">
        <v>44</v>
      </c>
      <c r="C447" s="17">
        <v>71020</v>
      </c>
      <c r="D447" s="17">
        <v>71020</v>
      </c>
      <c r="E447" s="19">
        <v>45495</v>
      </c>
      <c r="F447" s="20">
        <v>45505</v>
      </c>
      <c r="G447" s="21">
        <v>601540</v>
      </c>
      <c r="H447" s="22">
        <v>0</v>
      </c>
      <c r="I447" s="22">
        <v>0</v>
      </c>
      <c r="J447" s="22">
        <v>0</v>
      </c>
      <c r="K447" s="23">
        <v>0</v>
      </c>
      <c r="L447" s="22">
        <v>0</v>
      </c>
      <c r="M447" s="22">
        <v>0</v>
      </c>
      <c r="N447" s="22">
        <f t="shared" si="43"/>
        <v>0</v>
      </c>
      <c r="O447" s="22">
        <f t="shared" si="44"/>
        <v>601540</v>
      </c>
      <c r="P447" s="18">
        <v>71020</v>
      </c>
      <c r="Q447" s="24">
        <f t="shared" si="45"/>
        <v>601540</v>
      </c>
      <c r="R447" s="25">
        <f t="shared" si="46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601540</v>
      </c>
      <c r="Y447" s="17" t="s">
        <v>45</v>
      </c>
      <c r="Z447" s="25">
        <f t="shared" si="47"/>
        <v>601540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8"/>
        <v>0</v>
      </c>
      <c r="AH447" s="24">
        <v>0</v>
      </c>
      <c r="AI447" s="24" t="s">
        <v>61</v>
      </c>
      <c r="AJ447" s="26"/>
      <c r="AK447" s="27"/>
    </row>
    <row r="448" spans="1:37" s="28" customFormat="1" ht="15">
      <c r="A448" s="17">
        <f t="shared" si="42"/>
        <v>440</v>
      </c>
      <c r="B448" s="18" t="s">
        <v>44</v>
      </c>
      <c r="C448" s="17">
        <v>71053</v>
      </c>
      <c r="D448" s="17">
        <v>71053</v>
      </c>
      <c r="E448" s="19">
        <v>45496</v>
      </c>
      <c r="F448" s="20">
        <v>45505</v>
      </c>
      <c r="G448" s="21">
        <v>489516</v>
      </c>
      <c r="H448" s="22">
        <v>0</v>
      </c>
      <c r="I448" s="22">
        <v>0</v>
      </c>
      <c r="J448" s="22">
        <v>0</v>
      </c>
      <c r="K448" s="23">
        <v>0</v>
      </c>
      <c r="L448" s="22">
        <v>0</v>
      </c>
      <c r="M448" s="22">
        <v>0</v>
      </c>
      <c r="N448" s="22">
        <f t="shared" si="43"/>
        <v>0</v>
      </c>
      <c r="O448" s="22">
        <f t="shared" si="44"/>
        <v>489516</v>
      </c>
      <c r="P448" s="18">
        <v>71053</v>
      </c>
      <c r="Q448" s="24">
        <f t="shared" si="45"/>
        <v>489516</v>
      </c>
      <c r="R448" s="25">
        <f t="shared" si="46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489516</v>
      </c>
      <c r="Y448" s="17" t="s">
        <v>45</v>
      </c>
      <c r="Z448" s="25">
        <f t="shared" si="47"/>
        <v>489516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8"/>
        <v>0</v>
      </c>
      <c r="AH448" s="24">
        <v>0</v>
      </c>
      <c r="AI448" s="24" t="s">
        <v>61</v>
      </c>
      <c r="AJ448" s="26"/>
      <c r="AK448" s="27"/>
    </row>
    <row r="449" spans="1:37" s="28" customFormat="1" ht="15">
      <c r="A449" s="17">
        <f t="shared" si="42"/>
        <v>441</v>
      </c>
      <c r="B449" s="18" t="s">
        <v>44</v>
      </c>
      <c r="C449" s="17">
        <v>71074</v>
      </c>
      <c r="D449" s="17">
        <v>71074</v>
      </c>
      <c r="E449" s="19">
        <v>45496</v>
      </c>
      <c r="F449" s="20">
        <v>45505</v>
      </c>
      <c r="G449" s="21">
        <v>954741</v>
      </c>
      <c r="H449" s="22">
        <v>0</v>
      </c>
      <c r="I449" s="22">
        <v>0</v>
      </c>
      <c r="J449" s="22">
        <v>935646.18</v>
      </c>
      <c r="K449" s="23">
        <v>19094.82</v>
      </c>
      <c r="L449" s="22">
        <v>0</v>
      </c>
      <c r="M449" s="22">
        <v>0</v>
      </c>
      <c r="N449" s="22">
        <f t="shared" si="43"/>
        <v>954741</v>
      </c>
      <c r="O449" s="22">
        <f t="shared" si="44"/>
        <v>0</v>
      </c>
      <c r="P449" s="18">
        <v>71074</v>
      </c>
      <c r="Q449" s="24">
        <f t="shared" si="45"/>
        <v>954741</v>
      </c>
      <c r="R449" s="25">
        <f t="shared" si="46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0</v>
      </c>
      <c r="Y449" s="17" t="s">
        <v>45</v>
      </c>
      <c r="Z449" s="25">
        <f t="shared" si="47"/>
        <v>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8"/>
        <v>0</v>
      </c>
      <c r="AH449" s="24">
        <v>0</v>
      </c>
      <c r="AI449" s="24" t="s">
        <v>65</v>
      </c>
      <c r="AJ449" s="26"/>
      <c r="AK449" s="27"/>
    </row>
    <row r="450" spans="1:37" s="28" customFormat="1" ht="15">
      <c r="A450" s="17">
        <f t="shared" si="42"/>
        <v>442</v>
      </c>
      <c r="B450" s="18" t="s">
        <v>44</v>
      </c>
      <c r="C450" s="17">
        <v>71113</v>
      </c>
      <c r="D450" s="17">
        <v>71113</v>
      </c>
      <c r="E450" s="19">
        <v>45496</v>
      </c>
      <c r="F450" s="20">
        <v>45505</v>
      </c>
      <c r="G450" s="21">
        <v>39112</v>
      </c>
      <c r="H450" s="22">
        <v>0</v>
      </c>
      <c r="I450" s="22">
        <v>0</v>
      </c>
      <c r="J450" s="22">
        <v>0</v>
      </c>
      <c r="K450" s="23">
        <v>0</v>
      </c>
      <c r="L450" s="22">
        <v>0</v>
      </c>
      <c r="M450" s="22">
        <v>0</v>
      </c>
      <c r="N450" s="22">
        <f t="shared" si="43"/>
        <v>0</v>
      </c>
      <c r="O450" s="22">
        <f t="shared" si="44"/>
        <v>39112</v>
      </c>
      <c r="P450" s="18">
        <v>71113</v>
      </c>
      <c r="Q450" s="24">
        <f t="shared" si="45"/>
        <v>39112</v>
      </c>
      <c r="R450" s="25">
        <f t="shared" si="46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39112</v>
      </c>
      <c r="Y450" s="17" t="s">
        <v>45</v>
      </c>
      <c r="Z450" s="25">
        <f t="shared" si="47"/>
        <v>39112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8"/>
        <v>0</v>
      </c>
      <c r="AH450" s="24">
        <v>0</v>
      </c>
      <c r="AI450" s="24" t="s">
        <v>61</v>
      </c>
      <c r="AJ450" s="26"/>
      <c r="AK450" s="27"/>
    </row>
    <row r="451" spans="1:37" s="28" customFormat="1" ht="15">
      <c r="A451" s="17">
        <f t="shared" si="42"/>
        <v>443</v>
      </c>
      <c r="B451" s="18" t="s">
        <v>44</v>
      </c>
      <c r="C451" s="17">
        <v>71154</v>
      </c>
      <c r="D451" s="17">
        <v>71154</v>
      </c>
      <c r="E451" s="19">
        <v>45497</v>
      </c>
      <c r="F451" s="20">
        <v>45509</v>
      </c>
      <c r="G451" s="21">
        <v>895538</v>
      </c>
      <c r="H451" s="22">
        <v>0</v>
      </c>
      <c r="I451" s="22">
        <v>0</v>
      </c>
      <c r="J451" s="22">
        <v>0</v>
      </c>
      <c r="K451" s="23">
        <v>0</v>
      </c>
      <c r="L451" s="22">
        <v>0</v>
      </c>
      <c r="M451" s="22">
        <v>0</v>
      </c>
      <c r="N451" s="22">
        <f t="shared" si="43"/>
        <v>0</v>
      </c>
      <c r="O451" s="22">
        <f t="shared" si="44"/>
        <v>895538</v>
      </c>
      <c r="P451" s="18">
        <v>71154</v>
      </c>
      <c r="Q451" s="24">
        <f t="shared" si="45"/>
        <v>895538</v>
      </c>
      <c r="R451" s="25">
        <f t="shared" si="46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895538</v>
      </c>
      <c r="Y451" s="17" t="s">
        <v>45</v>
      </c>
      <c r="Z451" s="25">
        <f t="shared" si="47"/>
        <v>895538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8"/>
        <v>0</v>
      </c>
      <c r="AH451" s="24">
        <v>0</v>
      </c>
      <c r="AI451" s="24" t="s">
        <v>61</v>
      </c>
      <c r="AJ451" s="26"/>
      <c r="AK451" s="27"/>
    </row>
    <row r="452" spans="1:37" s="28" customFormat="1" ht="15">
      <c r="A452" s="17">
        <f t="shared" si="42"/>
        <v>444</v>
      </c>
      <c r="B452" s="18" t="s">
        <v>44</v>
      </c>
      <c r="C452" s="17">
        <v>71184</v>
      </c>
      <c r="D452" s="17">
        <v>71184</v>
      </c>
      <c r="E452" s="19">
        <v>45497</v>
      </c>
      <c r="F452" s="20">
        <v>45505</v>
      </c>
      <c r="G452" s="21">
        <v>50000</v>
      </c>
      <c r="H452" s="22">
        <v>0</v>
      </c>
      <c r="I452" s="22">
        <v>0</v>
      </c>
      <c r="J452" s="22">
        <v>50000</v>
      </c>
      <c r="K452" s="23">
        <v>0</v>
      </c>
      <c r="L452" s="22">
        <v>0</v>
      </c>
      <c r="M452" s="22">
        <v>0</v>
      </c>
      <c r="N452" s="22">
        <f t="shared" si="43"/>
        <v>50000</v>
      </c>
      <c r="O452" s="22">
        <f t="shared" si="44"/>
        <v>0</v>
      </c>
      <c r="P452" s="18">
        <v>71184</v>
      </c>
      <c r="Q452" s="24">
        <f t="shared" si="45"/>
        <v>50000</v>
      </c>
      <c r="R452" s="25">
        <f t="shared" si="46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0</v>
      </c>
      <c r="Y452" s="17" t="s">
        <v>45</v>
      </c>
      <c r="Z452" s="25">
        <f t="shared" si="47"/>
        <v>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8"/>
        <v>0</v>
      </c>
      <c r="AH452" s="24">
        <v>0</v>
      </c>
      <c r="AI452" s="24" t="s">
        <v>65</v>
      </c>
      <c r="AJ452" s="26"/>
      <c r="AK452" s="27"/>
    </row>
    <row r="453" spans="1:37" s="28" customFormat="1" ht="15">
      <c r="A453" s="17">
        <f t="shared" si="42"/>
        <v>445</v>
      </c>
      <c r="B453" s="18" t="s">
        <v>44</v>
      </c>
      <c r="C453" s="17">
        <v>71291</v>
      </c>
      <c r="D453" s="17">
        <v>71291</v>
      </c>
      <c r="E453" s="19">
        <v>45498</v>
      </c>
      <c r="F453" s="20">
        <v>45505</v>
      </c>
      <c r="G453" s="21">
        <v>11983</v>
      </c>
      <c r="H453" s="22">
        <v>0</v>
      </c>
      <c r="I453" s="22">
        <v>0</v>
      </c>
      <c r="J453" s="22">
        <v>0</v>
      </c>
      <c r="K453" s="23">
        <v>0</v>
      </c>
      <c r="L453" s="22">
        <v>0</v>
      </c>
      <c r="M453" s="22">
        <v>0</v>
      </c>
      <c r="N453" s="22">
        <f t="shared" si="43"/>
        <v>0</v>
      </c>
      <c r="O453" s="22">
        <f t="shared" si="44"/>
        <v>11983</v>
      </c>
      <c r="P453" s="18">
        <v>71291</v>
      </c>
      <c r="Q453" s="24">
        <f t="shared" si="45"/>
        <v>11983</v>
      </c>
      <c r="R453" s="25">
        <f t="shared" si="46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11983</v>
      </c>
      <c r="Y453" s="17" t="s">
        <v>45</v>
      </c>
      <c r="Z453" s="25">
        <f t="shared" si="47"/>
        <v>11983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8"/>
        <v>0</v>
      </c>
      <c r="AH453" s="24">
        <v>0</v>
      </c>
      <c r="AI453" s="24" t="s">
        <v>61</v>
      </c>
      <c r="AJ453" s="26"/>
      <c r="AK453" s="27"/>
    </row>
    <row r="454" spans="1:37" s="28" customFormat="1" ht="15">
      <c r="A454" s="17">
        <f t="shared" si="42"/>
        <v>446</v>
      </c>
      <c r="B454" s="18" t="s">
        <v>44</v>
      </c>
      <c r="C454" s="17">
        <v>71293</v>
      </c>
      <c r="D454" s="17">
        <v>71293</v>
      </c>
      <c r="E454" s="19">
        <v>45498</v>
      </c>
      <c r="F454" s="20">
        <v>45505</v>
      </c>
      <c r="G454" s="21">
        <v>595993</v>
      </c>
      <c r="H454" s="22">
        <v>0</v>
      </c>
      <c r="I454" s="22">
        <v>0</v>
      </c>
      <c r="J454" s="22">
        <v>0</v>
      </c>
      <c r="K454" s="23">
        <v>0</v>
      </c>
      <c r="L454" s="22">
        <v>0</v>
      </c>
      <c r="M454" s="22">
        <v>0</v>
      </c>
      <c r="N454" s="22">
        <f t="shared" si="43"/>
        <v>0</v>
      </c>
      <c r="O454" s="22">
        <f t="shared" si="44"/>
        <v>595993</v>
      </c>
      <c r="P454" s="18">
        <v>71293</v>
      </c>
      <c r="Q454" s="24">
        <f t="shared" si="45"/>
        <v>595993</v>
      </c>
      <c r="R454" s="25">
        <f t="shared" si="46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595993</v>
      </c>
      <c r="Y454" s="17" t="s">
        <v>45</v>
      </c>
      <c r="Z454" s="25">
        <f t="shared" si="47"/>
        <v>595993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8"/>
        <v>0</v>
      </c>
      <c r="AH454" s="24">
        <v>0</v>
      </c>
      <c r="AI454" s="24" t="s">
        <v>61</v>
      </c>
      <c r="AJ454" s="26"/>
      <c r="AK454" s="27"/>
    </row>
    <row r="455" spans="1:37" s="28" customFormat="1" ht="15">
      <c r="A455" s="17">
        <f t="shared" si="42"/>
        <v>447</v>
      </c>
      <c r="B455" s="18" t="s">
        <v>44</v>
      </c>
      <c r="C455" s="17">
        <v>71300</v>
      </c>
      <c r="D455" s="17">
        <v>71300</v>
      </c>
      <c r="E455" s="19">
        <v>45498</v>
      </c>
      <c r="F455" s="20">
        <v>45505</v>
      </c>
      <c r="G455" s="21">
        <v>262158</v>
      </c>
      <c r="H455" s="22">
        <v>0</v>
      </c>
      <c r="I455" s="22">
        <v>0</v>
      </c>
      <c r="J455" s="22">
        <v>0</v>
      </c>
      <c r="K455" s="23">
        <v>0</v>
      </c>
      <c r="L455" s="22">
        <v>0</v>
      </c>
      <c r="M455" s="22">
        <v>0</v>
      </c>
      <c r="N455" s="22">
        <f t="shared" si="43"/>
        <v>0</v>
      </c>
      <c r="O455" s="22">
        <f t="shared" si="44"/>
        <v>262158</v>
      </c>
      <c r="P455" s="18">
        <v>71300</v>
      </c>
      <c r="Q455" s="24">
        <f t="shared" si="45"/>
        <v>262158</v>
      </c>
      <c r="R455" s="25">
        <f t="shared" si="46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262158</v>
      </c>
      <c r="Y455" s="17" t="s">
        <v>45</v>
      </c>
      <c r="Z455" s="25">
        <f t="shared" si="47"/>
        <v>262158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8"/>
        <v>0</v>
      </c>
      <c r="AH455" s="24">
        <v>0</v>
      </c>
      <c r="AI455" s="24" t="s">
        <v>61</v>
      </c>
      <c r="AJ455" s="26"/>
      <c r="AK455" s="27"/>
    </row>
    <row r="456" spans="1:37" s="28" customFormat="1" ht="15">
      <c r="A456" s="17">
        <f t="shared" si="42"/>
        <v>448</v>
      </c>
      <c r="B456" s="18" t="s">
        <v>44</v>
      </c>
      <c r="C456" s="17">
        <v>71302</v>
      </c>
      <c r="D456" s="17">
        <v>71302</v>
      </c>
      <c r="E456" s="19">
        <v>45498</v>
      </c>
      <c r="F456" s="20">
        <v>45505</v>
      </c>
      <c r="G456" s="21">
        <v>5518233</v>
      </c>
      <c r="H456" s="22">
        <v>0</v>
      </c>
      <c r="I456" s="22">
        <v>0</v>
      </c>
      <c r="J456" s="22">
        <v>0</v>
      </c>
      <c r="K456" s="23">
        <v>0</v>
      </c>
      <c r="L456" s="22">
        <v>0</v>
      </c>
      <c r="M456" s="22">
        <v>0</v>
      </c>
      <c r="N456" s="22">
        <f t="shared" si="43"/>
        <v>0</v>
      </c>
      <c r="O456" s="22">
        <f t="shared" si="44"/>
        <v>5518233</v>
      </c>
      <c r="P456" s="18">
        <v>71302</v>
      </c>
      <c r="Q456" s="24">
        <f t="shared" si="45"/>
        <v>5518233</v>
      </c>
      <c r="R456" s="25">
        <f t="shared" si="46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5518233</v>
      </c>
      <c r="Y456" s="17" t="s">
        <v>45</v>
      </c>
      <c r="Z456" s="25">
        <f t="shared" si="47"/>
        <v>5518233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8"/>
        <v>0</v>
      </c>
      <c r="AH456" s="24">
        <v>0</v>
      </c>
      <c r="AI456" s="24" t="s">
        <v>61</v>
      </c>
      <c r="AJ456" s="26"/>
      <c r="AK456" s="27"/>
    </row>
    <row r="457" spans="1:37" s="28" customFormat="1" ht="15">
      <c r="A457" s="17">
        <f t="shared" si="42"/>
        <v>449</v>
      </c>
      <c r="B457" s="18" t="s">
        <v>44</v>
      </c>
      <c r="C457" s="17">
        <v>71306</v>
      </c>
      <c r="D457" s="17">
        <v>71306</v>
      </c>
      <c r="E457" s="19">
        <v>45498</v>
      </c>
      <c r="F457" s="20">
        <v>45506</v>
      </c>
      <c r="G457" s="21">
        <v>5259018</v>
      </c>
      <c r="H457" s="22">
        <v>0</v>
      </c>
      <c r="I457" s="22">
        <v>0</v>
      </c>
      <c r="J457" s="22">
        <v>0</v>
      </c>
      <c r="K457" s="23">
        <v>0</v>
      </c>
      <c r="L457" s="22">
        <v>0</v>
      </c>
      <c r="M457" s="22">
        <v>0</v>
      </c>
      <c r="N457" s="22">
        <f t="shared" si="43"/>
        <v>0</v>
      </c>
      <c r="O457" s="22">
        <f t="shared" si="44"/>
        <v>5259018</v>
      </c>
      <c r="P457" s="18">
        <v>71306</v>
      </c>
      <c r="Q457" s="24">
        <f t="shared" si="45"/>
        <v>5259018</v>
      </c>
      <c r="R457" s="25">
        <f t="shared" si="46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5259018</v>
      </c>
      <c r="Y457" s="17" t="s">
        <v>45</v>
      </c>
      <c r="Z457" s="25">
        <f t="shared" si="47"/>
        <v>5259018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8"/>
        <v>0</v>
      </c>
      <c r="AH457" s="24">
        <v>0</v>
      </c>
      <c r="AI457" s="24" t="s">
        <v>61</v>
      </c>
      <c r="AJ457" s="26"/>
      <c r="AK457" s="27"/>
    </row>
    <row r="458" spans="1:37" s="28" customFormat="1" ht="15">
      <c r="A458" s="17">
        <f t="shared" si="42"/>
        <v>450</v>
      </c>
      <c r="B458" s="18" t="s">
        <v>44</v>
      </c>
      <c r="C458" s="17">
        <v>71308</v>
      </c>
      <c r="D458" s="17">
        <v>71308</v>
      </c>
      <c r="E458" s="19">
        <v>45498</v>
      </c>
      <c r="F458" s="20">
        <v>45505</v>
      </c>
      <c r="G458" s="21">
        <v>170291</v>
      </c>
      <c r="H458" s="22">
        <v>0</v>
      </c>
      <c r="I458" s="22">
        <v>0</v>
      </c>
      <c r="J458" s="22">
        <v>0</v>
      </c>
      <c r="K458" s="23">
        <v>0</v>
      </c>
      <c r="L458" s="22">
        <v>0</v>
      </c>
      <c r="M458" s="22">
        <v>0</v>
      </c>
      <c r="N458" s="22">
        <f t="shared" si="43"/>
        <v>0</v>
      </c>
      <c r="O458" s="22">
        <f t="shared" si="44"/>
        <v>170291</v>
      </c>
      <c r="P458" s="18">
        <v>71308</v>
      </c>
      <c r="Q458" s="24">
        <f t="shared" si="45"/>
        <v>170291</v>
      </c>
      <c r="R458" s="25">
        <f t="shared" si="46"/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170291</v>
      </c>
      <c r="Y458" s="17" t="s">
        <v>45</v>
      </c>
      <c r="Z458" s="25">
        <f t="shared" si="47"/>
        <v>170291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48"/>
        <v>0</v>
      </c>
      <c r="AH458" s="24">
        <v>0</v>
      </c>
      <c r="AI458" s="24" t="s">
        <v>61</v>
      </c>
      <c r="AJ458" s="26"/>
      <c r="AK458" s="27"/>
    </row>
    <row r="459" spans="1:37" s="28" customFormat="1" ht="15">
      <c r="A459" s="17">
        <f t="shared" si="49" ref="A459:A522">+A458+1</f>
        <v>451</v>
      </c>
      <c r="B459" s="18" t="s">
        <v>44</v>
      </c>
      <c r="C459" s="17">
        <v>71320</v>
      </c>
      <c r="D459" s="17">
        <v>71320</v>
      </c>
      <c r="E459" s="19">
        <v>45499</v>
      </c>
      <c r="F459" s="20">
        <v>45505</v>
      </c>
      <c r="G459" s="21">
        <v>219326</v>
      </c>
      <c r="H459" s="22">
        <v>0</v>
      </c>
      <c r="I459" s="22">
        <v>0</v>
      </c>
      <c r="J459" s="22">
        <v>0</v>
      </c>
      <c r="K459" s="23">
        <v>0</v>
      </c>
      <c r="L459" s="22">
        <v>0</v>
      </c>
      <c r="M459" s="22">
        <v>0</v>
      </c>
      <c r="N459" s="22">
        <f t="shared" si="50" ref="N459:N522">+SUM(J459:M459)</f>
        <v>0</v>
      </c>
      <c r="O459" s="22">
        <f t="shared" si="51" ref="O459:O522">+G459-I459-N459</f>
        <v>219326</v>
      </c>
      <c r="P459" s="18">
        <v>71320</v>
      </c>
      <c r="Q459" s="24">
        <f t="shared" si="52" ref="Q459:Q522">+IF(P459&gt;0,G459,0)</f>
        <v>219326</v>
      </c>
      <c r="R459" s="25">
        <f t="shared" si="53" ref="R459:R522">IF(P459=0,G459,0)</f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219326</v>
      </c>
      <c r="Y459" s="17" t="s">
        <v>45</v>
      </c>
      <c r="Z459" s="25">
        <f t="shared" si="54" ref="Z459:Z522">+X459-AE459+IF(X459-AE459&lt;-1,-X459+AE459,0)</f>
        <v>219326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5" ref="AG459:AG522">+G459-I459-N459-R459-Z459-AC459-AE459-S459-U459</f>
        <v>0</v>
      </c>
      <c r="AH459" s="24">
        <v>0</v>
      </c>
      <c r="AI459" s="24" t="s">
        <v>61</v>
      </c>
      <c r="AJ459" s="26"/>
      <c r="AK459" s="27"/>
    </row>
    <row r="460" spans="1:37" s="28" customFormat="1" ht="15">
      <c r="A460" s="17">
        <f t="shared" si="49"/>
        <v>452</v>
      </c>
      <c r="B460" s="18" t="s">
        <v>44</v>
      </c>
      <c r="C460" s="17">
        <v>71335</v>
      </c>
      <c r="D460" s="17">
        <v>71335</v>
      </c>
      <c r="E460" s="19">
        <v>45499</v>
      </c>
      <c r="F460" s="20">
        <v>45505</v>
      </c>
      <c r="G460" s="21">
        <v>162442</v>
      </c>
      <c r="H460" s="22">
        <v>0</v>
      </c>
      <c r="I460" s="22">
        <v>0</v>
      </c>
      <c r="J460" s="22">
        <v>0</v>
      </c>
      <c r="K460" s="23">
        <v>0</v>
      </c>
      <c r="L460" s="22">
        <v>0</v>
      </c>
      <c r="M460" s="22">
        <v>0</v>
      </c>
      <c r="N460" s="22">
        <f t="shared" si="50"/>
        <v>0</v>
      </c>
      <c r="O460" s="22">
        <f t="shared" si="51"/>
        <v>162442</v>
      </c>
      <c r="P460" s="18">
        <v>71335</v>
      </c>
      <c r="Q460" s="24">
        <f t="shared" si="52"/>
        <v>162442</v>
      </c>
      <c r="R460" s="25">
        <f t="shared" si="53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162442</v>
      </c>
      <c r="Y460" s="17" t="s">
        <v>45</v>
      </c>
      <c r="Z460" s="25">
        <f t="shared" si="54"/>
        <v>162442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5"/>
        <v>0</v>
      </c>
      <c r="AH460" s="24">
        <v>0</v>
      </c>
      <c r="AI460" s="24" t="s">
        <v>61</v>
      </c>
      <c r="AJ460" s="26"/>
      <c r="AK460" s="27"/>
    </row>
    <row r="461" spans="1:37" s="28" customFormat="1" ht="15">
      <c r="A461" s="17">
        <f t="shared" si="49"/>
        <v>453</v>
      </c>
      <c r="B461" s="18" t="s">
        <v>44</v>
      </c>
      <c r="C461" s="17">
        <v>71340</v>
      </c>
      <c r="D461" s="17">
        <v>71340</v>
      </c>
      <c r="E461" s="19">
        <v>45499</v>
      </c>
      <c r="F461" s="20">
        <v>45505</v>
      </c>
      <c r="G461" s="21">
        <v>557284</v>
      </c>
      <c r="H461" s="22">
        <v>0</v>
      </c>
      <c r="I461" s="22">
        <v>0</v>
      </c>
      <c r="J461" s="22">
        <v>190906</v>
      </c>
      <c r="K461" s="23">
        <v>0</v>
      </c>
      <c r="L461" s="22">
        <v>0</v>
      </c>
      <c r="M461" s="22">
        <v>0</v>
      </c>
      <c r="N461" s="22">
        <f t="shared" si="50"/>
        <v>190906</v>
      </c>
      <c r="O461" s="22">
        <f t="shared" si="51"/>
        <v>366378</v>
      </c>
      <c r="P461" s="18">
        <v>71340</v>
      </c>
      <c r="Q461" s="24">
        <f t="shared" si="52"/>
        <v>557284</v>
      </c>
      <c r="R461" s="25">
        <f t="shared" si="53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366378</v>
      </c>
      <c r="Y461" s="17" t="s">
        <v>45</v>
      </c>
      <c r="Z461" s="25">
        <f t="shared" si="54"/>
        <v>366378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5"/>
        <v>0</v>
      </c>
      <c r="AH461" s="24">
        <v>0</v>
      </c>
      <c r="AI461" s="24" t="s">
        <v>63</v>
      </c>
      <c r="AJ461" s="26"/>
      <c r="AK461" s="27"/>
    </row>
    <row r="462" spans="1:37" s="28" customFormat="1" ht="15">
      <c r="A462" s="17">
        <f t="shared" si="49"/>
        <v>454</v>
      </c>
      <c r="B462" s="18" t="s">
        <v>44</v>
      </c>
      <c r="C462" s="17">
        <v>71376</v>
      </c>
      <c r="D462" s="17">
        <v>71376</v>
      </c>
      <c r="E462" s="19">
        <v>45502</v>
      </c>
      <c r="F462" s="20">
        <v>45505</v>
      </c>
      <c r="G462" s="21">
        <v>173110</v>
      </c>
      <c r="H462" s="22">
        <v>0</v>
      </c>
      <c r="I462" s="22">
        <v>0</v>
      </c>
      <c r="J462" s="22">
        <v>0</v>
      </c>
      <c r="K462" s="23">
        <v>0</v>
      </c>
      <c r="L462" s="22">
        <v>0</v>
      </c>
      <c r="M462" s="22">
        <v>0</v>
      </c>
      <c r="N462" s="22">
        <f t="shared" si="50"/>
        <v>0</v>
      </c>
      <c r="O462" s="22">
        <f t="shared" si="51"/>
        <v>173110</v>
      </c>
      <c r="P462" s="18">
        <v>71376</v>
      </c>
      <c r="Q462" s="24">
        <f t="shared" si="52"/>
        <v>173110</v>
      </c>
      <c r="R462" s="25">
        <f t="shared" si="53"/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173110</v>
      </c>
      <c r="Y462" s="17" t="s">
        <v>45</v>
      </c>
      <c r="Z462" s="25">
        <f t="shared" si="54"/>
        <v>173110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5"/>
        <v>0</v>
      </c>
      <c r="AH462" s="24">
        <v>0</v>
      </c>
      <c r="AI462" s="24" t="s">
        <v>61</v>
      </c>
      <c r="AJ462" s="26"/>
      <c r="AK462" s="27"/>
    </row>
    <row r="463" spans="1:37" s="28" customFormat="1" ht="15">
      <c r="A463" s="17">
        <f t="shared" si="49"/>
        <v>455</v>
      </c>
      <c r="B463" s="18" t="s">
        <v>44</v>
      </c>
      <c r="C463" s="17">
        <v>71380</v>
      </c>
      <c r="D463" s="17">
        <v>71380</v>
      </c>
      <c r="E463" s="19">
        <v>45502</v>
      </c>
      <c r="F463" s="20">
        <v>45505</v>
      </c>
      <c r="G463" s="21">
        <v>615236</v>
      </c>
      <c r="H463" s="22">
        <v>0</v>
      </c>
      <c r="I463" s="22">
        <v>0</v>
      </c>
      <c r="J463" s="22">
        <v>0</v>
      </c>
      <c r="K463" s="23">
        <v>0</v>
      </c>
      <c r="L463" s="22">
        <v>0</v>
      </c>
      <c r="M463" s="22">
        <v>0</v>
      </c>
      <c r="N463" s="22">
        <f t="shared" si="50"/>
        <v>0</v>
      </c>
      <c r="O463" s="22">
        <f t="shared" si="51"/>
        <v>615236</v>
      </c>
      <c r="P463" s="18">
        <v>71380</v>
      </c>
      <c r="Q463" s="24">
        <f t="shared" si="52"/>
        <v>615236</v>
      </c>
      <c r="R463" s="25">
        <f t="shared" si="53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615236</v>
      </c>
      <c r="Y463" s="17" t="s">
        <v>45</v>
      </c>
      <c r="Z463" s="25">
        <f t="shared" si="54"/>
        <v>615236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5"/>
        <v>0</v>
      </c>
      <c r="AH463" s="24">
        <v>0</v>
      </c>
      <c r="AI463" s="24" t="s">
        <v>61</v>
      </c>
      <c r="AJ463" s="26"/>
      <c r="AK463" s="27"/>
    </row>
    <row r="464" spans="1:37" s="28" customFormat="1" ht="15">
      <c r="A464" s="17">
        <f t="shared" si="49"/>
        <v>456</v>
      </c>
      <c r="B464" s="18" t="s">
        <v>44</v>
      </c>
      <c r="C464" s="17">
        <v>71428</v>
      </c>
      <c r="D464" s="17">
        <v>71428</v>
      </c>
      <c r="E464" s="19">
        <v>45502</v>
      </c>
      <c r="F464" s="20">
        <v>45509</v>
      </c>
      <c r="G464" s="21">
        <v>654881</v>
      </c>
      <c r="H464" s="22">
        <v>0</v>
      </c>
      <c r="I464" s="22">
        <v>0</v>
      </c>
      <c r="J464" s="22">
        <v>0</v>
      </c>
      <c r="K464" s="23">
        <v>0</v>
      </c>
      <c r="L464" s="22">
        <v>0</v>
      </c>
      <c r="M464" s="22">
        <v>0</v>
      </c>
      <c r="N464" s="22">
        <f t="shared" si="50"/>
        <v>0</v>
      </c>
      <c r="O464" s="22">
        <f t="shared" si="51"/>
        <v>654881</v>
      </c>
      <c r="P464" s="18">
        <v>71428</v>
      </c>
      <c r="Q464" s="24">
        <f t="shared" si="52"/>
        <v>654881</v>
      </c>
      <c r="R464" s="25">
        <f t="shared" si="53"/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654881</v>
      </c>
      <c r="Y464" s="17" t="s">
        <v>45</v>
      </c>
      <c r="Z464" s="25">
        <f t="shared" si="54"/>
        <v>654881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5"/>
        <v>0</v>
      </c>
      <c r="AH464" s="24">
        <v>0</v>
      </c>
      <c r="AI464" s="24" t="s">
        <v>61</v>
      </c>
      <c r="AJ464" s="26"/>
      <c r="AK464" s="27"/>
    </row>
    <row r="465" spans="1:37" s="28" customFormat="1" ht="15">
      <c r="A465" s="17">
        <f t="shared" si="49"/>
        <v>457</v>
      </c>
      <c r="B465" s="18" t="s">
        <v>44</v>
      </c>
      <c r="C465" s="17">
        <v>71434</v>
      </c>
      <c r="D465" s="17">
        <v>71434</v>
      </c>
      <c r="E465" s="19">
        <v>45502</v>
      </c>
      <c r="F465" s="20">
        <v>45505</v>
      </c>
      <c r="G465" s="21">
        <v>5346238</v>
      </c>
      <c r="H465" s="22">
        <v>0</v>
      </c>
      <c r="I465" s="22">
        <v>0</v>
      </c>
      <c r="J465" s="22">
        <v>0</v>
      </c>
      <c r="K465" s="23">
        <v>0</v>
      </c>
      <c r="L465" s="22">
        <v>0</v>
      </c>
      <c r="M465" s="22">
        <v>0</v>
      </c>
      <c r="N465" s="22">
        <f t="shared" si="50"/>
        <v>0</v>
      </c>
      <c r="O465" s="22">
        <f t="shared" si="51"/>
        <v>5346238</v>
      </c>
      <c r="P465" s="18">
        <v>71434</v>
      </c>
      <c r="Q465" s="24">
        <f t="shared" si="52"/>
        <v>5346238</v>
      </c>
      <c r="R465" s="25">
        <f t="shared" si="53"/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5346238</v>
      </c>
      <c r="Y465" s="17" t="s">
        <v>45</v>
      </c>
      <c r="Z465" s="25">
        <f t="shared" si="54"/>
        <v>5346238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5"/>
        <v>0</v>
      </c>
      <c r="AH465" s="24">
        <v>0</v>
      </c>
      <c r="AI465" s="24" t="s">
        <v>61</v>
      </c>
      <c r="AJ465" s="26"/>
      <c r="AK465" s="27"/>
    </row>
    <row r="466" spans="1:37" s="28" customFormat="1" ht="15">
      <c r="A466" s="17">
        <f t="shared" si="49"/>
        <v>458</v>
      </c>
      <c r="B466" s="18" t="s">
        <v>44</v>
      </c>
      <c r="C466" s="17">
        <v>71444</v>
      </c>
      <c r="D466" s="17">
        <v>71444</v>
      </c>
      <c r="E466" s="19">
        <v>45502</v>
      </c>
      <c r="F466" s="20">
        <v>45505</v>
      </c>
      <c r="G466" s="21">
        <v>1170065</v>
      </c>
      <c r="H466" s="22">
        <v>0</v>
      </c>
      <c r="I466" s="22">
        <v>0</v>
      </c>
      <c r="J466" s="22">
        <v>1065631</v>
      </c>
      <c r="K466" s="23">
        <v>0</v>
      </c>
      <c r="L466" s="22">
        <v>0</v>
      </c>
      <c r="M466" s="22">
        <v>0</v>
      </c>
      <c r="N466" s="22">
        <f t="shared" si="50"/>
        <v>1065631</v>
      </c>
      <c r="O466" s="22">
        <f t="shared" si="51"/>
        <v>104434</v>
      </c>
      <c r="P466" s="18">
        <v>71444</v>
      </c>
      <c r="Q466" s="24">
        <f t="shared" si="52"/>
        <v>1170065</v>
      </c>
      <c r="R466" s="25">
        <f t="shared" si="53"/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104434</v>
      </c>
      <c r="Y466" s="17" t="s">
        <v>45</v>
      </c>
      <c r="Z466" s="25">
        <f t="shared" si="54"/>
        <v>104434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5"/>
        <v>0</v>
      </c>
      <c r="AH466" s="24">
        <v>0</v>
      </c>
      <c r="AI466" s="24" t="s">
        <v>63</v>
      </c>
      <c r="AJ466" s="26"/>
      <c r="AK466" s="27"/>
    </row>
    <row r="467" spans="1:37" s="28" customFormat="1" ht="15">
      <c r="A467" s="17">
        <f t="shared" si="49"/>
        <v>459</v>
      </c>
      <c r="B467" s="18" t="s">
        <v>44</v>
      </c>
      <c r="C467" s="17">
        <v>71450</v>
      </c>
      <c r="D467" s="17">
        <v>71450</v>
      </c>
      <c r="E467" s="19">
        <v>45502</v>
      </c>
      <c r="F467" s="20">
        <v>45505</v>
      </c>
      <c r="G467" s="21">
        <v>5478386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f t="shared" si="50"/>
        <v>0</v>
      </c>
      <c r="O467" s="22">
        <f t="shared" si="51"/>
        <v>5478386</v>
      </c>
      <c r="P467" s="18">
        <v>71450</v>
      </c>
      <c r="Q467" s="24">
        <f t="shared" si="52"/>
        <v>5478386</v>
      </c>
      <c r="R467" s="25">
        <f t="shared" si="53"/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5478386</v>
      </c>
      <c r="Y467" s="17" t="s">
        <v>45</v>
      </c>
      <c r="Z467" s="25">
        <f t="shared" si="54"/>
        <v>5478386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5"/>
        <v>0</v>
      </c>
      <c r="AH467" s="24">
        <v>0</v>
      </c>
      <c r="AI467" s="24" t="s">
        <v>61</v>
      </c>
      <c r="AJ467" s="26"/>
      <c r="AK467" s="27"/>
    </row>
    <row r="468" spans="1:37" s="28" customFormat="1" ht="15">
      <c r="A468" s="17">
        <f t="shared" si="49"/>
        <v>460</v>
      </c>
      <c r="B468" s="18" t="s">
        <v>44</v>
      </c>
      <c r="C468" s="17">
        <v>71457</v>
      </c>
      <c r="D468" s="17">
        <v>71457</v>
      </c>
      <c r="E468" s="19">
        <v>45502</v>
      </c>
      <c r="F468" s="20">
        <v>45505</v>
      </c>
      <c r="G468" s="21">
        <v>6500565</v>
      </c>
      <c r="H468" s="22">
        <v>0</v>
      </c>
      <c r="I468" s="22">
        <v>0</v>
      </c>
      <c r="J468" s="22">
        <v>0</v>
      </c>
      <c r="K468" s="23">
        <v>0</v>
      </c>
      <c r="L468" s="22">
        <v>0</v>
      </c>
      <c r="M468" s="22">
        <v>0</v>
      </c>
      <c r="N468" s="22">
        <f t="shared" si="50"/>
        <v>0</v>
      </c>
      <c r="O468" s="22">
        <f t="shared" si="51"/>
        <v>6500565</v>
      </c>
      <c r="P468" s="18">
        <v>71457</v>
      </c>
      <c r="Q468" s="24">
        <f t="shared" si="52"/>
        <v>6500565</v>
      </c>
      <c r="R468" s="25">
        <f t="shared" si="53"/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6500565</v>
      </c>
      <c r="Y468" s="17" t="s">
        <v>45</v>
      </c>
      <c r="Z468" s="25">
        <f t="shared" si="54"/>
        <v>6500565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5"/>
        <v>0</v>
      </c>
      <c r="AH468" s="24">
        <v>0</v>
      </c>
      <c r="AI468" s="24" t="s">
        <v>61</v>
      </c>
      <c r="AJ468" s="26"/>
      <c r="AK468" s="27"/>
    </row>
    <row r="469" spans="1:37" s="28" customFormat="1" ht="15">
      <c r="A469" s="17">
        <f t="shared" si="49"/>
        <v>461</v>
      </c>
      <c r="B469" s="18" t="s">
        <v>44</v>
      </c>
      <c r="C469" s="17">
        <v>71497</v>
      </c>
      <c r="D469" s="17">
        <v>71497</v>
      </c>
      <c r="E469" s="19">
        <v>45503</v>
      </c>
      <c r="F469" s="20">
        <v>45505</v>
      </c>
      <c r="G469" s="21">
        <v>15495356</v>
      </c>
      <c r="H469" s="22">
        <v>0</v>
      </c>
      <c r="I469" s="22">
        <v>0</v>
      </c>
      <c r="J469" s="22">
        <v>15492976</v>
      </c>
      <c r="K469" s="23">
        <v>0</v>
      </c>
      <c r="L469" s="22">
        <v>0</v>
      </c>
      <c r="M469" s="22">
        <v>0</v>
      </c>
      <c r="N469" s="22">
        <f t="shared" si="50"/>
        <v>15492976</v>
      </c>
      <c r="O469" s="22">
        <f t="shared" si="51"/>
        <v>2380</v>
      </c>
      <c r="P469" s="18">
        <v>71497</v>
      </c>
      <c r="Q469" s="24">
        <f t="shared" si="52"/>
        <v>15495356</v>
      </c>
      <c r="R469" s="25">
        <f t="shared" si="53"/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2380</v>
      </c>
      <c r="Y469" s="17" t="s">
        <v>45</v>
      </c>
      <c r="Z469" s="25">
        <f t="shared" si="54"/>
        <v>2380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5"/>
        <v>0</v>
      </c>
      <c r="AH469" s="24">
        <v>0</v>
      </c>
      <c r="AI469" s="24" t="s">
        <v>63</v>
      </c>
      <c r="AJ469" s="26"/>
      <c r="AK469" s="27"/>
    </row>
    <row r="470" spans="1:37" s="28" customFormat="1" ht="15">
      <c r="A470" s="17">
        <f t="shared" si="49"/>
        <v>462</v>
      </c>
      <c r="B470" s="18" t="s">
        <v>44</v>
      </c>
      <c r="C470" s="17">
        <v>71501</v>
      </c>
      <c r="D470" s="17">
        <v>71501</v>
      </c>
      <c r="E470" s="19">
        <v>45503</v>
      </c>
      <c r="F470" s="20">
        <v>45509</v>
      </c>
      <c r="G470" s="21">
        <v>422484</v>
      </c>
      <c r="H470" s="22">
        <v>0</v>
      </c>
      <c r="I470" s="22">
        <v>0</v>
      </c>
      <c r="J470" s="22">
        <v>0</v>
      </c>
      <c r="K470" s="23">
        <v>0</v>
      </c>
      <c r="L470" s="22">
        <v>0</v>
      </c>
      <c r="M470" s="22">
        <v>0</v>
      </c>
      <c r="N470" s="22">
        <f t="shared" si="50"/>
        <v>0</v>
      </c>
      <c r="O470" s="22">
        <f t="shared" si="51"/>
        <v>422484</v>
      </c>
      <c r="P470" s="18">
        <v>71501</v>
      </c>
      <c r="Q470" s="24">
        <f t="shared" si="52"/>
        <v>422484</v>
      </c>
      <c r="R470" s="25">
        <f t="shared" si="53"/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422484</v>
      </c>
      <c r="Y470" s="17" t="s">
        <v>45</v>
      </c>
      <c r="Z470" s="25">
        <f t="shared" si="54"/>
        <v>422484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5"/>
        <v>0</v>
      </c>
      <c r="AH470" s="24">
        <v>0</v>
      </c>
      <c r="AI470" s="24" t="s">
        <v>61</v>
      </c>
      <c r="AJ470" s="26"/>
      <c r="AK470" s="27"/>
    </row>
    <row r="471" spans="1:37" s="28" customFormat="1" ht="15">
      <c r="A471" s="17">
        <f t="shared" si="49"/>
        <v>463</v>
      </c>
      <c r="B471" s="18" t="s">
        <v>44</v>
      </c>
      <c r="C471" s="17">
        <v>71515</v>
      </c>
      <c r="D471" s="17">
        <v>71515</v>
      </c>
      <c r="E471" s="19">
        <v>45503</v>
      </c>
      <c r="F471" s="20">
        <v>45505</v>
      </c>
      <c r="G471" s="21">
        <v>42910</v>
      </c>
      <c r="H471" s="22">
        <v>0</v>
      </c>
      <c r="I471" s="22">
        <v>0</v>
      </c>
      <c r="J471" s="22">
        <v>0</v>
      </c>
      <c r="K471" s="23">
        <v>0</v>
      </c>
      <c r="L471" s="22">
        <v>0</v>
      </c>
      <c r="M471" s="22">
        <v>0</v>
      </c>
      <c r="N471" s="22">
        <f t="shared" si="50"/>
        <v>0</v>
      </c>
      <c r="O471" s="22">
        <f t="shared" si="51"/>
        <v>42910</v>
      </c>
      <c r="P471" s="18">
        <v>71515</v>
      </c>
      <c r="Q471" s="24">
        <f t="shared" si="52"/>
        <v>42910</v>
      </c>
      <c r="R471" s="25">
        <f t="shared" si="53"/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42910</v>
      </c>
      <c r="Y471" s="17" t="s">
        <v>45</v>
      </c>
      <c r="Z471" s="25">
        <f t="shared" si="54"/>
        <v>42910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5"/>
        <v>0</v>
      </c>
      <c r="AH471" s="24">
        <v>0</v>
      </c>
      <c r="AI471" s="24" t="s">
        <v>61</v>
      </c>
      <c r="AJ471" s="26"/>
      <c r="AK471" s="27"/>
    </row>
    <row r="472" spans="1:37" s="28" customFormat="1" ht="15">
      <c r="A472" s="17">
        <f t="shared" si="49"/>
        <v>464</v>
      </c>
      <c r="B472" s="18" t="s">
        <v>44</v>
      </c>
      <c r="C472" s="17">
        <v>71526</v>
      </c>
      <c r="D472" s="17">
        <v>71526</v>
      </c>
      <c r="E472" s="19">
        <v>45503</v>
      </c>
      <c r="F472" s="20">
        <v>45505</v>
      </c>
      <c r="G472" s="21">
        <v>387563</v>
      </c>
      <c r="H472" s="22">
        <v>0</v>
      </c>
      <c r="I472" s="22">
        <v>0</v>
      </c>
      <c r="J472" s="22">
        <v>0</v>
      </c>
      <c r="K472" s="23">
        <v>0</v>
      </c>
      <c r="L472" s="22">
        <v>0</v>
      </c>
      <c r="M472" s="22">
        <v>0</v>
      </c>
      <c r="N472" s="22">
        <f t="shared" si="50"/>
        <v>0</v>
      </c>
      <c r="O472" s="22">
        <f t="shared" si="51"/>
        <v>387563</v>
      </c>
      <c r="P472" s="18">
        <v>71526</v>
      </c>
      <c r="Q472" s="24">
        <f t="shared" si="52"/>
        <v>387563</v>
      </c>
      <c r="R472" s="25">
        <f t="shared" si="53"/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387563</v>
      </c>
      <c r="Y472" s="17" t="s">
        <v>45</v>
      </c>
      <c r="Z472" s="25">
        <f t="shared" si="54"/>
        <v>387563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5"/>
        <v>0</v>
      </c>
      <c r="AH472" s="24">
        <v>0</v>
      </c>
      <c r="AI472" s="24" t="s">
        <v>61</v>
      </c>
      <c r="AJ472" s="26"/>
      <c r="AK472" s="27"/>
    </row>
    <row r="473" spans="1:37" s="28" customFormat="1" ht="15">
      <c r="A473" s="17">
        <f t="shared" si="49"/>
        <v>465</v>
      </c>
      <c r="B473" s="18" t="s">
        <v>44</v>
      </c>
      <c r="C473" s="17">
        <v>71539</v>
      </c>
      <c r="D473" s="17">
        <v>71539</v>
      </c>
      <c r="E473" s="19">
        <v>45503</v>
      </c>
      <c r="F473" s="20">
        <v>45505</v>
      </c>
      <c r="G473" s="21">
        <v>6654855</v>
      </c>
      <c r="H473" s="22">
        <v>0</v>
      </c>
      <c r="I473" s="22">
        <v>0</v>
      </c>
      <c r="J473" s="22">
        <v>0</v>
      </c>
      <c r="K473" s="23">
        <v>0</v>
      </c>
      <c r="L473" s="22">
        <v>0</v>
      </c>
      <c r="M473" s="22">
        <v>0</v>
      </c>
      <c r="N473" s="22">
        <f t="shared" si="50"/>
        <v>0</v>
      </c>
      <c r="O473" s="22">
        <f t="shared" si="51"/>
        <v>6654855</v>
      </c>
      <c r="P473" s="18">
        <v>71539</v>
      </c>
      <c r="Q473" s="24">
        <f t="shared" si="52"/>
        <v>6654855</v>
      </c>
      <c r="R473" s="25">
        <f t="shared" si="53"/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6654855</v>
      </c>
      <c r="Y473" s="17" t="s">
        <v>45</v>
      </c>
      <c r="Z473" s="25">
        <f t="shared" si="54"/>
        <v>6654855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5"/>
        <v>0</v>
      </c>
      <c r="AH473" s="24">
        <v>0</v>
      </c>
      <c r="AI473" s="24" t="s">
        <v>61</v>
      </c>
      <c r="AJ473" s="26"/>
      <c r="AK473" s="27"/>
    </row>
    <row r="474" spans="1:37" s="28" customFormat="1" ht="15">
      <c r="A474" s="17">
        <f t="shared" si="49"/>
        <v>466</v>
      </c>
      <c r="B474" s="18" t="s">
        <v>44</v>
      </c>
      <c r="C474" s="17">
        <v>71549</v>
      </c>
      <c r="D474" s="17">
        <v>71549</v>
      </c>
      <c r="E474" s="19">
        <v>45503</v>
      </c>
      <c r="F474" s="20">
        <v>45505</v>
      </c>
      <c r="G474" s="21">
        <v>2684503</v>
      </c>
      <c r="H474" s="22">
        <v>0</v>
      </c>
      <c r="I474" s="22">
        <v>0</v>
      </c>
      <c r="J474" s="22">
        <v>546634</v>
      </c>
      <c r="K474" s="23">
        <v>0</v>
      </c>
      <c r="L474" s="22">
        <v>0</v>
      </c>
      <c r="M474" s="22">
        <v>0</v>
      </c>
      <c r="N474" s="22">
        <f t="shared" si="50"/>
        <v>546634</v>
      </c>
      <c r="O474" s="22">
        <f t="shared" si="51"/>
        <v>2137869</v>
      </c>
      <c r="P474" s="18">
        <v>71549</v>
      </c>
      <c r="Q474" s="24">
        <f t="shared" si="52"/>
        <v>2684503</v>
      </c>
      <c r="R474" s="25">
        <f t="shared" si="53"/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2137869</v>
      </c>
      <c r="Y474" s="17" t="s">
        <v>45</v>
      </c>
      <c r="Z474" s="25">
        <f t="shared" si="54"/>
        <v>2137869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5"/>
        <v>0</v>
      </c>
      <c r="AH474" s="24">
        <v>0</v>
      </c>
      <c r="AI474" s="24" t="s">
        <v>63</v>
      </c>
      <c r="AJ474" s="26"/>
      <c r="AK474" s="27"/>
    </row>
    <row r="475" spans="1:37" s="28" customFormat="1" ht="15">
      <c r="A475" s="17">
        <f t="shared" si="49"/>
        <v>467</v>
      </c>
      <c r="B475" s="18" t="s">
        <v>44</v>
      </c>
      <c r="C475" s="17">
        <v>71598</v>
      </c>
      <c r="D475" s="17">
        <v>71598</v>
      </c>
      <c r="E475" s="19">
        <v>45503</v>
      </c>
      <c r="F475" s="20">
        <v>45505</v>
      </c>
      <c r="G475" s="21">
        <v>78976</v>
      </c>
      <c r="H475" s="22">
        <v>0</v>
      </c>
      <c r="I475" s="22">
        <v>0</v>
      </c>
      <c r="J475" s="22">
        <v>0</v>
      </c>
      <c r="K475" s="23">
        <v>0</v>
      </c>
      <c r="L475" s="22">
        <v>0</v>
      </c>
      <c r="M475" s="22">
        <v>0</v>
      </c>
      <c r="N475" s="22">
        <f t="shared" si="50"/>
        <v>0</v>
      </c>
      <c r="O475" s="22">
        <f t="shared" si="51"/>
        <v>78976</v>
      </c>
      <c r="P475" s="18">
        <v>71598</v>
      </c>
      <c r="Q475" s="24">
        <f t="shared" si="52"/>
        <v>78976</v>
      </c>
      <c r="R475" s="25">
        <f t="shared" si="53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78976</v>
      </c>
      <c r="Y475" s="17" t="s">
        <v>45</v>
      </c>
      <c r="Z475" s="25">
        <f t="shared" si="54"/>
        <v>78976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f t="shared" si="55"/>
        <v>0</v>
      </c>
      <c r="AH475" s="24">
        <v>0</v>
      </c>
      <c r="AI475" s="24" t="s">
        <v>61</v>
      </c>
      <c r="AJ475" s="26"/>
      <c r="AK475" s="27"/>
    </row>
    <row r="476" spans="1:37" s="28" customFormat="1" ht="15">
      <c r="A476" s="17">
        <f t="shared" si="49"/>
        <v>468</v>
      </c>
      <c r="B476" s="18" t="s">
        <v>44</v>
      </c>
      <c r="C476" s="17">
        <v>71614</v>
      </c>
      <c r="D476" s="17">
        <v>71614</v>
      </c>
      <c r="E476" s="19">
        <v>45504</v>
      </c>
      <c r="F476" s="20">
        <v>45510</v>
      </c>
      <c r="G476" s="21">
        <v>71103</v>
      </c>
      <c r="H476" s="22">
        <v>0</v>
      </c>
      <c r="I476" s="22">
        <v>0</v>
      </c>
      <c r="J476" s="22">
        <v>68077.32</v>
      </c>
      <c r="K476" s="23">
        <v>3025.68</v>
      </c>
      <c r="L476" s="22">
        <v>0</v>
      </c>
      <c r="M476" s="22">
        <v>0</v>
      </c>
      <c r="N476" s="22">
        <f t="shared" si="50"/>
        <v>71103</v>
      </c>
      <c r="O476" s="22">
        <f t="shared" si="51"/>
        <v>0</v>
      </c>
      <c r="P476" s="18">
        <v>71614</v>
      </c>
      <c r="Q476" s="24">
        <f t="shared" si="52"/>
        <v>71103</v>
      </c>
      <c r="R476" s="25">
        <f t="shared" si="53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0</v>
      </c>
      <c r="Y476" s="17" t="s">
        <v>45</v>
      </c>
      <c r="Z476" s="25">
        <f t="shared" si="54"/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f t="shared" si="55"/>
        <v>0</v>
      </c>
      <c r="AH476" s="24">
        <v>0</v>
      </c>
      <c r="AI476" s="24" t="s">
        <v>65</v>
      </c>
      <c r="AJ476" s="26"/>
      <c r="AK476" s="27"/>
    </row>
    <row r="477" spans="1:37" s="28" customFormat="1" ht="15">
      <c r="A477" s="17">
        <f t="shared" si="49"/>
        <v>469</v>
      </c>
      <c r="B477" s="18" t="s">
        <v>44</v>
      </c>
      <c r="C477" s="17">
        <v>71643</v>
      </c>
      <c r="D477" s="17">
        <v>71643</v>
      </c>
      <c r="E477" s="19">
        <v>45504</v>
      </c>
      <c r="F477" s="20">
        <v>45506</v>
      </c>
      <c r="G477" s="21">
        <v>926103</v>
      </c>
      <c r="H477" s="22">
        <v>0</v>
      </c>
      <c r="I477" s="22">
        <v>0</v>
      </c>
      <c r="J477" s="22">
        <v>0</v>
      </c>
      <c r="K477" s="23">
        <v>0</v>
      </c>
      <c r="L477" s="22">
        <v>0</v>
      </c>
      <c r="M477" s="22">
        <v>0</v>
      </c>
      <c r="N477" s="22">
        <f t="shared" si="50"/>
        <v>0</v>
      </c>
      <c r="O477" s="22">
        <f t="shared" si="51"/>
        <v>926103</v>
      </c>
      <c r="P477" s="18">
        <v>71643</v>
      </c>
      <c r="Q477" s="24">
        <f t="shared" si="52"/>
        <v>926103</v>
      </c>
      <c r="R477" s="25">
        <f t="shared" si="53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926103</v>
      </c>
      <c r="Y477" s="17" t="s">
        <v>45</v>
      </c>
      <c r="Z477" s="25">
        <f t="shared" si="54"/>
        <v>926103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f t="shared" si="55"/>
        <v>0</v>
      </c>
      <c r="AH477" s="24">
        <v>0</v>
      </c>
      <c r="AI477" s="24" t="s">
        <v>61</v>
      </c>
      <c r="AJ477" s="26"/>
      <c r="AK477" s="27"/>
    </row>
    <row r="478" spans="1:37" s="28" customFormat="1" ht="15">
      <c r="A478" s="17">
        <f t="shared" si="49"/>
        <v>470</v>
      </c>
      <c r="B478" s="18" t="s">
        <v>44</v>
      </c>
      <c r="C478" s="17">
        <v>71679</v>
      </c>
      <c r="D478" s="17">
        <v>71679</v>
      </c>
      <c r="E478" s="19">
        <v>45504</v>
      </c>
      <c r="F478" s="20">
        <v>45505</v>
      </c>
      <c r="G478" s="21">
        <v>4088209</v>
      </c>
      <c r="H478" s="22">
        <v>0</v>
      </c>
      <c r="I478" s="22">
        <v>0</v>
      </c>
      <c r="J478" s="22">
        <v>0</v>
      </c>
      <c r="K478" s="23">
        <v>0</v>
      </c>
      <c r="L478" s="22">
        <v>0</v>
      </c>
      <c r="M478" s="22">
        <v>0</v>
      </c>
      <c r="N478" s="22">
        <f t="shared" si="50"/>
        <v>0</v>
      </c>
      <c r="O478" s="22">
        <f t="shared" si="51"/>
        <v>4088209</v>
      </c>
      <c r="P478" s="18">
        <v>71679</v>
      </c>
      <c r="Q478" s="24">
        <f t="shared" si="52"/>
        <v>4088209</v>
      </c>
      <c r="R478" s="25">
        <f t="shared" si="53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4088209</v>
      </c>
      <c r="Y478" s="17" t="s">
        <v>45</v>
      </c>
      <c r="Z478" s="25">
        <f t="shared" si="54"/>
        <v>4088209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f t="shared" si="55"/>
        <v>0</v>
      </c>
      <c r="AH478" s="24">
        <v>0</v>
      </c>
      <c r="AI478" s="24" t="s">
        <v>61</v>
      </c>
      <c r="AJ478" s="26"/>
      <c r="AK478" s="27"/>
    </row>
    <row r="479" spans="1:37" s="28" customFormat="1" ht="15">
      <c r="A479" s="17">
        <f t="shared" si="49"/>
        <v>471</v>
      </c>
      <c r="B479" s="18" t="s">
        <v>44</v>
      </c>
      <c r="C479" s="17">
        <v>71744</v>
      </c>
      <c r="D479" s="17">
        <v>71744</v>
      </c>
      <c r="E479" s="19">
        <v>45506</v>
      </c>
      <c r="F479" s="20">
        <v>45540</v>
      </c>
      <c r="G479" s="21">
        <v>270073</v>
      </c>
      <c r="H479" s="22">
        <v>0</v>
      </c>
      <c r="I479" s="22">
        <v>0</v>
      </c>
      <c r="J479" s="22">
        <v>0</v>
      </c>
      <c r="K479" s="23">
        <v>0</v>
      </c>
      <c r="L479" s="22">
        <v>0</v>
      </c>
      <c r="M479" s="22">
        <v>0</v>
      </c>
      <c r="N479" s="22">
        <f t="shared" si="50"/>
        <v>0</v>
      </c>
      <c r="O479" s="22">
        <f t="shared" si="51"/>
        <v>270073</v>
      </c>
      <c r="P479" s="18">
        <v>71744</v>
      </c>
      <c r="Q479" s="24">
        <f t="shared" si="52"/>
        <v>270073</v>
      </c>
      <c r="R479" s="25">
        <f t="shared" si="53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270073</v>
      </c>
      <c r="Y479" s="17" t="s">
        <v>45</v>
      </c>
      <c r="Z479" s="25">
        <f t="shared" si="54"/>
        <v>270073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f t="shared" si="55"/>
        <v>0</v>
      </c>
      <c r="AH479" s="24">
        <v>0</v>
      </c>
      <c r="AI479" s="24" t="s">
        <v>61</v>
      </c>
      <c r="AJ479" s="26"/>
      <c r="AK479" s="27"/>
    </row>
    <row r="480" spans="1:37" s="28" customFormat="1" ht="15">
      <c r="A480" s="17">
        <f t="shared" si="49"/>
        <v>472</v>
      </c>
      <c r="B480" s="18" t="s">
        <v>44</v>
      </c>
      <c r="C480" s="17">
        <v>71746</v>
      </c>
      <c r="D480" s="17">
        <v>71746</v>
      </c>
      <c r="E480" s="19">
        <v>45506</v>
      </c>
      <c r="F480" s="20">
        <v>45539</v>
      </c>
      <c r="G480" s="21">
        <v>840641</v>
      </c>
      <c r="H480" s="22">
        <v>0</v>
      </c>
      <c r="I480" s="22">
        <v>0</v>
      </c>
      <c r="J480" s="22">
        <v>0</v>
      </c>
      <c r="K480" s="23">
        <v>0</v>
      </c>
      <c r="L480" s="22">
        <v>0</v>
      </c>
      <c r="M480" s="22">
        <v>0</v>
      </c>
      <c r="N480" s="22">
        <f t="shared" si="50"/>
        <v>0</v>
      </c>
      <c r="O480" s="22">
        <f t="shared" si="51"/>
        <v>840641</v>
      </c>
      <c r="P480" s="18">
        <v>71746</v>
      </c>
      <c r="Q480" s="24">
        <f t="shared" si="52"/>
        <v>840641</v>
      </c>
      <c r="R480" s="25">
        <f t="shared" si="53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840641</v>
      </c>
      <c r="Y480" s="17" t="s">
        <v>45</v>
      </c>
      <c r="Z480" s="25">
        <f t="shared" si="54"/>
        <v>840641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f t="shared" si="55"/>
        <v>0</v>
      </c>
      <c r="AH480" s="24">
        <v>0</v>
      </c>
      <c r="AI480" s="24" t="s">
        <v>61</v>
      </c>
      <c r="AJ480" s="26"/>
      <c r="AK480" s="27"/>
    </row>
    <row r="481" spans="1:37" s="28" customFormat="1" ht="15">
      <c r="A481" s="17">
        <f t="shared" si="49"/>
        <v>473</v>
      </c>
      <c r="B481" s="18" t="s">
        <v>44</v>
      </c>
      <c r="C481" s="17">
        <v>71749</v>
      </c>
      <c r="D481" s="17">
        <v>71749</v>
      </c>
      <c r="E481" s="19">
        <v>45506</v>
      </c>
      <c r="F481" s="20">
        <v>45540</v>
      </c>
      <c r="G481" s="21">
        <v>324775</v>
      </c>
      <c r="H481" s="22">
        <v>0</v>
      </c>
      <c r="I481" s="22">
        <v>0</v>
      </c>
      <c r="J481" s="22">
        <v>0</v>
      </c>
      <c r="K481" s="23">
        <v>0</v>
      </c>
      <c r="L481" s="22">
        <v>0</v>
      </c>
      <c r="M481" s="22">
        <v>0</v>
      </c>
      <c r="N481" s="22">
        <f t="shared" si="50"/>
        <v>0</v>
      </c>
      <c r="O481" s="22">
        <f t="shared" si="51"/>
        <v>324775</v>
      </c>
      <c r="P481" s="18">
        <v>71749</v>
      </c>
      <c r="Q481" s="24">
        <f t="shared" si="52"/>
        <v>324775</v>
      </c>
      <c r="R481" s="25">
        <f t="shared" si="53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324775</v>
      </c>
      <c r="Y481" s="17" t="s">
        <v>45</v>
      </c>
      <c r="Z481" s="25">
        <f t="shared" si="54"/>
        <v>324775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f t="shared" si="55"/>
        <v>0</v>
      </c>
      <c r="AH481" s="24">
        <v>0</v>
      </c>
      <c r="AI481" s="24" t="s">
        <v>61</v>
      </c>
      <c r="AJ481" s="26"/>
      <c r="AK481" s="27"/>
    </row>
    <row r="482" spans="1:37" s="28" customFormat="1" ht="15">
      <c r="A482" s="17">
        <f t="shared" si="49"/>
        <v>474</v>
      </c>
      <c r="B482" s="18" t="s">
        <v>44</v>
      </c>
      <c r="C482" s="17">
        <v>71755</v>
      </c>
      <c r="D482" s="17">
        <v>71755</v>
      </c>
      <c r="E482" s="19">
        <v>45507</v>
      </c>
      <c r="F482" s="20">
        <v>45538</v>
      </c>
      <c r="G482" s="21">
        <v>1149624</v>
      </c>
      <c r="H482" s="22">
        <v>0</v>
      </c>
      <c r="I482" s="22">
        <v>0</v>
      </c>
      <c r="J482" s="22">
        <v>0</v>
      </c>
      <c r="K482" s="23">
        <v>0</v>
      </c>
      <c r="L482" s="22">
        <v>0</v>
      </c>
      <c r="M482" s="22">
        <v>0</v>
      </c>
      <c r="N482" s="22">
        <f t="shared" si="50"/>
        <v>0</v>
      </c>
      <c r="O482" s="22">
        <f t="shared" si="51"/>
        <v>1149624</v>
      </c>
      <c r="P482" s="18">
        <v>71755</v>
      </c>
      <c r="Q482" s="24">
        <f t="shared" si="52"/>
        <v>1149624</v>
      </c>
      <c r="R482" s="25">
        <f t="shared" si="53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1149624</v>
      </c>
      <c r="Y482" s="17" t="s">
        <v>45</v>
      </c>
      <c r="Z482" s="25">
        <f t="shared" si="54"/>
        <v>1149624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f t="shared" si="55"/>
        <v>0</v>
      </c>
      <c r="AH482" s="24">
        <v>0</v>
      </c>
      <c r="AI482" s="24" t="s">
        <v>61</v>
      </c>
      <c r="AJ482" s="26"/>
      <c r="AK482" s="27"/>
    </row>
    <row r="483" spans="1:37" s="28" customFormat="1" ht="15">
      <c r="A483" s="17">
        <f t="shared" si="49"/>
        <v>475</v>
      </c>
      <c r="B483" s="18" t="s">
        <v>44</v>
      </c>
      <c r="C483" s="17">
        <v>71757</v>
      </c>
      <c r="D483" s="17">
        <v>71757</v>
      </c>
      <c r="E483" s="19">
        <v>45507</v>
      </c>
      <c r="F483" s="20">
        <v>45540</v>
      </c>
      <c r="G483" s="21">
        <v>7179857</v>
      </c>
      <c r="H483" s="22">
        <v>0</v>
      </c>
      <c r="I483" s="22">
        <v>0</v>
      </c>
      <c r="J483" s="22">
        <v>0</v>
      </c>
      <c r="K483" s="23">
        <v>0</v>
      </c>
      <c r="L483" s="22">
        <v>0</v>
      </c>
      <c r="M483" s="22">
        <v>0</v>
      </c>
      <c r="N483" s="22">
        <f t="shared" si="50"/>
        <v>0</v>
      </c>
      <c r="O483" s="22">
        <f t="shared" si="51"/>
        <v>7179857</v>
      </c>
      <c r="P483" s="18">
        <v>71757</v>
      </c>
      <c r="Q483" s="24">
        <f t="shared" si="52"/>
        <v>7179857</v>
      </c>
      <c r="R483" s="25">
        <f t="shared" si="53"/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7179857</v>
      </c>
      <c r="Y483" s="17" t="s">
        <v>45</v>
      </c>
      <c r="Z483" s="25">
        <f t="shared" si="54"/>
        <v>7179857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f t="shared" si="55"/>
        <v>0</v>
      </c>
      <c r="AH483" s="24">
        <v>0</v>
      </c>
      <c r="AI483" s="24" t="s">
        <v>61</v>
      </c>
      <c r="AJ483" s="26"/>
      <c r="AK483" s="27"/>
    </row>
    <row r="484" spans="1:37" s="28" customFormat="1" ht="15">
      <c r="A484" s="17">
        <f t="shared" si="49"/>
        <v>476</v>
      </c>
      <c r="B484" s="18" t="s">
        <v>44</v>
      </c>
      <c r="C484" s="17">
        <v>71763</v>
      </c>
      <c r="D484" s="17">
        <v>71763</v>
      </c>
      <c r="E484" s="19">
        <v>45509</v>
      </c>
      <c r="F484" s="20">
        <v>45540</v>
      </c>
      <c r="G484" s="21">
        <v>2330262</v>
      </c>
      <c r="H484" s="22">
        <v>0</v>
      </c>
      <c r="I484" s="22">
        <v>0</v>
      </c>
      <c r="J484" s="22">
        <v>0</v>
      </c>
      <c r="K484" s="23">
        <v>0</v>
      </c>
      <c r="L484" s="22">
        <v>0</v>
      </c>
      <c r="M484" s="22">
        <v>0</v>
      </c>
      <c r="N484" s="22">
        <f t="shared" si="50"/>
        <v>0</v>
      </c>
      <c r="O484" s="22">
        <f t="shared" si="51"/>
        <v>2330262</v>
      </c>
      <c r="P484" s="18">
        <v>71763</v>
      </c>
      <c r="Q484" s="24">
        <f t="shared" si="52"/>
        <v>2330262</v>
      </c>
      <c r="R484" s="25">
        <f t="shared" si="53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2330262</v>
      </c>
      <c r="Y484" s="17" t="s">
        <v>45</v>
      </c>
      <c r="Z484" s="25">
        <f t="shared" si="54"/>
        <v>2330262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f t="shared" si="55"/>
        <v>0</v>
      </c>
      <c r="AH484" s="24">
        <v>0</v>
      </c>
      <c r="AI484" s="24" t="s">
        <v>61</v>
      </c>
      <c r="AJ484" s="26"/>
      <c r="AK484" s="27"/>
    </row>
    <row r="485" spans="1:37" s="28" customFormat="1" ht="15">
      <c r="A485" s="17">
        <f t="shared" si="49"/>
        <v>477</v>
      </c>
      <c r="B485" s="18" t="s">
        <v>44</v>
      </c>
      <c r="C485" s="17">
        <v>71764</v>
      </c>
      <c r="D485" s="17">
        <v>71764</v>
      </c>
      <c r="E485" s="19">
        <v>45509</v>
      </c>
      <c r="F485" s="20">
        <v>45540</v>
      </c>
      <c r="G485" s="21">
        <v>7054029</v>
      </c>
      <c r="H485" s="22">
        <v>0</v>
      </c>
      <c r="I485" s="22">
        <v>0</v>
      </c>
      <c r="J485" s="22">
        <v>0</v>
      </c>
      <c r="K485" s="23">
        <v>0</v>
      </c>
      <c r="L485" s="22">
        <v>0</v>
      </c>
      <c r="M485" s="22">
        <v>0</v>
      </c>
      <c r="N485" s="22">
        <f t="shared" si="50"/>
        <v>0</v>
      </c>
      <c r="O485" s="22">
        <f t="shared" si="51"/>
        <v>7054029</v>
      </c>
      <c r="P485" s="18">
        <v>71764</v>
      </c>
      <c r="Q485" s="24">
        <f t="shared" si="52"/>
        <v>7054029</v>
      </c>
      <c r="R485" s="25">
        <f t="shared" si="53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7054029</v>
      </c>
      <c r="Y485" s="17" t="s">
        <v>45</v>
      </c>
      <c r="Z485" s="25">
        <f t="shared" si="54"/>
        <v>7054029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f t="shared" si="55"/>
        <v>0</v>
      </c>
      <c r="AH485" s="24">
        <v>0</v>
      </c>
      <c r="AI485" s="24" t="s">
        <v>61</v>
      </c>
      <c r="AJ485" s="26"/>
      <c r="AK485" s="27"/>
    </row>
    <row r="486" spans="1:37" s="28" customFormat="1" ht="15">
      <c r="A486" s="17">
        <f t="shared" si="49"/>
        <v>478</v>
      </c>
      <c r="B486" s="18" t="s">
        <v>44</v>
      </c>
      <c r="C486" s="17">
        <v>71766</v>
      </c>
      <c r="D486" s="17">
        <v>71766</v>
      </c>
      <c r="E486" s="19">
        <v>45509</v>
      </c>
      <c r="F486" s="20">
        <v>45537</v>
      </c>
      <c r="G486" s="21">
        <v>924700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f t="shared" si="50"/>
        <v>0</v>
      </c>
      <c r="O486" s="22">
        <f t="shared" si="51"/>
        <v>924700</v>
      </c>
      <c r="P486" s="18">
        <v>71766</v>
      </c>
      <c r="Q486" s="24">
        <f t="shared" si="52"/>
        <v>924700</v>
      </c>
      <c r="R486" s="25">
        <f t="shared" si="53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924700</v>
      </c>
      <c r="Y486" s="17" t="s">
        <v>45</v>
      </c>
      <c r="Z486" s="25">
        <f t="shared" si="54"/>
        <v>924700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f t="shared" si="55"/>
        <v>0</v>
      </c>
      <c r="AH486" s="24">
        <v>0</v>
      </c>
      <c r="AI486" s="24" t="s">
        <v>61</v>
      </c>
      <c r="AJ486" s="26"/>
      <c r="AK486" s="27"/>
    </row>
    <row r="487" spans="1:37" s="28" customFormat="1" ht="15">
      <c r="A487" s="17">
        <f t="shared" si="49"/>
        <v>479</v>
      </c>
      <c r="B487" s="18" t="s">
        <v>44</v>
      </c>
      <c r="C487" s="17">
        <v>71768</v>
      </c>
      <c r="D487" s="17">
        <v>71768</v>
      </c>
      <c r="E487" s="19">
        <v>45509</v>
      </c>
      <c r="F487" s="20">
        <v>45540</v>
      </c>
      <c r="G487" s="21">
        <v>39456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f t="shared" si="50"/>
        <v>0</v>
      </c>
      <c r="O487" s="22">
        <f t="shared" si="51"/>
        <v>39456</v>
      </c>
      <c r="P487" s="18">
        <v>71768</v>
      </c>
      <c r="Q487" s="24">
        <f t="shared" si="52"/>
        <v>39456</v>
      </c>
      <c r="R487" s="25">
        <f t="shared" si="53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39456</v>
      </c>
      <c r="Y487" s="17" t="s">
        <v>45</v>
      </c>
      <c r="Z487" s="25">
        <f t="shared" si="54"/>
        <v>39456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f t="shared" si="55"/>
        <v>0</v>
      </c>
      <c r="AH487" s="24">
        <v>0</v>
      </c>
      <c r="AI487" s="24" t="s">
        <v>61</v>
      </c>
      <c r="AJ487" s="26"/>
      <c r="AK487" s="27"/>
    </row>
    <row r="488" spans="1:37" s="28" customFormat="1" ht="15">
      <c r="A488" s="17">
        <f t="shared" si="49"/>
        <v>480</v>
      </c>
      <c r="B488" s="18" t="s">
        <v>44</v>
      </c>
      <c r="C488" s="17">
        <v>71771</v>
      </c>
      <c r="D488" s="17">
        <v>71771</v>
      </c>
      <c r="E488" s="19">
        <v>45509</v>
      </c>
      <c r="F488" s="20">
        <v>45540</v>
      </c>
      <c r="G488" s="21">
        <v>320469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f t="shared" si="50"/>
        <v>0</v>
      </c>
      <c r="O488" s="22">
        <f t="shared" si="51"/>
        <v>320469</v>
      </c>
      <c r="P488" s="18">
        <v>71771</v>
      </c>
      <c r="Q488" s="24">
        <f t="shared" si="52"/>
        <v>320469</v>
      </c>
      <c r="R488" s="25">
        <f t="shared" si="53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320469</v>
      </c>
      <c r="Y488" s="17" t="s">
        <v>45</v>
      </c>
      <c r="Z488" s="25">
        <f t="shared" si="54"/>
        <v>320469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f t="shared" si="55"/>
        <v>0</v>
      </c>
      <c r="AH488" s="24">
        <v>0</v>
      </c>
      <c r="AI488" s="24" t="s">
        <v>61</v>
      </c>
      <c r="AJ488" s="26"/>
      <c r="AK488" s="27"/>
    </row>
    <row r="489" spans="1:37" s="28" customFormat="1" ht="15">
      <c r="A489" s="17">
        <f t="shared" si="49"/>
        <v>481</v>
      </c>
      <c r="B489" s="18" t="s">
        <v>44</v>
      </c>
      <c r="C489" s="17">
        <v>71773</v>
      </c>
      <c r="D489" s="17">
        <v>71773</v>
      </c>
      <c r="E489" s="19">
        <v>45509</v>
      </c>
      <c r="F489" s="20">
        <v>45537</v>
      </c>
      <c r="G489" s="21">
        <v>4397634</v>
      </c>
      <c r="H489" s="22">
        <v>0</v>
      </c>
      <c r="I489" s="22">
        <v>0</v>
      </c>
      <c r="J489" s="22">
        <v>4093509</v>
      </c>
      <c r="K489" s="23">
        <v>0</v>
      </c>
      <c r="L489" s="22">
        <v>0</v>
      </c>
      <c r="M489" s="22">
        <v>0</v>
      </c>
      <c r="N489" s="22">
        <f t="shared" si="50"/>
        <v>4093509</v>
      </c>
      <c r="O489" s="22">
        <f t="shared" si="51"/>
        <v>304125</v>
      </c>
      <c r="P489" s="18">
        <v>71773</v>
      </c>
      <c r="Q489" s="24">
        <f t="shared" si="52"/>
        <v>4397634</v>
      </c>
      <c r="R489" s="25">
        <f t="shared" si="53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304125</v>
      </c>
      <c r="Y489" s="17" t="s">
        <v>45</v>
      </c>
      <c r="Z489" s="25">
        <f t="shared" si="54"/>
        <v>304125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f t="shared" si="55"/>
        <v>0</v>
      </c>
      <c r="AH489" s="24">
        <v>0</v>
      </c>
      <c r="AI489" s="24" t="s">
        <v>63</v>
      </c>
      <c r="AJ489" s="26"/>
      <c r="AK489" s="27"/>
    </row>
    <row r="490" spans="1:37" s="28" customFormat="1" ht="15">
      <c r="A490" s="17">
        <f t="shared" si="49"/>
        <v>482</v>
      </c>
      <c r="B490" s="18" t="s">
        <v>44</v>
      </c>
      <c r="C490" s="17">
        <v>71776</v>
      </c>
      <c r="D490" s="17">
        <v>71776</v>
      </c>
      <c r="E490" s="19">
        <v>45509</v>
      </c>
      <c r="F490" s="20">
        <v>45540</v>
      </c>
      <c r="G490" s="21">
        <v>1813359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f t="shared" si="50"/>
        <v>0</v>
      </c>
      <c r="O490" s="22">
        <f t="shared" si="51"/>
        <v>1813359</v>
      </c>
      <c r="P490" s="18">
        <v>71776</v>
      </c>
      <c r="Q490" s="24">
        <f t="shared" si="52"/>
        <v>1813359</v>
      </c>
      <c r="R490" s="25">
        <f t="shared" si="53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1813359</v>
      </c>
      <c r="Y490" s="17" t="s">
        <v>45</v>
      </c>
      <c r="Z490" s="25">
        <f t="shared" si="54"/>
        <v>1813359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f t="shared" si="55"/>
        <v>0</v>
      </c>
      <c r="AH490" s="24">
        <v>0</v>
      </c>
      <c r="AI490" s="24" t="s">
        <v>61</v>
      </c>
      <c r="AJ490" s="26"/>
      <c r="AK490" s="27"/>
    </row>
    <row r="491" spans="1:37" s="28" customFormat="1" ht="15">
      <c r="A491" s="17">
        <f t="shared" si="49"/>
        <v>483</v>
      </c>
      <c r="B491" s="18" t="s">
        <v>44</v>
      </c>
      <c r="C491" s="17">
        <v>71780</v>
      </c>
      <c r="D491" s="17">
        <v>71780</v>
      </c>
      <c r="E491" s="19">
        <v>45509</v>
      </c>
      <c r="F491" s="20">
        <v>45570</v>
      </c>
      <c r="G491" s="21">
        <v>81081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f t="shared" si="50"/>
        <v>0</v>
      </c>
      <c r="O491" s="22">
        <f t="shared" si="51"/>
        <v>81081</v>
      </c>
      <c r="P491" s="18">
        <v>71780</v>
      </c>
      <c r="Q491" s="24">
        <f t="shared" si="52"/>
        <v>81081</v>
      </c>
      <c r="R491" s="25">
        <f t="shared" si="53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81081</v>
      </c>
      <c r="Y491" s="17" t="s">
        <v>45</v>
      </c>
      <c r="Z491" s="25">
        <f t="shared" si="54"/>
        <v>81081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f t="shared" si="55"/>
        <v>0</v>
      </c>
      <c r="AH491" s="24">
        <v>0</v>
      </c>
      <c r="AI491" s="24" t="s">
        <v>61</v>
      </c>
      <c r="AJ491" s="26"/>
      <c r="AK491" s="27"/>
    </row>
    <row r="492" spans="1:37" s="28" customFormat="1" ht="15">
      <c r="A492" s="17">
        <f t="shared" si="49"/>
        <v>484</v>
      </c>
      <c r="B492" s="18" t="s">
        <v>44</v>
      </c>
      <c r="C492" s="17">
        <v>71783</v>
      </c>
      <c r="D492" s="17">
        <v>71783</v>
      </c>
      <c r="E492" s="19">
        <v>45510</v>
      </c>
      <c r="F492" s="20">
        <v>45540</v>
      </c>
      <c r="G492" s="21">
        <v>10583132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f t="shared" si="50"/>
        <v>0</v>
      </c>
      <c r="O492" s="22">
        <f t="shared" si="51"/>
        <v>10583132</v>
      </c>
      <c r="P492" s="18">
        <v>71783</v>
      </c>
      <c r="Q492" s="24">
        <f t="shared" si="52"/>
        <v>10583132</v>
      </c>
      <c r="R492" s="25">
        <f t="shared" si="53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10583132</v>
      </c>
      <c r="Y492" s="17" t="s">
        <v>45</v>
      </c>
      <c r="Z492" s="25">
        <f t="shared" si="54"/>
        <v>10583132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f t="shared" si="55"/>
        <v>0</v>
      </c>
      <c r="AH492" s="24">
        <v>0</v>
      </c>
      <c r="AI492" s="24" t="s">
        <v>61</v>
      </c>
      <c r="AJ492" s="26"/>
      <c r="AK492" s="27"/>
    </row>
    <row r="493" spans="1:37" s="28" customFormat="1" ht="15">
      <c r="A493" s="17">
        <f t="shared" si="49"/>
        <v>485</v>
      </c>
      <c r="B493" s="18" t="s">
        <v>44</v>
      </c>
      <c r="C493" s="17">
        <v>71791</v>
      </c>
      <c r="D493" s="17">
        <v>71791</v>
      </c>
      <c r="E493" s="19">
        <v>45510</v>
      </c>
      <c r="F493" s="20">
        <v>45540</v>
      </c>
      <c r="G493" s="21">
        <v>51249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f t="shared" si="50"/>
        <v>0</v>
      </c>
      <c r="O493" s="22">
        <f t="shared" si="51"/>
        <v>51249</v>
      </c>
      <c r="P493" s="18">
        <v>71791</v>
      </c>
      <c r="Q493" s="24">
        <f t="shared" si="52"/>
        <v>51249</v>
      </c>
      <c r="R493" s="25">
        <f t="shared" si="53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51249</v>
      </c>
      <c r="Y493" s="17" t="s">
        <v>45</v>
      </c>
      <c r="Z493" s="25">
        <f t="shared" si="54"/>
        <v>51249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f t="shared" si="55"/>
        <v>0</v>
      </c>
      <c r="AH493" s="24">
        <v>0</v>
      </c>
      <c r="AI493" s="24" t="s">
        <v>61</v>
      </c>
      <c r="AJ493" s="26"/>
      <c r="AK493" s="27"/>
    </row>
    <row r="494" spans="1:37" s="28" customFormat="1" ht="15">
      <c r="A494" s="17">
        <f t="shared" si="49"/>
        <v>486</v>
      </c>
      <c r="B494" s="18" t="s">
        <v>44</v>
      </c>
      <c r="C494" s="17">
        <v>71792</v>
      </c>
      <c r="D494" s="17">
        <v>71792</v>
      </c>
      <c r="E494" s="19">
        <v>45510</v>
      </c>
      <c r="F494" s="20">
        <v>45537</v>
      </c>
      <c r="G494" s="21">
        <v>18623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f t="shared" si="50"/>
        <v>0</v>
      </c>
      <c r="O494" s="22">
        <f t="shared" si="51"/>
        <v>18623</v>
      </c>
      <c r="P494" s="18">
        <v>71792</v>
      </c>
      <c r="Q494" s="24">
        <f t="shared" si="52"/>
        <v>18623</v>
      </c>
      <c r="R494" s="25">
        <f t="shared" si="53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18623</v>
      </c>
      <c r="Y494" s="17" t="s">
        <v>45</v>
      </c>
      <c r="Z494" s="25">
        <f t="shared" si="54"/>
        <v>18623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f t="shared" si="55"/>
        <v>0</v>
      </c>
      <c r="AH494" s="24">
        <v>0</v>
      </c>
      <c r="AI494" s="24" t="s">
        <v>61</v>
      </c>
      <c r="AJ494" s="26"/>
      <c r="AK494" s="27"/>
    </row>
    <row r="495" spans="1:37" s="28" customFormat="1" ht="15">
      <c r="A495" s="17">
        <f t="shared" si="49"/>
        <v>487</v>
      </c>
      <c r="B495" s="18" t="s">
        <v>44</v>
      </c>
      <c r="C495" s="17">
        <v>71796</v>
      </c>
      <c r="D495" s="17">
        <v>71796</v>
      </c>
      <c r="E495" s="19">
        <v>45510</v>
      </c>
      <c r="F495" s="20">
        <v>45540</v>
      </c>
      <c r="G495" s="21">
        <v>209163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f t="shared" si="50"/>
        <v>0</v>
      </c>
      <c r="O495" s="22">
        <f t="shared" si="51"/>
        <v>209163</v>
      </c>
      <c r="P495" s="18">
        <v>71796</v>
      </c>
      <c r="Q495" s="24">
        <f t="shared" si="52"/>
        <v>209163</v>
      </c>
      <c r="R495" s="25">
        <f t="shared" si="53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209163</v>
      </c>
      <c r="Y495" s="17" t="s">
        <v>45</v>
      </c>
      <c r="Z495" s="25">
        <f t="shared" si="54"/>
        <v>209163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f t="shared" si="55"/>
        <v>0</v>
      </c>
      <c r="AH495" s="24">
        <v>0</v>
      </c>
      <c r="AI495" s="24" t="s">
        <v>61</v>
      </c>
      <c r="AJ495" s="26"/>
      <c r="AK495" s="27"/>
    </row>
    <row r="496" spans="1:37" s="28" customFormat="1" ht="15">
      <c r="A496" s="17">
        <f t="shared" si="49"/>
        <v>488</v>
      </c>
      <c r="B496" s="18" t="s">
        <v>44</v>
      </c>
      <c r="C496" s="17">
        <v>71808</v>
      </c>
      <c r="D496" s="17">
        <v>71808</v>
      </c>
      <c r="E496" s="19">
        <v>45510</v>
      </c>
      <c r="F496" s="20">
        <v>45539</v>
      </c>
      <c r="G496" s="21">
        <v>119272</v>
      </c>
      <c r="H496" s="22">
        <v>0</v>
      </c>
      <c r="I496" s="22">
        <v>0</v>
      </c>
      <c r="J496" s="22">
        <v>0</v>
      </c>
      <c r="K496" s="23">
        <v>0</v>
      </c>
      <c r="L496" s="22">
        <v>0</v>
      </c>
      <c r="M496" s="22">
        <v>0</v>
      </c>
      <c r="N496" s="22">
        <f t="shared" si="50"/>
        <v>0</v>
      </c>
      <c r="O496" s="22">
        <f t="shared" si="51"/>
        <v>119272</v>
      </c>
      <c r="P496" s="18">
        <v>71808</v>
      </c>
      <c r="Q496" s="24">
        <f t="shared" si="52"/>
        <v>119272</v>
      </c>
      <c r="R496" s="25">
        <f t="shared" si="53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119272</v>
      </c>
      <c r="Y496" s="17" t="s">
        <v>45</v>
      </c>
      <c r="Z496" s="25">
        <f t="shared" si="54"/>
        <v>119272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f t="shared" si="55"/>
        <v>0</v>
      </c>
      <c r="AH496" s="24">
        <v>0</v>
      </c>
      <c r="AI496" s="24" t="s">
        <v>61</v>
      </c>
      <c r="AJ496" s="26"/>
      <c r="AK496" s="27"/>
    </row>
    <row r="497" spans="1:37" s="28" customFormat="1" ht="15">
      <c r="A497" s="17">
        <f t="shared" si="49"/>
        <v>489</v>
      </c>
      <c r="B497" s="18" t="s">
        <v>44</v>
      </c>
      <c r="C497" s="17">
        <v>71810</v>
      </c>
      <c r="D497" s="17">
        <v>71810</v>
      </c>
      <c r="E497" s="19">
        <v>45510</v>
      </c>
      <c r="F497" s="20">
        <v>45540</v>
      </c>
      <c r="G497" s="21">
        <v>93597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f t="shared" si="50"/>
        <v>0</v>
      </c>
      <c r="O497" s="22">
        <f t="shared" si="51"/>
        <v>93597</v>
      </c>
      <c r="P497" s="18">
        <v>71810</v>
      </c>
      <c r="Q497" s="24">
        <f t="shared" si="52"/>
        <v>93597</v>
      </c>
      <c r="R497" s="25">
        <f t="shared" si="53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93597</v>
      </c>
      <c r="Y497" s="17" t="s">
        <v>45</v>
      </c>
      <c r="Z497" s="25">
        <f t="shared" si="54"/>
        <v>93597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f t="shared" si="55"/>
        <v>0</v>
      </c>
      <c r="AH497" s="24">
        <v>0</v>
      </c>
      <c r="AI497" s="24" t="s">
        <v>61</v>
      </c>
      <c r="AJ497" s="26"/>
      <c r="AK497" s="27"/>
    </row>
    <row r="498" spans="1:37" s="28" customFormat="1" ht="15">
      <c r="A498" s="17">
        <f t="shared" si="49"/>
        <v>490</v>
      </c>
      <c r="B498" s="18" t="s">
        <v>44</v>
      </c>
      <c r="C498" s="17">
        <v>71813</v>
      </c>
      <c r="D498" s="17">
        <v>71813</v>
      </c>
      <c r="E498" s="19">
        <v>45510</v>
      </c>
      <c r="F498" s="20">
        <v>45537</v>
      </c>
      <c r="G498" s="21">
        <v>69216</v>
      </c>
      <c r="H498" s="22">
        <v>0</v>
      </c>
      <c r="I498" s="22">
        <v>0</v>
      </c>
      <c r="J498" s="22">
        <v>0</v>
      </c>
      <c r="K498" s="23">
        <v>0</v>
      </c>
      <c r="L498" s="22">
        <v>0</v>
      </c>
      <c r="M498" s="22">
        <v>0</v>
      </c>
      <c r="N498" s="22">
        <f t="shared" si="50"/>
        <v>0</v>
      </c>
      <c r="O498" s="22">
        <f t="shared" si="51"/>
        <v>69216</v>
      </c>
      <c r="P498" s="18">
        <v>71813</v>
      </c>
      <c r="Q498" s="24">
        <f t="shared" si="52"/>
        <v>69216</v>
      </c>
      <c r="R498" s="25">
        <f t="shared" si="53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69216</v>
      </c>
      <c r="Y498" s="17" t="s">
        <v>45</v>
      </c>
      <c r="Z498" s="25">
        <f t="shared" si="54"/>
        <v>69216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f t="shared" si="55"/>
        <v>0</v>
      </c>
      <c r="AH498" s="24">
        <v>0</v>
      </c>
      <c r="AI498" s="24" t="s">
        <v>61</v>
      </c>
      <c r="AJ498" s="26"/>
      <c r="AK498" s="27"/>
    </row>
    <row r="499" spans="1:37" s="28" customFormat="1" ht="15">
      <c r="A499" s="17">
        <f t="shared" si="49"/>
        <v>491</v>
      </c>
      <c r="B499" s="18" t="s">
        <v>44</v>
      </c>
      <c r="C499" s="17">
        <v>71814</v>
      </c>
      <c r="D499" s="17">
        <v>71814</v>
      </c>
      <c r="E499" s="19">
        <v>45510</v>
      </c>
      <c r="F499" s="20">
        <v>45540</v>
      </c>
      <c r="G499" s="21">
        <v>69216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f t="shared" si="50"/>
        <v>0</v>
      </c>
      <c r="O499" s="22">
        <f t="shared" si="51"/>
        <v>69216</v>
      </c>
      <c r="P499" s="18">
        <v>71814</v>
      </c>
      <c r="Q499" s="24">
        <f t="shared" si="52"/>
        <v>69216</v>
      </c>
      <c r="R499" s="25">
        <f t="shared" si="53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69216</v>
      </c>
      <c r="Y499" s="17" t="s">
        <v>45</v>
      </c>
      <c r="Z499" s="25">
        <f t="shared" si="54"/>
        <v>69216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f t="shared" si="55"/>
        <v>0</v>
      </c>
      <c r="AH499" s="24">
        <v>0</v>
      </c>
      <c r="AI499" s="24" t="s">
        <v>61</v>
      </c>
      <c r="AJ499" s="26"/>
      <c r="AK499" s="27"/>
    </row>
    <row r="500" spans="1:37" s="28" customFormat="1" ht="15">
      <c r="A500" s="17">
        <f t="shared" si="49"/>
        <v>492</v>
      </c>
      <c r="B500" s="18" t="s">
        <v>44</v>
      </c>
      <c r="C500" s="17">
        <v>71823</v>
      </c>
      <c r="D500" s="17">
        <v>71823</v>
      </c>
      <c r="E500" s="19">
        <v>45510</v>
      </c>
      <c r="F500" s="20">
        <v>45570</v>
      </c>
      <c r="G500" s="21">
        <v>205981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f t="shared" si="50"/>
        <v>0</v>
      </c>
      <c r="O500" s="22">
        <f t="shared" si="51"/>
        <v>205981</v>
      </c>
      <c r="P500" s="18">
        <v>71823</v>
      </c>
      <c r="Q500" s="24">
        <f t="shared" si="52"/>
        <v>205981</v>
      </c>
      <c r="R500" s="25">
        <f t="shared" si="53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205981</v>
      </c>
      <c r="Y500" s="17" t="s">
        <v>45</v>
      </c>
      <c r="Z500" s="25">
        <f t="shared" si="54"/>
        <v>205981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f t="shared" si="55"/>
        <v>0</v>
      </c>
      <c r="AH500" s="24">
        <v>0</v>
      </c>
      <c r="AI500" s="24" t="s">
        <v>61</v>
      </c>
      <c r="AJ500" s="26"/>
      <c r="AK500" s="27"/>
    </row>
    <row r="501" spans="1:37" s="28" customFormat="1" ht="15">
      <c r="A501" s="17">
        <f t="shared" si="49"/>
        <v>493</v>
      </c>
      <c r="B501" s="18" t="s">
        <v>44</v>
      </c>
      <c r="C501" s="17">
        <v>71826</v>
      </c>
      <c r="D501" s="17">
        <v>71826</v>
      </c>
      <c r="E501" s="19">
        <v>45510</v>
      </c>
      <c r="F501" s="20">
        <v>45570</v>
      </c>
      <c r="G501" s="21">
        <v>95974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f t="shared" si="50"/>
        <v>0</v>
      </c>
      <c r="O501" s="22">
        <f t="shared" si="51"/>
        <v>95974</v>
      </c>
      <c r="P501" s="18">
        <v>71826</v>
      </c>
      <c r="Q501" s="24">
        <f t="shared" si="52"/>
        <v>95974</v>
      </c>
      <c r="R501" s="25">
        <f t="shared" si="53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95974</v>
      </c>
      <c r="Y501" s="17" t="s">
        <v>45</v>
      </c>
      <c r="Z501" s="25">
        <f t="shared" si="54"/>
        <v>95974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f t="shared" si="55"/>
        <v>0</v>
      </c>
      <c r="AH501" s="24">
        <v>0</v>
      </c>
      <c r="AI501" s="24" t="s">
        <v>61</v>
      </c>
      <c r="AJ501" s="26"/>
      <c r="AK501" s="27"/>
    </row>
    <row r="502" spans="1:37" s="28" customFormat="1" ht="15">
      <c r="A502" s="17">
        <f t="shared" si="49"/>
        <v>494</v>
      </c>
      <c r="B502" s="18" t="s">
        <v>44</v>
      </c>
      <c r="C502" s="17">
        <v>71829</v>
      </c>
      <c r="D502" s="17">
        <v>71829</v>
      </c>
      <c r="E502" s="19">
        <v>45510</v>
      </c>
      <c r="F502" s="20">
        <v>45570</v>
      </c>
      <c r="G502" s="21">
        <v>4037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f t="shared" si="50"/>
        <v>0</v>
      </c>
      <c r="O502" s="22">
        <f t="shared" si="51"/>
        <v>4037</v>
      </c>
      <c r="P502" s="18">
        <v>71829</v>
      </c>
      <c r="Q502" s="24">
        <f t="shared" si="52"/>
        <v>4037</v>
      </c>
      <c r="R502" s="25">
        <f t="shared" si="53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4037</v>
      </c>
      <c r="Y502" s="17" t="s">
        <v>45</v>
      </c>
      <c r="Z502" s="25">
        <f t="shared" si="54"/>
        <v>4037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f t="shared" si="55"/>
        <v>0</v>
      </c>
      <c r="AH502" s="24">
        <v>0</v>
      </c>
      <c r="AI502" s="24" t="s">
        <v>61</v>
      </c>
      <c r="AJ502" s="26"/>
      <c r="AK502" s="27"/>
    </row>
    <row r="503" spans="1:37" s="28" customFormat="1" ht="15">
      <c r="A503" s="17">
        <f t="shared" si="49"/>
        <v>495</v>
      </c>
      <c r="B503" s="18" t="s">
        <v>44</v>
      </c>
      <c r="C503" s="17">
        <v>71832</v>
      </c>
      <c r="D503" s="17">
        <v>71832</v>
      </c>
      <c r="E503" s="19">
        <v>45510</v>
      </c>
      <c r="F503" s="20">
        <v>45570</v>
      </c>
      <c r="G503" s="21">
        <v>34118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f t="shared" si="50"/>
        <v>0</v>
      </c>
      <c r="O503" s="22">
        <f t="shared" si="51"/>
        <v>34118</v>
      </c>
      <c r="P503" s="18">
        <v>71832</v>
      </c>
      <c r="Q503" s="24">
        <f t="shared" si="52"/>
        <v>34118</v>
      </c>
      <c r="R503" s="25">
        <f t="shared" si="53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34118</v>
      </c>
      <c r="Y503" s="17" t="s">
        <v>45</v>
      </c>
      <c r="Z503" s="25">
        <f t="shared" si="54"/>
        <v>34118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f t="shared" si="55"/>
        <v>0</v>
      </c>
      <c r="AH503" s="24">
        <v>0</v>
      </c>
      <c r="AI503" s="24" t="s">
        <v>61</v>
      </c>
      <c r="AJ503" s="26"/>
      <c r="AK503" s="27"/>
    </row>
    <row r="504" spans="1:37" s="28" customFormat="1" ht="15">
      <c r="A504" s="17">
        <f t="shared" si="49"/>
        <v>496</v>
      </c>
      <c r="B504" s="18" t="s">
        <v>44</v>
      </c>
      <c r="C504" s="17">
        <v>71834</v>
      </c>
      <c r="D504" s="17">
        <v>71834</v>
      </c>
      <c r="E504" s="19">
        <v>45510</v>
      </c>
      <c r="F504" s="20">
        <v>45570</v>
      </c>
      <c r="G504" s="21">
        <v>179483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f t="shared" si="50"/>
        <v>0</v>
      </c>
      <c r="O504" s="22">
        <f t="shared" si="51"/>
        <v>179483</v>
      </c>
      <c r="P504" s="18">
        <v>71834</v>
      </c>
      <c r="Q504" s="24">
        <f t="shared" si="52"/>
        <v>179483</v>
      </c>
      <c r="R504" s="25">
        <f t="shared" si="53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179483</v>
      </c>
      <c r="Y504" s="17" t="s">
        <v>45</v>
      </c>
      <c r="Z504" s="25">
        <f t="shared" si="54"/>
        <v>179483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f t="shared" si="55"/>
        <v>0</v>
      </c>
      <c r="AH504" s="24">
        <v>0</v>
      </c>
      <c r="AI504" s="24" t="s">
        <v>61</v>
      </c>
      <c r="AJ504" s="26"/>
      <c r="AK504" s="27"/>
    </row>
    <row r="505" spans="1:37" s="28" customFormat="1" ht="15">
      <c r="A505" s="17">
        <f t="shared" si="49"/>
        <v>497</v>
      </c>
      <c r="B505" s="18" t="s">
        <v>44</v>
      </c>
      <c r="C505" s="17">
        <v>71836</v>
      </c>
      <c r="D505" s="17">
        <v>71836</v>
      </c>
      <c r="E505" s="19">
        <v>45510</v>
      </c>
      <c r="F505" s="20">
        <v>45570</v>
      </c>
      <c r="G505" s="21">
        <v>36484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f t="shared" si="50"/>
        <v>0</v>
      </c>
      <c r="O505" s="22">
        <f t="shared" si="51"/>
        <v>36484</v>
      </c>
      <c r="P505" s="18">
        <v>71836</v>
      </c>
      <c r="Q505" s="24">
        <f t="shared" si="52"/>
        <v>36484</v>
      </c>
      <c r="R505" s="25">
        <f t="shared" si="53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36484</v>
      </c>
      <c r="Y505" s="17" t="s">
        <v>45</v>
      </c>
      <c r="Z505" s="25">
        <f t="shared" si="54"/>
        <v>36484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f t="shared" si="55"/>
        <v>0</v>
      </c>
      <c r="AH505" s="24">
        <v>0</v>
      </c>
      <c r="AI505" s="24" t="s">
        <v>61</v>
      </c>
      <c r="AJ505" s="26"/>
      <c r="AK505" s="27"/>
    </row>
    <row r="506" spans="1:37" s="28" customFormat="1" ht="15">
      <c r="A506" s="17">
        <f t="shared" si="49"/>
        <v>498</v>
      </c>
      <c r="B506" s="18" t="s">
        <v>44</v>
      </c>
      <c r="C506" s="17">
        <v>71837</v>
      </c>
      <c r="D506" s="17">
        <v>71837</v>
      </c>
      <c r="E506" s="19">
        <v>45510</v>
      </c>
      <c r="F506" s="20">
        <v>45570</v>
      </c>
      <c r="G506" s="21">
        <v>93043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f t="shared" si="50"/>
        <v>0</v>
      </c>
      <c r="O506" s="22">
        <f t="shared" si="51"/>
        <v>93043</v>
      </c>
      <c r="P506" s="18">
        <v>71837</v>
      </c>
      <c r="Q506" s="24">
        <f t="shared" si="52"/>
        <v>93043</v>
      </c>
      <c r="R506" s="25">
        <f t="shared" si="53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93043</v>
      </c>
      <c r="Y506" s="17" t="s">
        <v>45</v>
      </c>
      <c r="Z506" s="25">
        <f t="shared" si="54"/>
        <v>93043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f t="shared" si="55"/>
        <v>0</v>
      </c>
      <c r="AH506" s="24">
        <v>0</v>
      </c>
      <c r="AI506" s="24" t="s">
        <v>61</v>
      </c>
      <c r="AJ506" s="26"/>
      <c r="AK506" s="27"/>
    </row>
    <row r="507" spans="1:37" s="28" customFormat="1" ht="15">
      <c r="A507" s="17">
        <f t="shared" si="49"/>
        <v>499</v>
      </c>
      <c r="B507" s="18" t="s">
        <v>44</v>
      </c>
      <c r="C507" s="17">
        <v>71838</v>
      </c>
      <c r="D507" s="17">
        <v>71838</v>
      </c>
      <c r="E507" s="19">
        <v>45510</v>
      </c>
      <c r="F507" s="20">
        <v>45570</v>
      </c>
      <c r="G507" s="21">
        <v>490094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f t="shared" si="50"/>
        <v>0</v>
      </c>
      <c r="O507" s="22">
        <f t="shared" si="51"/>
        <v>490094</v>
      </c>
      <c r="P507" s="18">
        <v>71838</v>
      </c>
      <c r="Q507" s="24">
        <f t="shared" si="52"/>
        <v>490094</v>
      </c>
      <c r="R507" s="25">
        <f t="shared" si="53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490094</v>
      </c>
      <c r="Y507" s="17" t="s">
        <v>45</v>
      </c>
      <c r="Z507" s="25">
        <f t="shared" si="54"/>
        <v>490094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f t="shared" si="55"/>
        <v>0</v>
      </c>
      <c r="AH507" s="24">
        <v>0</v>
      </c>
      <c r="AI507" s="24" t="s">
        <v>61</v>
      </c>
      <c r="AJ507" s="26"/>
      <c r="AK507" s="27"/>
    </row>
    <row r="508" spans="1:37" s="28" customFormat="1" ht="15">
      <c r="A508" s="17">
        <f t="shared" si="49"/>
        <v>500</v>
      </c>
      <c r="B508" s="18" t="s">
        <v>44</v>
      </c>
      <c r="C508" s="17">
        <v>71839</v>
      </c>
      <c r="D508" s="17">
        <v>71839</v>
      </c>
      <c r="E508" s="19">
        <v>45510</v>
      </c>
      <c r="F508" s="20">
        <v>45570</v>
      </c>
      <c r="G508" s="21">
        <v>68766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f t="shared" si="50"/>
        <v>0</v>
      </c>
      <c r="O508" s="22">
        <f t="shared" si="51"/>
        <v>68766</v>
      </c>
      <c r="P508" s="18">
        <v>71839</v>
      </c>
      <c r="Q508" s="24">
        <f t="shared" si="52"/>
        <v>68766</v>
      </c>
      <c r="R508" s="25">
        <f t="shared" si="53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68766</v>
      </c>
      <c r="Y508" s="17" t="s">
        <v>45</v>
      </c>
      <c r="Z508" s="25">
        <f t="shared" si="54"/>
        <v>68766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f t="shared" si="55"/>
        <v>0</v>
      </c>
      <c r="AH508" s="24">
        <v>0</v>
      </c>
      <c r="AI508" s="24" t="s">
        <v>61</v>
      </c>
      <c r="AJ508" s="26"/>
      <c r="AK508" s="27"/>
    </row>
    <row r="509" spans="1:37" s="28" customFormat="1" ht="15">
      <c r="A509" s="17">
        <f t="shared" si="49"/>
        <v>501</v>
      </c>
      <c r="B509" s="18" t="s">
        <v>44</v>
      </c>
      <c r="C509" s="17">
        <v>71842</v>
      </c>
      <c r="D509" s="17">
        <v>71842</v>
      </c>
      <c r="E509" s="19">
        <v>45510</v>
      </c>
      <c r="F509" s="20">
        <v>45570</v>
      </c>
      <c r="G509" s="21">
        <v>70987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f t="shared" si="50"/>
        <v>0</v>
      </c>
      <c r="O509" s="22">
        <f t="shared" si="51"/>
        <v>70987</v>
      </c>
      <c r="P509" s="18">
        <v>71842</v>
      </c>
      <c r="Q509" s="24">
        <f t="shared" si="52"/>
        <v>70987</v>
      </c>
      <c r="R509" s="25">
        <f t="shared" si="53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70987</v>
      </c>
      <c r="Y509" s="17" t="s">
        <v>45</v>
      </c>
      <c r="Z509" s="25">
        <f t="shared" si="54"/>
        <v>70987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f t="shared" si="55"/>
        <v>0</v>
      </c>
      <c r="AH509" s="24">
        <v>0</v>
      </c>
      <c r="AI509" s="24" t="s">
        <v>61</v>
      </c>
      <c r="AJ509" s="26"/>
      <c r="AK509" s="27"/>
    </row>
    <row r="510" spans="1:37" s="28" customFormat="1" ht="15">
      <c r="A510" s="17">
        <f t="shared" si="49"/>
        <v>502</v>
      </c>
      <c r="B510" s="18" t="s">
        <v>44</v>
      </c>
      <c r="C510" s="17">
        <v>71845</v>
      </c>
      <c r="D510" s="17">
        <v>71845</v>
      </c>
      <c r="E510" s="19">
        <v>45510</v>
      </c>
      <c r="F510" s="20">
        <v>45570</v>
      </c>
      <c r="G510" s="21">
        <v>437986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f t="shared" si="50"/>
        <v>0</v>
      </c>
      <c r="O510" s="22">
        <f t="shared" si="51"/>
        <v>437986</v>
      </c>
      <c r="P510" s="18">
        <v>71845</v>
      </c>
      <c r="Q510" s="24">
        <f t="shared" si="52"/>
        <v>437986</v>
      </c>
      <c r="R510" s="25">
        <f t="shared" si="53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437986</v>
      </c>
      <c r="Y510" s="17" t="s">
        <v>45</v>
      </c>
      <c r="Z510" s="25">
        <f t="shared" si="54"/>
        <v>437986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f t="shared" si="55"/>
        <v>0</v>
      </c>
      <c r="AH510" s="24">
        <v>0</v>
      </c>
      <c r="AI510" s="24" t="s">
        <v>61</v>
      </c>
      <c r="AJ510" s="26"/>
      <c r="AK510" s="27"/>
    </row>
    <row r="511" spans="1:37" s="28" customFormat="1" ht="15">
      <c r="A511" s="17">
        <f t="shared" si="49"/>
        <v>503</v>
      </c>
      <c r="B511" s="18" t="s">
        <v>44</v>
      </c>
      <c r="C511" s="17">
        <v>71846</v>
      </c>
      <c r="D511" s="17">
        <v>71846</v>
      </c>
      <c r="E511" s="19">
        <v>45510</v>
      </c>
      <c r="F511" s="20">
        <v>45570</v>
      </c>
      <c r="G511" s="21">
        <v>116906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f t="shared" si="50"/>
        <v>0</v>
      </c>
      <c r="O511" s="22">
        <f t="shared" si="51"/>
        <v>116906</v>
      </c>
      <c r="P511" s="18">
        <v>71846</v>
      </c>
      <c r="Q511" s="24">
        <f t="shared" si="52"/>
        <v>116906</v>
      </c>
      <c r="R511" s="25">
        <f t="shared" si="53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116906</v>
      </c>
      <c r="Y511" s="17" t="s">
        <v>45</v>
      </c>
      <c r="Z511" s="25">
        <f t="shared" si="54"/>
        <v>116906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f t="shared" si="55"/>
        <v>0</v>
      </c>
      <c r="AH511" s="24">
        <v>0</v>
      </c>
      <c r="AI511" s="24" t="s">
        <v>61</v>
      </c>
      <c r="AJ511" s="26"/>
      <c r="AK511" s="27"/>
    </row>
    <row r="512" spans="1:37" s="28" customFormat="1" ht="15">
      <c r="A512" s="17">
        <f t="shared" si="49"/>
        <v>504</v>
      </c>
      <c r="B512" s="18" t="s">
        <v>44</v>
      </c>
      <c r="C512" s="17">
        <v>71850</v>
      </c>
      <c r="D512" s="17">
        <v>71850</v>
      </c>
      <c r="E512" s="19">
        <v>45510</v>
      </c>
      <c r="F512" s="20">
        <v>45570</v>
      </c>
      <c r="G512" s="21">
        <v>102535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f t="shared" si="50"/>
        <v>0</v>
      </c>
      <c r="O512" s="22">
        <f t="shared" si="51"/>
        <v>102535</v>
      </c>
      <c r="P512" s="18">
        <v>71850</v>
      </c>
      <c r="Q512" s="24">
        <f t="shared" si="52"/>
        <v>102535</v>
      </c>
      <c r="R512" s="25">
        <f t="shared" si="53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102535</v>
      </c>
      <c r="Y512" s="17" t="s">
        <v>45</v>
      </c>
      <c r="Z512" s="25">
        <f t="shared" si="54"/>
        <v>102535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f t="shared" si="55"/>
        <v>0</v>
      </c>
      <c r="AH512" s="24">
        <v>0</v>
      </c>
      <c r="AI512" s="24" t="s">
        <v>61</v>
      </c>
      <c r="AJ512" s="26"/>
      <c r="AK512" s="27"/>
    </row>
    <row r="513" spans="1:37" s="28" customFormat="1" ht="15">
      <c r="A513" s="17">
        <f t="shared" si="49"/>
        <v>505</v>
      </c>
      <c r="B513" s="18" t="s">
        <v>44</v>
      </c>
      <c r="C513" s="17">
        <v>71851</v>
      </c>
      <c r="D513" s="17">
        <v>71851</v>
      </c>
      <c r="E513" s="19">
        <v>45510</v>
      </c>
      <c r="F513" s="20">
        <v>45570</v>
      </c>
      <c r="G513" s="21">
        <v>91750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f t="shared" si="50"/>
        <v>0</v>
      </c>
      <c r="O513" s="22">
        <f t="shared" si="51"/>
        <v>91750</v>
      </c>
      <c r="P513" s="18">
        <v>71851</v>
      </c>
      <c r="Q513" s="24">
        <f t="shared" si="52"/>
        <v>91750</v>
      </c>
      <c r="R513" s="25">
        <f t="shared" si="53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91750</v>
      </c>
      <c r="Y513" s="17" t="s">
        <v>45</v>
      </c>
      <c r="Z513" s="25">
        <f t="shared" si="54"/>
        <v>91750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f t="shared" si="55"/>
        <v>0</v>
      </c>
      <c r="AH513" s="24">
        <v>0</v>
      </c>
      <c r="AI513" s="24" t="s">
        <v>61</v>
      </c>
      <c r="AJ513" s="26"/>
      <c r="AK513" s="27"/>
    </row>
    <row r="514" spans="1:37" s="28" customFormat="1" ht="15">
      <c r="A514" s="17">
        <f t="shared" si="49"/>
        <v>506</v>
      </c>
      <c r="B514" s="18" t="s">
        <v>44</v>
      </c>
      <c r="C514" s="17">
        <v>71853</v>
      </c>
      <c r="D514" s="17">
        <v>71853</v>
      </c>
      <c r="E514" s="19">
        <v>45510</v>
      </c>
      <c r="F514" s="20">
        <v>45570</v>
      </c>
      <c r="G514" s="21">
        <v>156968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f t="shared" si="50"/>
        <v>0</v>
      </c>
      <c r="O514" s="22">
        <f t="shared" si="51"/>
        <v>156968</v>
      </c>
      <c r="P514" s="18">
        <v>71853</v>
      </c>
      <c r="Q514" s="24">
        <f t="shared" si="52"/>
        <v>156968</v>
      </c>
      <c r="R514" s="25">
        <f t="shared" si="53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156968</v>
      </c>
      <c r="Y514" s="17" t="s">
        <v>45</v>
      </c>
      <c r="Z514" s="25">
        <f t="shared" si="54"/>
        <v>156968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f t="shared" si="55"/>
        <v>0</v>
      </c>
      <c r="AH514" s="24">
        <v>0</v>
      </c>
      <c r="AI514" s="24" t="s">
        <v>61</v>
      </c>
      <c r="AJ514" s="26"/>
      <c r="AK514" s="27"/>
    </row>
    <row r="515" spans="1:37" s="28" customFormat="1" ht="15">
      <c r="A515" s="17">
        <f t="shared" si="49"/>
        <v>507</v>
      </c>
      <c r="B515" s="18" t="s">
        <v>44</v>
      </c>
      <c r="C515" s="17">
        <v>71856</v>
      </c>
      <c r="D515" s="17">
        <v>71856</v>
      </c>
      <c r="E515" s="19">
        <v>45510</v>
      </c>
      <c r="F515" s="20">
        <v>45570</v>
      </c>
      <c r="G515" s="21">
        <v>331575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f t="shared" si="50"/>
        <v>0</v>
      </c>
      <c r="O515" s="22">
        <f t="shared" si="51"/>
        <v>331575</v>
      </c>
      <c r="P515" s="18">
        <v>71856</v>
      </c>
      <c r="Q515" s="24">
        <f t="shared" si="52"/>
        <v>331575</v>
      </c>
      <c r="R515" s="25">
        <f t="shared" si="53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331575</v>
      </c>
      <c r="Y515" s="17" t="s">
        <v>45</v>
      </c>
      <c r="Z515" s="25">
        <f t="shared" si="54"/>
        <v>331575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f t="shared" si="55"/>
        <v>0</v>
      </c>
      <c r="AH515" s="24">
        <v>0</v>
      </c>
      <c r="AI515" s="24" t="s">
        <v>61</v>
      </c>
      <c r="AJ515" s="26"/>
      <c r="AK515" s="27"/>
    </row>
    <row r="516" spans="1:37" s="28" customFormat="1" ht="15">
      <c r="A516" s="17">
        <f t="shared" si="49"/>
        <v>508</v>
      </c>
      <c r="B516" s="18" t="s">
        <v>44</v>
      </c>
      <c r="C516" s="17">
        <v>71857</v>
      </c>
      <c r="D516" s="17">
        <v>71857</v>
      </c>
      <c r="E516" s="19">
        <v>45510</v>
      </c>
      <c r="F516" s="20">
        <v>45570</v>
      </c>
      <c r="G516" s="21">
        <v>116839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f t="shared" si="50"/>
        <v>0</v>
      </c>
      <c r="O516" s="22">
        <f t="shared" si="51"/>
        <v>116839</v>
      </c>
      <c r="P516" s="18">
        <v>71857</v>
      </c>
      <c r="Q516" s="24">
        <f t="shared" si="52"/>
        <v>116839</v>
      </c>
      <c r="R516" s="25">
        <f t="shared" si="53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116839</v>
      </c>
      <c r="Y516" s="17" t="s">
        <v>45</v>
      </c>
      <c r="Z516" s="25">
        <f t="shared" si="54"/>
        <v>116839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f t="shared" si="55"/>
        <v>0</v>
      </c>
      <c r="AH516" s="24">
        <v>0</v>
      </c>
      <c r="AI516" s="24" t="s">
        <v>61</v>
      </c>
      <c r="AJ516" s="26"/>
      <c r="AK516" s="27"/>
    </row>
    <row r="517" spans="1:37" s="28" customFormat="1" ht="15">
      <c r="A517" s="17">
        <f t="shared" si="49"/>
        <v>509</v>
      </c>
      <c r="B517" s="18" t="s">
        <v>44</v>
      </c>
      <c r="C517" s="17">
        <v>71807</v>
      </c>
      <c r="D517" s="17">
        <v>71807</v>
      </c>
      <c r="E517" s="19">
        <v>45512</v>
      </c>
      <c r="F517" s="20">
        <v>45570</v>
      </c>
      <c r="G517" s="21">
        <v>321257</v>
      </c>
      <c r="H517" s="22">
        <v>0</v>
      </c>
      <c r="I517" s="22">
        <v>0</v>
      </c>
      <c r="J517" s="22">
        <v>277482</v>
      </c>
      <c r="K517" s="23">
        <v>0</v>
      </c>
      <c r="L517" s="22">
        <v>0</v>
      </c>
      <c r="M517" s="22">
        <v>0</v>
      </c>
      <c r="N517" s="22">
        <f t="shared" si="50"/>
        <v>277482</v>
      </c>
      <c r="O517" s="22">
        <f t="shared" si="51"/>
        <v>43775</v>
      </c>
      <c r="P517" s="18">
        <v>71807</v>
      </c>
      <c r="Q517" s="24">
        <f t="shared" si="52"/>
        <v>321257</v>
      </c>
      <c r="R517" s="25">
        <f t="shared" si="53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43775</v>
      </c>
      <c r="Y517" s="17" t="s">
        <v>45</v>
      </c>
      <c r="Z517" s="25">
        <f t="shared" si="54"/>
        <v>43775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f t="shared" si="55"/>
        <v>0</v>
      </c>
      <c r="AH517" s="24">
        <v>0</v>
      </c>
      <c r="AI517" s="24" t="s">
        <v>63</v>
      </c>
      <c r="AJ517" s="26"/>
      <c r="AK517" s="27"/>
    </row>
    <row r="518" spans="1:37" s="28" customFormat="1" ht="15">
      <c r="A518" s="17">
        <f t="shared" si="49"/>
        <v>510</v>
      </c>
      <c r="B518" s="18" t="s">
        <v>44</v>
      </c>
      <c r="C518" s="17">
        <v>71812</v>
      </c>
      <c r="D518" s="17">
        <v>71812</v>
      </c>
      <c r="E518" s="19">
        <v>45512</v>
      </c>
      <c r="F518" s="20">
        <v>45540</v>
      </c>
      <c r="G518" s="21">
        <v>50413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f t="shared" si="50"/>
        <v>0</v>
      </c>
      <c r="O518" s="22">
        <f t="shared" si="51"/>
        <v>50413</v>
      </c>
      <c r="P518" s="18">
        <v>71812</v>
      </c>
      <c r="Q518" s="24">
        <f t="shared" si="52"/>
        <v>50413</v>
      </c>
      <c r="R518" s="25">
        <f t="shared" si="53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50413</v>
      </c>
      <c r="Y518" s="17" t="s">
        <v>45</v>
      </c>
      <c r="Z518" s="25">
        <f t="shared" si="54"/>
        <v>50413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f t="shared" si="55"/>
        <v>0</v>
      </c>
      <c r="AH518" s="24">
        <v>0</v>
      </c>
      <c r="AI518" s="24" t="s">
        <v>61</v>
      </c>
      <c r="AJ518" s="26"/>
      <c r="AK518" s="27"/>
    </row>
    <row r="519" spans="1:37" s="28" customFormat="1" ht="15">
      <c r="A519" s="17">
        <f t="shared" si="49"/>
        <v>511</v>
      </c>
      <c r="B519" s="18" t="s">
        <v>44</v>
      </c>
      <c r="C519" s="17">
        <v>71861</v>
      </c>
      <c r="D519" s="17">
        <v>71861</v>
      </c>
      <c r="E519" s="19">
        <v>45512</v>
      </c>
      <c r="F519" s="20">
        <v>45537</v>
      </c>
      <c r="G519" s="21">
        <v>238321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f t="shared" si="50"/>
        <v>0</v>
      </c>
      <c r="O519" s="22">
        <f t="shared" si="51"/>
        <v>238321</v>
      </c>
      <c r="P519" s="18">
        <v>71861</v>
      </c>
      <c r="Q519" s="24">
        <f t="shared" si="52"/>
        <v>238321</v>
      </c>
      <c r="R519" s="25">
        <f t="shared" si="53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238321</v>
      </c>
      <c r="Y519" s="17" t="s">
        <v>45</v>
      </c>
      <c r="Z519" s="25">
        <f t="shared" si="54"/>
        <v>238321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f t="shared" si="55"/>
        <v>0</v>
      </c>
      <c r="AH519" s="24">
        <v>0</v>
      </c>
      <c r="AI519" s="24" t="s">
        <v>61</v>
      </c>
      <c r="AJ519" s="26"/>
      <c r="AK519" s="27"/>
    </row>
    <row r="520" spans="1:37" s="28" customFormat="1" ht="15">
      <c r="A520" s="17">
        <f t="shared" si="49"/>
        <v>512</v>
      </c>
      <c r="B520" s="18" t="s">
        <v>44</v>
      </c>
      <c r="C520" s="17">
        <v>71866</v>
      </c>
      <c r="D520" s="17">
        <v>71866</v>
      </c>
      <c r="E520" s="19">
        <v>45512</v>
      </c>
      <c r="F520" s="20">
        <v>45540</v>
      </c>
      <c r="G520" s="21">
        <v>141480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f t="shared" si="50"/>
        <v>0</v>
      </c>
      <c r="O520" s="22">
        <f t="shared" si="51"/>
        <v>141480</v>
      </c>
      <c r="P520" s="18">
        <v>71866</v>
      </c>
      <c r="Q520" s="24">
        <f t="shared" si="52"/>
        <v>141480</v>
      </c>
      <c r="R520" s="25">
        <f t="shared" si="53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141480</v>
      </c>
      <c r="Y520" s="17" t="s">
        <v>45</v>
      </c>
      <c r="Z520" s="25">
        <f t="shared" si="54"/>
        <v>141480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f t="shared" si="55"/>
        <v>0</v>
      </c>
      <c r="AH520" s="24">
        <v>0</v>
      </c>
      <c r="AI520" s="24" t="s">
        <v>61</v>
      </c>
      <c r="AJ520" s="26"/>
      <c r="AK520" s="27"/>
    </row>
    <row r="521" spans="1:37" s="28" customFormat="1" ht="15">
      <c r="A521" s="17">
        <f t="shared" si="49"/>
        <v>513</v>
      </c>
      <c r="B521" s="18" t="s">
        <v>44</v>
      </c>
      <c r="C521" s="17">
        <v>71870</v>
      </c>
      <c r="D521" s="17">
        <v>71870</v>
      </c>
      <c r="E521" s="19">
        <v>45512</v>
      </c>
      <c r="F521" s="20">
        <v>45537</v>
      </c>
      <c r="G521" s="21">
        <v>38350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f t="shared" si="50"/>
        <v>0</v>
      </c>
      <c r="O521" s="22">
        <f t="shared" si="51"/>
        <v>38350</v>
      </c>
      <c r="P521" s="18">
        <v>71870</v>
      </c>
      <c r="Q521" s="24">
        <f t="shared" si="52"/>
        <v>38350</v>
      </c>
      <c r="R521" s="25">
        <f t="shared" si="53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38350</v>
      </c>
      <c r="Y521" s="17" t="s">
        <v>45</v>
      </c>
      <c r="Z521" s="25">
        <f t="shared" si="54"/>
        <v>38350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f t="shared" si="55"/>
        <v>0</v>
      </c>
      <c r="AH521" s="24">
        <v>0</v>
      </c>
      <c r="AI521" s="24" t="s">
        <v>61</v>
      </c>
      <c r="AJ521" s="26"/>
      <c r="AK521" s="27"/>
    </row>
    <row r="522" spans="1:37" s="28" customFormat="1" ht="15">
      <c r="A522" s="17">
        <f t="shared" si="49"/>
        <v>514</v>
      </c>
      <c r="B522" s="18" t="s">
        <v>44</v>
      </c>
      <c r="C522" s="17">
        <v>71872</v>
      </c>
      <c r="D522" s="17">
        <v>71872</v>
      </c>
      <c r="E522" s="19">
        <v>45512</v>
      </c>
      <c r="F522" s="20">
        <v>45540</v>
      </c>
      <c r="G522" s="21">
        <v>454212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f t="shared" si="50"/>
        <v>0</v>
      </c>
      <c r="O522" s="22">
        <f t="shared" si="51"/>
        <v>454212</v>
      </c>
      <c r="P522" s="18">
        <v>71872</v>
      </c>
      <c r="Q522" s="24">
        <f t="shared" si="52"/>
        <v>454212</v>
      </c>
      <c r="R522" s="25">
        <f t="shared" si="53"/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454212</v>
      </c>
      <c r="Y522" s="17" t="s">
        <v>45</v>
      </c>
      <c r="Z522" s="25">
        <f t="shared" si="54"/>
        <v>454212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f t="shared" si="55"/>
        <v>0</v>
      </c>
      <c r="AH522" s="24">
        <v>0</v>
      </c>
      <c r="AI522" s="24" t="s">
        <v>61</v>
      </c>
      <c r="AJ522" s="26"/>
      <c r="AK522" s="27"/>
    </row>
    <row r="523" spans="1:37" s="28" customFormat="1" ht="15">
      <c r="A523" s="17">
        <f t="shared" si="56" ref="A523:A586">+A522+1</f>
        <v>515</v>
      </c>
      <c r="B523" s="18" t="s">
        <v>44</v>
      </c>
      <c r="C523" s="17">
        <v>71873</v>
      </c>
      <c r="D523" s="17">
        <v>71873</v>
      </c>
      <c r="E523" s="19">
        <v>45512</v>
      </c>
      <c r="F523" s="20">
        <v>45537</v>
      </c>
      <c r="G523" s="21">
        <v>748925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f t="shared" si="57" ref="N523:N586">+SUM(J523:M523)</f>
        <v>0</v>
      </c>
      <c r="O523" s="22">
        <f t="shared" si="58" ref="O523:O586">+G523-I523-N523</f>
        <v>748925</v>
      </c>
      <c r="P523" s="18">
        <v>71873</v>
      </c>
      <c r="Q523" s="24">
        <f t="shared" si="59" ref="Q523:Q586">+IF(P523&gt;0,G523,0)</f>
        <v>748925</v>
      </c>
      <c r="R523" s="25">
        <f t="shared" si="60" ref="R523:R586">IF(P523=0,G523,0)</f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748925</v>
      </c>
      <c r="Y523" s="17" t="s">
        <v>45</v>
      </c>
      <c r="Z523" s="25">
        <f t="shared" si="61" ref="Z523:Z586">+X523-AE523+IF(X523-AE523&lt;-1,-X523+AE523,0)</f>
        <v>748925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f t="shared" si="62" ref="AG523:AG586">+G523-I523-N523-R523-Z523-AC523-AE523-S523-U523</f>
        <v>0</v>
      </c>
      <c r="AH523" s="24">
        <v>0</v>
      </c>
      <c r="AI523" s="24" t="s">
        <v>61</v>
      </c>
      <c r="AJ523" s="26"/>
      <c r="AK523" s="27"/>
    </row>
    <row r="524" spans="1:37" s="28" customFormat="1" ht="15">
      <c r="A524" s="17">
        <f t="shared" si="56"/>
        <v>516</v>
      </c>
      <c r="B524" s="18" t="s">
        <v>44</v>
      </c>
      <c r="C524" s="17">
        <v>71875</v>
      </c>
      <c r="D524" s="17">
        <v>71875</v>
      </c>
      <c r="E524" s="19">
        <v>45512</v>
      </c>
      <c r="F524" s="20">
        <v>45540</v>
      </c>
      <c r="G524" s="21">
        <v>135861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f t="shared" si="57"/>
        <v>0</v>
      </c>
      <c r="O524" s="22">
        <f t="shared" si="58"/>
        <v>135861</v>
      </c>
      <c r="P524" s="18">
        <v>71875</v>
      </c>
      <c r="Q524" s="24">
        <f t="shared" si="59"/>
        <v>135861</v>
      </c>
      <c r="R524" s="25">
        <f t="shared" si="60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135861</v>
      </c>
      <c r="Y524" s="17" t="s">
        <v>45</v>
      </c>
      <c r="Z524" s="25">
        <f t="shared" si="61"/>
        <v>135861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f t="shared" si="62"/>
        <v>0</v>
      </c>
      <c r="AH524" s="24">
        <v>0</v>
      </c>
      <c r="AI524" s="24" t="s">
        <v>61</v>
      </c>
      <c r="AJ524" s="26"/>
      <c r="AK524" s="27"/>
    </row>
    <row r="525" spans="1:37" s="28" customFormat="1" ht="15">
      <c r="A525" s="17">
        <f t="shared" si="56"/>
        <v>517</v>
      </c>
      <c r="B525" s="18" t="s">
        <v>44</v>
      </c>
      <c r="C525" s="17">
        <v>71882</v>
      </c>
      <c r="D525" s="17">
        <v>71882</v>
      </c>
      <c r="E525" s="19">
        <v>45512</v>
      </c>
      <c r="F525" s="20">
        <v>45570</v>
      </c>
      <c r="G525" s="21">
        <v>80649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f t="shared" si="57"/>
        <v>0</v>
      </c>
      <c r="O525" s="22">
        <f t="shared" si="58"/>
        <v>80649</v>
      </c>
      <c r="P525" s="18">
        <v>71882</v>
      </c>
      <c r="Q525" s="24">
        <f t="shared" si="59"/>
        <v>80649</v>
      </c>
      <c r="R525" s="25">
        <f t="shared" si="60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80649</v>
      </c>
      <c r="Y525" s="17" t="s">
        <v>45</v>
      </c>
      <c r="Z525" s="25">
        <f t="shared" si="61"/>
        <v>80649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f t="shared" si="62"/>
        <v>0</v>
      </c>
      <c r="AH525" s="24">
        <v>0</v>
      </c>
      <c r="AI525" s="24" t="s">
        <v>61</v>
      </c>
      <c r="AJ525" s="26"/>
      <c r="AK525" s="27"/>
    </row>
    <row r="526" spans="1:37" s="28" customFormat="1" ht="15">
      <c r="A526" s="17">
        <f t="shared" si="56"/>
        <v>518</v>
      </c>
      <c r="B526" s="18" t="s">
        <v>44</v>
      </c>
      <c r="C526" s="17">
        <v>71883</v>
      </c>
      <c r="D526" s="17">
        <v>71883</v>
      </c>
      <c r="E526" s="19">
        <v>45512</v>
      </c>
      <c r="F526" s="20">
        <v>45570</v>
      </c>
      <c r="G526" s="21">
        <v>330862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f t="shared" si="57"/>
        <v>0</v>
      </c>
      <c r="O526" s="22">
        <f t="shared" si="58"/>
        <v>330862</v>
      </c>
      <c r="P526" s="18">
        <v>71883</v>
      </c>
      <c r="Q526" s="24">
        <f t="shared" si="59"/>
        <v>330862</v>
      </c>
      <c r="R526" s="25">
        <f t="shared" si="60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330862</v>
      </c>
      <c r="Y526" s="17" t="s">
        <v>45</v>
      </c>
      <c r="Z526" s="25">
        <f t="shared" si="61"/>
        <v>330862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f t="shared" si="62"/>
        <v>0</v>
      </c>
      <c r="AH526" s="24">
        <v>0</v>
      </c>
      <c r="AI526" s="24" t="s">
        <v>61</v>
      </c>
      <c r="AJ526" s="26"/>
      <c r="AK526" s="27"/>
    </row>
    <row r="527" spans="1:37" s="28" customFormat="1" ht="15">
      <c r="A527" s="17">
        <f t="shared" si="56"/>
        <v>519</v>
      </c>
      <c r="B527" s="18" t="s">
        <v>44</v>
      </c>
      <c r="C527" s="17">
        <v>71885</v>
      </c>
      <c r="D527" s="17">
        <v>71885</v>
      </c>
      <c r="E527" s="19">
        <v>45512</v>
      </c>
      <c r="F527" s="20">
        <v>45570</v>
      </c>
      <c r="G527" s="21">
        <v>120398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f t="shared" si="57"/>
        <v>0</v>
      </c>
      <c r="O527" s="22">
        <f t="shared" si="58"/>
        <v>120398</v>
      </c>
      <c r="P527" s="18">
        <v>71885</v>
      </c>
      <c r="Q527" s="24">
        <f t="shared" si="59"/>
        <v>120398</v>
      </c>
      <c r="R527" s="25">
        <f t="shared" si="60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120398</v>
      </c>
      <c r="Y527" s="17" t="s">
        <v>45</v>
      </c>
      <c r="Z527" s="25">
        <f t="shared" si="61"/>
        <v>120398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f t="shared" si="62"/>
        <v>0</v>
      </c>
      <c r="AH527" s="24">
        <v>0</v>
      </c>
      <c r="AI527" s="24" t="s">
        <v>61</v>
      </c>
      <c r="AJ527" s="26"/>
      <c r="AK527" s="27"/>
    </row>
    <row r="528" spans="1:37" s="28" customFormat="1" ht="15">
      <c r="A528" s="17">
        <f t="shared" si="56"/>
        <v>520</v>
      </c>
      <c r="B528" s="18" t="s">
        <v>44</v>
      </c>
      <c r="C528" s="17">
        <v>71888</v>
      </c>
      <c r="D528" s="17">
        <v>71888</v>
      </c>
      <c r="E528" s="19">
        <v>45512</v>
      </c>
      <c r="F528" s="20">
        <v>45570</v>
      </c>
      <c r="G528" s="21">
        <v>75790</v>
      </c>
      <c r="H528" s="22">
        <v>0</v>
      </c>
      <c r="I528" s="22">
        <v>0</v>
      </c>
      <c r="J528" s="22">
        <v>0</v>
      </c>
      <c r="K528" s="23">
        <v>0</v>
      </c>
      <c r="L528" s="22">
        <v>0</v>
      </c>
      <c r="M528" s="22">
        <v>0</v>
      </c>
      <c r="N528" s="22">
        <f t="shared" si="57"/>
        <v>0</v>
      </c>
      <c r="O528" s="22">
        <f t="shared" si="58"/>
        <v>75790</v>
      </c>
      <c r="P528" s="18">
        <v>71888</v>
      </c>
      <c r="Q528" s="24">
        <f t="shared" si="59"/>
        <v>75790</v>
      </c>
      <c r="R528" s="25">
        <f t="shared" si="60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75790</v>
      </c>
      <c r="Y528" s="17" t="s">
        <v>45</v>
      </c>
      <c r="Z528" s="25">
        <f t="shared" si="61"/>
        <v>75790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f t="shared" si="62"/>
        <v>0</v>
      </c>
      <c r="AH528" s="24">
        <v>0</v>
      </c>
      <c r="AI528" s="24" t="s">
        <v>61</v>
      </c>
      <c r="AJ528" s="26"/>
      <c r="AK528" s="27"/>
    </row>
    <row r="529" spans="1:37" s="28" customFormat="1" ht="15">
      <c r="A529" s="17">
        <f t="shared" si="56"/>
        <v>521</v>
      </c>
      <c r="B529" s="18" t="s">
        <v>44</v>
      </c>
      <c r="C529" s="17">
        <v>71889</v>
      </c>
      <c r="D529" s="17">
        <v>71889</v>
      </c>
      <c r="E529" s="19">
        <v>45512</v>
      </c>
      <c r="F529" s="20">
        <v>45570</v>
      </c>
      <c r="G529" s="21">
        <v>82844</v>
      </c>
      <c r="H529" s="22">
        <v>0</v>
      </c>
      <c r="I529" s="22">
        <v>0</v>
      </c>
      <c r="J529" s="22">
        <v>0</v>
      </c>
      <c r="K529" s="23">
        <v>0</v>
      </c>
      <c r="L529" s="22">
        <v>0</v>
      </c>
      <c r="M529" s="22">
        <v>0</v>
      </c>
      <c r="N529" s="22">
        <f t="shared" si="57"/>
        <v>0</v>
      </c>
      <c r="O529" s="22">
        <f t="shared" si="58"/>
        <v>82844</v>
      </c>
      <c r="P529" s="18">
        <v>71889</v>
      </c>
      <c r="Q529" s="24">
        <f t="shared" si="59"/>
        <v>82844</v>
      </c>
      <c r="R529" s="25">
        <f t="shared" si="60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82844</v>
      </c>
      <c r="Y529" s="17" t="s">
        <v>45</v>
      </c>
      <c r="Z529" s="25">
        <f t="shared" si="61"/>
        <v>82844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f t="shared" si="62"/>
        <v>0</v>
      </c>
      <c r="AH529" s="24">
        <v>0</v>
      </c>
      <c r="AI529" s="24" t="s">
        <v>61</v>
      </c>
      <c r="AJ529" s="26"/>
      <c r="AK529" s="27"/>
    </row>
    <row r="530" spans="1:37" s="28" customFormat="1" ht="15">
      <c r="A530" s="17">
        <f t="shared" si="56"/>
        <v>522</v>
      </c>
      <c r="B530" s="18" t="s">
        <v>44</v>
      </c>
      <c r="C530" s="17">
        <v>71894</v>
      </c>
      <c r="D530" s="17">
        <v>71894</v>
      </c>
      <c r="E530" s="19">
        <v>45512</v>
      </c>
      <c r="F530" s="20">
        <v>45570</v>
      </c>
      <c r="G530" s="21">
        <v>15901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f t="shared" si="57"/>
        <v>0</v>
      </c>
      <c r="O530" s="22">
        <f t="shared" si="58"/>
        <v>15901</v>
      </c>
      <c r="P530" s="18">
        <v>71894</v>
      </c>
      <c r="Q530" s="24">
        <f t="shared" si="59"/>
        <v>15901</v>
      </c>
      <c r="R530" s="25">
        <f t="shared" si="60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15901</v>
      </c>
      <c r="Y530" s="17" t="s">
        <v>45</v>
      </c>
      <c r="Z530" s="25">
        <f t="shared" si="61"/>
        <v>15901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f t="shared" si="62"/>
        <v>0</v>
      </c>
      <c r="AH530" s="24">
        <v>0</v>
      </c>
      <c r="AI530" s="24" t="s">
        <v>61</v>
      </c>
      <c r="AJ530" s="26"/>
      <c r="AK530" s="27"/>
    </row>
    <row r="531" spans="1:37" s="28" customFormat="1" ht="15">
      <c r="A531" s="17">
        <f t="shared" si="56"/>
        <v>523</v>
      </c>
      <c r="B531" s="18" t="s">
        <v>44</v>
      </c>
      <c r="C531" s="17">
        <v>71900</v>
      </c>
      <c r="D531" s="17">
        <v>71900</v>
      </c>
      <c r="E531" s="19">
        <v>45512</v>
      </c>
      <c r="F531" s="20">
        <v>45540</v>
      </c>
      <c r="G531" s="21">
        <v>62790</v>
      </c>
      <c r="H531" s="22">
        <v>0</v>
      </c>
      <c r="I531" s="22">
        <v>0</v>
      </c>
      <c r="J531" s="22">
        <v>0</v>
      </c>
      <c r="K531" s="23">
        <v>0</v>
      </c>
      <c r="L531" s="22">
        <v>0</v>
      </c>
      <c r="M531" s="22">
        <v>0</v>
      </c>
      <c r="N531" s="22">
        <f t="shared" si="57"/>
        <v>0</v>
      </c>
      <c r="O531" s="22">
        <f t="shared" si="58"/>
        <v>62790</v>
      </c>
      <c r="P531" s="18">
        <v>71900</v>
      </c>
      <c r="Q531" s="24">
        <f t="shared" si="59"/>
        <v>62790</v>
      </c>
      <c r="R531" s="25">
        <f t="shared" si="60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62790</v>
      </c>
      <c r="Y531" s="17" t="s">
        <v>45</v>
      </c>
      <c r="Z531" s="25">
        <f t="shared" si="61"/>
        <v>62790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f t="shared" si="62"/>
        <v>0</v>
      </c>
      <c r="AH531" s="24">
        <v>0</v>
      </c>
      <c r="AI531" s="24" t="s">
        <v>61</v>
      </c>
      <c r="AJ531" s="26"/>
      <c r="AK531" s="27"/>
    </row>
    <row r="532" spans="1:37" s="28" customFormat="1" ht="15">
      <c r="A532" s="17">
        <f t="shared" si="56"/>
        <v>524</v>
      </c>
      <c r="B532" s="18" t="s">
        <v>44</v>
      </c>
      <c r="C532" s="17">
        <v>71903</v>
      </c>
      <c r="D532" s="17">
        <v>71903</v>
      </c>
      <c r="E532" s="19">
        <v>45512</v>
      </c>
      <c r="F532" s="20">
        <v>45540</v>
      </c>
      <c r="G532" s="21">
        <v>119274</v>
      </c>
      <c r="H532" s="22">
        <v>0</v>
      </c>
      <c r="I532" s="22">
        <v>0</v>
      </c>
      <c r="J532" s="22">
        <v>0</v>
      </c>
      <c r="K532" s="23">
        <v>0</v>
      </c>
      <c r="L532" s="22">
        <v>0</v>
      </c>
      <c r="M532" s="22">
        <v>0</v>
      </c>
      <c r="N532" s="22">
        <f t="shared" si="57"/>
        <v>0</v>
      </c>
      <c r="O532" s="22">
        <f t="shared" si="58"/>
        <v>119274</v>
      </c>
      <c r="P532" s="18">
        <v>71903</v>
      </c>
      <c r="Q532" s="24">
        <f t="shared" si="59"/>
        <v>119274</v>
      </c>
      <c r="R532" s="25">
        <f t="shared" si="60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119274</v>
      </c>
      <c r="Y532" s="17" t="s">
        <v>45</v>
      </c>
      <c r="Z532" s="25">
        <f t="shared" si="61"/>
        <v>119274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f t="shared" si="62"/>
        <v>0</v>
      </c>
      <c r="AH532" s="24">
        <v>0</v>
      </c>
      <c r="AI532" s="24" t="s">
        <v>61</v>
      </c>
      <c r="AJ532" s="26"/>
      <c r="AK532" s="27"/>
    </row>
    <row r="533" spans="1:37" s="28" customFormat="1" ht="15">
      <c r="A533" s="17">
        <f t="shared" si="56"/>
        <v>525</v>
      </c>
      <c r="B533" s="18" t="s">
        <v>44</v>
      </c>
      <c r="C533" s="17">
        <v>71905</v>
      </c>
      <c r="D533" s="17">
        <v>71905</v>
      </c>
      <c r="E533" s="19">
        <v>45512</v>
      </c>
      <c r="F533" s="20">
        <v>45660</v>
      </c>
      <c r="G533" s="21">
        <v>521955</v>
      </c>
      <c r="H533" s="22">
        <v>0</v>
      </c>
      <c r="I533" s="22">
        <v>0</v>
      </c>
      <c r="J533" s="22">
        <v>500894.68</v>
      </c>
      <c r="K533" s="23">
        <v>21060.32</v>
      </c>
      <c r="L533" s="22">
        <v>0</v>
      </c>
      <c r="M533" s="22">
        <v>0</v>
      </c>
      <c r="N533" s="22">
        <f t="shared" si="57"/>
        <v>521955</v>
      </c>
      <c r="O533" s="22">
        <f t="shared" si="58"/>
        <v>0</v>
      </c>
      <c r="P533" s="18">
        <v>71905</v>
      </c>
      <c r="Q533" s="24">
        <f t="shared" si="59"/>
        <v>521955</v>
      </c>
      <c r="R533" s="25">
        <f t="shared" si="60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0</v>
      </c>
      <c r="Y533" s="17" t="s">
        <v>45</v>
      </c>
      <c r="Z533" s="25">
        <f t="shared" si="61"/>
        <v>0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f t="shared" si="62"/>
        <v>0</v>
      </c>
      <c r="AH533" s="24">
        <v>0</v>
      </c>
      <c r="AI533" s="24" t="s">
        <v>65</v>
      </c>
      <c r="AJ533" s="26"/>
      <c r="AK533" s="27"/>
    </row>
    <row r="534" spans="1:37" s="28" customFormat="1" ht="15">
      <c r="A534" s="17">
        <f t="shared" si="56"/>
        <v>526</v>
      </c>
      <c r="B534" s="18" t="s">
        <v>44</v>
      </c>
      <c r="C534" s="17">
        <v>71907</v>
      </c>
      <c r="D534" s="17">
        <v>71907</v>
      </c>
      <c r="E534" s="19">
        <v>45512</v>
      </c>
      <c r="F534" s="20">
        <v>45540</v>
      </c>
      <c r="G534" s="21">
        <v>320469</v>
      </c>
      <c r="H534" s="22">
        <v>0</v>
      </c>
      <c r="I534" s="22">
        <v>0</v>
      </c>
      <c r="J534" s="22">
        <v>0</v>
      </c>
      <c r="K534" s="23">
        <v>0</v>
      </c>
      <c r="L534" s="22">
        <v>0</v>
      </c>
      <c r="M534" s="22">
        <v>0</v>
      </c>
      <c r="N534" s="22">
        <f t="shared" si="57"/>
        <v>0</v>
      </c>
      <c r="O534" s="22">
        <f t="shared" si="58"/>
        <v>320469</v>
      </c>
      <c r="P534" s="18">
        <v>71907</v>
      </c>
      <c r="Q534" s="24">
        <f t="shared" si="59"/>
        <v>320469</v>
      </c>
      <c r="R534" s="25">
        <f t="shared" si="60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320469</v>
      </c>
      <c r="Y534" s="17" t="s">
        <v>45</v>
      </c>
      <c r="Z534" s="25">
        <f t="shared" si="61"/>
        <v>320469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f t="shared" si="62"/>
        <v>0</v>
      </c>
      <c r="AH534" s="24">
        <v>0</v>
      </c>
      <c r="AI534" s="24" t="s">
        <v>61</v>
      </c>
      <c r="AJ534" s="26"/>
      <c r="AK534" s="27"/>
    </row>
    <row r="535" spans="1:37" s="28" customFormat="1" ht="15">
      <c r="A535" s="17">
        <f t="shared" si="56"/>
        <v>527</v>
      </c>
      <c r="B535" s="18" t="s">
        <v>44</v>
      </c>
      <c r="C535" s="17">
        <v>71919</v>
      </c>
      <c r="D535" s="17">
        <v>71919</v>
      </c>
      <c r="E535" s="19">
        <v>45513</v>
      </c>
      <c r="F535" s="20">
        <v>45540</v>
      </c>
      <c r="G535" s="21">
        <v>1072848</v>
      </c>
      <c r="H535" s="22">
        <v>0</v>
      </c>
      <c r="I535" s="22">
        <v>0</v>
      </c>
      <c r="J535" s="22">
        <v>0</v>
      </c>
      <c r="K535" s="23">
        <v>0</v>
      </c>
      <c r="L535" s="22">
        <v>0</v>
      </c>
      <c r="M535" s="22">
        <v>0</v>
      </c>
      <c r="N535" s="22">
        <f t="shared" si="57"/>
        <v>0</v>
      </c>
      <c r="O535" s="22">
        <f t="shared" si="58"/>
        <v>1072848</v>
      </c>
      <c r="P535" s="18">
        <v>71919</v>
      </c>
      <c r="Q535" s="24">
        <f t="shared" si="59"/>
        <v>1072848</v>
      </c>
      <c r="R535" s="25">
        <f t="shared" si="60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1072848</v>
      </c>
      <c r="Y535" s="17" t="s">
        <v>45</v>
      </c>
      <c r="Z535" s="25">
        <f t="shared" si="61"/>
        <v>1072848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f t="shared" si="62"/>
        <v>0</v>
      </c>
      <c r="AH535" s="24">
        <v>0</v>
      </c>
      <c r="AI535" s="24" t="s">
        <v>61</v>
      </c>
      <c r="AJ535" s="26"/>
      <c r="AK535" s="27"/>
    </row>
    <row r="536" spans="1:37" s="28" customFormat="1" ht="15">
      <c r="A536" s="17">
        <f t="shared" si="56"/>
        <v>528</v>
      </c>
      <c r="B536" s="18" t="s">
        <v>44</v>
      </c>
      <c r="C536" s="17">
        <v>71922</v>
      </c>
      <c r="D536" s="17">
        <v>71922</v>
      </c>
      <c r="E536" s="19">
        <v>45513</v>
      </c>
      <c r="F536" s="20">
        <v>45537</v>
      </c>
      <c r="G536" s="21">
        <v>18325</v>
      </c>
      <c r="H536" s="22">
        <v>0</v>
      </c>
      <c r="I536" s="22">
        <v>0</v>
      </c>
      <c r="J536" s="22">
        <v>0</v>
      </c>
      <c r="K536" s="23">
        <v>0</v>
      </c>
      <c r="L536" s="22">
        <v>0</v>
      </c>
      <c r="M536" s="22">
        <v>0</v>
      </c>
      <c r="N536" s="22">
        <f t="shared" si="57"/>
        <v>0</v>
      </c>
      <c r="O536" s="22">
        <f t="shared" si="58"/>
        <v>18325</v>
      </c>
      <c r="P536" s="18">
        <v>71922</v>
      </c>
      <c r="Q536" s="24">
        <f t="shared" si="59"/>
        <v>18325</v>
      </c>
      <c r="R536" s="25">
        <f t="shared" si="60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18325</v>
      </c>
      <c r="Y536" s="17" t="s">
        <v>45</v>
      </c>
      <c r="Z536" s="25">
        <f t="shared" si="61"/>
        <v>18325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f t="shared" si="62"/>
        <v>0</v>
      </c>
      <c r="AH536" s="24">
        <v>0</v>
      </c>
      <c r="AI536" s="24" t="s">
        <v>61</v>
      </c>
      <c r="AJ536" s="26"/>
      <c r="AK536" s="27"/>
    </row>
    <row r="537" spans="1:37" s="28" customFormat="1" ht="15">
      <c r="A537" s="17">
        <f t="shared" si="56"/>
        <v>529</v>
      </c>
      <c r="B537" s="18" t="s">
        <v>44</v>
      </c>
      <c r="C537" s="17">
        <v>71923</v>
      </c>
      <c r="D537" s="17">
        <v>71923</v>
      </c>
      <c r="E537" s="19">
        <v>45513</v>
      </c>
      <c r="F537" s="20">
        <v>45540</v>
      </c>
      <c r="G537" s="21">
        <v>185894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f t="shared" si="57"/>
        <v>0</v>
      </c>
      <c r="O537" s="22">
        <f t="shared" si="58"/>
        <v>185894</v>
      </c>
      <c r="P537" s="18">
        <v>71923</v>
      </c>
      <c r="Q537" s="24">
        <f t="shared" si="59"/>
        <v>185894</v>
      </c>
      <c r="R537" s="25">
        <f t="shared" si="60"/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185894</v>
      </c>
      <c r="Y537" s="17" t="s">
        <v>45</v>
      </c>
      <c r="Z537" s="25">
        <f t="shared" si="61"/>
        <v>185894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2"/>
        <v>0</v>
      </c>
      <c r="AH537" s="24">
        <v>0</v>
      </c>
      <c r="AI537" s="24" t="s">
        <v>61</v>
      </c>
      <c r="AJ537" s="26"/>
      <c r="AK537" s="27"/>
    </row>
    <row r="538" spans="1:37" s="28" customFormat="1" ht="15">
      <c r="A538" s="17">
        <f t="shared" si="56"/>
        <v>530</v>
      </c>
      <c r="B538" s="18" t="s">
        <v>44</v>
      </c>
      <c r="C538" s="17">
        <v>71927</v>
      </c>
      <c r="D538" s="17">
        <v>71927</v>
      </c>
      <c r="E538" s="19">
        <v>45513</v>
      </c>
      <c r="F538" s="20">
        <v>45540</v>
      </c>
      <c r="G538" s="21">
        <v>855518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f t="shared" si="57"/>
        <v>0</v>
      </c>
      <c r="O538" s="22">
        <f t="shared" si="58"/>
        <v>855518</v>
      </c>
      <c r="P538" s="18">
        <v>71927</v>
      </c>
      <c r="Q538" s="24">
        <f t="shared" si="59"/>
        <v>855518</v>
      </c>
      <c r="R538" s="25">
        <f t="shared" si="60"/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855518</v>
      </c>
      <c r="Y538" s="17" t="s">
        <v>45</v>
      </c>
      <c r="Z538" s="25">
        <f t="shared" si="61"/>
        <v>855518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2"/>
        <v>0</v>
      </c>
      <c r="AH538" s="24">
        <v>0</v>
      </c>
      <c r="AI538" s="24" t="s">
        <v>61</v>
      </c>
      <c r="AJ538" s="26"/>
      <c r="AK538" s="27"/>
    </row>
    <row r="539" spans="1:37" s="28" customFormat="1" ht="15">
      <c r="A539" s="17">
        <f t="shared" si="56"/>
        <v>531</v>
      </c>
      <c r="B539" s="18" t="s">
        <v>44</v>
      </c>
      <c r="C539" s="17">
        <v>71928</v>
      </c>
      <c r="D539" s="17">
        <v>71928</v>
      </c>
      <c r="E539" s="19">
        <v>45513</v>
      </c>
      <c r="F539" s="20">
        <v>45540</v>
      </c>
      <c r="G539" s="21">
        <v>236138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f t="shared" si="57"/>
        <v>0</v>
      </c>
      <c r="O539" s="22">
        <f t="shared" si="58"/>
        <v>236138</v>
      </c>
      <c r="P539" s="18">
        <v>71928</v>
      </c>
      <c r="Q539" s="24">
        <f t="shared" si="59"/>
        <v>236138</v>
      </c>
      <c r="R539" s="25">
        <f t="shared" si="60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236138</v>
      </c>
      <c r="Y539" s="17" t="s">
        <v>45</v>
      </c>
      <c r="Z539" s="25">
        <f t="shared" si="61"/>
        <v>236138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f t="shared" si="62"/>
        <v>0</v>
      </c>
      <c r="AH539" s="24">
        <v>0</v>
      </c>
      <c r="AI539" s="24" t="s">
        <v>61</v>
      </c>
      <c r="AJ539" s="26"/>
      <c r="AK539" s="27"/>
    </row>
    <row r="540" spans="1:37" s="28" customFormat="1" ht="15">
      <c r="A540" s="17">
        <f t="shared" si="56"/>
        <v>532</v>
      </c>
      <c r="B540" s="18" t="s">
        <v>44</v>
      </c>
      <c r="C540" s="17">
        <v>71930</v>
      </c>
      <c r="D540" s="17">
        <v>71930</v>
      </c>
      <c r="E540" s="19">
        <v>45513</v>
      </c>
      <c r="F540" s="20">
        <v>45540</v>
      </c>
      <c r="G540" s="21">
        <v>4792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f t="shared" si="57"/>
        <v>0</v>
      </c>
      <c r="O540" s="22">
        <f t="shared" si="58"/>
        <v>4792</v>
      </c>
      <c r="P540" s="18">
        <v>71930</v>
      </c>
      <c r="Q540" s="24">
        <f t="shared" si="59"/>
        <v>4792</v>
      </c>
      <c r="R540" s="25">
        <f t="shared" si="60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4792</v>
      </c>
      <c r="Y540" s="17" t="s">
        <v>45</v>
      </c>
      <c r="Z540" s="25">
        <f t="shared" si="61"/>
        <v>4792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f t="shared" si="62"/>
        <v>0</v>
      </c>
      <c r="AH540" s="24">
        <v>0</v>
      </c>
      <c r="AI540" s="24" t="s">
        <v>61</v>
      </c>
      <c r="AJ540" s="26"/>
      <c r="AK540" s="27"/>
    </row>
    <row r="541" spans="1:37" s="28" customFormat="1" ht="15">
      <c r="A541" s="17">
        <f t="shared" si="56"/>
        <v>533</v>
      </c>
      <c r="B541" s="18" t="s">
        <v>44</v>
      </c>
      <c r="C541" s="17">
        <v>71931</v>
      </c>
      <c r="D541" s="17">
        <v>71931</v>
      </c>
      <c r="E541" s="19">
        <v>45513</v>
      </c>
      <c r="F541" s="20">
        <v>45570</v>
      </c>
      <c r="G541" s="21">
        <v>248805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f t="shared" si="57"/>
        <v>0</v>
      </c>
      <c r="O541" s="22">
        <f t="shared" si="58"/>
        <v>248805</v>
      </c>
      <c r="P541" s="18">
        <v>71931</v>
      </c>
      <c r="Q541" s="24">
        <f t="shared" si="59"/>
        <v>248805</v>
      </c>
      <c r="R541" s="25">
        <f t="shared" si="60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248805</v>
      </c>
      <c r="Y541" s="17" t="s">
        <v>45</v>
      </c>
      <c r="Z541" s="25">
        <f t="shared" si="61"/>
        <v>248805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f t="shared" si="62"/>
        <v>0</v>
      </c>
      <c r="AH541" s="24">
        <v>0</v>
      </c>
      <c r="AI541" s="24" t="s">
        <v>61</v>
      </c>
      <c r="AJ541" s="26"/>
      <c r="AK541" s="27"/>
    </row>
    <row r="542" spans="1:37" s="28" customFormat="1" ht="15">
      <c r="A542" s="17">
        <f t="shared" si="56"/>
        <v>534</v>
      </c>
      <c r="B542" s="18" t="s">
        <v>44</v>
      </c>
      <c r="C542" s="17">
        <v>71933</v>
      </c>
      <c r="D542" s="17">
        <v>71933</v>
      </c>
      <c r="E542" s="19">
        <v>45513</v>
      </c>
      <c r="F542" s="20">
        <v>45540</v>
      </c>
      <c r="G542" s="21">
        <v>278721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f t="shared" si="57"/>
        <v>0</v>
      </c>
      <c r="O542" s="22">
        <f t="shared" si="58"/>
        <v>278721</v>
      </c>
      <c r="P542" s="18">
        <v>71933</v>
      </c>
      <c r="Q542" s="24">
        <f t="shared" si="59"/>
        <v>278721</v>
      </c>
      <c r="R542" s="25">
        <f t="shared" si="60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278721</v>
      </c>
      <c r="Y542" s="17" t="s">
        <v>45</v>
      </c>
      <c r="Z542" s="25">
        <f t="shared" si="61"/>
        <v>278721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f t="shared" si="62"/>
        <v>0</v>
      </c>
      <c r="AH542" s="24">
        <v>0</v>
      </c>
      <c r="AI542" s="24" t="s">
        <v>61</v>
      </c>
      <c r="AJ542" s="26"/>
      <c r="AK542" s="27"/>
    </row>
    <row r="543" spans="1:37" s="28" customFormat="1" ht="15">
      <c r="A543" s="17">
        <f t="shared" si="56"/>
        <v>535</v>
      </c>
      <c r="B543" s="18" t="s">
        <v>44</v>
      </c>
      <c r="C543" s="17">
        <v>71941</v>
      </c>
      <c r="D543" s="17">
        <v>71941</v>
      </c>
      <c r="E543" s="19">
        <v>45513</v>
      </c>
      <c r="F543" s="20">
        <v>45570</v>
      </c>
      <c r="G543" s="21">
        <v>58532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f t="shared" si="57"/>
        <v>0</v>
      </c>
      <c r="O543" s="22">
        <f t="shared" si="58"/>
        <v>58532</v>
      </c>
      <c r="P543" s="18">
        <v>71941</v>
      </c>
      <c r="Q543" s="24">
        <f t="shared" si="59"/>
        <v>58532</v>
      </c>
      <c r="R543" s="25">
        <f t="shared" si="60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58532</v>
      </c>
      <c r="Y543" s="17" t="s">
        <v>45</v>
      </c>
      <c r="Z543" s="25">
        <f t="shared" si="61"/>
        <v>58532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f t="shared" si="62"/>
        <v>0</v>
      </c>
      <c r="AH543" s="24">
        <v>0</v>
      </c>
      <c r="AI543" s="24" t="s">
        <v>61</v>
      </c>
      <c r="AJ543" s="26"/>
      <c r="AK543" s="27"/>
    </row>
    <row r="544" spans="1:37" s="28" customFormat="1" ht="15">
      <c r="A544" s="17">
        <f t="shared" si="56"/>
        <v>536</v>
      </c>
      <c r="B544" s="18" t="s">
        <v>44</v>
      </c>
      <c r="C544" s="17">
        <v>71943</v>
      </c>
      <c r="D544" s="17">
        <v>71943</v>
      </c>
      <c r="E544" s="19">
        <v>45513</v>
      </c>
      <c r="F544" s="20">
        <v>45570</v>
      </c>
      <c r="G544" s="21">
        <v>119111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f t="shared" si="57"/>
        <v>0</v>
      </c>
      <c r="O544" s="22">
        <f t="shared" si="58"/>
        <v>119111</v>
      </c>
      <c r="P544" s="18">
        <v>71943</v>
      </c>
      <c r="Q544" s="24">
        <f t="shared" si="59"/>
        <v>119111</v>
      </c>
      <c r="R544" s="25">
        <f t="shared" si="60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119111</v>
      </c>
      <c r="Y544" s="17" t="s">
        <v>45</v>
      </c>
      <c r="Z544" s="25">
        <f t="shared" si="61"/>
        <v>119111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f t="shared" si="62"/>
        <v>0</v>
      </c>
      <c r="AH544" s="24">
        <v>0</v>
      </c>
      <c r="AI544" s="24" t="s">
        <v>61</v>
      </c>
      <c r="AJ544" s="26"/>
      <c r="AK544" s="27"/>
    </row>
    <row r="545" spans="1:37" s="28" customFormat="1" ht="15">
      <c r="A545" s="17">
        <f t="shared" si="56"/>
        <v>537</v>
      </c>
      <c r="B545" s="18" t="s">
        <v>44</v>
      </c>
      <c r="C545" s="17">
        <v>71944</v>
      </c>
      <c r="D545" s="17">
        <v>71944</v>
      </c>
      <c r="E545" s="19">
        <v>45513</v>
      </c>
      <c r="F545" s="20">
        <v>45540</v>
      </c>
      <c r="G545" s="21">
        <v>38801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f t="shared" si="57"/>
        <v>0</v>
      </c>
      <c r="O545" s="22">
        <f t="shared" si="58"/>
        <v>38801</v>
      </c>
      <c r="P545" s="18">
        <v>71944</v>
      </c>
      <c r="Q545" s="24">
        <f t="shared" si="59"/>
        <v>38801</v>
      </c>
      <c r="R545" s="25">
        <f t="shared" si="60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38801</v>
      </c>
      <c r="Y545" s="17" t="s">
        <v>45</v>
      </c>
      <c r="Z545" s="25">
        <f t="shared" si="61"/>
        <v>38801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f t="shared" si="62"/>
        <v>0</v>
      </c>
      <c r="AH545" s="24">
        <v>0</v>
      </c>
      <c r="AI545" s="24" t="s">
        <v>61</v>
      </c>
      <c r="AJ545" s="26"/>
      <c r="AK545" s="27"/>
    </row>
    <row r="546" spans="1:37" s="28" customFormat="1" ht="15">
      <c r="A546" s="17">
        <f t="shared" si="56"/>
        <v>538</v>
      </c>
      <c r="B546" s="18" t="s">
        <v>44</v>
      </c>
      <c r="C546" s="17">
        <v>71947</v>
      </c>
      <c r="D546" s="17">
        <v>71947</v>
      </c>
      <c r="E546" s="19">
        <v>45513</v>
      </c>
      <c r="F546" s="20">
        <v>45540</v>
      </c>
      <c r="G546" s="21">
        <v>193167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f t="shared" si="57"/>
        <v>0</v>
      </c>
      <c r="O546" s="22">
        <f t="shared" si="58"/>
        <v>193167</v>
      </c>
      <c r="P546" s="18">
        <v>71947</v>
      </c>
      <c r="Q546" s="24">
        <f t="shared" si="59"/>
        <v>193167</v>
      </c>
      <c r="R546" s="25">
        <f t="shared" si="60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193167</v>
      </c>
      <c r="Y546" s="17" t="s">
        <v>45</v>
      </c>
      <c r="Z546" s="25">
        <f t="shared" si="61"/>
        <v>193167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f t="shared" si="62"/>
        <v>0</v>
      </c>
      <c r="AH546" s="24">
        <v>0</v>
      </c>
      <c r="AI546" s="24" t="s">
        <v>61</v>
      </c>
      <c r="AJ546" s="26"/>
      <c r="AK546" s="27"/>
    </row>
    <row r="547" spans="1:37" s="28" customFormat="1" ht="15">
      <c r="A547" s="17">
        <f t="shared" si="56"/>
        <v>539</v>
      </c>
      <c r="B547" s="18" t="s">
        <v>44</v>
      </c>
      <c r="C547" s="17">
        <v>71958</v>
      </c>
      <c r="D547" s="17">
        <v>71958</v>
      </c>
      <c r="E547" s="19">
        <v>45516</v>
      </c>
      <c r="F547" s="20">
        <v>45570</v>
      </c>
      <c r="G547" s="21">
        <v>87167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f t="shared" si="57"/>
        <v>0</v>
      </c>
      <c r="O547" s="22">
        <f t="shared" si="58"/>
        <v>87167</v>
      </c>
      <c r="P547" s="18">
        <v>71958</v>
      </c>
      <c r="Q547" s="24">
        <f t="shared" si="59"/>
        <v>87167</v>
      </c>
      <c r="R547" s="25">
        <f t="shared" si="60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87167</v>
      </c>
      <c r="Y547" s="17" t="s">
        <v>45</v>
      </c>
      <c r="Z547" s="25">
        <f t="shared" si="61"/>
        <v>87167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f t="shared" si="62"/>
        <v>0</v>
      </c>
      <c r="AH547" s="24">
        <v>0</v>
      </c>
      <c r="AI547" s="24" t="s">
        <v>61</v>
      </c>
      <c r="AJ547" s="26"/>
      <c r="AK547" s="27"/>
    </row>
    <row r="548" spans="1:37" s="28" customFormat="1" ht="15">
      <c r="A548" s="17">
        <f t="shared" si="56"/>
        <v>540</v>
      </c>
      <c r="B548" s="18" t="s">
        <v>44</v>
      </c>
      <c r="C548" s="17">
        <v>71960</v>
      </c>
      <c r="D548" s="17">
        <v>71960</v>
      </c>
      <c r="E548" s="19">
        <v>45516</v>
      </c>
      <c r="F548" s="20">
        <v>45570</v>
      </c>
      <c r="G548" s="21">
        <v>181227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f t="shared" si="57"/>
        <v>0</v>
      </c>
      <c r="O548" s="22">
        <f t="shared" si="58"/>
        <v>181227</v>
      </c>
      <c r="P548" s="18">
        <v>71960</v>
      </c>
      <c r="Q548" s="24">
        <f t="shared" si="59"/>
        <v>181227</v>
      </c>
      <c r="R548" s="25">
        <f t="shared" si="60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181227</v>
      </c>
      <c r="Y548" s="17" t="s">
        <v>45</v>
      </c>
      <c r="Z548" s="25">
        <f t="shared" si="61"/>
        <v>181227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f t="shared" si="62"/>
        <v>0</v>
      </c>
      <c r="AH548" s="24">
        <v>0</v>
      </c>
      <c r="AI548" s="24" t="s">
        <v>61</v>
      </c>
      <c r="AJ548" s="26"/>
      <c r="AK548" s="27"/>
    </row>
    <row r="549" spans="1:37" s="28" customFormat="1" ht="15">
      <c r="A549" s="17">
        <f t="shared" si="56"/>
        <v>541</v>
      </c>
      <c r="B549" s="18" t="s">
        <v>44</v>
      </c>
      <c r="C549" s="17">
        <v>71966</v>
      </c>
      <c r="D549" s="17">
        <v>71966</v>
      </c>
      <c r="E549" s="19">
        <v>45516</v>
      </c>
      <c r="F549" s="20">
        <v>45570</v>
      </c>
      <c r="G549" s="21">
        <v>67816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f t="shared" si="57"/>
        <v>0</v>
      </c>
      <c r="O549" s="22">
        <f t="shared" si="58"/>
        <v>67816</v>
      </c>
      <c r="P549" s="18">
        <v>71966</v>
      </c>
      <c r="Q549" s="24">
        <f t="shared" si="59"/>
        <v>67816</v>
      </c>
      <c r="R549" s="25">
        <f t="shared" si="60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67816</v>
      </c>
      <c r="Y549" s="17" t="s">
        <v>45</v>
      </c>
      <c r="Z549" s="25">
        <f t="shared" si="61"/>
        <v>67816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f t="shared" si="62"/>
        <v>0</v>
      </c>
      <c r="AH549" s="24">
        <v>0</v>
      </c>
      <c r="AI549" s="24" t="s">
        <v>61</v>
      </c>
      <c r="AJ549" s="26"/>
      <c r="AK549" s="27"/>
    </row>
    <row r="550" spans="1:37" s="28" customFormat="1" ht="15">
      <c r="A550" s="17">
        <f t="shared" si="56"/>
        <v>542</v>
      </c>
      <c r="B550" s="18" t="s">
        <v>44</v>
      </c>
      <c r="C550" s="17">
        <v>71968</v>
      </c>
      <c r="D550" s="17">
        <v>71968</v>
      </c>
      <c r="E550" s="19">
        <v>45516</v>
      </c>
      <c r="F550" s="20">
        <v>45570</v>
      </c>
      <c r="G550" s="21">
        <v>123533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f t="shared" si="57"/>
        <v>0</v>
      </c>
      <c r="O550" s="22">
        <f t="shared" si="58"/>
        <v>123533</v>
      </c>
      <c r="P550" s="18">
        <v>71968</v>
      </c>
      <c r="Q550" s="24">
        <f t="shared" si="59"/>
        <v>123533</v>
      </c>
      <c r="R550" s="25">
        <f t="shared" si="60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123533</v>
      </c>
      <c r="Y550" s="17" t="s">
        <v>45</v>
      </c>
      <c r="Z550" s="25">
        <f t="shared" si="61"/>
        <v>123533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f t="shared" si="62"/>
        <v>0</v>
      </c>
      <c r="AH550" s="24">
        <v>0</v>
      </c>
      <c r="AI550" s="24" t="s">
        <v>61</v>
      </c>
      <c r="AJ550" s="26"/>
      <c r="AK550" s="27"/>
    </row>
    <row r="551" spans="1:37" s="28" customFormat="1" ht="15">
      <c r="A551" s="17">
        <f t="shared" si="56"/>
        <v>543</v>
      </c>
      <c r="B551" s="18" t="s">
        <v>44</v>
      </c>
      <c r="C551" s="17">
        <v>71975</v>
      </c>
      <c r="D551" s="17">
        <v>71975</v>
      </c>
      <c r="E551" s="19">
        <v>45516</v>
      </c>
      <c r="F551" s="20">
        <v>45570</v>
      </c>
      <c r="G551" s="21">
        <v>83373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f t="shared" si="57"/>
        <v>0</v>
      </c>
      <c r="O551" s="22">
        <f t="shared" si="58"/>
        <v>83373</v>
      </c>
      <c r="P551" s="18">
        <v>71975</v>
      </c>
      <c r="Q551" s="24">
        <f t="shared" si="59"/>
        <v>83373</v>
      </c>
      <c r="R551" s="25">
        <f t="shared" si="60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83373</v>
      </c>
      <c r="Y551" s="17" t="s">
        <v>45</v>
      </c>
      <c r="Z551" s="25">
        <f t="shared" si="61"/>
        <v>83373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f t="shared" si="62"/>
        <v>0</v>
      </c>
      <c r="AH551" s="24">
        <v>0</v>
      </c>
      <c r="AI551" s="24" t="s">
        <v>61</v>
      </c>
      <c r="AJ551" s="26"/>
      <c r="AK551" s="27"/>
    </row>
    <row r="552" spans="1:37" s="28" customFormat="1" ht="15">
      <c r="A552" s="17">
        <f t="shared" si="56"/>
        <v>544</v>
      </c>
      <c r="B552" s="18" t="s">
        <v>44</v>
      </c>
      <c r="C552" s="17">
        <v>71976</v>
      </c>
      <c r="D552" s="17">
        <v>71976</v>
      </c>
      <c r="E552" s="19">
        <v>45516</v>
      </c>
      <c r="F552" s="20">
        <v>45537</v>
      </c>
      <c r="G552" s="21">
        <v>1123561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f t="shared" si="57"/>
        <v>0</v>
      </c>
      <c r="O552" s="22">
        <f t="shared" si="58"/>
        <v>1123561</v>
      </c>
      <c r="P552" s="18">
        <v>71976</v>
      </c>
      <c r="Q552" s="24">
        <f t="shared" si="59"/>
        <v>1123561</v>
      </c>
      <c r="R552" s="25">
        <f t="shared" si="60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1123561</v>
      </c>
      <c r="Y552" s="17" t="s">
        <v>45</v>
      </c>
      <c r="Z552" s="25">
        <f t="shared" si="61"/>
        <v>1123561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f t="shared" si="62"/>
        <v>0</v>
      </c>
      <c r="AH552" s="24">
        <v>0</v>
      </c>
      <c r="AI552" s="24" t="s">
        <v>61</v>
      </c>
      <c r="AJ552" s="26"/>
      <c r="AK552" s="27"/>
    </row>
    <row r="553" spans="1:37" s="28" customFormat="1" ht="15">
      <c r="A553" s="17">
        <f t="shared" si="56"/>
        <v>545</v>
      </c>
      <c r="B553" s="18" t="s">
        <v>44</v>
      </c>
      <c r="C553" s="17">
        <v>71978</v>
      </c>
      <c r="D553" s="17">
        <v>71978</v>
      </c>
      <c r="E553" s="19">
        <v>45516</v>
      </c>
      <c r="F553" s="20">
        <v>45537</v>
      </c>
      <c r="G553" s="21">
        <v>614073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f t="shared" si="57"/>
        <v>0</v>
      </c>
      <c r="O553" s="22">
        <f t="shared" si="58"/>
        <v>614073</v>
      </c>
      <c r="P553" s="18">
        <v>71978</v>
      </c>
      <c r="Q553" s="24">
        <f t="shared" si="59"/>
        <v>614073</v>
      </c>
      <c r="R553" s="25">
        <f t="shared" si="60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614073</v>
      </c>
      <c r="Y553" s="17" t="s">
        <v>45</v>
      </c>
      <c r="Z553" s="25">
        <f t="shared" si="61"/>
        <v>614073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f t="shared" si="62"/>
        <v>0</v>
      </c>
      <c r="AH553" s="24">
        <v>0</v>
      </c>
      <c r="AI553" s="24" t="s">
        <v>61</v>
      </c>
      <c r="AJ553" s="26"/>
      <c r="AK553" s="27"/>
    </row>
    <row r="554" spans="1:37" s="28" customFormat="1" ht="15">
      <c r="A554" s="17">
        <f t="shared" si="56"/>
        <v>546</v>
      </c>
      <c r="B554" s="18" t="s">
        <v>44</v>
      </c>
      <c r="C554" s="17">
        <v>71982</v>
      </c>
      <c r="D554" s="17">
        <v>71982</v>
      </c>
      <c r="E554" s="19">
        <v>45516</v>
      </c>
      <c r="F554" s="20">
        <v>45570</v>
      </c>
      <c r="G554" s="21">
        <v>27849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f t="shared" si="57"/>
        <v>0</v>
      </c>
      <c r="O554" s="22">
        <f t="shared" si="58"/>
        <v>27849</v>
      </c>
      <c r="P554" s="18">
        <v>71982</v>
      </c>
      <c r="Q554" s="24">
        <f t="shared" si="59"/>
        <v>27849</v>
      </c>
      <c r="R554" s="25">
        <f t="shared" si="60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27849</v>
      </c>
      <c r="Y554" s="17" t="s">
        <v>45</v>
      </c>
      <c r="Z554" s="25">
        <f t="shared" si="61"/>
        <v>27849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f t="shared" si="62"/>
        <v>0</v>
      </c>
      <c r="AH554" s="24">
        <v>0</v>
      </c>
      <c r="AI554" s="24" t="s">
        <v>61</v>
      </c>
      <c r="AJ554" s="26"/>
      <c r="AK554" s="27"/>
    </row>
    <row r="555" spans="1:37" s="28" customFormat="1" ht="15">
      <c r="A555" s="17">
        <f t="shared" si="56"/>
        <v>547</v>
      </c>
      <c r="B555" s="18" t="s">
        <v>44</v>
      </c>
      <c r="C555" s="17">
        <v>71985</v>
      </c>
      <c r="D555" s="17">
        <v>71985</v>
      </c>
      <c r="E555" s="19">
        <v>45516</v>
      </c>
      <c r="F555" s="20">
        <v>45570</v>
      </c>
      <c r="G555" s="21">
        <v>293350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f t="shared" si="57"/>
        <v>0</v>
      </c>
      <c r="O555" s="22">
        <f t="shared" si="58"/>
        <v>293350</v>
      </c>
      <c r="P555" s="18">
        <v>71985</v>
      </c>
      <c r="Q555" s="24">
        <f t="shared" si="59"/>
        <v>293350</v>
      </c>
      <c r="R555" s="25">
        <f t="shared" si="60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293350</v>
      </c>
      <c r="Y555" s="17" t="s">
        <v>45</v>
      </c>
      <c r="Z555" s="25">
        <f t="shared" si="61"/>
        <v>293350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f t="shared" si="62"/>
        <v>0</v>
      </c>
      <c r="AH555" s="24">
        <v>0</v>
      </c>
      <c r="AI555" s="24" t="s">
        <v>61</v>
      </c>
      <c r="AJ555" s="26"/>
      <c r="AK555" s="27"/>
    </row>
    <row r="556" spans="1:37" s="28" customFormat="1" ht="15">
      <c r="A556" s="17">
        <f t="shared" si="56"/>
        <v>548</v>
      </c>
      <c r="B556" s="18" t="s">
        <v>44</v>
      </c>
      <c r="C556" s="17">
        <v>71992</v>
      </c>
      <c r="D556" s="17">
        <v>71992</v>
      </c>
      <c r="E556" s="19">
        <v>45516</v>
      </c>
      <c r="F556" s="20">
        <v>45570</v>
      </c>
      <c r="G556" s="21">
        <v>76608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f t="shared" si="57"/>
        <v>0</v>
      </c>
      <c r="O556" s="22">
        <f t="shared" si="58"/>
        <v>76608</v>
      </c>
      <c r="P556" s="18">
        <v>71992</v>
      </c>
      <c r="Q556" s="24">
        <f t="shared" si="59"/>
        <v>76608</v>
      </c>
      <c r="R556" s="25">
        <f t="shared" si="60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76608</v>
      </c>
      <c r="Y556" s="17" t="s">
        <v>45</v>
      </c>
      <c r="Z556" s="25">
        <f t="shared" si="61"/>
        <v>76608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f t="shared" si="62"/>
        <v>0</v>
      </c>
      <c r="AH556" s="24">
        <v>0</v>
      </c>
      <c r="AI556" s="24" t="s">
        <v>61</v>
      </c>
      <c r="AJ556" s="26"/>
      <c r="AK556" s="27"/>
    </row>
    <row r="557" spans="1:37" s="28" customFormat="1" ht="15">
      <c r="A557" s="17">
        <f t="shared" si="56"/>
        <v>549</v>
      </c>
      <c r="B557" s="18" t="s">
        <v>44</v>
      </c>
      <c r="C557" s="17">
        <v>71994</v>
      </c>
      <c r="D557" s="17">
        <v>71994</v>
      </c>
      <c r="E557" s="19">
        <v>45516</v>
      </c>
      <c r="F557" s="20">
        <v>45540</v>
      </c>
      <c r="G557" s="21">
        <v>5871078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f t="shared" si="57"/>
        <v>0</v>
      </c>
      <c r="O557" s="22">
        <f t="shared" si="58"/>
        <v>5871078</v>
      </c>
      <c r="P557" s="18">
        <v>71994</v>
      </c>
      <c r="Q557" s="24">
        <f t="shared" si="59"/>
        <v>5871078</v>
      </c>
      <c r="R557" s="25">
        <f t="shared" si="60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5871078</v>
      </c>
      <c r="Y557" s="17" t="s">
        <v>45</v>
      </c>
      <c r="Z557" s="25">
        <f t="shared" si="61"/>
        <v>5871078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f t="shared" si="62"/>
        <v>0</v>
      </c>
      <c r="AH557" s="24">
        <v>0</v>
      </c>
      <c r="AI557" s="24" t="s">
        <v>61</v>
      </c>
      <c r="AJ557" s="26"/>
      <c r="AK557" s="27"/>
    </row>
    <row r="558" spans="1:37" s="28" customFormat="1" ht="15">
      <c r="A558" s="17">
        <f t="shared" si="56"/>
        <v>550</v>
      </c>
      <c r="B558" s="18" t="s">
        <v>44</v>
      </c>
      <c r="C558" s="17">
        <v>71996</v>
      </c>
      <c r="D558" s="17">
        <v>71996</v>
      </c>
      <c r="E558" s="19">
        <v>45517</v>
      </c>
      <c r="F558" s="20">
        <v>45540</v>
      </c>
      <c r="G558" s="21">
        <v>21838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f t="shared" si="57"/>
        <v>0</v>
      </c>
      <c r="O558" s="22">
        <f t="shared" si="58"/>
        <v>21838</v>
      </c>
      <c r="P558" s="18">
        <v>71996</v>
      </c>
      <c r="Q558" s="24">
        <f t="shared" si="59"/>
        <v>21838</v>
      </c>
      <c r="R558" s="25">
        <f t="shared" si="60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21838</v>
      </c>
      <c r="Y558" s="17" t="s">
        <v>45</v>
      </c>
      <c r="Z558" s="25">
        <f t="shared" si="61"/>
        <v>21838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f t="shared" si="62"/>
        <v>0</v>
      </c>
      <c r="AH558" s="24">
        <v>0</v>
      </c>
      <c r="AI558" s="24" t="s">
        <v>61</v>
      </c>
      <c r="AJ558" s="26"/>
      <c r="AK558" s="27"/>
    </row>
    <row r="559" spans="1:37" s="28" customFormat="1" ht="15">
      <c r="A559" s="17">
        <f t="shared" si="56"/>
        <v>551</v>
      </c>
      <c r="B559" s="18" t="s">
        <v>44</v>
      </c>
      <c r="C559" s="17">
        <v>72000</v>
      </c>
      <c r="D559" s="17">
        <v>72000</v>
      </c>
      <c r="E559" s="19">
        <v>45517</v>
      </c>
      <c r="F559" s="20">
        <v>45540</v>
      </c>
      <c r="G559" s="21">
        <v>120282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f t="shared" si="57"/>
        <v>0</v>
      </c>
      <c r="O559" s="22">
        <f t="shared" si="58"/>
        <v>120282</v>
      </c>
      <c r="P559" s="18">
        <v>72000</v>
      </c>
      <c r="Q559" s="24">
        <f t="shared" si="59"/>
        <v>120282</v>
      </c>
      <c r="R559" s="25">
        <f t="shared" si="60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120282</v>
      </c>
      <c r="Y559" s="17" t="s">
        <v>45</v>
      </c>
      <c r="Z559" s="25">
        <f t="shared" si="61"/>
        <v>120282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f t="shared" si="62"/>
        <v>0</v>
      </c>
      <c r="AH559" s="24">
        <v>0</v>
      </c>
      <c r="AI559" s="24" t="s">
        <v>61</v>
      </c>
      <c r="AJ559" s="26"/>
      <c r="AK559" s="27"/>
    </row>
    <row r="560" spans="1:37" s="28" customFormat="1" ht="15">
      <c r="A560" s="17">
        <f t="shared" si="56"/>
        <v>552</v>
      </c>
      <c r="B560" s="18" t="s">
        <v>44</v>
      </c>
      <c r="C560" s="17">
        <v>72008</v>
      </c>
      <c r="D560" s="17">
        <v>72008</v>
      </c>
      <c r="E560" s="19">
        <v>45517</v>
      </c>
      <c r="F560" s="20">
        <v>45537</v>
      </c>
      <c r="G560" s="21">
        <v>45581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f t="shared" si="57"/>
        <v>0</v>
      </c>
      <c r="O560" s="22">
        <f t="shared" si="58"/>
        <v>45581</v>
      </c>
      <c r="P560" s="18">
        <v>72008</v>
      </c>
      <c r="Q560" s="24">
        <f t="shared" si="59"/>
        <v>45581</v>
      </c>
      <c r="R560" s="25">
        <f t="shared" si="60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45581</v>
      </c>
      <c r="Y560" s="17" t="s">
        <v>45</v>
      </c>
      <c r="Z560" s="25">
        <f t="shared" si="61"/>
        <v>45581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f t="shared" si="62"/>
        <v>0</v>
      </c>
      <c r="AH560" s="24">
        <v>0</v>
      </c>
      <c r="AI560" s="24" t="s">
        <v>61</v>
      </c>
      <c r="AJ560" s="26"/>
      <c r="AK560" s="27"/>
    </row>
    <row r="561" spans="1:37" s="28" customFormat="1" ht="15">
      <c r="A561" s="17">
        <f t="shared" si="56"/>
        <v>553</v>
      </c>
      <c r="B561" s="18" t="s">
        <v>44</v>
      </c>
      <c r="C561" s="17">
        <v>72019</v>
      </c>
      <c r="D561" s="17">
        <v>72019</v>
      </c>
      <c r="E561" s="19">
        <v>45517</v>
      </c>
      <c r="F561" s="20">
        <v>45570</v>
      </c>
      <c r="G561" s="21">
        <v>88026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f t="shared" si="57"/>
        <v>0</v>
      </c>
      <c r="O561" s="22">
        <f t="shared" si="58"/>
        <v>88026</v>
      </c>
      <c r="P561" s="18">
        <v>72019</v>
      </c>
      <c r="Q561" s="24">
        <f t="shared" si="59"/>
        <v>88026</v>
      </c>
      <c r="R561" s="25">
        <f t="shared" si="60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88026</v>
      </c>
      <c r="Y561" s="17" t="s">
        <v>45</v>
      </c>
      <c r="Z561" s="25">
        <f t="shared" si="61"/>
        <v>88026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f t="shared" si="62"/>
        <v>0</v>
      </c>
      <c r="AH561" s="24">
        <v>0</v>
      </c>
      <c r="AI561" s="24" t="s">
        <v>61</v>
      </c>
      <c r="AJ561" s="26"/>
      <c r="AK561" s="27"/>
    </row>
    <row r="562" spans="1:37" s="28" customFormat="1" ht="15">
      <c r="A562" s="17">
        <f t="shared" si="56"/>
        <v>554</v>
      </c>
      <c r="B562" s="18" t="s">
        <v>44</v>
      </c>
      <c r="C562" s="17">
        <v>72025</v>
      </c>
      <c r="D562" s="17">
        <v>72025</v>
      </c>
      <c r="E562" s="19">
        <v>45517</v>
      </c>
      <c r="F562" s="20">
        <v>45570</v>
      </c>
      <c r="G562" s="21">
        <v>26526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f t="shared" si="57"/>
        <v>0</v>
      </c>
      <c r="O562" s="22">
        <f t="shared" si="58"/>
        <v>26526</v>
      </c>
      <c r="P562" s="18">
        <v>72025</v>
      </c>
      <c r="Q562" s="24">
        <f t="shared" si="59"/>
        <v>26526</v>
      </c>
      <c r="R562" s="25">
        <f t="shared" si="60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26526</v>
      </c>
      <c r="Y562" s="17" t="s">
        <v>45</v>
      </c>
      <c r="Z562" s="25">
        <f t="shared" si="61"/>
        <v>26526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f t="shared" si="62"/>
        <v>0</v>
      </c>
      <c r="AH562" s="24">
        <v>0</v>
      </c>
      <c r="AI562" s="24" t="s">
        <v>61</v>
      </c>
      <c r="AJ562" s="26"/>
      <c r="AK562" s="27"/>
    </row>
    <row r="563" spans="1:37" s="28" customFormat="1" ht="15">
      <c r="A563" s="17">
        <f t="shared" si="56"/>
        <v>555</v>
      </c>
      <c r="B563" s="18" t="s">
        <v>44</v>
      </c>
      <c r="C563" s="17">
        <v>72026</v>
      </c>
      <c r="D563" s="17">
        <v>72026</v>
      </c>
      <c r="E563" s="19">
        <v>45517</v>
      </c>
      <c r="F563" s="20">
        <v>45570</v>
      </c>
      <c r="G563" s="21">
        <v>40299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f t="shared" si="57"/>
        <v>0</v>
      </c>
      <c r="O563" s="22">
        <f t="shared" si="58"/>
        <v>40299</v>
      </c>
      <c r="P563" s="18">
        <v>72026</v>
      </c>
      <c r="Q563" s="24">
        <f t="shared" si="59"/>
        <v>40299</v>
      </c>
      <c r="R563" s="25">
        <f t="shared" si="60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40299</v>
      </c>
      <c r="Y563" s="17" t="s">
        <v>45</v>
      </c>
      <c r="Z563" s="25">
        <f t="shared" si="61"/>
        <v>40299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f t="shared" si="62"/>
        <v>0</v>
      </c>
      <c r="AH563" s="24">
        <v>0</v>
      </c>
      <c r="AI563" s="24" t="s">
        <v>61</v>
      </c>
      <c r="AJ563" s="26"/>
      <c r="AK563" s="27"/>
    </row>
    <row r="564" spans="1:37" s="28" customFormat="1" ht="15">
      <c r="A564" s="17">
        <f t="shared" si="56"/>
        <v>556</v>
      </c>
      <c r="B564" s="18" t="s">
        <v>44</v>
      </c>
      <c r="C564" s="17">
        <v>72027</v>
      </c>
      <c r="D564" s="17">
        <v>72027</v>
      </c>
      <c r="E564" s="19">
        <v>45517</v>
      </c>
      <c r="F564" s="20">
        <v>45570</v>
      </c>
      <c r="G564" s="21">
        <v>248159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f t="shared" si="57"/>
        <v>0</v>
      </c>
      <c r="O564" s="22">
        <f t="shared" si="58"/>
        <v>248159</v>
      </c>
      <c r="P564" s="18">
        <v>72027</v>
      </c>
      <c r="Q564" s="24">
        <f t="shared" si="59"/>
        <v>248159</v>
      </c>
      <c r="R564" s="25">
        <f t="shared" si="60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248159</v>
      </c>
      <c r="Y564" s="17" t="s">
        <v>45</v>
      </c>
      <c r="Z564" s="25">
        <f t="shared" si="61"/>
        <v>248159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f t="shared" si="62"/>
        <v>0</v>
      </c>
      <c r="AH564" s="24">
        <v>0</v>
      </c>
      <c r="AI564" s="24" t="s">
        <v>61</v>
      </c>
      <c r="AJ564" s="26"/>
      <c r="AK564" s="27"/>
    </row>
    <row r="565" spans="1:37" s="28" customFormat="1" ht="15">
      <c r="A565" s="17">
        <f t="shared" si="56"/>
        <v>557</v>
      </c>
      <c r="B565" s="18" t="s">
        <v>44</v>
      </c>
      <c r="C565" s="17">
        <v>72028</v>
      </c>
      <c r="D565" s="17">
        <v>72028</v>
      </c>
      <c r="E565" s="19">
        <v>45517</v>
      </c>
      <c r="F565" s="20">
        <v>45570</v>
      </c>
      <c r="G565" s="21">
        <v>70178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f t="shared" si="57"/>
        <v>0</v>
      </c>
      <c r="O565" s="22">
        <f t="shared" si="58"/>
        <v>70178</v>
      </c>
      <c r="P565" s="18">
        <v>72028</v>
      </c>
      <c r="Q565" s="24">
        <f t="shared" si="59"/>
        <v>70178</v>
      </c>
      <c r="R565" s="25">
        <f t="shared" si="60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70178</v>
      </c>
      <c r="Y565" s="17" t="s">
        <v>45</v>
      </c>
      <c r="Z565" s="25">
        <f t="shared" si="61"/>
        <v>70178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f t="shared" si="62"/>
        <v>0</v>
      </c>
      <c r="AH565" s="24">
        <v>0</v>
      </c>
      <c r="AI565" s="24" t="s">
        <v>61</v>
      </c>
      <c r="AJ565" s="26"/>
      <c r="AK565" s="27"/>
    </row>
    <row r="566" spans="1:37" s="28" customFormat="1" ht="15">
      <c r="A566" s="17">
        <f t="shared" si="56"/>
        <v>558</v>
      </c>
      <c r="B566" s="18" t="s">
        <v>44</v>
      </c>
      <c r="C566" s="17">
        <v>72030</v>
      </c>
      <c r="D566" s="17">
        <v>72030</v>
      </c>
      <c r="E566" s="19">
        <v>45517</v>
      </c>
      <c r="F566" s="20">
        <v>45570</v>
      </c>
      <c r="G566" s="21">
        <v>92509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f t="shared" si="57"/>
        <v>0</v>
      </c>
      <c r="O566" s="22">
        <f t="shared" si="58"/>
        <v>92509</v>
      </c>
      <c r="P566" s="18">
        <v>72030</v>
      </c>
      <c r="Q566" s="24">
        <f t="shared" si="59"/>
        <v>92509</v>
      </c>
      <c r="R566" s="25">
        <f t="shared" si="60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92509</v>
      </c>
      <c r="Y566" s="17" t="s">
        <v>45</v>
      </c>
      <c r="Z566" s="25">
        <f t="shared" si="61"/>
        <v>92509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f t="shared" si="62"/>
        <v>0</v>
      </c>
      <c r="AH566" s="24">
        <v>0</v>
      </c>
      <c r="AI566" s="24" t="s">
        <v>61</v>
      </c>
      <c r="AJ566" s="26"/>
      <c r="AK566" s="27"/>
    </row>
    <row r="567" spans="1:37" s="28" customFormat="1" ht="15">
      <c r="A567" s="17">
        <f t="shared" si="56"/>
        <v>559</v>
      </c>
      <c r="B567" s="18" t="s">
        <v>44</v>
      </c>
      <c r="C567" s="17">
        <v>72032</v>
      </c>
      <c r="D567" s="17">
        <v>72032</v>
      </c>
      <c r="E567" s="19">
        <v>45517</v>
      </c>
      <c r="F567" s="20">
        <v>45570</v>
      </c>
      <c r="G567" s="21">
        <v>69286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f t="shared" si="57"/>
        <v>0</v>
      </c>
      <c r="O567" s="22">
        <f t="shared" si="58"/>
        <v>69286</v>
      </c>
      <c r="P567" s="18">
        <v>72032</v>
      </c>
      <c r="Q567" s="24">
        <f t="shared" si="59"/>
        <v>69286</v>
      </c>
      <c r="R567" s="25">
        <f t="shared" si="60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69286</v>
      </c>
      <c r="Y567" s="17" t="s">
        <v>45</v>
      </c>
      <c r="Z567" s="25">
        <f t="shared" si="61"/>
        <v>69286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f t="shared" si="62"/>
        <v>0</v>
      </c>
      <c r="AH567" s="24">
        <v>0</v>
      </c>
      <c r="AI567" s="24" t="s">
        <v>61</v>
      </c>
      <c r="AJ567" s="26"/>
      <c r="AK567" s="27"/>
    </row>
    <row r="568" spans="1:37" s="28" customFormat="1" ht="15">
      <c r="A568" s="17">
        <f t="shared" si="56"/>
        <v>560</v>
      </c>
      <c r="B568" s="18" t="s">
        <v>44</v>
      </c>
      <c r="C568" s="17">
        <v>72033</v>
      </c>
      <c r="D568" s="17">
        <v>72033</v>
      </c>
      <c r="E568" s="19">
        <v>45517</v>
      </c>
      <c r="F568" s="20">
        <v>45570</v>
      </c>
      <c r="G568" s="21">
        <v>206076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f t="shared" si="57"/>
        <v>0</v>
      </c>
      <c r="O568" s="22">
        <f t="shared" si="58"/>
        <v>206076</v>
      </c>
      <c r="P568" s="18">
        <v>72033</v>
      </c>
      <c r="Q568" s="24">
        <f t="shared" si="59"/>
        <v>206076</v>
      </c>
      <c r="R568" s="25">
        <f t="shared" si="60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206076</v>
      </c>
      <c r="Y568" s="17" t="s">
        <v>45</v>
      </c>
      <c r="Z568" s="25">
        <f t="shared" si="61"/>
        <v>206076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f t="shared" si="62"/>
        <v>0</v>
      </c>
      <c r="AH568" s="24">
        <v>0</v>
      </c>
      <c r="AI568" s="24" t="s">
        <v>61</v>
      </c>
      <c r="AJ568" s="26"/>
      <c r="AK568" s="27"/>
    </row>
    <row r="569" spans="1:37" s="28" customFormat="1" ht="15">
      <c r="A569" s="17">
        <f t="shared" si="56"/>
        <v>561</v>
      </c>
      <c r="B569" s="18" t="s">
        <v>44</v>
      </c>
      <c r="C569" s="17">
        <v>72035</v>
      </c>
      <c r="D569" s="17">
        <v>72035</v>
      </c>
      <c r="E569" s="19">
        <v>45517</v>
      </c>
      <c r="F569" s="20">
        <v>45570</v>
      </c>
      <c r="G569" s="21">
        <v>140528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f t="shared" si="57"/>
        <v>0</v>
      </c>
      <c r="O569" s="22">
        <f t="shared" si="58"/>
        <v>140528</v>
      </c>
      <c r="P569" s="18">
        <v>72035</v>
      </c>
      <c r="Q569" s="24">
        <f t="shared" si="59"/>
        <v>140528</v>
      </c>
      <c r="R569" s="25">
        <f t="shared" si="60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140528</v>
      </c>
      <c r="Y569" s="17" t="s">
        <v>45</v>
      </c>
      <c r="Z569" s="25">
        <f t="shared" si="61"/>
        <v>140528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f t="shared" si="62"/>
        <v>0</v>
      </c>
      <c r="AH569" s="24">
        <v>0</v>
      </c>
      <c r="AI569" s="24" t="s">
        <v>61</v>
      </c>
      <c r="AJ569" s="26"/>
      <c r="AK569" s="27"/>
    </row>
    <row r="570" spans="1:37" s="28" customFormat="1" ht="15">
      <c r="A570" s="17">
        <f t="shared" si="56"/>
        <v>562</v>
      </c>
      <c r="B570" s="18" t="s">
        <v>44</v>
      </c>
      <c r="C570" s="17">
        <v>72037</v>
      </c>
      <c r="D570" s="17">
        <v>72037</v>
      </c>
      <c r="E570" s="19">
        <v>45517</v>
      </c>
      <c r="F570" s="20">
        <v>45570</v>
      </c>
      <c r="G570" s="21">
        <v>46466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f t="shared" si="57"/>
        <v>0</v>
      </c>
      <c r="O570" s="22">
        <f t="shared" si="58"/>
        <v>46466</v>
      </c>
      <c r="P570" s="18">
        <v>72037</v>
      </c>
      <c r="Q570" s="24">
        <f t="shared" si="59"/>
        <v>46466</v>
      </c>
      <c r="R570" s="25">
        <f t="shared" si="60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46466</v>
      </c>
      <c r="Y570" s="17" t="s">
        <v>45</v>
      </c>
      <c r="Z570" s="25">
        <f t="shared" si="61"/>
        <v>46466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f t="shared" si="62"/>
        <v>0</v>
      </c>
      <c r="AH570" s="24">
        <v>0</v>
      </c>
      <c r="AI570" s="24" t="s">
        <v>61</v>
      </c>
      <c r="AJ570" s="26"/>
      <c r="AK570" s="27"/>
    </row>
    <row r="571" spans="1:37" s="28" customFormat="1" ht="15">
      <c r="A571" s="17">
        <f t="shared" si="56"/>
        <v>563</v>
      </c>
      <c r="B571" s="18" t="s">
        <v>44</v>
      </c>
      <c r="C571" s="17">
        <v>72043</v>
      </c>
      <c r="D571" s="17">
        <v>72043</v>
      </c>
      <c r="E571" s="19">
        <v>45517</v>
      </c>
      <c r="F571" s="20">
        <v>45540</v>
      </c>
      <c r="G571" s="21">
        <v>139186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f t="shared" si="57"/>
        <v>0</v>
      </c>
      <c r="O571" s="22">
        <f t="shared" si="58"/>
        <v>139186</v>
      </c>
      <c r="P571" s="18">
        <v>72043</v>
      </c>
      <c r="Q571" s="24">
        <f t="shared" si="59"/>
        <v>139186</v>
      </c>
      <c r="R571" s="25">
        <f t="shared" si="60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139186</v>
      </c>
      <c r="Y571" s="17" t="s">
        <v>45</v>
      </c>
      <c r="Z571" s="25">
        <f t="shared" si="61"/>
        <v>139186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f t="shared" si="62"/>
        <v>0</v>
      </c>
      <c r="AH571" s="24">
        <v>0</v>
      </c>
      <c r="AI571" s="24" t="s">
        <v>61</v>
      </c>
      <c r="AJ571" s="26"/>
      <c r="AK571" s="27"/>
    </row>
    <row r="572" spans="1:37" s="28" customFormat="1" ht="15">
      <c r="A572" s="17">
        <f t="shared" si="56"/>
        <v>564</v>
      </c>
      <c r="B572" s="18" t="s">
        <v>44</v>
      </c>
      <c r="C572" s="17">
        <v>72048</v>
      </c>
      <c r="D572" s="17">
        <v>72048</v>
      </c>
      <c r="E572" s="19">
        <v>45518</v>
      </c>
      <c r="F572" s="20">
        <v>45540</v>
      </c>
      <c r="G572" s="21">
        <v>19551633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f t="shared" si="57"/>
        <v>0</v>
      </c>
      <c r="O572" s="22">
        <f t="shared" si="58"/>
        <v>19551633</v>
      </c>
      <c r="P572" s="18">
        <v>72048</v>
      </c>
      <c r="Q572" s="24">
        <f t="shared" si="59"/>
        <v>19551633</v>
      </c>
      <c r="R572" s="25">
        <f t="shared" si="60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19551633</v>
      </c>
      <c r="Y572" s="17" t="s">
        <v>45</v>
      </c>
      <c r="Z572" s="25">
        <f t="shared" si="61"/>
        <v>19551633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f t="shared" si="62"/>
        <v>0</v>
      </c>
      <c r="AH572" s="24">
        <v>0</v>
      </c>
      <c r="AI572" s="24" t="s">
        <v>61</v>
      </c>
      <c r="AJ572" s="26"/>
      <c r="AK572" s="27"/>
    </row>
    <row r="573" spans="1:37" s="28" customFormat="1" ht="15">
      <c r="A573" s="17">
        <f t="shared" si="56"/>
        <v>565</v>
      </c>
      <c r="B573" s="18" t="s">
        <v>44</v>
      </c>
      <c r="C573" s="17">
        <v>72053</v>
      </c>
      <c r="D573" s="17">
        <v>72053</v>
      </c>
      <c r="E573" s="19">
        <v>45518</v>
      </c>
      <c r="F573" s="20">
        <v>45570</v>
      </c>
      <c r="G573" s="21">
        <v>100018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f t="shared" si="57"/>
        <v>0</v>
      </c>
      <c r="O573" s="22">
        <f t="shared" si="58"/>
        <v>100018</v>
      </c>
      <c r="P573" s="18">
        <v>72053</v>
      </c>
      <c r="Q573" s="24">
        <f t="shared" si="59"/>
        <v>100018</v>
      </c>
      <c r="R573" s="25">
        <f t="shared" si="60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100018</v>
      </c>
      <c r="Y573" s="17" t="s">
        <v>45</v>
      </c>
      <c r="Z573" s="25">
        <f t="shared" si="61"/>
        <v>100018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f t="shared" si="62"/>
        <v>0</v>
      </c>
      <c r="AH573" s="24">
        <v>0</v>
      </c>
      <c r="AI573" s="24" t="s">
        <v>61</v>
      </c>
      <c r="AJ573" s="26"/>
      <c r="AK573" s="27"/>
    </row>
    <row r="574" spans="1:37" s="28" customFormat="1" ht="15">
      <c r="A574" s="17">
        <f t="shared" si="56"/>
        <v>566</v>
      </c>
      <c r="B574" s="18" t="s">
        <v>44</v>
      </c>
      <c r="C574" s="17">
        <v>72054</v>
      </c>
      <c r="D574" s="17">
        <v>72054</v>
      </c>
      <c r="E574" s="19">
        <v>45518</v>
      </c>
      <c r="F574" s="20">
        <v>45540</v>
      </c>
      <c r="G574" s="21">
        <v>267916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f t="shared" si="57"/>
        <v>0</v>
      </c>
      <c r="O574" s="22">
        <f t="shared" si="58"/>
        <v>267916</v>
      </c>
      <c r="P574" s="18">
        <v>72054</v>
      </c>
      <c r="Q574" s="24">
        <f t="shared" si="59"/>
        <v>267916</v>
      </c>
      <c r="R574" s="25">
        <f t="shared" si="60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267916</v>
      </c>
      <c r="Y574" s="17" t="s">
        <v>45</v>
      </c>
      <c r="Z574" s="25">
        <f t="shared" si="61"/>
        <v>267916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f t="shared" si="62"/>
        <v>0</v>
      </c>
      <c r="AH574" s="24">
        <v>0</v>
      </c>
      <c r="AI574" s="24" t="s">
        <v>61</v>
      </c>
      <c r="AJ574" s="26"/>
      <c r="AK574" s="27"/>
    </row>
    <row r="575" spans="1:37" s="28" customFormat="1" ht="15">
      <c r="A575" s="17">
        <f t="shared" si="56"/>
        <v>567</v>
      </c>
      <c r="B575" s="18" t="s">
        <v>44</v>
      </c>
      <c r="C575" s="17">
        <v>72055</v>
      </c>
      <c r="D575" s="17">
        <v>72055</v>
      </c>
      <c r="E575" s="19">
        <v>45518</v>
      </c>
      <c r="F575" s="20">
        <v>45540</v>
      </c>
      <c r="G575" s="21">
        <v>14621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f t="shared" si="57"/>
        <v>0</v>
      </c>
      <c r="O575" s="22">
        <f t="shared" si="58"/>
        <v>14621</v>
      </c>
      <c r="P575" s="18">
        <v>72055</v>
      </c>
      <c r="Q575" s="24">
        <f t="shared" si="59"/>
        <v>14621</v>
      </c>
      <c r="R575" s="25">
        <f t="shared" si="60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14621</v>
      </c>
      <c r="Y575" s="17" t="s">
        <v>45</v>
      </c>
      <c r="Z575" s="25">
        <f t="shared" si="61"/>
        <v>14621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f t="shared" si="62"/>
        <v>0</v>
      </c>
      <c r="AH575" s="24">
        <v>0</v>
      </c>
      <c r="AI575" s="24" t="s">
        <v>61</v>
      </c>
      <c r="AJ575" s="26"/>
      <c r="AK575" s="27"/>
    </row>
    <row r="576" spans="1:37" s="28" customFormat="1" ht="15">
      <c r="A576" s="17">
        <f t="shared" si="56"/>
        <v>568</v>
      </c>
      <c r="B576" s="18" t="s">
        <v>44</v>
      </c>
      <c r="C576" s="17">
        <v>72066</v>
      </c>
      <c r="D576" s="17">
        <v>72066</v>
      </c>
      <c r="E576" s="19">
        <v>45518</v>
      </c>
      <c r="F576" s="20">
        <v>45540</v>
      </c>
      <c r="G576" s="21">
        <v>396316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f t="shared" si="57"/>
        <v>0</v>
      </c>
      <c r="O576" s="22">
        <f t="shared" si="58"/>
        <v>396316</v>
      </c>
      <c r="P576" s="18">
        <v>72066</v>
      </c>
      <c r="Q576" s="24">
        <f t="shared" si="59"/>
        <v>396316</v>
      </c>
      <c r="R576" s="25">
        <f t="shared" si="60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396316</v>
      </c>
      <c r="Y576" s="17" t="s">
        <v>45</v>
      </c>
      <c r="Z576" s="25">
        <f t="shared" si="61"/>
        <v>396316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f t="shared" si="62"/>
        <v>0</v>
      </c>
      <c r="AH576" s="24">
        <v>0</v>
      </c>
      <c r="AI576" s="24" t="s">
        <v>61</v>
      </c>
      <c r="AJ576" s="26"/>
      <c r="AK576" s="27"/>
    </row>
    <row r="577" spans="1:37" s="28" customFormat="1" ht="15">
      <c r="A577" s="17">
        <f t="shared" si="56"/>
        <v>569</v>
      </c>
      <c r="B577" s="18" t="s">
        <v>44</v>
      </c>
      <c r="C577" s="17">
        <v>72082</v>
      </c>
      <c r="D577" s="17">
        <v>72082</v>
      </c>
      <c r="E577" s="19">
        <v>45518</v>
      </c>
      <c r="F577" s="20">
        <v>45570</v>
      </c>
      <c r="G577" s="21">
        <v>16887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f t="shared" si="57"/>
        <v>0</v>
      </c>
      <c r="O577" s="22">
        <f t="shared" si="58"/>
        <v>16887</v>
      </c>
      <c r="P577" s="18">
        <v>72082</v>
      </c>
      <c r="Q577" s="24">
        <f t="shared" si="59"/>
        <v>16887</v>
      </c>
      <c r="R577" s="25">
        <f t="shared" si="60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16887</v>
      </c>
      <c r="Y577" s="17" t="s">
        <v>45</v>
      </c>
      <c r="Z577" s="25">
        <f t="shared" si="61"/>
        <v>16887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f t="shared" si="62"/>
        <v>0</v>
      </c>
      <c r="AH577" s="24">
        <v>0</v>
      </c>
      <c r="AI577" s="24" t="s">
        <v>61</v>
      </c>
      <c r="AJ577" s="26"/>
      <c r="AK577" s="27"/>
    </row>
    <row r="578" spans="1:37" s="28" customFormat="1" ht="15">
      <c r="A578" s="17">
        <f t="shared" si="56"/>
        <v>570</v>
      </c>
      <c r="B578" s="18" t="s">
        <v>44</v>
      </c>
      <c r="C578" s="17">
        <v>72085</v>
      </c>
      <c r="D578" s="17">
        <v>72085</v>
      </c>
      <c r="E578" s="19">
        <v>45518</v>
      </c>
      <c r="F578" s="20">
        <v>45570</v>
      </c>
      <c r="G578" s="21">
        <v>39911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f t="shared" si="57"/>
        <v>0</v>
      </c>
      <c r="O578" s="22">
        <f t="shared" si="58"/>
        <v>39911</v>
      </c>
      <c r="P578" s="18">
        <v>72085</v>
      </c>
      <c r="Q578" s="24">
        <f t="shared" si="59"/>
        <v>39911</v>
      </c>
      <c r="R578" s="25">
        <f t="shared" si="60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39911</v>
      </c>
      <c r="Y578" s="17" t="s">
        <v>45</v>
      </c>
      <c r="Z578" s="25">
        <f t="shared" si="61"/>
        <v>39911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f t="shared" si="62"/>
        <v>0</v>
      </c>
      <c r="AH578" s="24">
        <v>0</v>
      </c>
      <c r="AI578" s="24" t="s">
        <v>61</v>
      </c>
      <c r="AJ578" s="26"/>
      <c r="AK578" s="27"/>
    </row>
    <row r="579" spans="1:37" s="28" customFormat="1" ht="15">
      <c r="A579" s="17">
        <f t="shared" si="56"/>
        <v>571</v>
      </c>
      <c r="B579" s="18" t="s">
        <v>44</v>
      </c>
      <c r="C579" s="17">
        <v>72092</v>
      </c>
      <c r="D579" s="17">
        <v>72092</v>
      </c>
      <c r="E579" s="19">
        <v>45519</v>
      </c>
      <c r="F579" s="20">
        <v>45570</v>
      </c>
      <c r="G579" s="21">
        <v>21217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f t="shared" si="57"/>
        <v>0</v>
      </c>
      <c r="O579" s="22">
        <f t="shared" si="58"/>
        <v>21217</v>
      </c>
      <c r="P579" s="18">
        <v>72092</v>
      </c>
      <c r="Q579" s="24">
        <f t="shared" si="59"/>
        <v>21217</v>
      </c>
      <c r="R579" s="25">
        <f t="shared" si="60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21217</v>
      </c>
      <c r="Y579" s="17" t="s">
        <v>45</v>
      </c>
      <c r="Z579" s="25">
        <f t="shared" si="61"/>
        <v>21217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f t="shared" si="62"/>
        <v>0</v>
      </c>
      <c r="AH579" s="24">
        <v>0</v>
      </c>
      <c r="AI579" s="24" t="s">
        <v>61</v>
      </c>
      <c r="AJ579" s="26"/>
      <c r="AK579" s="27"/>
    </row>
    <row r="580" spans="1:37" s="28" customFormat="1" ht="15">
      <c r="A580" s="17">
        <f t="shared" si="56"/>
        <v>572</v>
      </c>
      <c r="B580" s="18" t="s">
        <v>44</v>
      </c>
      <c r="C580" s="17">
        <v>72094</v>
      </c>
      <c r="D580" s="17">
        <v>72094</v>
      </c>
      <c r="E580" s="19">
        <v>45519</v>
      </c>
      <c r="F580" s="20">
        <v>45540</v>
      </c>
      <c r="G580" s="21">
        <v>363548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f t="shared" si="57"/>
        <v>0</v>
      </c>
      <c r="O580" s="22">
        <f t="shared" si="58"/>
        <v>363548</v>
      </c>
      <c r="P580" s="18">
        <v>72094</v>
      </c>
      <c r="Q580" s="24">
        <f t="shared" si="59"/>
        <v>363548</v>
      </c>
      <c r="R580" s="25">
        <f t="shared" si="60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363548</v>
      </c>
      <c r="Y580" s="17" t="s">
        <v>45</v>
      </c>
      <c r="Z580" s="25">
        <f t="shared" si="61"/>
        <v>363548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f t="shared" si="62"/>
        <v>0</v>
      </c>
      <c r="AH580" s="24">
        <v>0</v>
      </c>
      <c r="AI580" s="24" t="s">
        <v>61</v>
      </c>
      <c r="AJ580" s="26"/>
      <c r="AK580" s="27"/>
    </row>
    <row r="581" spans="1:37" s="28" customFormat="1" ht="15">
      <c r="A581" s="17">
        <f t="shared" si="56"/>
        <v>573</v>
      </c>
      <c r="B581" s="18" t="s">
        <v>44</v>
      </c>
      <c r="C581" s="17">
        <v>72102</v>
      </c>
      <c r="D581" s="17">
        <v>72102</v>
      </c>
      <c r="E581" s="19">
        <v>45519</v>
      </c>
      <c r="F581" s="20">
        <v>45540</v>
      </c>
      <c r="G581" s="21">
        <v>1146444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f t="shared" si="57"/>
        <v>0</v>
      </c>
      <c r="O581" s="22">
        <f t="shared" si="58"/>
        <v>1146444</v>
      </c>
      <c r="P581" s="18">
        <v>72102</v>
      </c>
      <c r="Q581" s="24">
        <f t="shared" si="59"/>
        <v>1146444</v>
      </c>
      <c r="R581" s="25">
        <f t="shared" si="60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1146444</v>
      </c>
      <c r="Y581" s="17" t="s">
        <v>45</v>
      </c>
      <c r="Z581" s="25">
        <f t="shared" si="61"/>
        <v>1146444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f t="shared" si="62"/>
        <v>0</v>
      </c>
      <c r="AH581" s="24">
        <v>0</v>
      </c>
      <c r="AI581" s="24" t="s">
        <v>61</v>
      </c>
      <c r="AJ581" s="26"/>
      <c r="AK581" s="27"/>
    </row>
    <row r="582" spans="1:37" s="28" customFormat="1" ht="15">
      <c r="A582" s="17">
        <f t="shared" si="56"/>
        <v>574</v>
      </c>
      <c r="B582" s="18" t="s">
        <v>44</v>
      </c>
      <c r="C582" s="17">
        <v>72108</v>
      </c>
      <c r="D582" s="17">
        <v>72108</v>
      </c>
      <c r="E582" s="19">
        <v>45519</v>
      </c>
      <c r="F582" s="20">
        <v>45540</v>
      </c>
      <c r="G582" s="21">
        <v>661791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f t="shared" si="57"/>
        <v>0</v>
      </c>
      <c r="O582" s="22">
        <f t="shared" si="58"/>
        <v>661791</v>
      </c>
      <c r="P582" s="18">
        <v>72108</v>
      </c>
      <c r="Q582" s="24">
        <f t="shared" si="59"/>
        <v>661791</v>
      </c>
      <c r="R582" s="25">
        <f t="shared" si="60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661791</v>
      </c>
      <c r="Y582" s="17" t="s">
        <v>45</v>
      </c>
      <c r="Z582" s="25">
        <f t="shared" si="61"/>
        <v>661791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f t="shared" si="62"/>
        <v>0</v>
      </c>
      <c r="AH582" s="24">
        <v>0</v>
      </c>
      <c r="AI582" s="24" t="s">
        <v>61</v>
      </c>
      <c r="AJ582" s="26"/>
      <c r="AK582" s="27"/>
    </row>
    <row r="583" spans="1:37" s="28" customFormat="1" ht="15">
      <c r="A583" s="17">
        <f t="shared" si="56"/>
        <v>575</v>
      </c>
      <c r="B583" s="18" t="s">
        <v>44</v>
      </c>
      <c r="C583" s="17">
        <v>72118</v>
      </c>
      <c r="D583" s="17">
        <v>72118</v>
      </c>
      <c r="E583" s="19">
        <v>45519</v>
      </c>
      <c r="F583" s="20">
        <v>45540</v>
      </c>
      <c r="G583" s="21">
        <v>41225401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f t="shared" si="57"/>
        <v>0</v>
      </c>
      <c r="O583" s="22">
        <f t="shared" si="58"/>
        <v>41225401</v>
      </c>
      <c r="P583" s="18">
        <v>72118</v>
      </c>
      <c r="Q583" s="24">
        <f t="shared" si="59"/>
        <v>41225401</v>
      </c>
      <c r="R583" s="25">
        <f t="shared" si="60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41225401</v>
      </c>
      <c r="Y583" s="17" t="s">
        <v>45</v>
      </c>
      <c r="Z583" s="25">
        <f t="shared" si="61"/>
        <v>41225401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f t="shared" si="62"/>
        <v>0</v>
      </c>
      <c r="AH583" s="24">
        <v>0</v>
      </c>
      <c r="AI583" s="24" t="s">
        <v>61</v>
      </c>
      <c r="AJ583" s="26"/>
      <c r="AK583" s="27"/>
    </row>
    <row r="584" spans="1:37" s="28" customFormat="1" ht="15">
      <c r="A584" s="17">
        <f t="shared" si="56"/>
        <v>576</v>
      </c>
      <c r="B584" s="18" t="s">
        <v>44</v>
      </c>
      <c r="C584" s="17">
        <v>72173</v>
      </c>
      <c r="D584" s="17">
        <v>72173</v>
      </c>
      <c r="E584" s="19">
        <v>45520</v>
      </c>
      <c r="F584" s="20" t="s">
        <v>60</v>
      </c>
      <c r="G584" s="21">
        <v>75642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f t="shared" si="57"/>
        <v>0</v>
      </c>
      <c r="O584" s="22">
        <f t="shared" si="58"/>
        <v>75642</v>
      </c>
      <c r="P584" s="18">
        <v>0</v>
      </c>
      <c r="Q584" s="24">
        <f t="shared" si="59"/>
        <v>0</v>
      </c>
      <c r="R584" s="25">
        <f t="shared" si="60"/>
        <v>75642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f t="shared" si="61"/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2"/>
        <v>0</v>
      </c>
      <c r="AH584" s="24">
        <v>0</v>
      </c>
      <c r="AI584" s="24" t="s">
        <v>54</v>
      </c>
      <c r="AJ584" s="26"/>
      <c r="AK584" s="27"/>
    </row>
    <row r="585" spans="1:37" s="28" customFormat="1" ht="15">
      <c r="A585" s="17">
        <f t="shared" si="56"/>
        <v>577</v>
      </c>
      <c r="B585" s="18" t="s">
        <v>44</v>
      </c>
      <c r="C585" s="17">
        <v>72124</v>
      </c>
      <c r="D585" s="17">
        <v>72124</v>
      </c>
      <c r="E585" s="19">
        <v>45520</v>
      </c>
      <c r="F585" s="20">
        <v>45537</v>
      </c>
      <c r="G585" s="21">
        <v>331656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f t="shared" si="57"/>
        <v>0</v>
      </c>
      <c r="O585" s="22">
        <f t="shared" si="58"/>
        <v>331656</v>
      </c>
      <c r="P585" s="18">
        <v>72124</v>
      </c>
      <c r="Q585" s="24">
        <f t="shared" si="59"/>
        <v>331656</v>
      </c>
      <c r="R585" s="25">
        <f t="shared" si="60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331656</v>
      </c>
      <c r="Y585" s="17" t="s">
        <v>45</v>
      </c>
      <c r="Z585" s="25">
        <f t="shared" si="61"/>
        <v>331656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f t="shared" si="62"/>
        <v>0</v>
      </c>
      <c r="AH585" s="24">
        <v>0</v>
      </c>
      <c r="AI585" s="24" t="s">
        <v>61</v>
      </c>
      <c r="AJ585" s="26"/>
      <c r="AK585" s="27"/>
    </row>
    <row r="586" spans="1:37" s="28" customFormat="1" ht="15">
      <c r="A586" s="17">
        <f t="shared" si="56"/>
        <v>578</v>
      </c>
      <c r="B586" s="18" t="s">
        <v>44</v>
      </c>
      <c r="C586" s="17">
        <v>72125</v>
      </c>
      <c r="D586" s="17">
        <v>72125</v>
      </c>
      <c r="E586" s="19">
        <v>45520</v>
      </c>
      <c r="F586" s="20">
        <v>45540</v>
      </c>
      <c r="G586" s="21">
        <v>85861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f t="shared" si="57"/>
        <v>0</v>
      </c>
      <c r="O586" s="22">
        <f t="shared" si="58"/>
        <v>85861</v>
      </c>
      <c r="P586" s="18">
        <v>72125</v>
      </c>
      <c r="Q586" s="24">
        <f t="shared" si="59"/>
        <v>85861</v>
      </c>
      <c r="R586" s="25">
        <f t="shared" si="60"/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85861</v>
      </c>
      <c r="Y586" s="17" t="s">
        <v>45</v>
      </c>
      <c r="Z586" s="25">
        <f t="shared" si="61"/>
        <v>85861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f t="shared" si="62"/>
        <v>0</v>
      </c>
      <c r="AH586" s="24">
        <v>0</v>
      </c>
      <c r="AI586" s="24" t="s">
        <v>61</v>
      </c>
      <c r="AJ586" s="26"/>
      <c r="AK586" s="27"/>
    </row>
    <row r="587" spans="1:37" s="28" customFormat="1" ht="15">
      <c r="A587" s="17">
        <f t="shared" si="63" ref="A587:A650">+A586+1</f>
        <v>579</v>
      </c>
      <c r="B587" s="18" t="s">
        <v>44</v>
      </c>
      <c r="C587" s="17">
        <v>72130</v>
      </c>
      <c r="D587" s="17">
        <v>72130</v>
      </c>
      <c r="E587" s="19">
        <v>45520</v>
      </c>
      <c r="F587" s="20">
        <v>45570</v>
      </c>
      <c r="G587" s="21">
        <v>77058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f t="shared" si="64" ref="N587:N650">+SUM(J587:M587)</f>
        <v>0</v>
      </c>
      <c r="O587" s="22">
        <f t="shared" si="65" ref="O587:O650">+G587-I587-N587</f>
        <v>77058</v>
      </c>
      <c r="P587" s="18">
        <v>72130</v>
      </c>
      <c r="Q587" s="24">
        <f t="shared" si="66" ref="Q587:Q650">+IF(P587&gt;0,G587,0)</f>
        <v>77058</v>
      </c>
      <c r="R587" s="25">
        <f t="shared" si="67" ref="R587:R650">IF(P587=0,G587,0)</f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77058</v>
      </c>
      <c r="Y587" s="17" t="s">
        <v>45</v>
      </c>
      <c r="Z587" s="25">
        <f t="shared" si="68" ref="Z587:Z650">+X587-AE587+IF(X587-AE587&lt;-1,-X587+AE587,0)</f>
        <v>77058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f t="shared" si="69" ref="AG587:AG650">+G587-I587-N587-R587-Z587-AC587-AE587-S587-U587</f>
        <v>0</v>
      </c>
      <c r="AH587" s="24">
        <v>0</v>
      </c>
      <c r="AI587" s="24" t="s">
        <v>61</v>
      </c>
      <c r="AJ587" s="26"/>
      <c r="AK587" s="27"/>
    </row>
    <row r="588" spans="1:37" s="28" customFormat="1" ht="15">
      <c r="A588" s="17">
        <f t="shared" si="63"/>
        <v>580</v>
      </c>
      <c r="B588" s="18" t="s">
        <v>44</v>
      </c>
      <c r="C588" s="17">
        <v>72131</v>
      </c>
      <c r="D588" s="17">
        <v>72131</v>
      </c>
      <c r="E588" s="19">
        <v>45520</v>
      </c>
      <c r="F588" s="20">
        <v>45539</v>
      </c>
      <c r="G588" s="21">
        <v>25235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f t="shared" si="64"/>
        <v>0</v>
      </c>
      <c r="O588" s="22">
        <f t="shared" si="65"/>
        <v>25235</v>
      </c>
      <c r="P588" s="18">
        <v>72131</v>
      </c>
      <c r="Q588" s="24">
        <f t="shared" si="66"/>
        <v>25235</v>
      </c>
      <c r="R588" s="25">
        <f t="shared" si="67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25235</v>
      </c>
      <c r="Y588" s="17" t="s">
        <v>45</v>
      </c>
      <c r="Z588" s="25">
        <f t="shared" si="68"/>
        <v>25235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f t="shared" si="69"/>
        <v>0</v>
      </c>
      <c r="AH588" s="24">
        <v>0</v>
      </c>
      <c r="AI588" s="24" t="s">
        <v>61</v>
      </c>
      <c r="AJ588" s="26"/>
      <c r="AK588" s="27"/>
    </row>
    <row r="589" spans="1:37" s="28" customFormat="1" ht="15">
      <c r="A589" s="17">
        <f t="shared" si="63"/>
        <v>581</v>
      </c>
      <c r="B589" s="18" t="s">
        <v>44</v>
      </c>
      <c r="C589" s="17">
        <v>72137</v>
      </c>
      <c r="D589" s="17">
        <v>72137</v>
      </c>
      <c r="E589" s="19">
        <v>45520</v>
      </c>
      <c r="F589" s="20">
        <v>45570</v>
      </c>
      <c r="G589" s="21">
        <v>28910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f t="shared" si="64"/>
        <v>0</v>
      </c>
      <c r="O589" s="22">
        <f t="shared" si="65"/>
        <v>28910</v>
      </c>
      <c r="P589" s="18">
        <v>72137</v>
      </c>
      <c r="Q589" s="24">
        <f t="shared" si="66"/>
        <v>28910</v>
      </c>
      <c r="R589" s="25">
        <f t="shared" si="67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28910</v>
      </c>
      <c r="Y589" s="17" t="s">
        <v>45</v>
      </c>
      <c r="Z589" s="25">
        <f t="shared" si="68"/>
        <v>28910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f t="shared" si="69"/>
        <v>0</v>
      </c>
      <c r="AH589" s="24">
        <v>0</v>
      </c>
      <c r="AI589" s="24" t="s">
        <v>61</v>
      </c>
      <c r="AJ589" s="26"/>
      <c r="AK589" s="27"/>
    </row>
    <row r="590" spans="1:37" s="28" customFormat="1" ht="15">
      <c r="A590" s="17">
        <f t="shared" si="63"/>
        <v>582</v>
      </c>
      <c r="B590" s="18" t="s">
        <v>44</v>
      </c>
      <c r="C590" s="17">
        <v>72140</v>
      </c>
      <c r="D590" s="17">
        <v>72140</v>
      </c>
      <c r="E590" s="19">
        <v>45520</v>
      </c>
      <c r="F590" s="20">
        <v>45570</v>
      </c>
      <c r="G590" s="21">
        <v>31484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f t="shared" si="64"/>
        <v>0</v>
      </c>
      <c r="O590" s="22">
        <f t="shared" si="65"/>
        <v>31484</v>
      </c>
      <c r="P590" s="18">
        <v>72140</v>
      </c>
      <c r="Q590" s="24">
        <f t="shared" si="66"/>
        <v>31484</v>
      </c>
      <c r="R590" s="25">
        <f t="shared" si="67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31484</v>
      </c>
      <c r="Y590" s="17" t="s">
        <v>45</v>
      </c>
      <c r="Z590" s="25">
        <f t="shared" si="68"/>
        <v>31484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f t="shared" si="69"/>
        <v>0</v>
      </c>
      <c r="AH590" s="24">
        <v>0</v>
      </c>
      <c r="AI590" s="24" t="s">
        <v>61</v>
      </c>
      <c r="AJ590" s="26"/>
      <c r="AK590" s="27"/>
    </row>
    <row r="591" spans="1:37" s="28" customFormat="1" ht="15">
      <c r="A591" s="17">
        <f t="shared" si="63"/>
        <v>583</v>
      </c>
      <c r="B591" s="18" t="s">
        <v>44</v>
      </c>
      <c r="C591" s="17">
        <v>72141</v>
      </c>
      <c r="D591" s="17">
        <v>72141</v>
      </c>
      <c r="E591" s="19">
        <v>45520</v>
      </c>
      <c r="F591" s="20">
        <v>45570</v>
      </c>
      <c r="G591" s="21">
        <v>34398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f t="shared" si="64"/>
        <v>0</v>
      </c>
      <c r="O591" s="22">
        <f t="shared" si="65"/>
        <v>34398</v>
      </c>
      <c r="P591" s="18">
        <v>72141</v>
      </c>
      <c r="Q591" s="24">
        <f t="shared" si="66"/>
        <v>34398</v>
      </c>
      <c r="R591" s="25">
        <f t="shared" si="67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34398</v>
      </c>
      <c r="Y591" s="17" t="s">
        <v>45</v>
      </c>
      <c r="Z591" s="25">
        <f t="shared" si="68"/>
        <v>34398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f t="shared" si="69"/>
        <v>0</v>
      </c>
      <c r="AH591" s="24">
        <v>0</v>
      </c>
      <c r="AI591" s="24" t="s">
        <v>61</v>
      </c>
      <c r="AJ591" s="26"/>
      <c r="AK591" s="27"/>
    </row>
    <row r="592" spans="1:37" s="28" customFormat="1" ht="15">
      <c r="A592" s="17">
        <f t="shared" si="63"/>
        <v>584</v>
      </c>
      <c r="B592" s="18" t="s">
        <v>44</v>
      </c>
      <c r="C592" s="17">
        <v>72142</v>
      </c>
      <c r="D592" s="17">
        <v>72142</v>
      </c>
      <c r="E592" s="19">
        <v>45520</v>
      </c>
      <c r="F592" s="20">
        <v>45570</v>
      </c>
      <c r="G592" s="21">
        <v>50530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f t="shared" si="64"/>
        <v>0</v>
      </c>
      <c r="O592" s="22">
        <f t="shared" si="65"/>
        <v>50530</v>
      </c>
      <c r="P592" s="18">
        <v>72142</v>
      </c>
      <c r="Q592" s="24">
        <f t="shared" si="66"/>
        <v>50530</v>
      </c>
      <c r="R592" s="25">
        <f t="shared" si="67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50530</v>
      </c>
      <c r="Y592" s="17" t="s">
        <v>45</v>
      </c>
      <c r="Z592" s="25">
        <f t="shared" si="68"/>
        <v>50530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f t="shared" si="69"/>
        <v>0</v>
      </c>
      <c r="AH592" s="24">
        <v>0</v>
      </c>
      <c r="AI592" s="24" t="s">
        <v>61</v>
      </c>
      <c r="AJ592" s="26"/>
      <c r="AK592" s="27"/>
    </row>
    <row r="593" spans="1:37" s="28" customFormat="1" ht="15">
      <c r="A593" s="17">
        <f t="shared" si="63"/>
        <v>585</v>
      </c>
      <c r="B593" s="18" t="s">
        <v>44</v>
      </c>
      <c r="C593" s="17">
        <v>72143</v>
      </c>
      <c r="D593" s="17">
        <v>72143</v>
      </c>
      <c r="E593" s="19">
        <v>45520</v>
      </c>
      <c r="F593" s="20">
        <v>45570</v>
      </c>
      <c r="G593" s="21">
        <v>27406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f t="shared" si="64"/>
        <v>0</v>
      </c>
      <c r="O593" s="22">
        <f t="shared" si="65"/>
        <v>27406</v>
      </c>
      <c r="P593" s="18">
        <v>72143</v>
      </c>
      <c r="Q593" s="24">
        <f t="shared" si="66"/>
        <v>27406</v>
      </c>
      <c r="R593" s="25">
        <f t="shared" si="67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27406</v>
      </c>
      <c r="Y593" s="17" t="s">
        <v>45</v>
      </c>
      <c r="Z593" s="25">
        <f t="shared" si="68"/>
        <v>27406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f t="shared" si="69"/>
        <v>0</v>
      </c>
      <c r="AH593" s="24">
        <v>0</v>
      </c>
      <c r="AI593" s="24" t="s">
        <v>61</v>
      </c>
      <c r="AJ593" s="26"/>
      <c r="AK593" s="27"/>
    </row>
    <row r="594" spans="1:37" s="28" customFormat="1" ht="15">
      <c r="A594" s="17">
        <f t="shared" si="63"/>
        <v>586</v>
      </c>
      <c r="B594" s="18" t="s">
        <v>44</v>
      </c>
      <c r="C594" s="17">
        <v>72144</v>
      </c>
      <c r="D594" s="17">
        <v>72144</v>
      </c>
      <c r="E594" s="19">
        <v>45520</v>
      </c>
      <c r="F594" s="20">
        <v>45570</v>
      </c>
      <c r="G594" s="21">
        <v>228592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f t="shared" si="64"/>
        <v>0</v>
      </c>
      <c r="O594" s="22">
        <f t="shared" si="65"/>
        <v>228592</v>
      </c>
      <c r="P594" s="18">
        <v>72144</v>
      </c>
      <c r="Q594" s="24">
        <f t="shared" si="66"/>
        <v>228592</v>
      </c>
      <c r="R594" s="25">
        <f t="shared" si="67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228592</v>
      </c>
      <c r="Y594" s="17" t="s">
        <v>45</v>
      </c>
      <c r="Z594" s="25">
        <f t="shared" si="68"/>
        <v>228592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f t="shared" si="69"/>
        <v>0</v>
      </c>
      <c r="AH594" s="24">
        <v>0</v>
      </c>
      <c r="AI594" s="24" t="s">
        <v>61</v>
      </c>
      <c r="AJ594" s="26"/>
      <c r="AK594" s="27"/>
    </row>
    <row r="595" spans="1:37" s="28" customFormat="1" ht="15">
      <c r="A595" s="17">
        <f t="shared" si="63"/>
        <v>587</v>
      </c>
      <c r="B595" s="18" t="s">
        <v>44</v>
      </c>
      <c r="C595" s="17">
        <v>72145</v>
      </c>
      <c r="D595" s="17">
        <v>72145</v>
      </c>
      <c r="E595" s="19">
        <v>45520</v>
      </c>
      <c r="F595" s="20">
        <v>45570</v>
      </c>
      <c r="G595" s="21">
        <v>47179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f t="shared" si="64"/>
        <v>0</v>
      </c>
      <c r="O595" s="22">
        <f t="shared" si="65"/>
        <v>47179</v>
      </c>
      <c r="P595" s="18">
        <v>72145</v>
      </c>
      <c r="Q595" s="24">
        <f t="shared" si="66"/>
        <v>47179</v>
      </c>
      <c r="R595" s="25">
        <f t="shared" si="67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47179</v>
      </c>
      <c r="Y595" s="17" t="s">
        <v>45</v>
      </c>
      <c r="Z595" s="25">
        <f t="shared" si="68"/>
        <v>47179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f t="shared" si="69"/>
        <v>0</v>
      </c>
      <c r="AH595" s="24">
        <v>0</v>
      </c>
      <c r="AI595" s="24" t="s">
        <v>61</v>
      </c>
      <c r="AJ595" s="26"/>
      <c r="AK595" s="27"/>
    </row>
    <row r="596" spans="1:37" s="28" customFormat="1" ht="15">
      <c r="A596" s="17">
        <f t="shared" si="63"/>
        <v>588</v>
      </c>
      <c r="B596" s="18" t="s">
        <v>44</v>
      </c>
      <c r="C596" s="17">
        <v>72150</v>
      </c>
      <c r="D596" s="17">
        <v>72150</v>
      </c>
      <c r="E596" s="19">
        <v>45520</v>
      </c>
      <c r="F596" s="20">
        <v>45537</v>
      </c>
      <c r="G596" s="21">
        <v>29349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f t="shared" si="64"/>
        <v>0</v>
      </c>
      <c r="O596" s="22">
        <f t="shared" si="65"/>
        <v>29349</v>
      </c>
      <c r="P596" s="18">
        <v>72150</v>
      </c>
      <c r="Q596" s="24">
        <f t="shared" si="66"/>
        <v>29349</v>
      </c>
      <c r="R596" s="25">
        <f t="shared" si="67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29349</v>
      </c>
      <c r="Y596" s="17" t="s">
        <v>45</v>
      </c>
      <c r="Z596" s="25">
        <f t="shared" si="68"/>
        <v>29349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f t="shared" si="69"/>
        <v>0</v>
      </c>
      <c r="AH596" s="24">
        <v>0</v>
      </c>
      <c r="AI596" s="24" t="s">
        <v>61</v>
      </c>
      <c r="AJ596" s="26"/>
      <c r="AK596" s="27"/>
    </row>
    <row r="597" spans="1:37" s="28" customFormat="1" ht="15">
      <c r="A597" s="17">
        <f t="shared" si="63"/>
        <v>589</v>
      </c>
      <c r="B597" s="18" t="s">
        <v>44</v>
      </c>
      <c r="C597" s="17">
        <v>72182</v>
      </c>
      <c r="D597" s="17">
        <v>72182</v>
      </c>
      <c r="E597" s="19">
        <v>45520</v>
      </c>
      <c r="F597" s="20">
        <v>45570</v>
      </c>
      <c r="G597" s="21">
        <v>27298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f t="shared" si="64"/>
        <v>0</v>
      </c>
      <c r="O597" s="22">
        <f t="shared" si="65"/>
        <v>27298</v>
      </c>
      <c r="P597" s="18">
        <v>72182</v>
      </c>
      <c r="Q597" s="24">
        <f t="shared" si="66"/>
        <v>27298</v>
      </c>
      <c r="R597" s="25">
        <f t="shared" si="67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27298</v>
      </c>
      <c r="Y597" s="17" t="s">
        <v>45</v>
      </c>
      <c r="Z597" s="25">
        <f t="shared" si="68"/>
        <v>27298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f t="shared" si="69"/>
        <v>0</v>
      </c>
      <c r="AH597" s="24">
        <v>0</v>
      </c>
      <c r="AI597" s="24" t="s">
        <v>61</v>
      </c>
      <c r="AJ597" s="26"/>
      <c r="AK597" s="27"/>
    </row>
    <row r="598" spans="1:37" s="28" customFormat="1" ht="15">
      <c r="A598" s="17">
        <f t="shared" si="63"/>
        <v>590</v>
      </c>
      <c r="B598" s="18" t="s">
        <v>44</v>
      </c>
      <c r="C598" s="17">
        <v>72185</v>
      </c>
      <c r="D598" s="17">
        <v>72185</v>
      </c>
      <c r="E598" s="19">
        <v>45520</v>
      </c>
      <c r="F598" s="20">
        <v>45570</v>
      </c>
      <c r="G598" s="21">
        <v>27298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f t="shared" si="64"/>
        <v>0</v>
      </c>
      <c r="O598" s="22">
        <f t="shared" si="65"/>
        <v>27298</v>
      </c>
      <c r="P598" s="18">
        <v>72185</v>
      </c>
      <c r="Q598" s="24">
        <f t="shared" si="66"/>
        <v>27298</v>
      </c>
      <c r="R598" s="25">
        <f t="shared" si="67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27298</v>
      </c>
      <c r="Y598" s="17" t="s">
        <v>45</v>
      </c>
      <c r="Z598" s="25">
        <f t="shared" si="68"/>
        <v>27298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f t="shared" si="69"/>
        <v>0</v>
      </c>
      <c r="AH598" s="24">
        <v>0</v>
      </c>
      <c r="AI598" s="24" t="s">
        <v>61</v>
      </c>
      <c r="AJ598" s="26"/>
      <c r="AK598" s="27"/>
    </row>
    <row r="599" spans="1:37" s="28" customFormat="1" ht="15">
      <c r="A599" s="17">
        <f t="shared" si="63"/>
        <v>591</v>
      </c>
      <c r="B599" s="18" t="s">
        <v>44</v>
      </c>
      <c r="C599" s="17">
        <v>72203</v>
      </c>
      <c r="D599" s="17">
        <v>72203</v>
      </c>
      <c r="E599" s="19">
        <v>45520</v>
      </c>
      <c r="F599" s="20">
        <v>45570</v>
      </c>
      <c r="G599" s="21">
        <v>27298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f t="shared" si="64"/>
        <v>0</v>
      </c>
      <c r="O599" s="22">
        <f t="shared" si="65"/>
        <v>27298</v>
      </c>
      <c r="P599" s="18">
        <v>72203</v>
      </c>
      <c r="Q599" s="24">
        <f t="shared" si="66"/>
        <v>27298</v>
      </c>
      <c r="R599" s="25">
        <f t="shared" si="67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27298</v>
      </c>
      <c r="Y599" s="17" t="s">
        <v>45</v>
      </c>
      <c r="Z599" s="25">
        <f t="shared" si="68"/>
        <v>27298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f t="shared" si="69"/>
        <v>0</v>
      </c>
      <c r="AH599" s="24">
        <v>0</v>
      </c>
      <c r="AI599" s="24" t="s">
        <v>61</v>
      </c>
      <c r="AJ599" s="26"/>
      <c r="AK599" s="27"/>
    </row>
    <row r="600" spans="1:37" s="28" customFormat="1" ht="15">
      <c r="A600" s="17">
        <f t="shared" si="63"/>
        <v>592</v>
      </c>
      <c r="B600" s="18" t="s">
        <v>44</v>
      </c>
      <c r="C600" s="17">
        <v>72209</v>
      </c>
      <c r="D600" s="17">
        <v>72209</v>
      </c>
      <c r="E600" s="19">
        <v>45520</v>
      </c>
      <c r="F600" s="20">
        <v>45570</v>
      </c>
      <c r="G600" s="21">
        <v>25307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f t="shared" si="64"/>
        <v>0</v>
      </c>
      <c r="O600" s="22">
        <f t="shared" si="65"/>
        <v>25307</v>
      </c>
      <c r="P600" s="18">
        <v>72209</v>
      </c>
      <c r="Q600" s="24">
        <f t="shared" si="66"/>
        <v>25307</v>
      </c>
      <c r="R600" s="25">
        <f t="shared" si="67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25307</v>
      </c>
      <c r="Y600" s="17" t="s">
        <v>45</v>
      </c>
      <c r="Z600" s="25">
        <f t="shared" si="68"/>
        <v>25307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9"/>
        <v>0</v>
      </c>
      <c r="AH600" s="24">
        <v>0</v>
      </c>
      <c r="AI600" s="24" t="s">
        <v>61</v>
      </c>
      <c r="AJ600" s="26"/>
      <c r="AK600" s="27"/>
    </row>
    <row r="601" spans="1:37" s="28" customFormat="1" ht="15">
      <c r="A601" s="17">
        <f t="shared" si="63"/>
        <v>593</v>
      </c>
      <c r="B601" s="18" t="s">
        <v>44</v>
      </c>
      <c r="C601" s="17">
        <v>72214</v>
      </c>
      <c r="D601" s="17">
        <v>72214</v>
      </c>
      <c r="E601" s="19">
        <v>45521</v>
      </c>
      <c r="F601" s="20">
        <v>45540</v>
      </c>
      <c r="G601" s="21">
        <v>609659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f t="shared" si="64"/>
        <v>0</v>
      </c>
      <c r="O601" s="22">
        <f t="shared" si="65"/>
        <v>609659</v>
      </c>
      <c r="P601" s="18">
        <v>72214</v>
      </c>
      <c r="Q601" s="24">
        <f t="shared" si="66"/>
        <v>609659</v>
      </c>
      <c r="R601" s="25">
        <f t="shared" si="67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609659</v>
      </c>
      <c r="Y601" s="17" t="s">
        <v>45</v>
      </c>
      <c r="Z601" s="25">
        <f t="shared" si="68"/>
        <v>609659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f t="shared" si="69"/>
        <v>0</v>
      </c>
      <c r="AH601" s="24">
        <v>0</v>
      </c>
      <c r="AI601" s="24" t="s">
        <v>61</v>
      </c>
      <c r="AJ601" s="26"/>
      <c r="AK601" s="27"/>
    </row>
    <row r="602" spans="1:37" s="28" customFormat="1" ht="15">
      <c r="A602" s="17">
        <f t="shared" si="63"/>
        <v>594</v>
      </c>
      <c r="B602" s="18" t="s">
        <v>44</v>
      </c>
      <c r="C602" s="17">
        <v>72216</v>
      </c>
      <c r="D602" s="17">
        <v>72216</v>
      </c>
      <c r="E602" s="19">
        <v>45521</v>
      </c>
      <c r="F602" s="20">
        <v>45540</v>
      </c>
      <c r="G602" s="21">
        <v>66621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f t="shared" si="64"/>
        <v>0</v>
      </c>
      <c r="O602" s="22">
        <f t="shared" si="65"/>
        <v>66621</v>
      </c>
      <c r="P602" s="18">
        <v>72216</v>
      </c>
      <c r="Q602" s="24">
        <f t="shared" si="66"/>
        <v>66621</v>
      </c>
      <c r="R602" s="25">
        <f t="shared" si="67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66621</v>
      </c>
      <c r="Y602" s="17" t="s">
        <v>45</v>
      </c>
      <c r="Z602" s="25">
        <f t="shared" si="68"/>
        <v>66621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f t="shared" si="69"/>
        <v>0</v>
      </c>
      <c r="AH602" s="24">
        <v>0</v>
      </c>
      <c r="AI602" s="24" t="s">
        <v>61</v>
      </c>
      <c r="AJ602" s="26"/>
      <c r="AK602" s="27"/>
    </row>
    <row r="603" spans="1:37" s="28" customFormat="1" ht="15">
      <c r="A603" s="17">
        <f t="shared" si="63"/>
        <v>595</v>
      </c>
      <c r="B603" s="18" t="s">
        <v>44</v>
      </c>
      <c r="C603" s="17">
        <v>72217</v>
      </c>
      <c r="D603" s="17">
        <v>72217</v>
      </c>
      <c r="E603" s="19">
        <v>45521</v>
      </c>
      <c r="F603" s="20">
        <v>45537</v>
      </c>
      <c r="G603" s="21">
        <v>81266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f t="shared" si="64"/>
        <v>0</v>
      </c>
      <c r="O603" s="22">
        <f t="shared" si="65"/>
        <v>81266</v>
      </c>
      <c r="P603" s="18">
        <v>72217</v>
      </c>
      <c r="Q603" s="24">
        <f t="shared" si="66"/>
        <v>81266</v>
      </c>
      <c r="R603" s="25">
        <f t="shared" si="67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81266</v>
      </c>
      <c r="Y603" s="17" t="s">
        <v>45</v>
      </c>
      <c r="Z603" s="25">
        <f t="shared" si="68"/>
        <v>81266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f t="shared" si="69"/>
        <v>0</v>
      </c>
      <c r="AH603" s="24">
        <v>0</v>
      </c>
      <c r="AI603" s="24" t="s">
        <v>61</v>
      </c>
      <c r="AJ603" s="26"/>
      <c r="AK603" s="27"/>
    </row>
    <row r="604" spans="1:37" s="28" customFormat="1" ht="15">
      <c r="A604" s="17">
        <f t="shared" si="63"/>
        <v>596</v>
      </c>
      <c r="B604" s="18" t="s">
        <v>44</v>
      </c>
      <c r="C604" s="17">
        <v>72219</v>
      </c>
      <c r="D604" s="17">
        <v>72219</v>
      </c>
      <c r="E604" s="19">
        <v>45521</v>
      </c>
      <c r="F604" s="20">
        <v>45540</v>
      </c>
      <c r="G604" s="21">
        <v>462536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f t="shared" si="64"/>
        <v>0</v>
      </c>
      <c r="O604" s="22">
        <f t="shared" si="65"/>
        <v>462536</v>
      </c>
      <c r="P604" s="18">
        <v>72219</v>
      </c>
      <c r="Q604" s="24">
        <f t="shared" si="66"/>
        <v>462536</v>
      </c>
      <c r="R604" s="25">
        <f t="shared" si="67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462536</v>
      </c>
      <c r="Y604" s="17" t="s">
        <v>45</v>
      </c>
      <c r="Z604" s="25">
        <f t="shared" si="68"/>
        <v>462536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f t="shared" si="69"/>
        <v>0</v>
      </c>
      <c r="AH604" s="24">
        <v>0</v>
      </c>
      <c r="AI604" s="24" t="s">
        <v>61</v>
      </c>
      <c r="AJ604" s="26"/>
      <c r="AK604" s="27"/>
    </row>
    <row r="605" spans="1:37" s="28" customFormat="1" ht="15">
      <c r="A605" s="17">
        <f t="shared" si="63"/>
        <v>597</v>
      </c>
      <c r="B605" s="18" t="s">
        <v>44</v>
      </c>
      <c r="C605" s="17">
        <v>72220</v>
      </c>
      <c r="D605" s="17">
        <v>72220</v>
      </c>
      <c r="E605" s="19">
        <v>45521</v>
      </c>
      <c r="F605" s="20">
        <v>45540</v>
      </c>
      <c r="G605" s="21">
        <v>119870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f t="shared" si="64"/>
        <v>0</v>
      </c>
      <c r="O605" s="22">
        <f t="shared" si="65"/>
        <v>119870</v>
      </c>
      <c r="P605" s="18">
        <v>72220</v>
      </c>
      <c r="Q605" s="24">
        <f t="shared" si="66"/>
        <v>119870</v>
      </c>
      <c r="R605" s="25">
        <f t="shared" si="67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119870</v>
      </c>
      <c r="Y605" s="17" t="s">
        <v>45</v>
      </c>
      <c r="Z605" s="25">
        <f t="shared" si="68"/>
        <v>119870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f t="shared" si="69"/>
        <v>0</v>
      </c>
      <c r="AH605" s="24">
        <v>0</v>
      </c>
      <c r="AI605" s="24" t="s">
        <v>61</v>
      </c>
      <c r="AJ605" s="26"/>
      <c r="AK605" s="27"/>
    </row>
    <row r="606" spans="1:37" s="28" customFormat="1" ht="15">
      <c r="A606" s="17">
        <f t="shared" si="63"/>
        <v>598</v>
      </c>
      <c r="B606" s="18" t="s">
        <v>44</v>
      </c>
      <c r="C606" s="17">
        <v>72222</v>
      </c>
      <c r="D606" s="17">
        <v>72222</v>
      </c>
      <c r="E606" s="19">
        <v>45521</v>
      </c>
      <c r="F606" s="20">
        <v>45539</v>
      </c>
      <c r="G606" s="21">
        <v>6997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f t="shared" si="64"/>
        <v>0</v>
      </c>
      <c r="O606" s="22">
        <f t="shared" si="65"/>
        <v>6997</v>
      </c>
      <c r="P606" s="18">
        <v>72222</v>
      </c>
      <c r="Q606" s="24">
        <f t="shared" si="66"/>
        <v>6997</v>
      </c>
      <c r="R606" s="25">
        <f t="shared" si="67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6997</v>
      </c>
      <c r="Y606" s="17" t="s">
        <v>45</v>
      </c>
      <c r="Z606" s="25">
        <f t="shared" si="68"/>
        <v>6997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f t="shared" si="69"/>
        <v>0</v>
      </c>
      <c r="AH606" s="24">
        <v>0</v>
      </c>
      <c r="AI606" s="24" t="s">
        <v>61</v>
      </c>
      <c r="AJ606" s="26"/>
      <c r="AK606" s="27"/>
    </row>
    <row r="607" spans="1:37" s="28" customFormat="1" ht="15">
      <c r="A607" s="17">
        <f t="shared" si="63"/>
        <v>599</v>
      </c>
      <c r="B607" s="18" t="s">
        <v>44</v>
      </c>
      <c r="C607" s="17">
        <v>72229</v>
      </c>
      <c r="D607" s="17">
        <v>72229</v>
      </c>
      <c r="E607" s="19">
        <v>45521</v>
      </c>
      <c r="F607" s="20">
        <v>45539</v>
      </c>
      <c r="G607" s="21">
        <v>654881</v>
      </c>
      <c r="H607" s="22">
        <v>0</v>
      </c>
      <c r="I607" s="22">
        <v>0</v>
      </c>
      <c r="J607" s="22">
        <v>0</v>
      </c>
      <c r="K607" s="23">
        <v>0</v>
      </c>
      <c r="L607" s="22">
        <v>0</v>
      </c>
      <c r="M607" s="22">
        <v>0</v>
      </c>
      <c r="N607" s="22">
        <f t="shared" si="64"/>
        <v>0</v>
      </c>
      <c r="O607" s="22">
        <f t="shared" si="65"/>
        <v>654881</v>
      </c>
      <c r="P607" s="18">
        <v>72229</v>
      </c>
      <c r="Q607" s="24">
        <f t="shared" si="66"/>
        <v>654881</v>
      </c>
      <c r="R607" s="25">
        <f t="shared" si="67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654881</v>
      </c>
      <c r="Y607" s="17" t="s">
        <v>45</v>
      </c>
      <c r="Z607" s="25">
        <f t="shared" si="68"/>
        <v>654881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9"/>
        <v>0</v>
      </c>
      <c r="AH607" s="24">
        <v>0</v>
      </c>
      <c r="AI607" s="24" t="s">
        <v>61</v>
      </c>
      <c r="AJ607" s="26"/>
      <c r="AK607" s="27"/>
    </row>
    <row r="608" spans="1:37" s="28" customFormat="1" ht="15">
      <c r="A608" s="17">
        <f t="shared" si="63"/>
        <v>600</v>
      </c>
      <c r="B608" s="18" t="s">
        <v>44</v>
      </c>
      <c r="C608" s="17">
        <v>72230</v>
      </c>
      <c r="D608" s="17">
        <v>72230</v>
      </c>
      <c r="E608" s="19">
        <v>45521</v>
      </c>
      <c r="F608" s="20">
        <v>45540</v>
      </c>
      <c r="G608" s="21">
        <v>100940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f t="shared" si="64"/>
        <v>0</v>
      </c>
      <c r="O608" s="22">
        <f t="shared" si="65"/>
        <v>100940</v>
      </c>
      <c r="P608" s="18">
        <v>72230</v>
      </c>
      <c r="Q608" s="24">
        <f t="shared" si="66"/>
        <v>100940</v>
      </c>
      <c r="R608" s="25">
        <f t="shared" si="67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100940</v>
      </c>
      <c r="Y608" s="17" t="s">
        <v>45</v>
      </c>
      <c r="Z608" s="25">
        <f t="shared" si="68"/>
        <v>100940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f t="shared" si="69"/>
        <v>0</v>
      </c>
      <c r="AH608" s="24">
        <v>0</v>
      </c>
      <c r="AI608" s="24" t="s">
        <v>61</v>
      </c>
      <c r="AJ608" s="26"/>
      <c r="AK608" s="27"/>
    </row>
    <row r="609" spans="1:37" s="28" customFormat="1" ht="15">
      <c r="A609" s="17">
        <f t="shared" si="63"/>
        <v>601</v>
      </c>
      <c r="B609" s="18" t="s">
        <v>44</v>
      </c>
      <c r="C609" s="17">
        <v>72314</v>
      </c>
      <c r="D609" s="17">
        <v>72314</v>
      </c>
      <c r="E609" s="19">
        <v>45524</v>
      </c>
      <c r="F609" s="20" t="s">
        <v>60</v>
      </c>
      <c r="G609" s="21">
        <v>99657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f t="shared" si="64"/>
        <v>0</v>
      </c>
      <c r="O609" s="22">
        <f t="shared" si="65"/>
        <v>99657</v>
      </c>
      <c r="P609" s="18">
        <v>0</v>
      </c>
      <c r="Q609" s="24">
        <f t="shared" si="66"/>
        <v>0</v>
      </c>
      <c r="R609" s="25">
        <f t="shared" si="67"/>
        <v>99657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0</v>
      </c>
      <c r="Y609" s="17" t="s">
        <v>45</v>
      </c>
      <c r="Z609" s="25">
        <f t="shared" si="68"/>
        <v>0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f t="shared" si="69"/>
        <v>0</v>
      </c>
      <c r="AH609" s="24">
        <v>0</v>
      </c>
      <c r="AI609" s="24" t="s">
        <v>54</v>
      </c>
      <c r="AJ609" s="26"/>
      <c r="AK609" s="27"/>
    </row>
    <row r="610" spans="1:37" s="28" customFormat="1" ht="15">
      <c r="A610" s="17">
        <f t="shared" si="63"/>
        <v>602</v>
      </c>
      <c r="B610" s="18" t="s">
        <v>44</v>
      </c>
      <c r="C610" s="17">
        <v>72238</v>
      </c>
      <c r="D610" s="17">
        <v>72238</v>
      </c>
      <c r="E610" s="19">
        <v>45524</v>
      </c>
      <c r="F610" s="20">
        <v>45537</v>
      </c>
      <c r="G610" s="21">
        <v>20871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f t="shared" si="64"/>
        <v>0</v>
      </c>
      <c r="O610" s="22">
        <f t="shared" si="65"/>
        <v>20871</v>
      </c>
      <c r="P610" s="18">
        <v>72238</v>
      </c>
      <c r="Q610" s="24">
        <f t="shared" si="66"/>
        <v>20871</v>
      </c>
      <c r="R610" s="25">
        <f t="shared" si="67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20871</v>
      </c>
      <c r="Y610" s="17" t="s">
        <v>45</v>
      </c>
      <c r="Z610" s="25">
        <f t="shared" si="68"/>
        <v>20871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f t="shared" si="69"/>
        <v>0</v>
      </c>
      <c r="AH610" s="24">
        <v>0</v>
      </c>
      <c r="AI610" s="24" t="s">
        <v>61</v>
      </c>
      <c r="AJ610" s="26"/>
      <c r="AK610" s="27"/>
    </row>
    <row r="611" spans="1:37" s="28" customFormat="1" ht="15">
      <c r="A611" s="17">
        <f t="shared" si="63"/>
        <v>603</v>
      </c>
      <c r="B611" s="18" t="s">
        <v>44</v>
      </c>
      <c r="C611" s="17">
        <v>72248</v>
      </c>
      <c r="D611" s="17">
        <v>72248</v>
      </c>
      <c r="E611" s="19">
        <v>45524</v>
      </c>
      <c r="F611" s="20">
        <v>45540</v>
      </c>
      <c r="G611" s="21">
        <v>73364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f t="shared" si="64"/>
        <v>0</v>
      </c>
      <c r="O611" s="22">
        <f t="shared" si="65"/>
        <v>73364</v>
      </c>
      <c r="P611" s="18">
        <v>72248</v>
      </c>
      <c r="Q611" s="24">
        <f t="shared" si="66"/>
        <v>73364</v>
      </c>
      <c r="R611" s="25">
        <f t="shared" si="67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73364</v>
      </c>
      <c r="Y611" s="17" t="s">
        <v>45</v>
      </c>
      <c r="Z611" s="25">
        <f t="shared" si="68"/>
        <v>73364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f t="shared" si="69"/>
        <v>0</v>
      </c>
      <c r="AH611" s="24">
        <v>0</v>
      </c>
      <c r="AI611" s="24" t="s">
        <v>61</v>
      </c>
      <c r="AJ611" s="26"/>
      <c r="AK611" s="27"/>
    </row>
    <row r="612" spans="1:37" s="28" customFormat="1" ht="15">
      <c r="A612" s="17">
        <f t="shared" si="63"/>
        <v>604</v>
      </c>
      <c r="B612" s="18" t="s">
        <v>44</v>
      </c>
      <c r="C612" s="17">
        <v>72257</v>
      </c>
      <c r="D612" s="17">
        <v>72257</v>
      </c>
      <c r="E612" s="19">
        <v>45524</v>
      </c>
      <c r="F612" s="20">
        <v>45570</v>
      </c>
      <c r="G612" s="21">
        <v>35682</v>
      </c>
      <c r="H612" s="22">
        <v>0</v>
      </c>
      <c r="I612" s="22">
        <v>0</v>
      </c>
      <c r="J612" s="22">
        <v>0</v>
      </c>
      <c r="K612" s="23">
        <v>0</v>
      </c>
      <c r="L612" s="22">
        <v>0</v>
      </c>
      <c r="M612" s="22">
        <v>0</v>
      </c>
      <c r="N612" s="22">
        <f t="shared" si="64"/>
        <v>0</v>
      </c>
      <c r="O612" s="22">
        <f t="shared" si="65"/>
        <v>35682</v>
      </c>
      <c r="P612" s="18">
        <v>72257</v>
      </c>
      <c r="Q612" s="24">
        <f t="shared" si="66"/>
        <v>35682</v>
      </c>
      <c r="R612" s="25">
        <f t="shared" si="67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35682</v>
      </c>
      <c r="Y612" s="17" t="s">
        <v>45</v>
      </c>
      <c r="Z612" s="25">
        <f t="shared" si="68"/>
        <v>35682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9"/>
        <v>0</v>
      </c>
      <c r="AH612" s="24">
        <v>0</v>
      </c>
      <c r="AI612" s="24" t="s">
        <v>61</v>
      </c>
      <c r="AJ612" s="26"/>
      <c r="AK612" s="27"/>
    </row>
    <row r="613" spans="1:37" s="28" customFormat="1" ht="15">
      <c r="A613" s="17">
        <f t="shared" si="63"/>
        <v>605</v>
      </c>
      <c r="B613" s="18" t="s">
        <v>44</v>
      </c>
      <c r="C613" s="17">
        <v>72272</v>
      </c>
      <c r="D613" s="17">
        <v>72272</v>
      </c>
      <c r="E613" s="19">
        <v>45524</v>
      </c>
      <c r="F613" s="20">
        <v>45540</v>
      </c>
      <c r="G613" s="21">
        <v>155447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f t="shared" si="64"/>
        <v>0</v>
      </c>
      <c r="O613" s="22">
        <f t="shared" si="65"/>
        <v>155447</v>
      </c>
      <c r="P613" s="18">
        <v>72272</v>
      </c>
      <c r="Q613" s="24">
        <f t="shared" si="66"/>
        <v>155447</v>
      </c>
      <c r="R613" s="25">
        <f t="shared" si="67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155447</v>
      </c>
      <c r="Y613" s="17" t="s">
        <v>45</v>
      </c>
      <c r="Z613" s="25">
        <f t="shared" si="68"/>
        <v>155447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f t="shared" si="69"/>
        <v>0</v>
      </c>
      <c r="AH613" s="24">
        <v>0</v>
      </c>
      <c r="AI613" s="24" t="s">
        <v>61</v>
      </c>
      <c r="AJ613" s="26"/>
      <c r="AK613" s="27"/>
    </row>
    <row r="614" spans="1:37" s="28" customFormat="1" ht="15">
      <c r="A614" s="17">
        <f t="shared" si="63"/>
        <v>606</v>
      </c>
      <c r="B614" s="18" t="s">
        <v>44</v>
      </c>
      <c r="C614" s="17">
        <v>72275</v>
      </c>
      <c r="D614" s="17">
        <v>72275</v>
      </c>
      <c r="E614" s="19">
        <v>45524</v>
      </c>
      <c r="F614" s="20">
        <v>45540</v>
      </c>
      <c r="G614" s="21">
        <v>503455</v>
      </c>
      <c r="H614" s="22">
        <v>0</v>
      </c>
      <c r="I614" s="22">
        <v>0</v>
      </c>
      <c r="J614" s="22">
        <v>348784</v>
      </c>
      <c r="K614" s="23">
        <v>0</v>
      </c>
      <c r="L614" s="22">
        <v>0</v>
      </c>
      <c r="M614" s="22">
        <v>0</v>
      </c>
      <c r="N614" s="22">
        <f t="shared" si="64"/>
        <v>348784</v>
      </c>
      <c r="O614" s="22">
        <f t="shared" si="65"/>
        <v>154671</v>
      </c>
      <c r="P614" s="18">
        <v>72275</v>
      </c>
      <c r="Q614" s="24">
        <f t="shared" si="66"/>
        <v>503455</v>
      </c>
      <c r="R614" s="25">
        <f t="shared" si="67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154671</v>
      </c>
      <c r="Y614" s="17" t="s">
        <v>45</v>
      </c>
      <c r="Z614" s="25">
        <f t="shared" si="68"/>
        <v>154671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f t="shared" si="69"/>
        <v>0</v>
      </c>
      <c r="AH614" s="24">
        <v>0</v>
      </c>
      <c r="AI614" s="24" t="s">
        <v>63</v>
      </c>
      <c r="AJ614" s="26"/>
      <c r="AK614" s="27"/>
    </row>
    <row r="615" spans="1:37" s="28" customFormat="1" ht="15">
      <c r="A615" s="17">
        <f t="shared" si="63"/>
        <v>607</v>
      </c>
      <c r="B615" s="18" t="s">
        <v>44</v>
      </c>
      <c r="C615" s="17">
        <v>72315</v>
      </c>
      <c r="D615" s="17">
        <v>72315</v>
      </c>
      <c r="E615" s="19">
        <v>45524</v>
      </c>
      <c r="F615" s="20">
        <v>45570</v>
      </c>
      <c r="G615" s="21">
        <v>7082</v>
      </c>
      <c r="H615" s="22">
        <v>0</v>
      </c>
      <c r="I615" s="22">
        <v>0</v>
      </c>
      <c r="J615" s="22">
        <v>5193.72</v>
      </c>
      <c r="K615" s="23">
        <v>1888.28</v>
      </c>
      <c r="L615" s="22">
        <v>0</v>
      </c>
      <c r="M615" s="22">
        <v>0</v>
      </c>
      <c r="N615" s="22">
        <f t="shared" si="64"/>
        <v>7082</v>
      </c>
      <c r="O615" s="22">
        <f t="shared" si="65"/>
        <v>0</v>
      </c>
      <c r="P615" s="18">
        <v>72315</v>
      </c>
      <c r="Q615" s="24">
        <f t="shared" si="66"/>
        <v>7082</v>
      </c>
      <c r="R615" s="25">
        <f t="shared" si="67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0</v>
      </c>
      <c r="Y615" s="17" t="s">
        <v>45</v>
      </c>
      <c r="Z615" s="25">
        <f t="shared" si="68"/>
        <v>0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f t="shared" si="69"/>
        <v>0</v>
      </c>
      <c r="AH615" s="24">
        <v>0</v>
      </c>
      <c r="AI615" s="24" t="s">
        <v>65</v>
      </c>
      <c r="AJ615" s="26"/>
      <c r="AK615" s="27"/>
    </row>
    <row r="616" spans="1:37" s="28" customFormat="1" ht="15">
      <c r="A616" s="17">
        <f t="shared" si="63"/>
        <v>608</v>
      </c>
      <c r="B616" s="18" t="s">
        <v>44</v>
      </c>
      <c r="C616" s="17">
        <v>72316</v>
      </c>
      <c r="D616" s="17">
        <v>72316</v>
      </c>
      <c r="E616" s="19">
        <v>45524</v>
      </c>
      <c r="F616" s="20">
        <v>45570</v>
      </c>
      <c r="G616" s="21">
        <v>9314</v>
      </c>
      <c r="H616" s="22">
        <v>0</v>
      </c>
      <c r="I616" s="22">
        <v>0</v>
      </c>
      <c r="J616" s="22">
        <v>6830.24</v>
      </c>
      <c r="K616" s="23">
        <v>2483.76</v>
      </c>
      <c r="L616" s="22">
        <v>0</v>
      </c>
      <c r="M616" s="22">
        <v>0</v>
      </c>
      <c r="N616" s="22">
        <f t="shared" si="64"/>
        <v>9314</v>
      </c>
      <c r="O616" s="22">
        <f t="shared" si="65"/>
        <v>0</v>
      </c>
      <c r="P616" s="18">
        <v>72316</v>
      </c>
      <c r="Q616" s="24">
        <f t="shared" si="66"/>
        <v>9314</v>
      </c>
      <c r="R616" s="25">
        <f t="shared" si="67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0</v>
      </c>
      <c r="Y616" s="17" t="s">
        <v>45</v>
      </c>
      <c r="Z616" s="25">
        <f t="shared" si="68"/>
        <v>0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f t="shared" si="69"/>
        <v>0</v>
      </c>
      <c r="AH616" s="24">
        <v>0</v>
      </c>
      <c r="AI616" s="24" t="s">
        <v>65</v>
      </c>
      <c r="AJ616" s="26"/>
      <c r="AK616" s="27"/>
    </row>
    <row r="617" spans="1:37" s="28" customFormat="1" ht="15">
      <c r="A617" s="17">
        <f t="shared" si="63"/>
        <v>609</v>
      </c>
      <c r="B617" s="18" t="s">
        <v>44</v>
      </c>
      <c r="C617" s="17">
        <v>72331</v>
      </c>
      <c r="D617" s="17">
        <v>72331</v>
      </c>
      <c r="E617" s="19">
        <v>45524</v>
      </c>
      <c r="F617" s="20">
        <v>45628</v>
      </c>
      <c r="G617" s="21">
        <v>21611</v>
      </c>
      <c r="H617" s="22">
        <v>0</v>
      </c>
      <c r="I617" s="22">
        <v>0</v>
      </c>
      <c r="J617" s="22">
        <v>0</v>
      </c>
      <c r="K617" s="23">
        <v>21611</v>
      </c>
      <c r="L617" s="22">
        <v>0</v>
      </c>
      <c r="M617" s="22">
        <v>0</v>
      </c>
      <c r="N617" s="22">
        <f t="shared" si="64"/>
        <v>21611</v>
      </c>
      <c r="O617" s="22">
        <f t="shared" si="65"/>
        <v>0</v>
      </c>
      <c r="P617" s="18">
        <v>72331</v>
      </c>
      <c r="Q617" s="24">
        <f t="shared" si="66"/>
        <v>21611</v>
      </c>
      <c r="R617" s="25">
        <f t="shared" si="67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0</v>
      </c>
      <c r="Y617" s="17" t="s">
        <v>45</v>
      </c>
      <c r="Z617" s="25">
        <f t="shared" si="68"/>
        <v>0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f t="shared" si="69"/>
        <v>0</v>
      </c>
      <c r="AH617" s="24">
        <v>0</v>
      </c>
      <c r="AI617" s="24" t="s">
        <v>65</v>
      </c>
      <c r="AJ617" s="26"/>
      <c r="AK617" s="27"/>
    </row>
    <row r="618" spans="1:37" s="28" customFormat="1" ht="15">
      <c r="A618" s="17">
        <f t="shared" si="63"/>
        <v>610</v>
      </c>
      <c r="B618" s="18" t="s">
        <v>44</v>
      </c>
      <c r="C618" s="17">
        <v>72332</v>
      </c>
      <c r="D618" s="17">
        <v>72332</v>
      </c>
      <c r="E618" s="19">
        <v>45524</v>
      </c>
      <c r="F618" s="20">
        <v>45570</v>
      </c>
      <c r="G618" s="21">
        <v>27298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f t="shared" si="64"/>
        <v>0</v>
      </c>
      <c r="O618" s="22">
        <f t="shared" si="65"/>
        <v>27298</v>
      </c>
      <c r="P618" s="18">
        <v>72332</v>
      </c>
      <c r="Q618" s="24">
        <f t="shared" si="66"/>
        <v>27298</v>
      </c>
      <c r="R618" s="25">
        <f t="shared" si="67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27298</v>
      </c>
      <c r="Y618" s="17" t="s">
        <v>45</v>
      </c>
      <c r="Z618" s="25">
        <f t="shared" si="68"/>
        <v>27298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f t="shared" si="69"/>
        <v>0</v>
      </c>
      <c r="AH618" s="24">
        <v>0</v>
      </c>
      <c r="AI618" s="24" t="s">
        <v>61</v>
      </c>
      <c r="AJ618" s="26"/>
      <c r="AK618" s="27"/>
    </row>
    <row r="619" spans="1:37" s="28" customFormat="1" ht="15">
      <c r="A619" s="17">
        <f t="shared" si="63"/>
        <v>611</v>
      </c>
      <c r="B619" s="18" t="s">
        <v>44</v>
      </c>
      <c r="C619" s="17">
        <v>72341</v>
      </c>
      <c r="D619" s="17">
        <v>72341</v>
      </c>
      <c r="E619" s="19">
        <v>45525</v>
      </c>
      <c r="F619" s="20">
        <v>45570</v>
      </c>
      <c r="G619" s="21">
        <v>14229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f t="shared" si="64"/>
        <v>0</v>
      </c>
      <c r="O619" s="22">
        <f t="shared" si="65"/>
        <v>14229</v>
      </c>
      <c r="P619" s="18">
        <v>72341</v>
      </c>
      <c r="Q619" s="24">
        <f t="shared" si="66"/>
        <v>14229</v>
      </c>
      <c r="R619" s="25">
        <f t="shared" si="67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14229</v>
      </c>
      <c r="Y619" s="17" t="s">
        <v>45</v>
      </c>
      <c r="Z619" s="25">
        <f t="shared" si="68"/>
        <v>14229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f t="shared" si="69"/>
        <v>0</v>
      </c>
      <c r="AH619" s="24">
        <v>0</v>
      </c>
      <c r="AI619" s="24" t="s">
        <v>61</v>
      </c>
      <c r="AJ619" s="26"/>
      <c r="AK619" s="27"/>
    </row>
    <row r="620" spans="1:37" s="28" customFormat="1" ht="15">
      <c r="A620" s="17">
        <f t="shared" si="63"/>
        <v>612</v>
      </c>
      <c r="B620" s="18" t="s">
        <v>44</v>
      </c>
      <c r="C620" s="17">
        <v>72343</v>
      </c>
      <c r="D620" s="17">
        <v>72343</v>
      </c>
      <c r="E620" s="19">
        <v>45525</v>
      </c>
      <c r="F620" s="20">
        <v>45570</v>
      </c>
      <c r="G620" s="21">
        <v>78426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f t="shared" si="64"/>
        <v>0</v>
      </c>
      <c r="O620" s="22">
        <f t="shared" si="65"/>
        <v>78426</v>
      </c>
      <c r="P620" s="18">
        <v>72343</v>
      </c>
      <c r="Q620" s="24">
        <f t="shared" si="66"/>
        <v>78426</v>
      </c>
      <c r="R620" s="25">
        <f t="shared" si="67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78426</v>
      </c>
      <c r="Y620" s="17" t="s">
        <v>45</v>
      </c>
      <c r="Z620" s="25">
        <f t="shared" si="68"/>
        <v>78426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f t="shared" si="69"/>
        <v>0</v>
      </c>
      <c r="AH620" s="24">
        <v>0</v>
      </c>
      <c r="AI620" s="24" t="s">
        <v>61</v>
      </c>
      <c r="AJ620" s="26"/>
      <c r="AK620" s="27"/>
    </row>
    <row r="621" spans="1:37" s="28" customFormat="1" ht="15">
      <c r="A621" s="17">
        <f t="shared" si="63"/>
        <v>613</v>
      </c>
      <c r="B621" s="18" t="s">
        <v>44</v>
      </c>
      <c r="C621" s="17">
        <v>72345</v>
      </c>
      <c r="D621" s="17">
        <v>72345</v>
      </c>
      <c r="E621" s="19">
        <v>45525</v>
      </c>
      <c r="F621" s="20">
        <v>45570</v>
      </c>
      <c r="G621" s="21">
        <v>17031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f t="shared" si="64"/>
        <v>0</v>
      </c>
      <c r="O621" s="22">
        <f t="shared" si="65"/>
        <v>17031</v>
      </c>
      <c r="P621" s="18">
        <v>72345</v>
      </c>
      <c r="Q621" s="24">
        <f t="shared" si="66"/>
        <v>17031</v>
      </c>
      <c r="R621" s="25">
        <f t="shared" si="67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17031</v>
      </c>
      <c r="Y621" s="17" t="s">
        <v>45</v>
      </c>
      <c r="Z621" s="25">
        <f t="shared" si="68"/>
        <v>17031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9"/>
        <v>0</v>
      </c>
      <c r="AH621" s="24">
        <v>0</v>
      </c>
      <c r="AI621" s="24" t="s">
        <v>61</v>
      </c>
      <c r="AJ621" s="26"/>
      <c r="AK621" s="27"/>
    </row>
    <row r="622" spans="1:37" s="28" customFormat="1" ht="15">
      <c r="A622" s="17">
        <f t="shared" si="63"/>
        <v>614</v>
      </c>
      <c r="B622" s="18" t="s">
        <v>44</v>
      </c>
      <c r="C622" s="17">
        <v>72347</v>
      </c>
      <c r="D622" s="17">
        <v>72347</v>
      </c>
      <c r="E622" s="19">
        <v>45525</v>
      </c>
      <c r="F622" s="20">
        <v>45570</v>
      </c>
      <c r="G622" s="21">
        <v>50023</v>
      </c>
      <c r="H622" s="22">
        <v>0</v>
      </c>
      <c r="I622" s="22">
        <v>0</v>
      </c>
      <c r="J622" s="22">
        <v>0</v>
      </c>
      <c r="K622" s="23">
        <v>0</v>
      </c>
      <c r="L622" s="22">
        <v>0</v>
      </c>
      <c r="M622" s="22">
        <v>0</v>
      </c>
      <c r="N622" s="22">
        <f t="shared" si="64"/>
        <v>0</v>
      </c>
      <c r="O622" s="22">
        <f t="shared" si="65"/>
        <v>50023</v>
      </c>
      <c r="P622" s="18">
        <v>72347</v>
      </c>
      <c r="Q622" s="24">
        <f t="shared" si="66"/>
        <v>50023</v>
      </c>
      <c r="R622" s="25">
        <f t="shared" si="67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50023</v>
      </c>
      <c r="Y622" s="17" t="s">
        <v>45</v>
      </c>
      <c r="Z622" s="25">
        <f t="shared" si="68"/>
        <v>50023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9"/>
        <v>0</v>
      </c>
      <c r="AH622" s="24">
        <v>0</v>
      </c>
      <c r="AI622" s="24" t="s">
        <v>61</v>
      </c>
      <c r="AJ622" s="26"/>
      <c r="AK622" s="27"/>
    </row>
    <row r="623" spans="1:37" s="28" customFormat="1" ht="15">
      <c r="A623" s="17">
        <f t="shared" si="63"/>
        <v>615</v>
      </c>
      <c r="B623" s="18" t="s">
        <v>44</v>
      </c>
      <c r="C623" s="17">
        <v>72349</v>
      </c>
      <c r="D623" s="17">
        <v>72349</v>
      </c>
      <c r="E623" s="19">
        <v>45525</v>
      </c>
      <c r="F623" s="20">
        <v>45539</v>
      </c>
      <c r="G623" s="21">
        <v>784251</v>
      </c>
      <c r="H623" s="22">
        <v>0</v>
      </c>
      <c r="I623" s="22">
        <v>0</v>
      </c>
      <c r="J623" s="22">
        <v>0</v>
      </c>
      <c r="K623" s="23">
        <v>0</v>
      </c>
      <c r="L623" s="22">
        <v>0</v>
      </c>
      <c r="M623" s="22">
        <v>0</v>
      </c>
      <c r="N623" s="22">
        <f t="shared" si="64"/>
        <v>0</v>
      </c>
      <c r="O623" s="22">
        <f t="shared" si="65"/>
        <v>784251</v>
      </c>
      <c r="P623" s="18">
        <v>72349</v>
      </c>
      <c r="Q623" s="24">
        <f t="shared" si="66"/>
        <v>784251</v>
      </c>
      <c r="R623" s="25">
        <f t="shared" si="67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784251</v>
      </c>
      <c r="Y623" s="17" t="s">
        <v>45</v>
      </c>
      <c r="Z623" s="25">
        <f t="shared" si="68"/>
        <v>784251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9"/>
        <v>0</v>
      </c>
      <c r="AH623" s="24">
        <v>0</v>
      </c>
      <c r="AI623" s="24" t="s">
        <v>61</v>
      </c>
      <c r="AJ623" s="26"/>
      <c r="AK623" s="27"/>
    </row>
    <row r="624" spans="1:37" s="28" customFormat="1" ht="15">
      <c r="A624" s="17">
        <f t="shared" si="63"/>
        <v>616</v>
      </c>
      <c r="B624" s="18" t="s">
        <v>44</v>
      </c>
      <c r="C624" s="17">
        <v>72355</v>
      </c>
      <c r="D624" s="17">
        <v>72355</v>
      </c>
      <c r="E624" s="19">
        <v>45525</v>
      </c>
      <c r="F624" s="20">
        <v>45570</v>
      </c>
      <c r="G624" s="21">
        <v>162452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f t="shared" si="64"/>
        <v>0</v>
      </c>
      <c r="O624" s="22">
        <f t="shared" si="65"/>
        <v>162452</v>
      </c>
      <c r="P624" s="18">
        <v>72355</v>
      </c>
      <c r="Q624" s="24">
        <f t="shared" si="66"/>
        <v>162452</v>
      </c>
      <c r="R624" s="25">
        <f t="shared" si="67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162452</v>
      </c>
      <c r="Y624" s="17" t="s">
        <v>45</v>
      </c>
      <c r="Z624" s="25">
        <f t="shared" si="68"/>
        <v>162452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f t="shared" si="69"/>
        <v>0</v>
      </c>
      <c r="AH624" s="24">
        <v>0</v>
      </c>
      <c r="AI624" s="24" t="s">
        <v>61</v>
      </c>
      <c r="AJ624" s="26"/>
      <c r="AK624" s="27"/>
    </row>
    <row r="625" spans="1:37" s="28" customFormat="1" ht="15">
      <c r="A625" s="17">
        <f t="shared" si="63"/>
        <v>617</v>
      </c>
      <c r="B625" s="18" t="s">
        <v>44</v>
      </c>
      <c r="C625" s="17">
        <v>72358</v>
      </c>
      <c r="D625" s="17">
        <v>72358</v>
      </c>
      <c r="E625" s="19">
        <v>45525</v>
      </c>
      <c r="F625" s="20">
        <v>45570</v>
      </c>
      <c r="G625" s="21">
        <v>51622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f t="shared" si="64"/>
        <v>0</v>
      </c>
      <c r="O625" s="22">
        <f t="shared" si="65"/>
        <v>51622</v>
      </c>
      <c r="P625" s="18">
        <v>72358</v>
      </c>
      <c r="Q625" s="24">
        <f t="shared" si="66"/>
        <v>51622</v>
      </c>
      <c r="R625" s="25">
        <f t="shared" si="67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51622</v>
      </c>
      <c r="Y625" s="17" t="s">
        <v>45</v>
      </c>
      <c r="Z625" s="25">
        <f t="shared" si="68"/>
        <v>51622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f t="shared" si="69"/>
        <v>0</v>
      </c>
      <c r="AH625" s="24">
        <v>0</v>
      </c>
      <c r="AI625" s="24" t="s">
        <v>61</v>
      </c>
      <c r="AJ625" s="26"/>
      <c r="AK625" s="27"/>
    </row>
    <row r="626" spans="1:37" s="28" customFormat="1" ht="15">
      <c r="A626" s="17">
        <f t="shared" si="63"/>
        <v>618</v>
      </c>
      <c r="B626" s="18" t="s">
        <v>44</v>
      </c>
      <c r="C626" s="17">
        <v>72359</v>
      </c>
      <c r="D626" s="17">
        <v>72359</v>
      </c>
      <c r="E626" s="19">
        <v>45525</v>
      </c>
      <c r="F626" s="20">
        <v>45570</v>
      </c>
      <c r="G626" s="21">
        <v>41462</v>
      </c>
      <c r="H626" s="22">
        <v>0</v>
      </c>
      <c r="I626" s="22">
        <v>0</v>
      </c>
      <c r="J626" s="22">
        <v>0</v>
      </c>
      <c r="K626" s="23">
        <v>0</v>
      </c>
      <c r="L626" s="22">
        <v>0</v>
      </c>
      <c r="M626" s="22">
        <v>0</v>
      </c>
      <c r="N626" s="22">
        <f t="shared" si="64"/>
        <v>0</v>
      </c>
      <c r="O626" s="22">
        <f t="shared" si="65"/>
        <v>41462</v>
      </c>
      <c r="P626" s="18">
        <v>72359</v>
      </c>
      <c r="Q626" s="24">
        <f t="shared" si="66"/>
        <v>41462</v>
      </c>
      <c r="R626" s="25">
        <f t="shared" si="67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41462</v>
      </c>
      <c r="Y626" s="17" t="s">
        <v>45</v>
      </c>
      <c r="Z626" s="25">
        <f t="shared" si="68"/>
        <v>41462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9"/>
        <v>0</v>
      </c>
      <c r="AH626" s="24">
        <v>0</v>
      </c>
      <c r="AI626" s="24" t="s">
        <v>61</v>
      </c>
      <c r="AJ626" s="26"/>
      <c r="AK626" s="27"/>
    </row>
    <row r="627" spans="1:37" s="28" customFormat="1" ht="15">
      <c r="A627" s="17">
        <f t="shared" si="63"/>
        <v>619</v>
      </c>
      <c r="B627" s="18" t="s">
        <v>44</v>
      </c>
      <c r="C627" s="17">
        <v>72360</v>
      </c>
      <c r="D627" s="17">
        <v>72360</v>
      </c>
      <c r="E627" s="19">
        <v>45525</v>
      </c>
      <c r="F627" s="20">
        <v>45570</v>
      </c>
      <c r="G627" s="21">
        <v>57536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f t="shared" si="64"/>
        <v>0</v>
      </c>
      <c r="O627" s="22">
        <f t="shared" si="65"/>
        <v>57536</v>
      </c>
      <c r="P627" s="18">
        <v>72360</v>
      </c>
      <c r="Q627" s="24">
        <f t="shared" si="66"/>
        <v>57536</v>
      </c>
      <c r="R627" s="25">
        <f t="shared" si="67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57536</v>
      </c>
      <c r="Y627" s="17" t="s">
        <v>45</v>
      </c>
      <c r="Z627" s="25">
        <f t="shared" si="68"/>
        <v>57536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f t="shared" si="69"/>
        <v>0</v>
      </c>
      <c r="AH627" s="24">
        <v>0</v>
      </c>
      <c r="AI627" s="24" t="s">
        <v>61</v>
      </c>
      <c r="AJ627" s="26"/>
      <c r="AK627" s="27"/>
    </row>
    <row r="628" spans="1:37" s="28" customFormat="1" ht="15">
      <c r="A628" s="17">
        <f t="shared" si="63"/>
        <v>620</v>
      </c>
      <c r="B628" s="18" t="s">
        <v>44</v>
      </c>
      <c r="C628" s="17">
        <v>72372</v>
      </c>
      <c r="D628" s="17">
        <v>72372</v>
      </c>
      <c r="E628" s="19">
        <v>45525</v>
      </c>
      <c r="F628" s="20">
        <v>45537</v>
      </c>
      <c r="G628" s="21">
        <v>160746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f t="shared" si="64"/>
        <v>0</v>
      </c>
      <c r="O628" s="22">
        <f t="shared" si="65"/>
        <v>160746</v>
      </c>
      <c r="P628" s="18">
        <v>72372</v>
      </c>
      <c r="Q628" s="24">
        <f t="shared" si="66"/>
        <v>160746</v>
      </c>
      <c r="R628" s="25">
        <f t="shared" si="67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160746</v>
      </c>
      <c r="Y628" s="17" t="s">
        <v>45</v>
      </c>
      <c r="Z628" s="25">
        <f t="shared" si="68"/>
        <v>160746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f t="shared" si="69"/>
        <v>0</v>
      </c>
      <c r="AH628" s="24">
        <v>0</v>
      </c>
      <c r="AI628" s="24" t="s">
        <v>61</v>
      </c>
      <c r="AJ628" s="26"/>
      <c r="AK628" s="27"/>
    </row>
    <row r="629" spans="1:37" s="28" customFormat="1" ht="15">
      <c r="A629" s="17">
        <f t="shared" si="63"/>
        <v>621</v>
      </c>
      <c r="B629" s="18" t="s">
        <v>44</v>
      </c>
      <c r="C629" s="17">
        <v>72375</v>
      </c>
      <c r="D629" s="17">
        <v>72375</v>
      </c>
      <c r="E629" s="19">
        <v>45525</v>
      </c>
      <c r="F629" s="20">
        <v>45570</v>
      </c>
      <c r="G629" s="21">
        <v>15901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f t="shared" si="64"/>
        <v>0</v>
      </c>
      <c r="O629" s="22">
        <f t="shared" si="65"/>
        <v>15901</v>
      </c>
      <c r="P629" s="18">
        <v>72375</v>
      </c>
      <c r="Q629" s="24">
        <f t="shared" si="66"/>
        <v>15901</v>
      </c>
      <c r="R629" s="25">
        <f t="shared" si="67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15901</v>
      </c>
      <c r="Y629" s="17" t="s">
        <v>45</v>
      </c>
      <c r="Z629" s="25">
        <f t="shared" si="68"/>
        <v>15901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f t="shared" si="69"/>
        <v>0</v>
      </c>
      <c r="AH629" s="24">
        <v>0</v>
      </c>
      <c r="AI629" s="24" t="s">
        <v>61</v>
      </c>
      <c r="AJ629" s="26"/>
      <c r="AK629" s="27"/>
    </row>
    <row r="630" spans="1:37" s="28" customFormat="1" ht="15">
      <c r="A630" s="17">
        <f t="shared" si="63"/>
        <v>622</v>
      </c>
      <c r="B630" s="18" t="s">
        <v>44</v>
      </c>
      <c r="C630" s="17">
        <v>72376</v>
      </c>
      <c r="D630" s="17">
        <v>72376</v>
      </c>
      <c r="E630" s="19">
        <v>45525</v>
      </c>
      <c r="F630" s="20">
        <v>45570</v>
      </c>
      <c r="G630" s="21">
        <v>15901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f t="shared" si="64"/>
        <v>0</v>
      </c>
      <c r="O630" s="22">
        <f t="shared" si="65"/>
        <v>15901</v>
      </c>
      <c r="P630" s="18">
        <v>72376</v>
      </c>
      <c r="Q630" s="24">
        <f t="shared" si="66"/>
        <v>15901</v>
      </c>
      <c r="R630" s="25">
        <f t="shared" si="67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15901</v>
      </c>
      <c r="Y630" s="17" t="s">
        <v>45</v>
      </c>
      <c r="Z630" s="25">
        <f t="shared" si="68"/>
        <v>15901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f t="shared" si="69"/>
        <v>0</v>
      </c>
      <c r="AH630" s="24">
        <v>0</v>
      </c>
      <c r="AI630" s="24" t="s">
        <v>61</v>
      </c>
      <c r="AJ630" s="26"/>
      <c r="AK630" s="27"/>
    </row>
    <row r="631" spans="1:37" s="28" customFormat="1" ht="15">
      <c r="A631" s="17">
        <f t="shared" si="63"/>
        <v>623</v>
      </c>
      <c r="B631" s="18" t="s">
        <v>44</v>
      </c>
      <c r="C631" s="17">
        <v>72381</v>
      </c>
      <c r="D631" s="17">
        <v>72381</v>
      </c>
      <c r="E631" s="19">
        <v>45525</v>
      </c>
      <c r="F631" s="20">
        <v>45570</v>
      </c>
      <c r="G631" s="21">
        <v>7764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f t="shared" si="64"/>
        <v>0</v>
      </c>
      <c r="O631" s="22">
        <f t="shared" si="65"/>
        <v>7764</v>
      </c>
      <c r="P631" s="18">
        <v>72381</v>
      </c>
      <c r="Q631" s="24">
        <f t="shared" si="66"/>
        <v>7764</v>
      </c>
      <c r="R631" s="25">
        <f t="shared" si="67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7764</v>
      </c>
      <c r="Y631" s="17" t="s">
        <v>45</v>
      </c>
      <c r="Z631" s="25">
        <f t="shared" si="68"/>
        <v>7764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f t="shared" si="69"/>
        <v>0</v>
      </c>
      <c r="AH631" s="24">
        <v>0</v>
      </c>
      <c r="AI631" s="24" t="s">
        <v>61</v>
      </c>
      <c r="AJ631" s="26"/>
      <c r="AK631" s="27"/>
    </row>
    <row r="632" spans="1:37" s="28" customFormat="1" ht="15">
      <c r="A632" s="17">
        <f t="shared" si="63"/>
        <v>624</v>
      </c>
      <c r="B632" s="18" t="s">
        <v>44</v>
      </c>
      <c r="C632" s="17">
        <v>72384</v>
      </c>
      <c r="D632" s="17">
        <v>72384</v>
      </c>
      <c r="E632" s="19">
        <v>45525</v>
      </c>
      <c r="F632" s="20">
        <v>45570</v>
      </c>
      <c r="G632" s="21">
        <v>75778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f t="shared" si="64"/>
        <v>0</v>
      </c>
      <c r="O632" s="22">
        <f t="shared" si="65"/>
        <v>75778</v>
      </c>
      <c r="P632" s="18">
        <v>72384</v>
      </c>
      <c r="Q632" s="24">
        <f t="shared" si="66"/>
        <v>75778</v>
      </c>
      <c r="R632" s="25">
        <f t="shared" si="67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75778</v>
      </c>
      <c r="Y632" s="17" t="s">
        <v>45</v>
      </c>
      <c r="Z632" s="25">
        <f t="shared" si="68"/>
        <v>75778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f t="shared" si="69"/>
        <v>0</v>
      </c>
      <c r="AH632" s="24">
        <v>0</v>
      </c>
      <c r="AI632" s="24" t="s">
        <v>61</v>
      </c>
      <c r="AJ632" s="26"/>
      <c r="AK632" s="27"/>
    </row>
    <row r="633" spans="1:37" s="28" customFormat="1" ht="15">
      <c r="A633" s="17">
        <f t="shared" si="63"/>
        <v>625</v>
      </c>
      <c r="B633" s="18" t="s">
        <v>44</v>
      </c>
      <c r="C633" s="17">
        <v>72386</v>
      </c>
      <c r="D633" s="17">
        <v>72386</v>
      </c>
      <c r="E633" s="19">
        <v>45525</v>
      </c>
      <c r="F633" s="20">
        <v>45539</v>
      </c>
      <c r="G633" s="21">
        <v>310440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f t="shared" si="64"/>
        <v>0</v>
      </c>
      <c r="O633" s="22">
        <f t="shared" si="65"/>
        <v>310440</v>
      </c>
      <c r="P633" s="18">
        <v>72386</v>
      </c>
      <c r="Q633" s="24">
        <f t="shared" si="66"/>
        <v>310440</v>
      </c>
      <c r="R633" s="25">
        <f t="shared" si="67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310440</v>
      </c>
      <c r="Y633" s="17" t="s">
        <v>45</v>
      </c>
      <c r="Z633" s="25">
        <f t="shared" si="68"/>
        <v>310440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f t="shared" si="69"/>
        <v>0</v>
      </c>
      <c r="AH633" s="24">
        <v>0</v>
      </c>
      <c r="AI633" s="24" t="s">
        <v>61</v>
      </c>
      <c r="AJ633" s="26"/>
      <c r="AK633" s="27"/>
    </row>
    <row r="634" spans="1:37" s="28" customFormat="1" ht="15">
      <c r="A634" s="17">
        <f t="shared" si="63"/>
        <v>626</v>
      </c>
      <c r="B634" s="18" t="s">
        <v>44</v>
      </c>
      <c r="C634" s="17">
        <v>72389</v>
      </c>
      <c r="D634" s="17">
        <v>72389</v>
      </c>
      <c r="E634" s="19">
        <v>45525</v>
      </c>
      <c r="F634" s="20">
        <v>45570</v>
      </c>
      <c r="G634" s="21">
        <v>15901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f t="shared" si="64"/>
        <v>0</v>
      </c>
      <c r="O634" s="22">
        <f t="shared" si="65"/>
        <v>15901</v>
      </c>
      <c r="P634" s="18">
        <v>72389</v>
      </c>
      <c r="Q634" s="24">
        <f t="shared" si="66"/>
        <v>15901</v>
      </c>
      <c r="R634" s="25">
        <f t="shared" si="67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15901</v>
      </c>
      <c r="Y634" s="17" t="s">
        <v>45</v>
      </c>
      <c r="Z634" s="25">
        <f t="shared" si="68"/>
        <v>15901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f t="shared" si="69"/>
        <v>0</v>
      </c>
      <c r="AH634" s="24">
        <v>0</v>
      </c>
      <c r="AI634" s="24" t="s">
        <v>61</v>
      </c>
      <c r="AJ634" s="26"/>
      <c r="AK634" s="27"/>
    </row>
    <row r="635" spans="1:37" s="28" customFormat="1" ht="15">
      <c r="A635" s="17">
        <f t="shared" si="63"/>
        <v>627</v>
      </c>
      <c r="B635" s="18" t="s">
        <v>44</v>
      </c>
      <c r="C635" s="17">
        <v>72393</v>
      </c>
      <c r="D635" s="17">
        <v>72393</v>
      </c>
      <c r="E635" s="19">
        <v>45525</v>
      </c>
      <c r="F635" s="20">
        <v>45540</v>
      </c>
      <c r="G635" s="21">
        <v>119273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f t="shared" si="64"/>
        <v>0</v>
      </c>
      <c r="O635" s="22">
        <f t="shared" si="65"/>
        <v>119273</v>
      </c>
      <c r="P635" s="18">
        <v>72393</v>
      </c>
      <c r="Q635" s="24">
        <f t="shared" si="66"/>
        <v>119273</v>
      </c>
      <c r="R635" s="25">
        <f t="shared" si="67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119273</v>
      </c>
      <c r="Y635" s="17" t="s">
        <v>45</v>
      </c>
      <c r="Z635" s="25">
        <f t="shared" si="68"/>
        <v>119273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9"/>
        <v>0</v>
      </c>
      <c r="AH635" s="24">
        <v>0</v>
      </c>
      <c r="AI635" s="24" t="s">
        <v>61</v>
      </c>
      <c r="AJ635" s="26"/>
      <c r="AK635" s="27"/>
    </row>
    <row r="636" spans="1:37" s="28" customFormat="1" ht="15">
      <c r="A636" s="17">
        <f t="shared" si="63"/>
        <v>628</v>
      </c>
      <c r="B636" s="18" t="s">
        <v>44</v>
      </c>
      <c r="C636" s="17">
        <v>72396</v>
      </c>
      <c r="D636" s="17">
        <v>72396</v>
      </c>
      <c r="E636" s="19">
        <v>45525</v>
      </c>
      <c r="F636" s="20">
        <v>45570</v>
      </c>
      <c r="G636" s="21">
        <v>137354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f t="shared" si="64"/>
        <v>0</v>
      </c>
      <c r="O636" s="22">
        <f t="shared" si="65"/>
        <v>137354</v>
      </c>
      <c r="P636" s="18">
        <v>72396</v>
      </c>
      <c r="Q636" s="24">
        <f t="shared" si="66"/>
        <v>137354</v>
      </c>
      <c r="R636" s="25">
        <f t="shared" si="67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137354</v>
      </c>
      <c r="Y636" s="17" t="s">
        <v>45</v>
      </c>
      <c r="Z636" s="25">
        <f t="shared" si="68"/>
        <v>137354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9"/>
        <v>0</v>
      </c>
      <c r="AH636" s="24">
        <v>0</v>
      </c>
      <c r="AI636" s="24" t="s">
        <v>61</v>
      </c>
      <c r="AJ636" s="26"/>
      <c r="AK636" s="27"/>
    </row>
    <row r="637" spans="1:37" s="28" customFormat="1" ht="15">
      <c r="A637" s="17">
        <f t="shared" si="63"/>
        <v>629</v>
      </c>
      <c r="B637" s="18" t="s">
        <v>44</v>
      </c>
      <c r="C637" s="17">
        <v>72397</v>
      </c>
      <c r="D637" s="17">
        <v>72397</v>
      </c>
      <c r="E637" s="19">
        <v>45525</v>
      </c>
      <c r="F637" s="20">
        <v>45570</v>
      </c>
      <c r="G637" s="21">
        <v>48838</v>
      </c>
      <c r="H637" s="22">
        <v>0</v>
      </c>
      <c r="I637" s="22">
        <v>0</v>
      </c>
      <c r="J637" s="22">
        <v>0</v>
      </c>
      <c r="K637" s="23">
        <v>0</v>
      </c>
      <c r="L637" s="22">
        <v>0</v>
      </c>
      <c r="M637" s="22">
        <v>0</v>
      </c>
      <c r="N637" s="22">
        <f t="shared" si="64"/>
        <v>0</v>
      </c>
      <c r="O637" s="22">
        <f t="shared" si="65"/>
        <v>48838</v>
      </c>
      <c r="P637" s="18">
        <v>72397</v>
      </c>
      <c r="Q637" s="24">
        <f t="shared" si="66"/>
        <v>48838</v>
      </c>
      <c r="R637" s="25">
        <f t="shared" si="67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48838</v>
      </c>
      <c r="Y637" s="17" t="s">
        <v>45</v>
      </c>
      <c r="Z637" s="25">
        <f t="shared" si="68"/>
        <v>48838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9"/>
        <v>0</v>
      </c>
      <c r="AH637" s="24">
        <v>0</v>
      </c>
      <c r="AI637" s="24" t="s">
        <v>61</v>
      </c>
      <c r="AJ637" s="26"/>
      <c r="AK637" s="27"/>
    </row>
    <row r="638" spans="1:37" s="28" customFormat="1" ht="15">
      <c r="A638" s="17">
        <f t="shared" si="63"/>
        <v>630</v>
      </c>
      <c r="B638" s="18" t="s">
        <v>44</v>
      </c>
      <c r="C638" s="17">
        <v>72401</v>
      </c>
      <c r="D638" s="17">
        <v>72401</v>
      </c>
      <c r="E638" s="19">
        <v>45525</v>
      </c>
      <c r="F638" s="20">
        <v>45539</v>
      </c>
      <c r="G638" s="21">
        <v>38951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f t="shared" si="64"/>
        <v>0</v>
      </c>
      <c r="O638" s="22">
        <f t="shared" si="65"/>
        <v>38951</v>
      </c>
      <c r="P638" s="18">
        <v>72401</v>
      </c>
      <c r="Q638" s="24">
        <f t="shared" si="66"/>
        <v>38951</v>
      </c>
      <c r="R638" s="25">
        <f t="shared" si="67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38951</v>
      </c>
      <c r="Y638" s="17" t="s">
        <v>45</v>
      </c>
      <c r="Z638" s="25">
        <f t="shared" si="68"/>
        <v>38951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9"/>
        <v>0</v>
      </c>
      <c r="AH638" s="24">
        <v>0</v>
      </c>
      <c r="AI638" s="24" t="s">
        <v>61</v>
      </c>
      <c r="AJ638" s="26"/>
      <c r="AK638" s="27"/>
    </row>
    <row r="639" spans="1:37" s="28" customFormat="1" ht="15">
      <c r="A639" s="17">
        <f t="shared" si="63"/>
        <v>631</v>
      </c>
      <c r="B639" s="18" t="s">
        <v>44</v>
      </c>
      <c r="C639" s="17">
        <v>72402</v>
      </c>
      <c r="D639" s="17">
        <v>72402</v>
      </c>
      <c r="E639" s="19">
        <v>45525</v>
      </c>
      <c r="F639" s="20">
        <v>45570</v>
      </c>
      <c r="G639" s="21">
        <v>307574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f t="shared" si="64"/>
        <v>0</v>
      </c>
      <c r="O639" s="22">
        <f t="shared" si="65"/>
        <v>307574</v>
      </c>
      <c r="P639" s="18">
        <v>72402</v>
      </c>
      <c r="Q639" s="24">
        <f t="shared" si="66"/>
        <v>307574</v>
      </c>
      <c r="R639" s="25">
        <f t="shared" si="67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307574</v>
      </c>
      <c r="Y639" s="17" t="s">
        <v>45</v>
      </c>
      <c r="Z639" s="25">
        <f t="shared" si="68"/>
        <v>307574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9"/>
        <v>0</v>
      </c>
      <c r="AH639" s="24">
        <v>0</v>
      </c>
      <c r="AI639" s="24" t="s">
        <v>61</v>
      </c>
      <c r="AJ639" s="26"/>
      <c r="AK639" s="27"/>
    </row>
    <row r="640" spans="1:37" s="28" customFormat="1" ht="15">
      <c r="A640" s="17">
        <f t="shared" si="63"/>
        <v>632</v>
      </c>
      <c r="B640" s="18" t="s">
        <v>44</v>
      </c>
      <c r="C640" s="17">
        <v>72404</v>
      </c>
      <c r="D640" s="17">
        <v>72404</v>
      </c>
      <c r="E640" s="19">
        <v>45525</v>
      </c>
      <c r="F640" s="20">
        <v>45570</v>
      </c>
      <c r="G640" s="21">
        <v>39632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f t="shared" si="64"/>
        <v>0</v>
      </c>
      <c r="O640" s="22">
        <f t="shared" si="65"/>
        <v>39632</v>
      </c>
      <c r="P640" s="18">
        <v>72404</v>
      </c>
      <c r="Q640" s="24">
        <f t="shared" si="66"/>
        <v>39632</v>
      </c>
      <c r="R640" s="25">
        <f t="shared" si="67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39632</v>
      </c>
      <c r="Y640" s="17" t="s">
        <v>45</v>
      </c>
      <c r="Z640" s="25">
        <f t="shared" si="68"/>
        <v>39632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9"/>
        <v>0</v>
      </c>
      <c r="AH640" s="24">
        <v>0</v>
      </c>
      <c r="AI640" s="24" t="s">
        <v>61</v>
      </c>
      <c r="AJ640" s="26"/>
      <c r="AK640" s="27"/>
    </row>
    <row r="641" spans="1:37" s="28" customFormat="1" ht="15">
      <c r="A641" s="17">
        <f t="shared" si="63"/>
        <v>633</v>
      </c>
      <c r="B641" s="18" t="s">
        <v>44</v>
      </c>
      <c r="C641" s="17">
        <v>72405</v>
      </c>
      <c r="D641" s="17">
        <v>72405</v>
      </c>
      <c r="E641" s="19">
        <v>45525</v>
      </c>
      <c r="F641" s="20">
        <v>45570</v>
      </c>
      <c r="G641" s="21">
        <v>238092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f t="shared" si="64"/>
        <v>0</v>
      </c>
      <c r="O641" s="22">
        <f t="shared" si="65"/>
        <v>238092</v>
      </c>
      <c r="P641" s="18">
        <v>72405</v>
      </c>
      <c r="Q641" s="24">
        <f t="shared" si="66"/>
        <v>238092</v>
      </c>
      <c r="R641" s="25">
        <f t="shared" si="67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238092</v>
      </c>
      <c r="Y641" s="17" t="s">
        <v>45</v>
      </c>
      <c r="Z641" s="25">
        <f t="shared" si="68"/>
        <v>238092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9"/>
        <v>0</v>
      </c>
      <c r="AH641" s="24">
        <v>0</v>
      </c>
      <c r="AI641" s="24" t="s">
        <v>61</v>
      </c>
      <c r="AJ641" s="26"/>
      <c r="AK641" s="27"/>
    </row>
    <row r="642" spans="1:37" s="28" customFormat="1" ht="15">
      <c r="A642" s="17">
        <f t="shared" si="63"/>
        <v>634</v>
      </c>
      <c r="B642" s="18" t="s">
        <v>44</v>
      </c>
      <c r="C642" s="17">
        <v>72406</v>
      </c>
      <c r="D642" s="17">
        <v>72406</v>
      </c>
      <c r="E642" s="19">
        <v>45525</v>
      </c>
      <c r="F642" s="20">
        <v>45539</v>
      </c>
      <c r="G642" s="21">
        <v>98880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f t="shared" si="64"/>
        <v>0</v>
      </c>
      <c r="O642" s="22">
        <f t="shared" si="65"/>
        <v>98880</v>
      </c>
      <c r="P642" s="18">
        <v>72406</v>
      </c>
      <c r="Q642" s="24">
        <f t="shared" si="66"/>
        <v>98880</v>
      </c>
      <c r="R642" s="25">
        <f t="shared" si="67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98880</v>
      </c>
      <c r="Y642" s="17" t="s">
        <v>45</v>
      </c>
      <c r="Z642" s="25">
        <f t="shared" si="68"/>
        <v>98880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9"/>
        <v>0</v>
      </c>
      <c r="AH642" s="24">
        <v>0</v>
      </c>
      <c r="AI642" s="24" t="s">
        <v>61</v>
      </c>
      <c r="AJ642" s="26"/>
      <c r="AK642" s="27"/>
    </row>
    <row r="643" spans="1:37" s="28" customFormat="1" ht="15">
      <c r="A643" s="17">
        <f t="shared" si="63"/>
        <v>635</v>
      </c>
      <c r="B643" s="18" t="s">
        <v>44</v>
      </c>
      <c r="C643" s="17">
        <v>72407</v>
      </c>
      <c r="D643" s="17">
        <v>72407</v>
      </c>
      <c r="E643" s="19">
        <v>45525</v>
      </c>
      <c r="F643" s="20">
        <v>45539</v>
      </c>
      <c r="G643" s="21">
        <v>131348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f t="shared" si="64"/>
        <v>0</v>
      </c>
      <c r="O643" s="22">
        <f t="shared" si="65"/>
        <v>131348</v>
      </c>
      <c r="P643" s="18">
        <v>72407</v>
      </c>
      <c r="Q643" s="24">
        <f t="shared" si="66"/>
        <v>131348</v>
      </c>
      <c r="R643" s="25">
        <f t="shared" si="67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131348</v>
      </c>
      <c r="Y643" s="17" t="s">
        <v>45</v>
      </c>
      <c r="Z643" s="25">
        <f t="shared" si="68"/>
        <v>131348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9"/>
        <v>0</v>
      </c>
      <c r="AH643" s="24">
        <v>0</v>
      </c>
      <c r="AI643" s="24" t="s">
        <v>61</v>
      </c>
      <c r="AJ643" s="26"/>
      <c r="AK643" s="27"/>
    </row>
    <row r="644" spans="1:37" s="28" customFormat="1" ht="15">
      <c r="A644" s="17">
        <f t="shared" si="63"/>
        <v>636</v>
      </c>
      <c r="B644" s="18" t="s">
        <v>44</v>
      </c>
      <c r="C644" s="17">
        <v>72410</v>
      </c>
      <c r="D644" s="17">
        <v>72410</v>
      </c>
      <c r="E644" s="19">
        <v>45526</v>
      </c>
      <c r="F644" s="20">
        <v>45539</v>
      </c>
      <c r="G644" s="21">
        <v>857572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f t="shared" si="64"/>
        <v>0</v>
      </c>
      <c r="O644" s="22">
        <f t="shared" si="65"/>
        <v>857572</v>
      </c>
      <c r="P644" s="18">
        <v>72410</v>
      </c>
      <c r="Q644" s="24">
        <f t="shared" si="66"/>
        <v>857572</v>
      </c>
      <c r="R644" s="25">
        <f t="shared" si="67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857572</v>
      </c>
      <c r="Y644" s="17" t="s">
        <v>45</v>
      </c>
      <c r="Z644" s="25">
        <f t="shared" si="68"/>
        <v>857572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9"/>
        <v>0</v>
      </c>
      <c r="AH644" s="24">
        <v>0</v>
      </c>
      <c r="AI644" s="24" t="s">
        <v>61</v>
      </c>
      <c r="AJ644" s="26"/>
      <c r="AK644" s="27"/>
    </row>
    <row r="645" spans="1:37" s="28" customFormat="1" ht="15">
      <c r="A645" s="17">
        <f t="shared" si="63"/>
        <v>637</v>
      </c>
      <c r="B645" s="18" t="s">
        <v>44</v>
      </c>
      <c r="C645" s="17">
        <v>72411</v>
      </c>
      <c r="D645" s="17">
        <v>72411</v>
      </c>
      <c r="E645" s="19">
        <v>45526</v>
      </c>
      <c r="F645" s="20">
        <v>45537</v>
      </c>
      <c r="G645" s="21">
        <v>96025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f t="shared" si="64"/>
        <v>0</v>
      </c>
      <c r="O645" s="22">
        <f t="shared" si="65"/>
        <v>96025</v>
      </c>
      <c r="P645" s="18">
        <v>72411</v>
      </c>
      <c r="Q645" s="24">
        <f t="shared" si="66"/>
        <v>96025</v>
      </c>
      <c r="R645" s="25">
        <f t="shared" si="67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96025</v>
      </c>
      <c r="Y645" s="17" t="s">
        <v>45</v>
      </c>
      <c r="Z645" s="25">
        <f t="shared" si="68"/>
        <v>96025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9"/>
        <v>0</v>
      </c>
      <c r="AH645" s="24">
        <v>0</v>
      </c>
      <c r="AI645" s="24" t="s">
        <v>61</v>
      </c>
      <c r="AJ645" s="26"/>
      <c r="AK645" s="27"/>
    </row>
    <row r="646" spans="1:37" s="28" customFormat="1" ht="15">
      <c r="A646" s="17">
        <f t="shared" si="63"/>
        <v>638</v>
      </c>
      <c r="B646" s="18" t="s">
        <v>44</v>
      </c>
      <c r="C646" s="17">
        <v>72412</v>
      </c>
      <c r="D646" s="17">
        <v>72412</v>
      </c>
      <c r="E646" s="19">
        <v>45526</v>
      </c>
      <c r="F646" s="20">
        <v>45537</v>
      </c>
      <c r="G646" s="21">
        <v>448205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f t="shared" si="64"/>
        <v>0</v>
      </c>
      <c r="O646" s="22">
        <f t="shared" si="65"/>
        <v>448205</v>
      </c>
      <c r="P646" s="18">
        <v>72412</v>
      </c>
      <c r="Q646" s="24">
        <f t="shared" si="66"/>
        <v>448205</v>
      </c>
      <c r="R646" s="25">
        <f t="shared" si="67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448205</v>
      </c>
      <c r="Y646" s="17" t="s">
        <v>45</v>
      </c>
      <c r="Z646" s="25">
        <f t="shared" si="68"/>
        <v>448205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9"/>
        <v>0</v>
      </c>
      <c r="AH646" s="24">
        <v>0</v>
      </c>
      <c r="AI646" s="24" t="s">
        <v>61</v>
      </c>
      <c r="AJ646" s="26"/>
      <c r="AK646" s="27"/>
    </row>
    <row r="647" spans="1:37" s="28" customFormat="1" ht="15">
      <c r="A647" s="17">
        <f t="shared" si="63"/>
        <v>639</v>
      </c>
      <c r="B647" s="18" t="s">
        <v>44</v>
      </c>
      <c r="C647" s="17">
        <v>72415</v>
      </c>
      <c r="D647" s="17">
        <v>72415</v>
      </c>
      <c r="E647" s="19">
        <v>45526</v>
      </c>
      <c r="F647" s="20">
        <v>45537</v>
      </c>
      <c r="G647" s="21">
        <v>112104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f t="shared" si="64"/>
        <v>0</v>
      </c>
      <c r="O647" s="22">
        <f t="shared" si="65"/>
        <v>112104</v>
      </c>
      <c r="P647" s="18">
        <v>72415</v>
      </c>
      <c r="Q647" s="24">
        <f t="shared" si="66"/>
        <v>112104</v>
      </c>
      <c r="R647" s="25">
        <f t="shared" si="67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112104</v>
      </c>
      <c r="Y647" s="17" t="s">
        <v>45</v>
      </c>
      <c r="Z647" s="25">
        <f t="shared" si="68"/>
        <v>112104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9"/>
        <v>0</v>
      </c>
      <c r="AH647" s="24">
        <v>0</v>
      </c>
      <c r="AI647" s="24" t="s">
        <v>61</v>
      </c>
      <c r="AJ647" s="26"/>
      <c r="AK647" s="27"/>
    </row>
    <row r="648" spans="1:37" s="28" customFormat="1" ht="15">
      <c r="A648" s="17">
        <f t="shared" si="63"/>
        <v>640</v>
      </c>
      <c r="B648" s="18" t="s">
        <v>44</v>
      </c>
      <c r="C648" s="17">
        <v>72416</v>
      </c>
      <c r="D648" s="17">
        <v>72416</v>
      </c>
      <c r="E648" s="19">
        <v>45526</v>
      </c>
      <c r="F648" s="20">
        <v>45570</v>
      </c>
      <c r="G648" s="21">
        <v>46564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f t="shared" si="64"/>
        <v>0</v>
      </c>
      <c r="O648" s="22">
        <f t="shared" si="65"/>
        <v>46564</v>
      </c>
      <c r="P648" s="18">
        <v>72416</v>
      </c>
      <c r="Q648" s="24">
        <f t="shared" si="66"/>
        <v>46564</v>
      </c>
      <c r="R648" s="25">
        <f t="shared" si="67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46564</v>
      </c>
      <c r="Y648" s="17" t="s">
        <v>45</v>
      </c>
      <c r="Z648" s="25">
        <f t="shared" si="68"/>
        <v>46564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9"/>
        <v>0</v>
      </c>
      <c r="AH648" s="24">
        <v>0</v>
      </c>
      <c r="AI648" s="24" t="s">
        <v>61</v>
      </c>
      <c r="AJ648" s="26"/>
      <c r="AK648" s="27"/>
    </row>
    <row r="649" spans="1:37" s="28" customFormat="1" ht="15">
      <c r="A649" s="17">
        <f t="shared" si="63"/>
        <v>641</v>
      </c>
      <c r="B649" s="18" t="s">
        <v>44</v>
      </c>
      <c r="C649" s="17">
        <v>72418</v>
      </c>
      <c r="D649" s="17">
        <v>72418</v>
      </c>
      <c r="E649" s="19">
        <v>45526</v>
      </c>
      <c r="F649" s="20">
        <v>45537</v>
      </c>
      <c r="G649" s="21">
        <v>62626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f t="shared" si="64"/>
        <v>0</v>
      </c>
      <c r="O649" s="22">
        <f t="shared" si="65"/>
        <v>62626</v>
      </c>
      <c r="P649" s="18">
        <v>72418</v>
      </c>
      <c r="Q649" s="24">
        <f t="shared" si="66"/>
        <v>62626</v>
      </c>
      <c r="R649" s="25">
        <f t="shared" si="67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62626</v>
      </c>
      <c r="Y649" s="17" t="s">
        <v>45</v>
      </c>
      <c r="Z649" s="25">
        <f t="shared" si="68"/>
        <v>62626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9"/>
        <v>0</v>
      </c>
      <c r="AH649" s="24">
        <v>0</v>
      </c>
      <c r="AI649" s="24" t="s">
        <v>61</v>
      </c>
      <c r="AJ649" s="26"/>
      <c r="AK649" s="27"/>
    </row>
    <row r="650" spans="1:37" s="28" customFormat="1" ht="15">
      <c r="A650" s="17">
        <f t="shared" si="63"/>
        <v>642</v>
      </c>
      <c r="B650" s="18" t="s">
        <v>44</v>
      </c>
      <c r="C650" s="17">
        <v>72422</v>
      </c>
      <c r="D650" s="17">
        <v>72422</v>
      </c>
      <c r="E650" s="19">
        <v>45526</v>
      </c>
      <c r="F650" s="20">
        <v>45570</v>
      </c>
      <c r="G650" s="21">
        <v>139698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f t="shared" si="64"/>
        <v>0</v>
      </c>
      <c r="O650" s="22">
        <f t="shared" si="65"/>
        <v>139698</v>
      </c>
      <c r="P650" s="18">
        <v>72422</v>
      </c>
      <c r="Q650" s="24">
        <f t="shared" si="66"/>
        <v>139698</v>
      </c>
      <c r="R650" s="25">
        <f t="shared" si="67"/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139698</v>
      </c>
      <c r="Y650" s="17" t="s">
        <v>45</v>
      </c>
      <c r="Z650" s="25">
        <f t="shared" si="68"/>
        <v>139698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69"/>
        <v>0</v>
      </c>
      <c r="AH650" s="24">
        <v>0</v>
      </c>
      <c r="AI650" s="24" t="s">
        <v>61</v>
      </c>
      <c r="AJ650" s="26"/>
      <c r="AK650" s="27"/>
    </row>
    <row r="651" spans="1:37" s="28" customFormat="1" ht="15">
      <c r="A651" s="17">
        <f t="shared" si="70" ref="A651:A714">+A650+1</f>
        <v>643</v>
      </c>
      <c r="B651" s="18" t="s">
        <v>44</v>
      </c>
      <c r="C651" s="17">
        <v>72428</v>
      </c>
      <c r="D651" s="17">
        <v>72428</v>
      </c>
      <c r="E651" s="19">
        <v>45526</v>
      </c>
      <c r="F651" s="20">
        <v>45537</v>
      </c>
      <c r="G651" s="21">
        <v>190511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f t="shared" si="71" ref="N651:N714">+SUM(J651:M651)</f>
        <v>0</v>
      </c>
      <c r="O651" s="22">
        <f t="shared" si="72" ref="O651:O714">+G651-I651-N651</f>
        <v>190511</v>
      </c>
      <c r="P651" s="18">
        <v>72428</v>
      </c>
      <c r="Q651" s="24">
        <f t="shared" si="73" ref="Q651:Q714">+IF(P651&gt;0,G651,0)</f>
        <v>190511</v>
      </c>
      <c r="R651" s="25">
        <f t="shared" si="74" ref="R651:R714">IF(P651=0,G651,0)</f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190511</v>
      </c>
      <c r="Y651" s="17" t="s">
        <v>45</v>
      </c>
      <c r="Z651" s="25">
        <f t="shared" si="75" ref="Z651:Z714">+X651-AE651+IF(X651-AE651&lt;-1,-X651+AE651,0)</f>
        <v>190511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6" ref="AG651:AG714">+G651-I651-N651-R651-Z651-AC651-AE651-S651-U651</f>
        <v>0</v>
      </c>
      <c r="AH651" s="24">
        <v>0</v>
      </c>
      <c r="AI651" s="24" t="s">
        <v>61</v>
      </c>
      <c r="AJ651" s="26"/>
      <c r="AK651" s="27"/>
    </row>
    <row r="652" spans="1:37" s="28" customFormat="1" ht="15">
      <c r="A652" s="17">
        <f t="shared" si="70"/>
        <v>644</v>
      </c>
      <c r="B652" s="18" t="s">
        <v>44</v>
      </c>
      <c r="C652" s="17">
        <v>72430</v>
      </c>
      <c r="D652" s="17">
        <v>72430</v>
      </c>
      <c r="E652" s="19">
        <v>45526</v>
      </c>
      <c r="F652" s="20">
        <v>45539</v>
      </c>
      <c r="G652" s="21">
        <v>125966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f t="shared" si="71"/>
        <v>0</v>
      </c>
      <c r="O652" s="22">
        <f t="shared" si="72"/>
        <v>125966</v>
      </c>
      <c r="P652" s="18">
        <v>72430</v>
      </c>
      <c r="Q652" s="24">
        <f t="shared" si="73"/>
        <v>125966</v>
      </c>
      <c r="R652" s="25">
        <f t="shared" si="74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125966</v>
      </c>
      <c r="Y652" s="17" t="s">
        <v>45</v>
      </c>
      <c r="Z652" s="25">
        <f t="shared" si="75"/>
        <v>125966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6"/>
        <v>0</v>
      </c>
      <c r="AH652" s="24">
        <v>0</v>
      </c>
      <c r="AI652" s="24" t="s">
        <v>61</v>
      </c>
      <c r="AJ652" s="26"/>
      <c r="AK652" s="27"/>
    </row>
    <row r="653" spans="1:37" s="28" customFormat="1" ht="15">
      <c r="A653" s="17">
        <f t="shared" si="70"/>
        <v>645</v>
      </c>
      <c r="B653" s="18" t="s">
        <v>44</v>
      </c>
      <c r="C653" s="17">
        <v>72447</v>
      </c>
      <c r="D653" s="17">
        <v>72447</v>
      </c>
      <c r="E653" s="19">
        <v>45526</v>
      </c>
      <c r="F653" s="20">
        <v>45540</v>
      </c>
      <c r="G653" s="21">
        <v>19458962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f t="shared" si="71"/>
        <v>0</v>
      </c>
      <c r="O653" s="22">
        <f t="shared" si="72"/>
        <v>19458962</v>
      </c>
      <c r="P653" s="18">
        <v>72447</v>
      </c>
      <c r="Q653" s="24">
        <f t="shared" si="73"/>
        <v>19458962</v>
      </c>
      <c r="R653" s="25">
        <f t="shared" si="74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19458962</v>
      </c>
      <c r="Y653" s="17" t="s">
        <v>45</v>
      </c>
      <c r="Z653" s="25">
        <f t="shared" si="75"/>
        <v>19458962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6"/>
        <v>0</v>
      </c>
      <c r="AH653" s="24">
        <v>0</v>
      </c>
      <c r="AI653" s="24" t="s">
        <v>61</v>
      </c>
      <c r="AJ653" s="26"/>
      <c r="AK653" s="27"/>
    </row>
    <row r="654" spans="1:37" s="28" customFormat="1" ht="15">
      <c r="A654" s="17">
        <f t="shared" si="70"/>
        <v>646</v>
      </c>
      <c r="B654" s="18" t="s">
        <v>44</v>
      </c>
      <c r="C654" s="17">
        <v>72449</v>
      </c>
      <c r="D654" s="17">
        <v>72449</v>
      </c>
      <c r="E654" s="19">
        <v>45526</v>
      </c>
      <c r="F654" s="20">
        <v>45570</v>
      </c>
      <c r="G654" s="21">
        <v>442980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f t="shared" si="71"/>
        <v>0</v>
      </c>
      <c r="O654" s="22">
        <f t="shared" si="72"/>
        <v>442980</v>
      </c>
      <c r="P654" s="18">
        <v>72449</v>
      </c>
      <c r="Q654" s="24">
        <f t="shared" si="73"/>
        <v>442980</v>
      </c>
      <c r="R654" s="25">
        <f t="shared" si="74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442980</v>
      </c>
      <c r="Y654" s="17" t="s">
        <v>45</v>
      </c>
      <c r="Z654" s="25">
        <f t="shared" si="75"/>
        <v>442980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6"/>
        <v>0</v>
      </c>
      <c r="AH654" s="24">
        <v>0</v>
      </c>
      <c r="AI654" s="24" t="s">
        <v>61</v>
      </c>
      <c r="AJ654" s="26"/>
      <c r="AK654" s="27"/>
    </row>
    <row r="655" spans="1:37" s="28" customFormat="1" ht="15">
      <c r="A655" s="17">
        <f t="shared" si="70"/>
        <v>647</v>
      </c>
      <c r="B655" s="18" t="s">
        <v>44</v>
      </c>
      <c r="C655" s="17">
        <v>72453</v>
      </c>
      <c r="D655" s="17">
        <v>72453</v>
      </c>
      <c r="E655" s="19">
        <v>45526</v>
      </c>
      <c r="F655" s="20">
        <v>45570</v>
      </c>
      <c r="G655" s="21">
        <v>54743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f t="shared" si="71"/>
        <v>0</v>
      </c>
      <c r="O655" s="22">
        <f t="shared" si="72"/>
        <v>54743</v>
      </c>
      <c r="P655" s="18">
        <v>72453</v>
      </c>
      <c r="Q655" s="24">
        <f t="shared" si="73"/>
        <v>54743</v>
      </c>
      <c r="R655" s="25">
        <f t="shared" si="74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54743</v>
      </c>
      <c r="Y655" s="17" t="s">
        <v>45</v>
      </c>
      <c r="Z655" s="25">
        <f t="shared" si="75"/>
        <v>54743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6"/>
        <v>0</v>
      </c>
      <c r="AH655" s="24">
        <v>0</v>
      </c>
      <c r="AI655" s="24" t="s">
        <v>61</v>
      </c>
      <c r="AJ655" s="26"/>
      <c r="AK655" s="27"/>
    </row>
    <row r="656" spans="1:37" s="28" customFormat="1" ht="15">
      <c r="A656" s="17">
        <f t="shared" si="70"/>
        <v>648</v>
      </c>
      <c r="B656" s="18" t="s">
        <v>44</v>
      </c>
      <c r="C656" s="17">
        <v>72454</v>
      </c>
      <c r="D656" s="17">
        <v>72454</v>
      </c>
      <c r="E656" s="19">
        <v>45526</v>
      </c>
      <c r="F656" s="20">
        <v>45570</v>
      </c>
      <c r="G656" s="21">
        <v>65107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f t="shared" si="71"/>
        <v>0</v>
      </c>
      <c r="O656" s="22">
        <f t="shared" si="72"/>
        <v>65107</v>
      </c>
      <c r="P656" s="18">
        <v>72454</v>
      </c>
      <c r="Q656" s="24">
        <f t="shared" si="73"/>
        <v>65107</v>
      </c>
      <c r="R656" s="25">
        <f t="shared" si="74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65107</v>
      </c>
      <c r="Y656" s="17" t="s">
        <v>45</v>
      </c>
      <c r="Z656" s="25">
        <f t="shared" si="75"/>
        <v>65107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6"/>
        <v>0</v>
      </c>
      <c r="AH656" s="24">
        <v>0</v>
      </c>
      <c r="AI656" s="24" t="s">
        <v>61</v>
      </c>
      <c r="AJ656" s="26"/>
      <c r="AK656" s="27"/>
    </row>
    <row r="657" spans="1:37" s="28" customFormat="1" ht="15">
      <c r="A657" s="17">
        <f t="shared" si="70"/>
        <v>649</v>
      </c>
      <c r="B657" s="18" t="s">
        <v>44</v>
      </c>
      <c r="C657" s="17">
        <v>72456</v>
      </c>
      <c r="D657" s="17">
        <v>72456</v>
      </c>
      <c r="E657" s="19">
        <v>45526</v>
      </c>
      <c r="F657" s="20">
        <v>45570</v>
      </c>
      <c r="G657" s="21">
        <v>102345</v>
      </c>
      <c r="H657" s="22">
        <v>0</v>
      </c>
      <c r="I657" s="22">
        <v>0</v>
      </c>
      <c r="J657" s="22">
        <v>0</v>
      </c>
      <c r="K657" s="23">
        <v>0</v>
      </c>
      <c r="L657" s="22">
        <v>0</v>
      </c>
      <c r="M657" s="22">
        <v>0</v>
      </c>
      <c r="N657" s="22">
        <f t="shared" si="71"/>
        <v>0</v>
      </c>
      <c r="O657" s="22">
        <f t="shared" si="72"/>
        <v>102345</v>
      </c>
      <c r="P657" s="18">
        <v>72456</v>
      </c>
      <c r="Q657" s="24">
        <f t="shared" si="73"/>
        <v>102345</v>
      </c>
      <c r="R657" s="25">
        <f t="shared" si="74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102345</v>
      </c>
      <c r="Y657" s="17" t="s">
        <v>45</v>
      </c>
      <c r="Z657" s="25">
        <f t="shared" si="75"/>
        <v>102345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6"/>
        <v>0</v>
      </c>
      <c r="AH657" s="24">
        <v>0</v>
      </c>
      <c r="AI657" s="24" t="s">
        <v>61</v>
      </c>
      <c r="AJ657" s="26"/>
      <c r="AK657" s="27"/>
    </row>
    <row r="658" spans="1:37" s="28" customFormat="1" ht="15">
      <c r="A658" s="17">
        <f t="shared" si="70"/>
        <v>650</v>
      </c>
      <c r="B658" s="18" t="s">
        <v>44</v>
      </c>
      <c r="C658" s="17">
        <v>72457</v>
      </c>
      <c r="D658" s="17">
        <v>72457</v>
      </c>
      <c r="E658" s="19">
        <v>45526</v>
      </c>
      <c r="F658" s="20">
        <v>45570</v>
      </c>
      <c r="G658" s="21">
        <v>76154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f t="shared" si="71"/>
        <v>0</v>
      </c>
      <c r="O658" s="22">
        <f t="shared" si="72"/>
        <v>76154</v>
      </c>
      <c r="P658" s="18">
        <v>72457</v>
      </c>
      <c r="Q658" s="24">
        <f t="shared" si="73"/>
        <v>76154</v>
      </c>
      <c r="R658" s="25">
        <f t="shared" si="74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76154</v>
      </c>
      <c r="Y658" s="17" t="s">
        <v>45</v>
      </c>
      <c r="Z658" s="25">
        <f t="shared" si="75"/>
        <v>76154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6"/>
        <v>0</v>
      </c>
      <c r="AH658" s="24">
        <v>0</v>
      </c>
      <c r="AI658" s="24" t="s">
        <v>61</v>
      </c>
      <c r="AJ658" s="26"/>
      <c r="AK658" s="27"/>
    </row>
    <row r="659" spans="1:37" s="28" customFormat="1" ht="15">
      <c r="A659" s="17">
        <f t="shared" si="70"/>
        <v>651</v>
      </c>
      <c r="B659" s="18" t="s">
        <v>44</v>
      </c>
      <c r="C659" s="17">
        <v>72459</v>
      </c>
      <c r="D659" s="17">
        <v>72459</v>
      </c>
      <c r="E659" s="19">
        <v>45526</v>
      </c>
      <c r="F659" s="20">
        <v>45570</v>
      </c>
      <c r="G659" s="21">
        <v>118651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f t="shared" si="71"/>
        <v>0</v>
      </c>
      <c r="O659" s="22">
        <f t="shared" si="72"/>
        <v>118651</v>
      </c>
      <c r="P659" s="18">
        <v>72459</v>
      </c>
      <c r="Q659" s="24">
        <f t="shared" si="73"/>
        <v>118651</v>
      </c>
      <c r="R659" s="25">
        <f t="shared" si="74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118651</v>
      </c>
      <c r="Y659" s="17" t="s">
        <v>45</v>
      </c>
      <c r="Z659" s="25">
        <f t="shared" si="75"/>
        <v>118651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6"/>
        <v>0</v>
      </c>
      <c r="AH659" s="24">
        <v>0</v>
      </c>
      <c r="AI659" s="24" t="s">
        <v>61</v>
      </c>
      <c r="AJ659" s="26"/>
      <c r="AK659" s="27"/>
    </row>
    <row r="660" spans="1:37" s="28" customFormat="1" ht="15">
      <c r="A660" s="17">
        <f t="shared" si="70"/>
        <v>652</v>
      </c>
      <c r="B660" s="18" t="s">
        <v>44</v>
      </c>
      <c r="C660" s="17">
        <v>72462</v>
      </c>
      <c r="D660" s="17">
        <v>72462</v>
      </c>
      <c r="E660" s="19">
        <v>45526</v>
      </c>
      <c r="F660" s="20">
        <v>45570</v>
      </c>
      <c r="G660" s="21">
        <v>198390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f t="shared" si="71"/>
        <v>0</v>
      </c>
      <c r="O660" s="22">
        <f t="shared" si="72"/>
        <v>198390</v>
      </c>
      <c r="P660" s="18">
        <v>72462</v>
      </c>
      <c r="Q660" s="24">
        <f t="shared" si="73"/>
        <v>198390</v>
      </c>
      <c r="R660" s="25">
        <f t="shared" si="74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198390</v>
      </c>
      <c r="Y660" s="17" t="s">
        <v>45</v>
      </c>
      <c r="Z660" s="25">
        <f t="shared" si="75"/>
        <v>198390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6"/>
        <v>0</v>
      </c>
      <c r="AH660" s="24">
        <v>0</v>
      </c>
      <c r="AI660" s="24" t="s">
        <v>61</v>
      </c>
      <c r="AJ660" s="26"/>
      <c r="AK660" s="27"/>
    </row>
    <row r="661" spans="1:37" s="28" customFormat="1" ht="15">
      <c r="A661" s="17">
        <f t="shared" si="70"/>
        <v>653</v>
      </c>
      <c r="B661" s="18" t="s">
        <v>44</v>
      </c>
      <c r="C661" s="17">
        <v>72463</v>
      </c>
      <c r="D661" s="17">
        <v>72463</v>
      </c>
      <c r="E661" s="19">
        <v>45526</v>
      </c>
      <c r="F661" s="20">
        <v>45570</v>
      </c>
      <c r="G661" s="21">
        <v>44907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f t="shared" si="71"/>
        <v>0</v>
      </c>
      <c r="O661" s="22">
        <f t="shared" si="72"/>
        <v>44907</v>
      </c>
      <c r="P661" s="18">
        <v>72463</v>
      </c>
      <c r="Q661" s="24">
        <f t="shared" si="73"/>
        <v>44907</v>
      </c>
      <c r="R661" s="25">
        <f t="shared" si="74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44907</v>
      </c>
      <c r="Y661" s="17" t="s">
        <v>45</v>
      </c>
      <c r="Z661" s="25">
        <f t="shared" si="75"/>
        <v>44907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6"/>
        <v>0</v>
      </c>
      <c r="AH661" s="24">
        <v>0</v>
      </c>
      <c r="AI661" s="24" t="s">
        <v>61</v>
      </c>
      <c r="AJ661" s="26"/>
      <c r="AK661" s="27"/>
    </row>
    <row r="662" spans="1:37" s="28" customFormat="1" ht="15">
      <c r="A662" s="17">
        <f t="shared" si="70"/>
        <v>654</v>
      </c>
      <c r="B662" s="18" t="s">
        <v>44</v>
      </c>
      <c r="C662" s="17">
        <v>72466</v>
      </c>
      <c r="D662" s="17">
        <v>72466</v>
      </c>
      <c r="E662" s="19">
        <v>45526</v>
      </c>
      <c r="F662" s="20">
        <v>45570</v>
      </c>
      <c r="G662" s="21">
        <v>62348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f t="shared" si="71"/>
        <v>0</v>
      </c>
      <c r="O662" s="22">
        <f t="shared" si="72"/>
        <v>62348</v>
      </c>
      <c r="P662" s="18">
        <v>72466</v>
      </c>
      <c r="Q662" s="24">
        <f t="shared" si="73"/>
        <v>62348</v>
      </c>
      <c r="R662" s="25">
        <f t="shared" si="74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62348</v>
      </c>
      <c r="Y662" s="17" t="s">
        <v>45</v>
      </c>
      <c r="Z662" s="25">
        <f t="shared" si="75"/>
        <v>62348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6"/>
        <v>0</v>
      </c>
      <c r="AH662" s="24">
        <v>0</v>
      </c>
      <c r="AI662" s="24" t="s">
        <v>61</v>
      </c>
      <c r="AJ662" s="26"/>
      <c r="AK662" s="27"/>
    </row>
    <row r="663" spans="1:37" s="28" customFormat="1" ht="15">
      <c r="A663" s="17">
        <f t="shared" si="70"/>
        <v>655</v>
      </c>
      <c r="B663" s="18" t="s">
        <v>44</v>
      </c>
      <c r="C663" s="17">
        <v>72467</v>
      </c>
      <c r="D663" s="17">
        <v>72467</v>
      </c>
      <c r="E663" s="19">
        <v>45526</v>
      </c>
      <c r="F663" s="20">
        <v>45570</v>
      </c>
      <c r="G663" s="21">
        <v>187841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f t="shared" si="71"/>
        <v>0</v>
      </c>
      <c r="O663" s="22">
        <f t="shared" si="72"/>
        <v>187841</v>
      </c>
      <c r="P663" s="18">
        <v>72467</v>
      </c>
      <c r="Q663" s="24">
        <f t="shared" si="73"/>
        <v>187841</v>
      </c>
      <c r="R663" s="25">
        <f t="shared" si="74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187841</v>
      </c>
      <c r="Y663" s="17" t="s">
        <v>45</v>
      </c>
      <c r="Z663" s="25">
        <f t="shared" si="75"/>
        <v>187841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6"/>
        <v>0</v>
      </c>
      <c r="AH663" s="24">
        <v>0</v>
      </c>
      <c r="AI663" s="24" t="s">
        <v>61</v>
      </c>
      <c r="AJ663" s="26"/>
      <c r="AK663" s="27"/>
    </row>
    <row r="664" spans="1:37" s="28" customFormat="1" ht="15">
      <c r="A664" s="17">
        <f t="shared" si="70"/>
        <v>656</v>
      </c>
      <c r="B664" s="18" t="s">
        <v>44</v>
      </c>
      <c r="C664" s="17">
        <v>72469</v>
      </c>
      <c r="D664" s="17">
        <v>72469</v>
      </c>
      <c r="E664" s="19">
        <v>45526</v>
      </c>
      <c r="F664" s="20">
        <v>45570</v>
      </c>
      <c r="G664" s="21">
        <v>117325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f t="shared" si="71"/>
        <v>0</v>
      </c>
      <c r="O664" s="22">
        <f t="shared" si="72"/>
        <v>117325</v>
      </c>
      <c r="P664" s="18">
        <v>72469</v>
      </c>
      <c r="Q664" s="24">
        <f t="shared" si="73"/>
        <v>117325</v>
      </c>
      <c r="R664" s="25">
        <f t="shared" si="74"/>
        <v>0</v>
      </c>
      <c r="S664" s="25">
        <v>0</v>
      </c>
      <c r="T664" s="17" t="s">
        <v>45</v>
      </c>
      <c r="U664" s="25">
        <v>0</v>
      </c>
      <c r="V664" s="24"/>
      <c r="W664" s="17" t="s">
        <v>45</v>
      </c>
      <c r="X664" s="25">
        <v>117325</v>
      </c>
      <c r="Y664" s="17" t="s">
        <v>45</v>
      </c>
      <c r="Z664" s="25">
        <f t="shared" si="75"/>
        <v>117325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6"/>
        <v>0</v>
      </c>
      <c r="AH664" s="24">
        <v>0</v>
      </c>
      <c r="AI664" s="24" t="s">
        <v>61</v>
      </c>
      <c r="AJ664" s="26"/>
      <c r="AK664" s="27"/>
    </row>
    <row r="665" spans="1:37" s="28" customFormat="1" ht="15">
      <c r="A665" s="17">
        <f t="shared" si="70"/>
        <v>657</v>
      </c>
      <c r="B665" s="18" t="s">
        <v>44</v>
      </c>
      <c r="C665" s="17">
        <v>72470</v>
      </c>
      <c r="D665" s="17">
        <v>72470</v>
      </c>
      <c r="E665" s="19">
        <v>45526</v>
      </c>
      <c r="F665" s="20">
        <v>45570</v>
      </c>
      <c r="G665" s="21">
        <v>74464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f t="shared" si="71"/>
        <v>0</v>
      </c>
      <c r="O665" s="22">
        <f t="shared" si="72"/>
        <v>74464</v>
      </c>
      <c r="P665" s="18">
        <v>72470</v>
      </c>
      <c r="Q665" s="24">
        <f t="shared" si="73"/>
        <v>74464</v>
      </c>
      <c r="R665" s="25">
        <f t="shared" si="74"/>
        <v>0</v>
      </c>
      <c r="S665" s="25">
        <v>0</v>
      </c>
      <c r="T665" s="17" t="s">
        <v>45</v>
      </c>
      <c r="U665" s="25">
        <v>0</v>
      </c>
      <c r="V665" s="24"/>
      <c r="W665" s="17" t="s">
        <v>45</v>
      </c>
      <c r="X665" s="25">
        <v>74464</v>
      </c>
      <c r="Y665" s="17" t="s">
        <v>45</v>
      </c>
      <c r="Z665" s="25">
        <f t="shared" si="75"/>
        <v>74464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6"/>
        <v>0</v>
      </c>
      <c r="AH665" s="24">
        <v>0</v>
      </c>
      <c r="AI665" s="24" t="s">
        <v>61</v>
      </c>
      <c r="AJ665" s="26"/>
      <c r="AK665" s="27"/>
    </row>
    <row r="666" spans="1:37" s="28" customFormat="1" ht="15">
      <c r="A666" s="17">
        <f t="shared" si="70"/>
        <v>658</v>
      </c>
      <c r="B666" s="18" t="s">
        <v>44</v>
      </c>
      <c r="C666" s="17">
        <v>72473</v>
      </c>
      <c r="D666" s="17">
        <v>72473</v>
      </c>
      <c r="E666" s="19">
        <v>45526</v>
      </c>
      <c r="F666" s="20">
        <v>45570</v>
      </c>
      <c r="G666" s="21">
        <v>35770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f t="shared" si="71"/>
        <v>0</v>
      </c>
      <c r="O666" s="22">
        <f t="shared" si="72"/>
        <v>35770</v>
      </c>
      <c r="P666" s="18">
        <v>72473</v>
      </c>
      <c r="Q666" s="24">
        <f t="shared" si="73"/>
        <v>35770</v>
      </c>
      <c r="R666" s="25">
        <f t="shared" si="74"/>
        <v>0</v>
      </c>
      <c r="S666" s="25">
        <v>0</v>
      </c>
      <c r="T666" s="17" t="s">
        <v>45</v>
      </c>
      <c r="U666" s="25">
        <v>0</v>
      </c>
      <c r="V666" s="24"/>
      <c r="W666" s="17" t="s">
        <v>45</v>
      </c>
      <c r="X666" s="25">
        <v>35770</v>
      </c>
      <c r="Y666" s="17" t="s">
        <v>45</v>
      </c>
      <c r="Z666" s="25">
        <f t="shared" si="75"/>
        <v>35770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6"/>
        <v>0</v>
      </c>
      <c r="AH666" s="24">
        <v>0</v>
      </c>
      <c r="AI666" s="24" t="s">
        <v>61</v>
      </c>
      <c r="AJ666" s="26"/>
      <c r="AK666" s="27"/>
    </row>
    <row r="667" spans="1:37" s="28" customFormat="1" ht="15">
      <c r="A667" s="17">
        <f t="shared" si="70"/>
        <v>659</v>
      </c>
      <c r="B667" s="18" t="s">
        <v>44</v>
      </c>
      <c r="C667" s="17">
        <v>72474</v>
      </c>
      <c r="D667" s="17">
        <v>72474</v>
      </c>
      <c r="E667" s="19">
        <v>45526</v>
      </c>
      <c r="F667" s="20">
        <v>45570</v>
      </c>
      <c r="G667" s="21">
        <v>15902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f t="shared" si="71"/>
        <v>0</v>
      </c>
      <c r="O667" s="22">
        <f t="shared" si="72"/>
        <v>15902</v>
      </c>
      <c r="P667" s="18">
        <v>72474</v>
      </c>
      <c r="Q667" s="24">
        <f t="shared" si="73"/>
        <v>15902</v>
      </c>
      <c r="R667" s="25">
        <f t="shared" si="74"/>
        <v>0</v>
      </c>
      <c r="S667" s="25">
        <v>0</v>
      </c>
      <c r="T667" s="17" t="s">
        <v>45</v>
      </c>
      <c r="U667" s="25">
        <v>0</v>
      </c>
      <c r="V667" s="24"/>
      <c r="W667" s="17" t="s">
        <v>45</v>
      </c>
      <c r="X667" s="25">
        <v>15902</v>
      </c>
      <c r="Y667" s="17" t="s">
        <v>45</v>
      </c>
      <c r="Z667" s="25">
        <f t="shared" si="75"/>
        <v>15902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6"/>
        <v>0</v>
      </c>
      <c r="AH667" s="24">
        <v>0</v>
      </c>
      <c r="AI667" s="24" t="s">
        <v>61</v>
      </c>
      <c r="AJ667" s="26"/>
      <c r="AK667" s="27"/>
    </row>
    <row r="668" spans="1:37" s="28" customFormat="1" ht="15">
      <c r="A668" s="17">
        <f t="shared" si="70"/>
        <v>660</v>
      </c>
      <c r="B668" s="18" t="s">
        <v>44</v>
      </c>
      <c r="C668" s="17">
        <v>72476</v>
      </c>
      <c r="D668" s="17">
        <v>72476</v>
      </c>
      <c r="E668" s="19">
        <v>45527</v>
      </c>
      <c r="F668" s="20">
        <v>45570</v>
      </c>
      <c r="G668" s="21">
        <v>58255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f t="shared" si="71"/>
        <v>0</v>
      </c>
      <c r="O668" s="22">
        <f t="shared" si="72"/>
        <v>58255</v>
      </c>
      <c r="P668" s="18">
        <v>72476</v>
      </c>
      <c r="Q668" s="24">
        <f t="shared" si="73"/>
        <v>58255</v>
      </c>
      <c r="R668" s="25">
        <f t="shared" si="74"/>
        <v>0</v>
      </c>
      <c r="S668" s="25">
        <v>0</v>
      </c>
      <c r="T668" s="17" t="s">
        <v>45</v>
      </c>
      <c r="U668" s="25">
        <v>0</v>
      </c>
      <c r="V668" s="24"/>
      <c r="W668" s="17" t="s">
        <v>45</v>
      </c>
      <c r="X668" s="25">
        <v>58255</v>
      </c>
      <c r="Y668" s="17" t="s">
        <v>45</v>
      </c>
      <c r="Z668" s="25">
        <f t="shared" si="75"/>
        <v>58255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6"/>
        <v>0</v>
      </c>
      <c r="AH668" s="24">
        <v>0</v>
      </c>
      <c r="AI668" s="24" t="s">
        <v>61</v>
      </c>
      <c r="AJ668" s="26"/>
      <c r="AK668" s="27"/>
    </row>
    <row r="669" spans="1:37" s="28" customFormat="1" ht="15">
      <c r="A669" s="17">
        <f t="shared" si="70"/>
        <v>661</v>
      </c>
      <c r="B669" s="18" t="s">
        <v>44</v>
      </c>
      <c r="C669" s="17">
        <v>72477</v>
      </c>
      <c r="D669" s="17">
        <v>72477</v>
      </c>
      <c r="E669" s="19">
        <v>45527</v>
      </c>
      <c r="F669" s="20">
        <v>45538</v>
      </c>
      <c r="G669" s="21">
        <v>322033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f t="shared" si="71"/>
        <v>0</v>
      </c>
      <c r="O669" s="22">
        <f t="shared" si="72"/>
        <v>322033</v>
      </c>
      <c r="P669" s="18">
        <v>72477</v>
      </c>
      <c r="Q669" s="24">
        <f t="shared" si="73"/>
        <v>322033</v>
      </c>
      <c r="R669" s="25">
        <f t="shared" si="74"/>
        <v>0</v>
      </c>
      <c r="S669" s="25">
        <v>0</v>
      </c>
      <c r="T669" s="17" t="s">
        <v>45</v>
      </c>
      <c r="U669" s="25">
        <v>0</v>
      </c>
      <c r="V669" s="24"/>
      <c r="W669" s="17" t="s">
        <v>45</v>
      </c>
      <c r="X669" s="25">
        <v>322033</v>
      </c>
      <c r="Y669" s="17" t="s">
        <v>45</v>
      </c>
      <c r="Z669" s="25">
        <f t="shared" si="75"/>
        <v>322033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6"/>
        <v>0</v>
      </c>
      <c r="AH669" s="24">
        <v>0</v>
      </c>
      <c r="AI669" s="24" t="s">
        <v>61</v>
      </c>
      <c r="AJ669" s="26"/>
      <c r="AK669" s="27"/>
    </row>
    <row r="670" spans="1:37" s="28" customFormat="1" ht="15">
      <c r="A670" s="17">
        <f t="shared" si="70"/>
        <v>662</v>
      </c>
      <c r="B670" s="18" t="s">
        <v>44</v>
      </c>
      <c r="C670" s="17">
        <v>72478</v>
      </c>
      <c r="D670" s="17">
        <v>72478</v>
      </c>
      <c r="E670" s="19">
        <v>45527</v>
      </c>
      <c r="F670" s="20">
        <v>45537</v>
      </c>
      <c r="G670" s="21">
        <v>267538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f t="shared" si="71"/>
        <v>0</v>
      </c>
      <c r="O670" s="22">
        <f t="shared" si="72"/>
        <v>267538</v>
      </c>
      <c r="P670" s="18">
        <v>72478</v>
      </c>
      <c r="Q670" s="24">
        <f t="shared" si="73"/>
        <v>267538</v>
      </c>
      <c r="R670" s="25">
        <f t="shared" si="74"/>
        <v>0</v>
      </c>
      <c r="S670" s="25">
        <v>0</v>
      </c>
      <c r="T670" s="17" t="s">
        <v>45</v>
      </c>
      <c r="U670" s="25">
        <v>0</v>
      </c>
      <c r="V670" s="24"/>
      <c r="W670" s="17" t="s">
        <v>45</v>
      </c>
      <c r="X670" s="25">
        <v>267538</v>
      </c>
      <c r="Y670" s="17" t="s">
        <v>45</v>
      </c>
      <c r="Z670" s="25">
        <f t="shared" si="75"/>
        <v>267538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6"/>
        <v>0</v>
      </c>
      <c r="AH670" s="24">
        <v>0</v>
      </c>
      <c r="AI670" s="24" t="s">
        <v>61</v>
      </c>
      <c r="AJ670" s="26"/>
      <c r="AK670" s="27"/>
    </row>
    <row r="671" spans="1:37" s="28" customFormat="1" ht="15">
      <c r="A671" s="17">
        <f t="shared" si="70"/>
        <v>663</v>
      </c>
      <c r="B671" s="18" t="s">
        <v>44</v>
      </c>
      <c r="C671" s="17">
        <v>72480</v>
      </c>
      <c r="D671" s="17">
        <v>72480</v>
      </c>
      <c r="E671" s="19">
        <v>45527</v>
      </c>
      <c r="F671" s="20">
        <v>45537</v>
      </c>
      <c r="G671" s="21">
        <v>154199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f t="shared" si="71"/>
        <v>0</v>
      </c>
      <c r="O671" s="22">
        <f t="shared" si="72"/>
        <v>154199</v>
      </c>
      <c r="P671" s="18">
        <v>72480</v>
      </c>
      <c r="Q671" s="24">
        <f t="shared" si="73"/>
        <v>154199</v>
      </c>
      <c r="R671" s="25">
        <f t="shared" si="74"/>
        <v>0</v>
      </c>
      <c r="S671" s="25">
        <v>0</v>
      </c>
      <c r="T671" s="17" t="s">
        <v>45</v>
      </c>
      <c r="U671" s="25">
        <v>0</v>
      </c>
      <c r="V671" s="24"/>
      <c r="W671" s="17" t="s">
        <v>45</v>
      </c>
      <c r="X671" s="25">
        <v>154199</v>
      </c>
      <c r="Y671" s="17" t="s">
        <v>45</v>
      </c>
      <c r="Z671" s="25">
        <f t="shared" si="75"/>
        <v>154199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6"/>
        <v>0</v>
      </c>
      <c r="AH671" s="24">
        <v>0</v>
      </c>
      <c r="AI671" s="24" t="s">
        <v>61</v>
      </c>
      <c r="AJ671" s="26"/>
      <c r="AK671" s="27"/>
    </row>
    <row r="672" spans="1:37" s="28" customFormat="1" ht="15">
      <c r="A672" s="17">
        <f t="shared" si="70"/>
        <v>664</v>
      </c>
      <c r="B672" s="18" t="s">
        <v>44</v>
      </c>
      <c r="C672" s="17">
        <v>72489</v>
      </c>
      <c r="D672" s="17">
        <v>72489</v>
      </c>
      <c r="E672" s="19">
        <v>45527</v>
      </c>
      <c r="F672" s="20">
        <v>45537</v>
      </c>
      <c r="G672" s="21">
        <v>225635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f t="shared" si="71"/>
        <v>0</v>
      </c>
      <c r="O672" s="22">
        <f t="shared" si="72"/>
        <v>225635</v>
      </c>
      <c r="P672" s="18">
        <v>72489</v>
      </c>
      <c r="Q672" s="24">
        <f t="shared" si="73"/>
        <v>225635</v>
      </c>
      <c r="R672" s="25">
        <f t="shared" si="74"/>
        <v>0</v>
      </c>
      <c r="S672" s="25">
        <v>0</v>
      </c>
      <c r="T672" s="17" t="s">
        <v>45</v>
      </c>
      <c r="U672" s="25">
        <v>0</v>
      </c>
      <c r="V672" s="24"/>
      <c r="W672" s="17" t="s">
        <v>45</v>
      </c>
      <c r="X672" s="25">
        <v>225635</v>
      </c>
      <c r="Y672" s="17" t="s">
        <v>45</v>
      </c>
      <c r="Z672" s="25">
        <f t="shared" si="75"/>
        <v>225635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6"/>
        <v>0</v>
      </c>
      <c r="AH672" s="24">
        <v>0</v>
      </c>
      <c r="AI672" s="24" t="s">
        <v>61</v>
      </c>
      <c r="AJ672" s="26"/>
      <c r="AK672" s="27"/>
    </row>
    <row r="673" spans="1:37" s="28" customFormat="1" ht="15">
      <c r="A673" s="17">
        <f t="shared" si="70"/>
        <v>665</v>
      </c>
      <c r="B673" s="18" t="s">
        <v>44</v>
      </c>
      <c r="C673" s="17">
        <v>72491</v>
      </c>
      <c r="D673" s="17">
        <v>72491</v>
      </c>
      <c r="E673" s="19">
        <v>45527</v>
      </c>
      <c r="F673" s="20">
        <v>45537</v>
      </c>
      <c r="G673" s="21">
        <v>70658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f t="shared" si="71"/>
        <v>0</v>
      </c>
      <c r="O673" s="22">
        <f t="shared" si="72"/>
        <v>70658</v>
      </c>
      <c r="P673" s="18">
        <v>72491</v>
      </c>
      <c r="Q673" s="24">
        <f t="shared" si="73"/>
        <v>70658</v>
      </c>
      <c r="R673" s="25">
        <f t="shared" si="74"/>
        <v>0</v>
      </c>
      <c r="S673" s="25">
        <v>0</v>
      </c>
      <c r="T673" s="17" t="s">
        <v>45</v>
      </c>
      <c r="U673" s="25">
        <v>0</v>
      </c>
      <c r="V673" s="24"/>
      <c r="W673" s="17" t="s">
        <v>45</v>
      </c>
      <c r="X673" s="25">
        <v>70658</v>
      </c>
      <c r="Y673" s="17" t="s">
        <v>45</v>
      </c>
      <c r="Z673" s="25">
        <f t="shared" si="75"/>
        <v>70658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6"/>
        <v>0</v>
      </c>
      <c r="AH673" s="24">
        <v>0</v>
      </c>
      <c r="AI673" s="24" t="s">
        <v>61</v>
      </c>
      <c r="AJ673" s="26"/>
      <c r="AK673" s="27"/>
    </row>
    <row r="674" spans="1:37" s="28" customFormat="1" ht="15">
      <c r="A674" s="17">
        <f t="shared" si="70"/>
        <v>666</v>
      </c>
      <c r="B674" s="18" t="s">
        <v>44</v>
      </c>
      <c r="C674" s="17">
        <v>72494</v>
      </c>
      <c r="D674" s="17">
        <v>72494</v>
      </c>
      <c r="E674" s="19">
        <v>45527</v>
      </c>
      <c r="F674" s="20">
        <v>45537</v>
      </c>
      <c r="G674" s="21">
        <v>8457337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f t="shared" si="71"/>
        <v>0</v>
      </c>
      <c r="O674" s="22">
        <f t="shared" si="72"/>
        <v>8457337</v>
      </c>
      <c r="P674" s="18">
        <v>72494</v>
      </c>
      <c r="Q674" s="24">
        <f t="shared" si="73"/>
        <v>8457337</v>
      </c>
      <c r="R674" s="25">
        <f t="shared" si="74"/>
        <v>0</v>
      </c>
      <c r="S674" s="25">
        <v>0</v>
      </c>
      <c r="T674" s="17" t="s">
        <v>45</v>
      </c>
      <c r="U674" s="25">
        <v>0</v>
      </c>
      <c r="V674" s="24"/>
      <c r="W674" s="17" t="s">
        <v>45</v>
      </c>
      <c r="X674" s="25">
        <v>8457337</v>
      </c>
      <c r="Y674" s="17" t="s">
        <v>45</v>
      </c>
      <c r="Z674" s="25">
        <f t="shared" si="75"/>
        <v>8457337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6"/>
        <v>0</v>
      </c>
      <c r="AH674" s="24">
        <v>0</v>
      </c>
      <c r="AI674" s="24" t="s">
        <v>61</v>
      </c>
      <c r="AJ674" s="26"/>
      <c r="AK674" s="27"/>
    </row>
    <row r="675" spans="1:37" s="28" customFormat="1" ht="15">
      <c r="A675" s="17">
        <f t="shared" si="70"/>
        <v>667</v>
      </c>
      <c r="B675" s="18" t="s">
        <v>44</v>
      </c>
      <c r="C675" s="17">
        <v>72497</v>
      </c>
      <c r="D675" s="17">
        <v>72497</v>
      </c>
      <c r="E675" s="19">
        <v>45527</v>
      </c>
      <c r="F675" s="20">
        <v>45570</v>
      </c>
      <c r="G675" s="21">
        <v>30565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f t="shared" si="71"/>
        <v>0</v>
      </c>
      <c r="O675" s="22">
        <f t="shared" si="72"/>
        <v>30565</v>
      </c>
      <c r="P675" s="18">
        <v>72497</v>
      </c>
      <c r="Q675" s="24">
        <f t="shared" si="73"/>
        <v>30565</v>
      </c>
      <c r="R675" s="25">
        <f t="shared" si="74"/>
        <v>0</v>
      </c>
      <c r="S675" s="25">
        <v>0</v>
      </c>
      <c r="T675" s="17" t="s">
        <v>45</v>
      </c>
      <c r="U675" s="25">
        <v>0</v>
      </c>
      <c r="V675" s="24"/>
      <c r="W675" s="17" t="s">
        <v>45</v>
      </c>
      <c r="X675" s="25">
        <v>30565</v>
      </c>
      <c r="Y675" s="17" t="s">
        <v>45</v>
      </c>
      <c r="Z675" s="25">
        <f t="shared" si="75"/>
        <v>30565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6"/>
        <v>0</v>
      </c>
      <c r="AH675" s="24">
        <v>0</v>
      </c>
      <c r="AI675" s="24" t="s">
        <v>61</v>
      </c>
      <c r="AJ675" s="26"/>
      <c r="AK675" s="27"/>
    </row>
    <row r="676" spans="1:37" s="28" customFormat="1" ht="15">
      <c r="A676" s="17">
        <f t="shared" si="70"/>
        <v>668</v>
      </c>
      <c r="B676" s="18" t="s">
        <v>44</v>
      </c>
      <c r="C676" s="17">
        <v>72499</v>
      </c>
      <c r="D676" s="17">
        <v>72499</v>
      </c>
      <c r="E676" s="19">
        <v>45527</v>
      </c>
      <c r="F676" s="20">
        <v>45570</v>
      </c>
      <c r="G676" s="21">
        <v>77847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f t="shared" si="71"/>
        <v>0</v>
      </c>
      <c r="O676" s="22">
        <f t="shared" si="72"/>
        <v>77847</v>
      </c>
      <c r="P676" s="18">
        <v>72499</v>
      </c>
      <c r="Q676" s="24">
        <f t="shared" si="73"/>
        <v>77847</v>
      </c>
      <c r="R676" s="25">
        <f t="shared" si="74"/>
        <v>0</v>
      </c>
      <c r="S676" s="25">
        <v>0</v>
      </c>
      <c r="T676" s="17" t="s">
        <v>45</v>
      </c>
      <c r="U676" s="25">
        <v>0</v>
      </c>
      <c r="V676" s="24"/>
      <c r="W676" s="17" t="s">
        <v>45</v>
      </c>
      <c r="X676" s="25">
        <v>77847</v>
      </c>
      <c r="Y676" s="17" t="s">
        <v>45</v>
      </c>
      <c r="Z676" s="25">
        <f t="shared" si="75"/>
        <v>77847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6"/>
        <v>0</v>
      </c>
      <c r="AH676" s="24">
        <v>0</v>
      </c>
      <c r="AI676" s="24" t="s">
        <v>61</v>
      </c>
      <c r="AJ676" s="26"/>
      <c r="AK676" s="27"/>
    </row>
    <row r="677" spans="1:37" s="28" customFormat="1" ht="15">
      <c r="A677" s="17">
        <f t="shared" si="70"/>
        <v>669</v>
      </c>
      <c r="B677" s="18" t="s">
        <v>44</v>
      </c>
      <c r="C677" s="17">
        <v>72500</v>
      </c>
      <c r="D677" s="17">
        <v>72500</v>
      </c>
      <c r="E677" s="19">
        <v>45527</v>
      </c>
      <c r="F677" s="20">
        <v>45540</v>
      </c>
      <c r="G677" s="21">
        <v>103882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f t="shared" si="71"/>
        <v>0</v>
      </c>
      <c r="O677" s="22">
        <f t="shared" si="72"/>
        <v>103882</v>
      </c>
      <c r="P677" s="18">
        <v>72500</v>
      </c>
      <c r="Q677" s="24">
        <f t="shared" si="73"/>
        <v>103882</v>
      </c>
      <c r="R677" s="25">
        <f t="shared" si="74"/>
        <v>0</v>
      </c>
      <c r="S677" s="25">
        <v>0</v>
      </c>
      <c r="T677" s="17" t="s">
        <v>45</v>
      </c>
      <c r="U677" s="25">
        <v>0</v>
      </c>
      <c r="V677" s="24"/>
      <c r="W677" s="17" t="s">
        <v>45</v>
      </c>
      <c r="X677" s="25">
        <v>103882</v>
      </c>
      <c r="Y677" s="17" t="s">
        <v>45</v>
      </c>
      <c r="Z677" s="25">
        <f t="shared" si="75"/>
        <v>103882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6"/>
        <v>0</v>
      </c>
      <c r="AH677" s="24">
        <v>0</v>
      </c>
      <c r="AI677" s="24" t="s">
        <v>61</v>
      </c>
      <c r="AJ677" s="26"/>
      <c r="AK677" s="27"/>
    </row>
    <row r="678" spans="1:37" s="28" customFormat="1" ht="15">
      <c r="A678" s="17">
        <f t="shared" si="70"/>
        <v>670</v>
      </c>
      <c r="B678" s="18" t="s">
        <v>44</v>
      </c>
      <c r="C678" s="17">
        <v>72501</v>
      </c>
      <c r="D678" s="17">
        <v>72501</v>
      </c>
      <c r="E678" s="19">
        <v>45527</v>
      </c>
      <c r="F678" s="20">
        <v>45570</v>
      </c>
      <c r="G678" s="21">
        <v>844639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f t="shared" si="71"/>
        <v>0</v>
      </c>
      <c r="O678" s="22">
        <f t="shared" si="72"/>
        <v>844639</v>
      </c>
      <c r="P678" s="18">
        <v>72501</v>
      </c>
      <c r="Q678" s="24">
        <f t="shared" si="73"/>
        <v>844639</v>
      </c>
      <c r="R678" s="25">
        <f t="shared" si="74"/>
        <v>0</v>
      </c>
      <c r="S678" s="25">
        <v>0</v>
      </c>
      <c r="T678" s="17" t="s">
        <v>45</v>
      </c>
      <c r="U678" s="25">
        <v>0</v>
      </c>
      <c r="V678" s="24"/>
      <c r="W678" s="17" t="s">
        <v>45</v>
      </c>
      <c r="X678" s="25">
        <v>844639</v>
      </c>
      <c r="Y678" s="17" t="s">
        <v>45</v>
      </c>
      <c r="Z678" s="25">
        <f t="shared" si="75"/>
        <v>844639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6"/>
        <v>0</v>
      </c>
      <c r="AH678" s="24">
        <v>0</v>
      </c>
      <c r="AI678" s="24" t="s">
        <v>61</v>
      </c>
      <c r="AJ678" s="26"/>
      <c r="AK678" s="27"/>
    </row>
    <row r="679" spans="1:37" s="28" customFormat="1" ht="15">
      <c r="A679" s="17">
        <f t="shared" si="70"/>
        <v>671</v>
      </c>
      <c r="B679" s="18" t="s">
        <v>44</v>
      </c>
      <c r="C679" s="17">
        <v>72505</v>
      </c>
      <c r="D679" s="17">
        <v>72505</v>
      </c>
      <c r="E679" s="19">
        <v>45527</v>
      </c>
      <c r="F679" s="20">
        <v>45570</v>
      </c>
      <c r="G679" s="21">
        <v>165531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f t="shared" si="71"/>
        <v>0</v>
      </c>
      <c r="O679" s="22">
        <f t="shared" si="72"/>
        <v>165531</v>
      </c>
      <c r="P679" s="18">
        <v>72505</v>
      </c>
      <c r="Q679" s="24">
        <f t="shared" si="73"/>
        <v>165531</v>
      </c>
      <c r="R679" s="25">
        <f t="shared" si="74"/>
        <v>0</v>
      </c>
      <c r="S679" s="25">
        <v>0</v>
      </c>
      <c r="T679" s="17" t="s">
        <v>45</v>
      </c>
      <c r="U679" s="25">
        <v>0</v>
      </c>
      <c r="V679" s="24"/>
      <c r="W679" s="17" t="s">
        <v>45</v>
      </c>
      <c r="X679" s="25">
        <v>165531</v>
      </c>
      <c r="Y679" s="17" t="s">
        <v>45</v>
      </c>
      <c r="Z679" s="25">
        <f t="shared" si="75"/>
        <v>165531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6"/>
        <v>0</v>
      </c>
      <c r="AH679" s="24">
        <v>0</v>
      </c>
      <c r="AI679" s="24" t="s">
        <v>61</v>
      </c>
      <c r="AJ679" s="26"/>
      <c r="AK679" s="27"/>
    </row>
    <row r="680" spans="1:37" s="28" customFormat="1" ht="15">
      <c r="A680" s="17">
        <f t="shared" si="70"/>
        <v>672</v>
      </c>
      <c r="B680" s="18" t="s">
        <v>44</v>
      </c>
      <c r="C680" s="17">
        <v>72506</v>
      </c>
      <c r="D680" s="17">
        <v>72506</v>
      </c>
      <c r="E680" s="19">
        <v>45527</v>
      </c>
      <c r="F680" s="20">
        <v>45538</v>
      </c>
      <c r="G680" s="21">
        <v>56177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f t="shared" si="71"/>
        <v>0</v>
      </c>
      <c r="O680" s="22">
        <f t="shared" si="72"/>
        <v>56177</v>
      </c>
      <c r="P680" s="18">
        <v>72506</v>
      </c>
      <c r="Q680" s="24">
        <f t="shared" si="73"/>
        <v>56177</v>
      </c>
      <c r="R680" s="25">
        <f t="shared" si="74"/>
        <v>0</v>
      </c>
      <c r="S680" s="25">
        <v>0</v>
      </c>
      <c r="T680" s="17" t="s">
        <v>45</v>
      </c>
      <c r="U680" s="25">
        <v>0</v>
      </c>
      <c r="V680" s="24"/>
      <c r="W680" s="17" t="s">
        <v>45</v>
      </c>
      <c r="X680" s="25">
        <v>56177</v>
      </c>
      <c r="Y680" s="17" t="s">
        <v>45</v>
      </c>
      <c r="Z680" s="25">
        <f t="shared" si="75"/>
        <v>56177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6"/>
        <v>0</v>
      </c>
      <c r="AH680" s="24">
        <v>0</v>
      </c>
      <c r="AI680" s="24" t="s">
        <v>61</v>
      </c>
      <c r="AJ680" s="26"/>
      <c r="AK680" s="27"/>
    </row>
    <row r="681" spans="1:37" s="28" customFormat="1" ht="15">
      <c r="A681" s="17">
        <f t="shared" si="70"/>
        <v>673</v>
      </c>
      <c r="B681" s="18" t="s">
        <v>44</v>
      </c>
      <c r="C681" s="17">
        <v>72508</v>
      </c>
      <c r="D681" s="17">
        <v>72508</v>
      </c>
      <c r="E681" s="19">
        <v>45527</v>
      </c>
      <c r="F681" s="20">
        <v>45570</v>
      </c>
      <c r="G681" s="21">
        <v>161276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f t="shared" si="71"/>
        <v>0</v>
      </c>
      <c r="O681" s="22">
        <f t="shared" si="72"/>
        <v>161276</v>
      </c>
      <c r="P681" s="18">
        <v>72508</v>
      </c>
      <c r="Q681" s="24">
        <f t="shared" si="73"/>
        <v>161276</v>
      </c>
      <c r="R681" s="25">
        <f t="shared" si="74"/>
        <v>0</v>
      </c>
      <c r="S681" s="25">
        <v>0</v>
      </c>
      <c r="T681" s="17" t="s">
        <v>45</v>
      </c>
      <c r="U681" s="25">
        <v>0</v>
      </c>
      <c r="V681" s="24"/>
      <c r="W681" s="17" t="s">
        <v>45</v>
      </c>
      <c r="X681" s="25">
        <v>161276</v>
      </c>
      <c r="Y681" s="17" t="s">
        <v>45</v>
      </c>
      <c r="Z681" s="25">
        <f t="shared" si="75"/>
        <v>161276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6"/>
        <v>0</v>
      </c>
      <c r="AH681" s="24">
        <v>0</v>
      </c>
      <c r="AI681" s="24" t="s">
        <v>61</v>
      </c>
      <c r="AJ681" s="26"/>
      <c r="AK681" s="27"/>
    </row>
    <row r="682" spans="1:37" s="28" customFormat="1" ht="15">
      <c r="A682" s="17">
        <f t="shared" si="70"/>
        <v>674</v>
      </c>
      <c r="B682" s="18" t="s">
        <v>44</v>
      </c>
      <c r="C682" s="17">
        <v>72509</v>
      </c>
      <c r="D682" s="17">
        <v>72509</v>
      </c>
      <c r="E682" s="19">
        <v>45527</v>
      </c>
      <c r="F682" s="20">
        <v>45537</v>
      </c>
      <c r="G682" s="21">
        <v>269893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f t="shared" si="71"/>
        <v>0</v>
      </c>
      <c r="O682" s="22">
        <f t="shared" si="72"/>
        <v>269893</v>
      </c>
      <c r="P682" s="18">
        <v>72509</v>
      </c>
      <c r="Q682" s="24">
        <f t="shared" si="73"/>
        <v>269893</v>
      </c>
      <c r="R682" s="25">
        <f t="shared" si="74"/>
        <v>0</v>
      </c>
      <c r="S682" s="25">
        <v>0</v>
      </c>
      <c r="T682" s="17" t="s">
        <v>45</v>
      </c>
      <c r="U682" s="25">
        <v>0</v>
      </c>
      <c r="V682" s="24"/>
      <c r="W682" s="17" t="s">
        <v>45</v>
      </c>
      <c r="X682" s="25">
        <v>269893</v>
      </c>
      <c r="Y682" s="17" t="s">
        <v>45</v>
      </c>
      <c r="Z682" s="25">
        <f t="shared" si="75"/>
        <v>269893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6"/>
        <v>0</v>
      </c>
      <c r="AH682" s="24">
        <v>0</v>
      </c>
      <c r="AI682" s="24" t="s">
        <v>61</v>
      </c>
      <c r="AJ682" s="26"/>
      <c r="AK682" s="27"/>
    </row>
    <row r="683" spans="1:37" s="28" customFormat="1" ht="15">
      <c r="A683" s="17">
        <f t="shared" si="70"/>
        <v>675</v>
      </c>
      <c r="B683" s="18" t="s">
        <v>44</v>
      </c>
      <c r="C683" s="17">
        <v>72513</v>
      </c>
      <c r="D683" s="17">
        <v>72513</v>
      </c>
      <c r="E683" s="19">
        <v>45527</v>
      </c>
      <c r="F683" s="20">
        <v>45537</v>
      </c>
      <c r="G683" s="21">
        <v>978500</v>
      </c>
      <c r="H683" s="22">
        <v>0</v>
      </c>
      <c r="I683" s="22">
        <v>0</v>
      </c>
      <c r="J683" s="22">
        <v>875500</v>
      </c>
      <c r="K683" s="23">
        <v>0</v>
      </c>
      <c r="L683" s="22">
        <v>0</v>
      </c>
      <c r="M683" s="22">
        <v>0</v>
      </c>
      <c r="N683" s="22">
        <f t="shared" si="71"/>
        <v>875500</v>
      </c>
      <c r="O683" s="22">
        <f t="shared" si="72"/>
        <v>103000</v>
      </c>
      <c r="P683" s="18">
        <v>72513</v>
      </c>
      <c r="Q683" s="24">
        <f t="shared" si="73"/>
        <v>978500</v>
      </c>
      <c r="R683" s="25">
        <f t="shared" si="74"/>
        <v>0</v>
      </c>
      <c r="S683" s="25">
        <v>0</v>
      </c>
      <c r="T683" s="17" t="s">
        <v>45</v>
      </c>
      <c r="U683" s="25">
        <v>0</v>
      </c>
      <c r="V683" s="24"/>
      <c r="W683" s="17" t="s">
        <v>45</v>
      </c>
      <c r="X683" s="25">
        <v>103000</v>
      </c>
      <c r="Y683" s="17" t="s">
        <v>45</v>
      </c>
      <c r="Z683" s="25">
        <f t="shared" si="75"/>
        <v>103000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6"/>
        <v>0</v>
      </c>
      <c r="AH683" s="24">
        <v>0</v>
      </c>
      <c r="AI683" s="24" t="s">
        <v>63</v>
      </c>
      <c r="AJ683" s="26"/>
      <c r="AK683" s="27"/>
    </row>
    <row r="684" spans="1:37" s="28" customFormat="1" ht="15">
      <c r="A684" s="17">
        <f t="shared" si="70"/>
        <v>676</v>
      </c>
      <c r="B684" s="18" t="s">
        <v>44</v>
      </c>
      <c r="C684" s="17">
        <v>72515</v>
      </c>
      <c r="D684" s="17">
        <v>72515</v>
      </c>
      <c r="E684" s="19">
        <v>45527</v>
      </c>
      <c r="F684" s="20">
        <v>45570</v>
      </c>
      <c r="G684" s="21">
        <v>253421</v>
      </c>
      <c r="H684" s="22">
        <v>0</v>
      </c>
      <c r="I684" s="22">
        <v>0</v>
      </c>
      <c r="J684" s="22">
        <v>0</v>
      </c>
      <c r="K684" s="23">
        <v>0</v>
      </c>
      <c r="L684" s="22">
        <v>0</v>
      </c>
      <c r="M684" s="22">
        <v>0</v>
      </c>
      <c r="N684" s="22">
        <f t="shared" si="71"/>
        <v>0</v>
      </c>
      <c r="O684" s="22">
        <f t="shared" si="72"/>
        <v>253421</v>
      </c>
      <c r="P684" s="18">
        <v>72515</v>
      </c>
      <c r="Q684" s="24">
        <f t="shared" si="73"/>
        <v>253421</v>
      </c>
      <c r="R684" s="25">
        <f t="shared" si="74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253421</v>
      </c>
      <c r="Y684" s="17" t="s">
        <v>45</v>
      </c>
      <c r="Z684" s="25">
        <f t="shared" si="75"/>
        <v>253421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6"/>
        <v>0</v>
      </c>
      <c r="AH684" s="24">
        <v>0</v>
      </c>
      <c r="AI684" s="24" t="s">
        <v>61</v>
      </c>
      <c r="AJ684" s="26"/>
      <c r="AK684" s="27"/>
    </row>
    <row r="685" spans="1:37" s="28" customFormat="1" ht="15">
      <c r="A685" s="17">
        <f t="shared" si="70"/>
        <v>677</v>
      </c>
      <c r="B685" s="18" t="s">
        <v>44</v>
      </c>
      <c r="C685" s="17">
        <v>72516</v>
      </c>
      <c r="D685" s="17">
        <v>72516</v>
      </c>
      <c r="E685" s="19">
        <v>45527</v>
      </c>
      <c r="F685" s="20">
        <v>45570</v>
      </c>
      <c r="G685" s="21">
        <v>444369</v>
      </c>
      <c r="H685" s="22">
        <v>0</v>
      </c>
      <c r="I685" s="22">
        <v>0</v>
      </c>
      <c r="J685" s="22">
        <v>0</v>
      </c>
      <c r="K685" s="23">
        <v>0</v>
      </c>
      <c r="L685" s="22">
        <v>0</v>
      </c>
      <c r="M685" s="22">
        <v>0</v>
      </c>
      <c r="N685" s="22">
        <f t="shared" si="71"/>
        <v>0</v>
      </c>
      <c r="O685" s="22">
        <f t="shared" si="72"/>
        <v>444369</v>
      </c>
      <c r="P685" s="18">
        <v>72516</v>
      </c>
      <c r="Q685" s="24">
        <f t="shared" si="73"/>
        <v>444369</v>
      </c>
      <c r="R685" s="25">
        <f t="shared" si="74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444369</v>
      </c>
      <c r="Y685" s="17" t="s">
        <v>45</v>
      </c>
      <c r="Z685" s="25">
        <f t="shared" si="75"/>
        <v>444369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6"/>
        <v>0</v>
      </c>
      <c r="AH685" s="24">
        <v>0</v>
      </c>
      <c r="AI685" s="24" t="s">
        <v>61</v>
      </c>
      <c r="AJ685" s="26"/>
      <c r="AK685" s="27"/>
    </row>
    <row r="686" spans="1:37" s="28" customFormat="1" ht="15">
      <c r="A686" s="17">
        <f t="shared" si="70"/>
        <v>678</v>
      </c>
      <c r="B686" s="18" t="s">
        <v>44</v>
      </c>
      <c r="C686" s="17">
        <v>72517</v>
      </c>
      <c r="D686" s="17">
        <v>72517</v>
      </c>
      <c r="E686" s="19">
        <v>45527</v>
      </c>
      <c r="F686" s="20">
        <v>45570</v>
      </c>
      <c r="G686" s="21">
        <v>415329</v>
      </c>
      <c r="H686" s="22">
        <v>0</v>
      </c>
      <c r="I686" s="22">
        <v>0</v>
      </c>
      <c r="J686" s="22">
        <v>0</v>
      </c>
      <c r="K686" s="23">
        <v>0</v>
      </c>
      <c r="L686" s="22">
        <v>0</v>
      </c>
      <c r="M686" s="22">
        <v>0</v>
      </c>
      <c r="N686" s="22">
        <f t="shared" si="71"/>
        <v>0</v>
      </c>
      <c r="O686" s="22">
        <f t="shared" si="72"/>
        <v>415329</v>
      </c>
      <c r="P686" s="18">
        <v>72517</v>
      </c>
      <c r="Q686" s="24">
        <f t="shared" si="73"/>
        <v>415329</v>
      </c>
      <c r="R686" s="25">
        <f t="shared" si="74"/>
        <v>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415329</v>
      </c>
      <c r="Y686" s="17" t="s">
        <v>45</v>
      </c>
      <c r="Z686" s="25">
        <f t="shared" si="75"/>
        <v>415329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6"/>
        <v>0</v>
      </c>
      <c r="AH686" s="24">
        <v>0</v>
      </c>
      <c r="AI686" s="24" t="s">
        <v>61</v>
      </c>
      <c r="AJ686" s="26"/>
      <c r="AK686" s="27"/>
    </row>
    <row r="687" spans="1:37" s="28" customFormat="1" ht="15">
      <c r="A687" s="17">
        <f t="shared" si="70"/>
        <v>679</v>
      </c>
      <c r="B687" s="18" t="s">
        <v>44</v>
      </c>
      <c r="C687" s="17">
        <v>72518</v>
      </c>
      <c r="D687" s="17">
        <v>72518</v>
      </c>
      <c r="E687" s="19">
        <v>45527</v>
      </c>
      <c r="F687" s="20">
        <v>45570</v>
      </c>
      <c r="G687" s="21">
        <v>43949</v>
      </c>
      <c r="H687" s="22">
        <v>0</v>
      </c>
      <c r="I687" s="22">
        <v>0</v>
      </c>
      <c r="J687" s="22">
        <v>0</v>
      </c>
      <c r="K687" s="23">
        <v>0</v>
      </c>
      <c r="L687" s="22">
        <v>0</v>
      </c>
      <c r="M687" s="22">
        <v>0</v>
      </c>
      <c r="N687" s="22">
        <f t="shared" si="71"/>
        <v>0</v>
      </c>
      <c r="O687" s="22">
        <f t="shared" si="72"/>
        <v>43949</v>
      </c>
      <c r="P687" s="18">
        <v>72518</v>
      </c>
      <c r="Q687" s="24">
        <f t="shared" si="73"/>
        <v>43949</v>
      </c>
      <c r="R687" s="25">
        <f t="shared" si="74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43949</v>
      </c>
      <c r="Y687" s="17" t="s">
        <v>45</v>
      </c>
      <c r="Z687" s="25">
        <f t="shared" si="75"/>
        <v>43949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6"/>
        <v>0</v>
      </c>
      <c r="AH687" s="24">
        <v>0</v>
      </c>
      <c r="AI687" s="24" t="s">
        <v>61</v>
      </c>
      <c r="AJ687" s="26"/>
      <c r="AK687" s="27"/>
    </row>
    <row r="688" spans="1:37" s="28" customFormat="1" ht="15">
      <c r="A688" s="17">
        <f t="shared" si="70"/>
        <v>680</v>
      </c>
      <c r="B688" s="18" t="s">
        <v>44</v>
      </c>
      <c r="C688" s="17">
        <v>72520</v>
      </c>
      <c r="D688" s="17">
        <v>72520</v>
      </c>
      <c r="E688" s="19">
        <v>45527</v>
      </c>
      <c r="F688" s="20">
        <v>45570</v>
      </c>
      <c r="G688" s="21">
        <v>197217</v>
      </c>
      <c r="H688" s="22">
        <v>0</v>
      </c>
      <c r="I688" s="22">
        <v>0</v>
      </c>
      <c r="J688" s="22">
        <v>0</v>
      </c>
      <c r="K688" s="23">
        <v>0</v>
      </c>
      <c r="L688" s="22">
        <v>0</v>
      </c>
      <c r="M688" s="22">
        <v>0</v>
      </c>
      <c r="N688" s="22">
        <f t="shared" si="71"/>
        <v>0</v>
      </c>
      <c r="O688" s="22">
        <f t="shared" si="72"/>
        <v>197217</v>
      </c>
      <c r="P688" s="18">
        <v>72520</v>
      </c>
      <c r="Q688" s="24">
        <f t="shared" si="73"/>
        <v>197217</v>
      </c>
      <c r="R688" s="25">
        <f t="shared" si="74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197217</v>
      </c>
      <c r="Y688" s="17" t="s">
        <v>45</v>
      </c>
      <c r="Z688" s="25">
        <f t="shared" si="75"/>
        <v>197217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6"/>
        <v>0</v>
      </c>
      <c r="AH688" s="24">
        <v>0</v>
      </c>
      <c r="AI688" s="24" t="s">
        <v>61</v>
      </c>
      <c r="AJ688" s="26"/>
      <c r="AK688" s="27"/>
    </row>
    <row r="689" spans="1:37" s="28" customFormat="1" ht="15">
      <c r="A689" s="17">
        <f t="shared" si="70"/>
        <v>681</v>
      </c>
      <c r="B689" s="18" t="s">
        <v>44</v>
      </c>
      <c r="C689" s="17">
        <v>72521</v>
      </c>
      <c r="D689" s="17">
        <v>72521</v>
      </c>
      <c r="E689" s="19">
        <v>45527</v>
      </c>
      <c r="F689" s="20">
        <v>45570</v>
      </c>
      <c r="G689" s="21">
        <v>157604</v>
      </c>
      <c r="H689" s="22">
        <v>0</v>
      </c>
      <c r="I689" s="22">
        <v>0</v>
      </c>
      <c r="J689" s="22">
        <v>0</v>
      </c>
      <c r="K689" s="23">
        <v>0</v>
      </c>
      <c r="L689" s="22">
        <v>0</v>
      </c>
      <c r="M689" s="22">
        <v>0</v>
      </c>
      <c r="N689" s="22">
        <f t="shared" si="71"/>
        <v>0</v>
      </c>
      <c r="O689" s="22">
        <f t="shared" si="72"/>
        <v>157604</v>
      </c>
      <c r="P689" s="18">
        <v>72521</v>
      </c>
      <c r="Q689" s="24">
        <f t="shared" si="73"/>
        <v>157604</v>
      </c>
      <c r="R689" s="25">
        <f t="shared" si="74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157604</v>
      </c>
      <c r="Y689" s="17" t="s">
        <v>45</v>
      </c>
      <c r="Z689" s="25">
        <f t="shared" si="75"/>
        <v>157604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6"/>
        <v>0</v>
      </c>
      <c r="AH689" s="24">
        <v>0</v>
      </c>
      <c r="AI689" s="24" t="s">
        <v>61</v>
      </c>
      <c r="AJ689" s="26"/>
      <c r="AK689" s="27"/>
    </row>
    <row r="690" spans="1:37" s="28" customFormat="1" ht="15">
      <c r="A690" s="17">
        <f t="shared" si="70"/>
        <v>682</v>
      </c>
      <c r="B690" s="18" t="s">
        <v>44</v>
      </c>
      <c r="C690" s="17">
        <v>72524</v>
      </c>
      <c r="D690" s="17">
        <v>72524</v>
      </c>
      <c r="E690" s="19">
        <v>45527</v>
      </c>
      <c r="F690" s="20">
        <v>45540</v>
      </c>
      <c r="G690" s="21">
        <v>251006</v>
      </c>
      <c r="H690" s="22">
        <v>0</v>
      </c>
      <c r="I690" s="22">
        <v>0</v>
      </c>
      <c r="J690" s="22">
        <v>0</v>
      </c>
      <c r="K690" s="23">
        <v>0</v>
      </c>
      <c r="L690" s="22">
        <v>0</v>
      </c>
      <c r="M690" s="22">
        <v>0</v>
      </c>
      <c r="N690" s="22">
        <f t="shared" si="71"/>
        <v>0</v>
      </c>
      <c r="O690" s="22">
        <f t="shared" si="72"/>
        <v>251006</v>
      </c>
      <c r="P690" s="18">
        <v>72524</v>
      </c>
      <c r="Q690" s="24">
        <f t="shared" si="73"/>
        <v>251006</v>
      </c>
      <c r="R690" s="25">
        <f t="shared" si="74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251006</v>
      </c>
      <c r="Y690" s="17" t="s">
        <v>45</v>
      </c>
      <c r="Z690" s="25">
        <f t="shared" si="75"/>
        <v>251006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6"/>
        <v>0</v>
      </c>
      <c r="AH690" s="24">
        <v>0</v>
      </c>
      <c r="AI690" s="24" t="s">
        <v>61</v>
      </c>
      <c r="AJ690" s="26"/>
      <c r="AK690" s="27"/>
    </row>
    <row r="691" spans="1:37" s="28" customFormat="1" ht="15">
      <c r="A691" s="17">
        <f t="shared" si="70"/>
        <v>683</v>
      </c>
      <c r="B691" s="18" t="s">
        <v>44</v>
      </c>
      <c r="C691" s="17">
        <v>72526</v>
      </c>
      <c r="D691" s="17">
        <v>72526</v>
      </c>
      <c r="E691" s="19">
        <v>45527</v>
      </c>
      <c r="F691" s="20">
        <v>45570</v>
      </c>
      <c r="G691" s="21">
        <v>304031</v>
      </c>
      <c r="H691" s="22">
        <v>0</v>
      </c>
      <c r="I691" s="22">
        <v>0</v>
      </c>
      <c r="J691" s="22">
        <v>0</v>
      </c>
      <c r="K691" s="23">
        <v>0</v>
      </c>
      <c r="L691" s="22">
        <v>0</v>
      </c>
      <c r="M691" s="22">
        <v>0</v>
      </c>
      <c r="N691" s="22">
        <f t="shared" si="71"/>
        <v>0</v>
      </c>
      <c r="O691" s="22">
        <f t="shared" si="72"/>
        <v>304031</v>
      </c>
      <c r="P691" s="18">
        <v>72526</v>
      </c>
      <c r="Q691" s="24">
        <f t="shared" si="73"/>
        <v>304031</v>
      </c>
      <c r="R691" s="25">
        <f t="shared" si="74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304031</v>
      </c>
      <c r="Y691" s="17" t="s">
        <v>45</v>
      </c>
      <c r="Z691" s="25">
        <f t="shared" si="75"/>
        <v>304031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6"/>
        <v>0</v>
      </c>
      <c r="AH691" s="24">
        <v>0</v>
      </c>
      <c r="AI691" s="24" t="s">
        <v>61</v>
      </c>
      <c r="AJ691" s="26"/>
      <c r="AK691" s="27"/>
    </row>
    <row r="692" spans="1:37" s="28" customFormat="1" ht="15">
      <c r="A692" s="17">
        <f t="shared" si="70"/>
        <v>684</v>
      </c>
      <c r="B692" s="18" t="s">
        <v>44</v>
      </c>
      <c r="C692" s="17">
        <v>72527</v>
      </c>
      <c r="D692" s="17">
        <v>72527</v>
      </c>
      <c r="E692" s="19">
        <v>45527</v>
      </c>
      <c r="F692" s="20">
        <v>45570</v>
      </c>
      <c r="G692" s="21">
        <v>39808</v>
      </c>
      <c r="H692" s="22">
        <v>0</v>
      </c>
      <c r="I692" s="22">
        <v>0</v>
      </c>
      <c r="J692" s="22">
        <v>0</v>
      </c>
      <c r="K692" s="23">
        <v>0</v>
      </c>
      <c r="L692" s="22">
        <v>0</v>
      </c>
      <c r="M692" s="22">
        <v>0</v>
      </c>
      <c r="N692" s="22">
        <f t="shared" si="71"/>
        <v>0</v>
      </c>
      <c r="O692" s="22">
        <f t="shared" si="72"/>
        <v>39808</v>
      </c>
      <c r="P692" s="18">
        <v>72527</v>
      </c>
      <c r="Q692" s="24">
        <f t="shared" si="73"/>
        <v>39808</v>
      </c>
      <c r="R692" s="25">
        <f t="shared" si="74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39808</v>
      </c>
      <c r="Y692" s="17" t="s">
        <v>45</v>
      </c>
      <c r="Z692" s="25">
        <f t="shared" si="75"/>
        <v>39808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6"/>
        <v>0</v>
      </c>
      <c r="AH692" s="24">
        <v>0</v>
      </c>
      <c r="AI692" s="24" t="s">
        <v>61</v>
      </c>
      <c r="AJ692" s="26"/>
      <c r="AK692" s="27"/>
    </row>
    <row r="693" spans="1:37" s="28" customFormat="1" ht="15">
      <c r="A693" s="17">
        <f t="shared" si="70"/>
        <v>685</v>
      </c>
      <c r="B693" s="18" t="s">
        <v>44</v>
      </c>
      <c r="C693" s="17">
        <v>72528</v>
      </c>
      <c r="D693" s="17">
        <v>72528</v>
      </c>
      <c r="E693" s="19">
        <v>45527</v>
      </c>
      <c r="F693" s="20">
        <v>45540</v>
      </c>
      <c r="G693" s="21">
        <v>320754</v>
      </c>
      <c r="H693" s="22">
        <v>0</v>
      </c>
      <c r="I693" s="22">
        <v>0</v>
      </c>
      <c r="J693" s="22">
        <v>0</v>
      </c>
      <c r="K693" s="23">
        <v>0</v>
      </c>
      <c r="L693" s="22">
        <v>0</v>
      </c>
      <c r="M693" s="22">
        <v>0</v>
      </c>
      <c r="N693" s="22">
        <f t="shared" si="71"/>
        <v>0</v>
      </c>
      <c r="O693" s="22">
        <f t="shared" si="72"/>
        <v>320754</v>
      </c>
      <c r="P693" s="18">
        <v>72528</v>
      </c>
      <c r="Q693" s="24">
        <f t="shared" si="73"/>
        <v>320754</v>
      </c>
      <c r="R693" s="25">
        <f t="shared" si="74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320754</v>
      </c>
      <c r="Y693" s="17" t="s">
        <v>45</v>
      </c>
      <c r="Z693" s="25">
        <f t="shared" si="75"/>
        <v>320754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6"/>
        <v>0</v>
      </c>
      <c r="AH693" s="24">
        <v>0</v>
      </c>
      <c r="AI693" s="24" t="s">
        <v>61</v>
      </c>
      <c r="AJ693" s="26"/>
      <c r="AK693" s="27"/>
    </row>
    <row r="694" spans="1:37" s="28" customFormat="1" ht="15">
      <c r="A694" s="17">
        <f t="shared" si="70"/>
        <v>686</v>
      </c>
      <c r="B694" s="18" t="s">
        <v>44</v>
      </c>
      <c r="C694" s="17">
        <v>72533</v>
      </c>
      <c r="D694" s="17">
        <v>72533</v>
      </c>
      <c r="E694" s="19">
        <v>45527</v>
      </c>
      <c r="F694" s="20">
        <v>45570</v>
      </c>
      <c r="G694" s="21">
        <v>47560</v>
      </c>
      <c r="H694" s="22">
        <v>0</v>
      </c>
      <c r="I694" s="22">
        <v>0</v>
      </c>
      <c r="J694" s="22">
        <v>0</v>
      </c>
      <c r="K694" s="23">
        <v>0</v>
      </c>
      <c r="L694" s="22">
        <v>0</v>
      </c>
      <c r="M694" s="22">
        <v>0</v>
      </c>
      <c r="N694" s="22">
        <f t="shared" si="71"/>
        <v>0</v>
      </c>
      <c r="O694" s="22">
        <f t="shared" si="72"/>
        <v>47560</v>
      </c>
      <c r="P694" s="18">
        <v>72533</v>
      </c>
      <c r="Q694" s="24">
        <f t="shared" si="73"/>
        <v>47560</v>
      </c>
      <c r="R694" s="25">
        <f t="shared" si="74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47560</v>
      </c>
      <c r="Y694" s="17" t="s">
        <v>45</v>
      </c>
      <c r="Z694" s="25">
        <f t="shared" si="75"/>
        <v>47560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6"/>
        <v>0</v>
      </c>
      <c r="AH694" s="24">
        <v>0</v>
      </c>
      <c r="AI694" s="24" t="s">
        <v>61</v>
      </c>
      <c r="AJ694" s="26"/>
      <c r="AK694" s="27"/>
    </row>
    <row r="695" spans="1:37" s="28" customFormat="1" ht="15">
      <c r="A695" s="17">
        <f t="shared" si="70"/>
        <v>687</v>
      </c>
      <c r="B695" s="18" t="s">
        <v>44</v>
      </c>
      <c r="C695" s="17">
        <v>72536</v>
      </c>
      <c r="D695" s="17">
        <v>72536</v>
      </c>
      <c r="E695" s="19">
        <v>45527</v>
      </c>
      <c r="F695" s="20">
        <v>45570</v>
      </c>
      <c r="G695" s="21">
        <v>33535</v>
      </c>
      <c r="H695" s="22">
        <v>0</v>
      </c>
      <c r="I695" s="22">
        <v>0</v>
      </c>
      <c r="J695" s="22">
        <v>0</v>
      </c>
      <c r="K695" s="23">
        <v>0</v>
      </c>
      <c r="L695" s="22">
        <v>0</v>
      </c>
      <c r="M695" s="22">
        <v>0</v>
      </c>
      <c r="N695" s="22">
        <f t="shared" si="71"/>
        <v>0</v>
      </c>
      <c r="O695" s="22">
        <f t="shared" si="72"/>
        <v>33535</v>
      </c>
      <c r="P695" s="18">
        <v>72536</v>
      </c>
      <c r="Q695" s="24">
        <f t="shared" si="73"/>
        <v>33535</v>
      </c>
      <c r="R695" s="25">
        <f t="shared" si="74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33535</v>
      </c>
      <c r="Y695" s="17" t="s">
        <v>45</v>
      </c>
      <c r="Z695" s="25">
        <f t="shared" si="75"/>
        <v>33535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6"/>
        <v>0</v>
      </c>
      <c r="AH695" s="24">
        <v>0</v>
      </c>
      <c r="AI695" s="24" t="s">
        <v>61</v>
      </c>
      <c r="AJ695" s="26"/>
      <c r="AK695" s="27"/>
    </row>
    <row r="696" spans="1:37" s="28" customFormat="1" ht="15">
      <c r="A696" s="17">
        <f t="shared" si="70"/>
        <v>688</v>
      </c>
      <c r="B696" s="18" t="s">
        <v>44</v>
      </c>
      <c r="C696" s="17">
        <v>72541</v>
      </c>
      <c r="D696" s="17">
        <v>72541</v>
      </c>
      <c r="E696" s="19">
        <v>45530</v>
      </c>
      <c r="F696" s="20">
        <v>45539</v>
      </c>
      <c r="G696" s="21">
        <v>302625</v>
      </c>
      <c r="H696" s="22">
        <v>0</v>
      </c>
      <c r="I696" s="22">
        <v>0</v>
      </c>
      <c r="J696" s="22">
        <v>0</v>
      </c>
      <c r="K696" s="23">
        <v>0</v>
      </c>
      <c r="L696" s="22">
        <v>0</v>
      </c>
      <c r="M696" s="22">
        <v>0</v>
      </c>
      <c r="N696" s="22">
        <f t="shared" si="71"/>
        <v>0</v>
      </c>
      <c r="O696" s="22">
        <f t="shared" si="72"/>
        <v>302625</v>
      </c>
      <c r="P696" s="18">
        <v>72541</v>
      </c>
      <c r="Q696" s="24">
        <f t="shared" si="73"/>
        <v>302625</v>
      </c>
      <c r="R696" s="25">
        <f t="shared" si="74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302625</v>
      </c>
      <c r="Y696" s="17" t="s">
        <v>45</v>
      </c>
      <c r="Z696" s="25">
        <f t="shared" si="75"/>
        <v>302625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6"/>
        <v>0</v>
      </c>
      <c r="AH696" s="24">
        <v>0</v>
      </c>
      <c r="AI696" s="24" t="s">
        <v>61</v>
      </c>
      <c r="AJ696" s="26"/>
      <c r="AK696" s="27"/>
    </row>
    <row r="697" spans="1:37" s="28" customFormat="1" ht="15">
      <c r="A697" s="17">
        <f t="shared" si="70"/>
        <v>689</v>
      </c>
      <c r="B697" s="18" t="s">
        <v>44</v>
      </c>
      <c r="C697" s="17">
        <v>72545</v>
      </c>
      <c r="D697" s="17">
        <v>72545</v>
      </c>
      <c r="E697" s="19">
        <v>45530</v>
      </c>
      <c r="F697" s="20">
        <v>45537</v>
      </c>
      <c r="G697" s="21">
        <v>98881</v>
      </c>
      <c r="H697" s="22">
        <v>0</v>
      </c>
      <c r="I697" s="22">
        <v>0</v>
      </c>
      <c r="J697" s="22">
        <v>0</v>
      </c>
      <c r="K697" s="23">
        <v>0</v>
      </c>
      <c r="L697" s="22">
        <v>0</v>
      </c>
      <c r="M697" s="22">
        <v>0</v>
      </c>
      <c r="N697" s="22">
        <f t="shared" si="71"/>
        <v>0</v>
      </c>
      <c r="O697" s="22">
        <f t="shared" si="72"/>
        <v>98881</v>
      </c>
      <c r="P697" s="18">
        <v>72545</v>
      </c>
      <c r="Q697" s="24">
        <f t="shared" si="73"/>
        <v>98881</v>
      </c>
      <c r="R697" s="25">
        <f t="shared" si="74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98881</v>
      </c>
      <c r="Y697" s="17" t="s">
        <v>45</v>
      </c>
      <c r="Z697" s="25">
        <f t="shared" si="75"/>
        <v>98881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6"/>
        <v>0</v>
      </c>
      <c r="AH697" s="24">
        <v>0</v>
      </c>
      <c r="AI697" s="24" t="s">
        <v>61</v>
      </c>
      <c r="AJ697" s="26"/>
      <c r="AK697" s="27"/>
    </row>
    <row r="698" spans="1:37" s="28" customFormat="1" ht="15">
      <c r="A698" s="17">
        <f t="shared" si="70"/>
        <v>690</v>
      </c>
      <c r="B698" s="18" t="s">
        <v>44</v>
      </c>
      <c r="C698" s="17">
        <v>72546</v>
      </c>
      <c r="D698" s="17">
        <v>72546</v>
      </c>
      <c r="E698" s="19">
        <v>45530</v>
      </c>
      <c r="F698" s="20">
        <v>45540</v>
      </c>
      <c r="G698" s="21">
        <v>67765</v>
      </c>
      <c r="H698" s="22">
        <v>0</v>
      </c>
      <c r="I698" s="22">
        <v>0</v>
      </c>
      <c r="J698" s="22">
        <v>0</v>
      </c>
      <c r="K698" s="23">
        <v>0</v>
      </c>
      <c r="L698" s="22">
        <v>0</v>
      </c>
      <c r="M698" s="22">
        <v>0</v>
      </c>
      <c r="N698" s="22">
        <f t="shared" si="71"/>
        <v>0</v>
      </c>
      <c r="O698" s="22">
        <f t="shared" si="72"/>
        <v>67765</v>
      </c>
      <c r="P698" s="18">
        <v>72546</v>
      </c>
      <c r="Q698" s="24">
        <f t="shared" si="73"/>
        <v>67765</v>
      </c>
      <c r="R698" s="25">
        <f t="shared" si="74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67765</v>
      </c>
      <c r="Y698" s="17" t="s">
        <v>45</v>
      </c>
      <c r="Z698" s="25">
        <f t="shared" si="75"/>
        <v>67765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6"/>
        <v>0</v>
      </c>
      <c r="AH698" s="24">
        <v>0</v>
      </c>
      <c r="AI698" s="24" t="s">
        <v>61</v>
      </c>
      <c r="AJ698" s="26"/>
      <c r="AK698" s="27"/>
    </row>
    <row r="699" spans="1:37" s="28" customFormat="1" ht="15">
      <c r="A699" s="17">
        <f t="shared" si="70"/>
        <v>691</v>
      </c>
      <c r="B699" s="18" t="s">
        <v>44</v>
      </c>
      <c r="C699" s="17">
        <v>72551</v>
      </c>
      <c r="D699" s="17">
        <v>72551</v>
      </c>
      <c r="E699" s="19">
        <v>45530</v>
      </c>
      <c r="F699" s="20">
        <v>45540</v>
      </c>
      <c r="G699" s="21">
        <v>144710</v>
      </c>
      <c r="H699" s="22">
        <v>0</v>
      </c>
      <c r="I699" s="22">
        <v>0</v>
      </c>
      <c r="J699" s="22">
        <v>0</v>
      </c>
      <c r="K699" s="23">
        <v>0</v>
      </c>
      <c r="L699" s="22">
        <v>0</v>
      </c>
      <c r="M699" s="22">
        <v>0</v>
      </c>
      <c r="N699" s="22">
        <f t="shared" si="71"/>
        <v>0</v>
      </c>
      <c r="O699" s="22">
        <f t="shared" si="72"/>
        <v>144710</v>
      </c>
      <c r="P699" s="18">
        <v>72551</v>
      </c>
      <c r="Q699" s="24">
        <f t="shared" si="73"/>
        <v>144710</v>
      </c>
      <c r="R699" s="25">
        <f t="shared" si="74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144710</v>
      </c>
      <c r="Y699" s="17" t="s">
        <v>45</v>
      </c>
      <c r="Z699" s="25">
        <f t="shared" si="75"/>
        <v>144710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6"/>
        <v>0</v>
      </c>
      <c r="AH699" s="24">
        <v>0</v>
      </c>
      <c r="AI699" s="24" t="s">
        <v>61</v>
      </c>
      <c r="AJ699" s="26"/>
      <c r="AK699" s="27"/>
    </row>
    <row r="700" spans="1:37" s="28" customFormat="1" ht="15">
      <c r="A700" s="17">
        <f t="shared" si="70"/>
        <v>692</v>
      </c>
      <c r="B700" s="18" t="s">
        <v>44</v>
      </c>
      <c r="C700" s="17">
        <v>72552</v>
      </c>
      <c r="D700" s="17">
        <v>72552</v>
      </c>
      <c r="E700" s="19">
        <v>45530</v>
      </c>
      <c r="F700" s="20">
        <v>45540</v>
      </c>
      <c r="G700" s="21">
        <v>215255</v>
      </c>
      <c r="H700" s="22">
        <v>0</v>
      </c>
      <c r="I700" s="22">
        <v>0</v>
      </c>
      <c r="J700" s="22">
        <v>0</v>
      </c>
      <c r="K700" s="23">
        <v>0</v>
      </c>
      <c r="L700" s="22">
        <v>0</v>
      </c>
      <c r="M700" s="22">
        <v>0</v>
      </c>
      <c r="N700" s="22">
        <f t="shared" si="71"/>
        <v>0</v>
      </c>
      <c r="O700" s="22">
        <f t="shared" si="72"/>
        <v>215255</v>
      </c>
      <c r="P700" s="18">
        <v>72552</v>
      </c>
      <c r="Q700" s="24">
        <f t="shared" si="73"/>
        <v>215255</v>
      </c>
      <c r="R700" s="25">
        <f t="shared" si="74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215255</v>
      </c>
      <c r="Y700" s="17" t="s">
        <v>45</v>
      </c>
      <c r="Z700" s="25">
        <f t="shared" si="75"/>
        <v>215255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6"/>
        <v>0</v>
      </c>
      <c r="AH700" s="24">
        <v>0</v>
      </c>
      <c r="AI700" s="24" t="s">
        <v>61</v>
      </c>
      <c r="AJ700" s="26"/>
      <c r="AK700" s="27"/>
    </row>
    <row r="701" spans="1:37" s="28" customFormat="1" ht="15">
      <c r="A701" s="17">
        <f t="shared" si="70"/>
        <v>693</v>
      </c>
      <c r="B701" s="18" t="s">
        <v>44</v>
      </c>
      <c r="C701" s="17">
        <v>72561</v>
      </c>
      <c r="D701" s="17">
        <v>72561</v>
      </c>
      <c r="E701" s="19">
        <v>45530</v>
      </c>
      <c r="F701" s="20">
        <v>45537</v>
      </c>
      <c r="G701" s="21">
        <v>496320</v>
      </c>
      <c r="H701" s="22">
        <v>0</v>
      </c>
      <c r="I701" s="22">
        <v>0</v>
      </c>
      <c r="J701" s="22">
        <v>0</v>
      </c>
      <c r="K701" s="23">
        <v>0</v>
      </c>
      <c r="L701" s="22">
        <v>0</v>
      </c>
      <c r="M701" s="22">
        <v>0</v>
      </c>
      <c r="N701" s="22">
        <f t="shared" si="71"/>
        <v>0</v>
      </c>
      <c r="O701" s="22">
        <f t="shared" si="72"/>
        <v>496320</v>
      </c>
      <c r="P701" s="18">
        <v>72561</v>
      </c>
      <c r="Q701" s="24">
        <f t="shared" si="73"/>
        <v>496320</v>
      </c>
      <c r="R701" s="25">
        <f t="shared" si="74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496320</v>
      </c>
      <c r="Y701" s="17" t="s">
        <v>45</v>
      </c>
      <c r="Z701" s="25">
        <f t="shared" si="75"/>
        <v>496320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6"/>
        <v>0</v>
      </c>
      <c r="AH701" s="24">
        <v>0</v>
      </c>
      <c r="AI701" s="24" t="s">
        <v>61</v>
      </c>
      <c r="AJ701" s="26"/>
      <c r="AK701" s="27"/>
    </row>
    <row r="702" spans="1:37" s="28" customFormat="1" ht="15">
      <c r="A702" s="17">
        <f t="shared" si="70"/>
        <v>694</v>
      </c>
      <c r="B702" s="18" t="s">
        <v>44</v>
      </c>
      <c r="C702" s="17">
        <v>72568</v>
      </c>
      <c r="D702" s="17">
        <v>72568</v>
      </c>
      <c r="E702" s="19">
        <v>45530</v>
      </c>
      <c r="F702" s="20">
        <v>45540</v>
      </c>
      <c r="G702" s="21">
        <v>100811</v>
      </c>
      <c r="H702" s="22">
        <v>0</v>
      </c>
      <c r="I702" s="22">
        <v>0</v>
      </c>
      <c r="J702" s="22">
        <v>0</v>
      </c>
      <c r="K702" s="23">
        <v>0</v>
      </c>
      <c r="L702" s="22">
        <v>0</v>
      </c>
      <c r="M702" s="22">
        <v>0</v>
      </c>
      <c r="N702" s="22">
        <f t="shared" si="71"/>
        <v>0</v>
      </c>
      <c r="O702" s="22">
        <f t="shared" si="72"/>
        <v>100811</v>
      </c>
      <c r="P702" s="18">
        <v>72568</v>
      </c>
      <c r="Q702" s="24">
        <f t="shared" si="73"/>
        <v>100811</v>
      </c>
      <c r="R702" s="25">
        <f t="shared" si="74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100811</v>
      </c>
      <c r="Y702" s="17" t="s">
        <v>45</v>
      </c>
      <c r="Z702" s="25">
        <f t="shared" si="75"/>
        <v>100811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6"/>
        <v>0</v>
      </c>
      <c r="AH702" s="24">
        <v>0</v>
      </c>
      <c r="AI702" s="24" t="s">
        <v>61</v>
      </c>
      <c r="AJ702" s="26"/>
      <c r="AK702" s="27"/>
    </row>
    <row r="703" spans="1:37" s="28" customFormat="1" ht="15">
      <c r="A703" s="17">
        <f t="shared" si="70"/>
        <v>695</v>
      </c>
      <c r="B703" s="18" t="s">
        <v>44</v>
      </c>
      <c r="C703" s="17">
        <v>72570</v>
      </c>
      <c r="D703" s="17">
        <v>72570</v>
      </c>
      <c r="E703" s="19">
        <v>45530</v>
      </c>
      <c r="F703" s="20">
        <v>45570</v>
      </c>
      <c r="G703" s="21">
        <v>15901</v>
      </c>
      <c r="H703" s="22">
        <v>0</v>
      </c>
      <c r="I703" s="22">
        <v>0</v>
      </c>
      <c r="J703" s="22">
        <v>0</v>
      </c>
      <c r="K703" s="23">
        <v>0</v>
      </c>
      <c r="L703" s="22">
        <v>0</v>
      </c>
      <c r="M703" s="22">
        <v>0</v>
      </c>
      <c r="N703" s="22">
        <f t="shared" si="71"/>
        <v>0</v>
      </c>
      <c r="O703" s="22">
        <f t="shared" si="72"/>
        <v>15901</v>
      </c>
      <c r="P703" s="18">
        <v>72570</v>
      </c>
      <c r="Q703" s="24">
        <f t="shared" si="73"/>
        <v>15901</v>
      </c>
      <c r="R703" s="25">
        <f t="shared" si="74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15901</v>
      </c>
      <c r="Y703" s="17" t="s">
        <v>45</v>
      </c>
      <c r="Z703" s="25">
        <f t="shared" si="75"/>
        <v>15901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6"/>
        <v>0</v>
      </c>
      <c r="AH703" s="24">
        <v>0</v>
      </c>
      <c r="AI703" s="24" t="s">
        <v>61</v>
      </c>
      <c r="AJ703" s="26"/>
      <c r="AK703" s="27"/>
    </row>
    <row r="704" spans="1:37" s="28" customFormat="1" ht="15">
      <c r="A704" s="17">
        <f t="shared" si="70"/>
        <v>696</v>
      </c>
      <c r="B704" s="18" t="s">
        <v>44</v>
      </c>
      <c r="C704" s="17">
        <v>72579</v>
      </c>
      <c r="D704" s="17">
        <v>72579</v>
      </c>
      <c r="E704" s="19">
        <v>45530</v>
      </c>
      <c r="F704" s="20">
        <v>45570</v>
      </c>
      <c r="G704" s="21">
        <v>57338</v>
      </c>
      <c r="H704" s="22">
        <v>0</v>
      </c>
      <c r="I704" s="22">
        <v>0</v>
      </c>
      <c r="J704" s="22">
        <v>0</v>
      </c>
      <c r="K704" s="23">
        <v>0</v>
      </c>
      <c r="L704" s="22">
        <v>0</v>
      </c>
      <c r="M704" s="22">
        <v>0</v>
      </c>
      <c r="N704" s="22">
        <f t="shared" si="71"/>
        <v>0</v>
      </c>
      <c r="O704" s="22">
        <f t="shared" si="72"/>
        <v>57338</v>
      </c>
      <c r="P704" s="18">
        <v>72579</v>
      </c>
      <c r="Q704" s="24">
        <f t="shared" si="73"/>
        <v>57338</v>
      </c>
      <c r="R704" s="25">
        <f t="shared" si="74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57338</v>
      </c>
      <c r="Y704" s="17" t="s">
        <v>45</v>
      </c>
      <c r="Z704" s="25">
        <f t="shared" si="75"/>
        <v>57338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6"/>
        <v>0</v>
      </c>
      <c r="AH704" s="24">
        <v>0</v>
      </c>
      <c r="AI704" s="24" t="s">
        <v>61</v>
      </c>
      <c r="AJ704" s="26"/>
      <c r="AK704" s="27"/>
    </row>
    <row r="705" spans="1:37" s="28" customFormat="1" ht="15">
      <c r="A705" s="17">
        <f t="shared" si="70"/>
        <v>697</v>
      </c>
      <c r="B705" s="18" t="s">
        <v>44</v>
      </c>
      <c r="C705" s="17">
        <v>72580</v>
      </c>
      <c r="D705" s="17">
        <v>72580</v>
      </c>
      <c r="E705" s="19">
        <v>45530</v>
      </c>
      <c r="F705" s="20">
        <v>45570</v>
      </c>
      <c r="G705" s="21">
        <v>31092</v>
      </c>
      <c r="H705" s="22">
        <v>0</v>
      </c>
      <c r="I705" s="22">
        <v>0</v>
      </c>
      <c r="J705" s="22">
        <v>0</v>
      </c>
      <c r="K705" s="23">
        <v>0</v>
      </c>
      <c r="L705" s="22">
        <v>0</v>
      </c>
      <c r="M705" s="22">
        <v>0</v>
      </c>
      <c r="N705" s="22">
        <f t="shared" si="71"/>
        <v>0</v>
      </c>
      <c r="O705" s="22">
        <f t="shared" si="72"/>
        <v>31092</v>
      </c>
      <c r="P705" s="18">
        <v>72580</v>
      </c>
      <c r="Q705" s="24">
        <f t="shared" si="73"/>
        <v>31092</v>
      </c>
      <c r="R705" s="25">
        <f t="shared" si="74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31092</v>
      </c>
      <c r="Y705" s="17" t="s">
        <v>45</v>
      </c>
      <c r="Z705" s="25">
        <f t="shared" si="75"/>
        <v>31092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6"/>
        <v>0</v>
      </c>
      <c r="AH705" s="24">
        <v>0</v>
      </c>
      <c r="AI705" s="24" t="s">
        <v>61</v>
      </c>
      <c r="AJ705" s="26"/>
      <c r="AK705" s="27"/>
    </row>
    <row r="706" spans="1:37" s="28" customFormat="1" ht="15">
      <c r="A706" s="17">
        <f t="shared" si="70"/>
        <v>698</v>
      </c>
      <c r="B706" s="18" t="s">
        <v>44</v>
      </c>
      <c r="C706" s="17">
        <v>72582</v>
      </c>
      <c r="D706" s="17">
        <v>72582</v>
      </c>
      <c r="E706" s="19">
        <v>45530</v>
      </c>
      <c r="F706" s="20">
        <v>45570</v>
      </c>
      <c r="G706" s="21">
        <v>367137</v>
      </c>
      <c r="H706" s="22">
        <v>0</v>
      </c>
      <c r="I706" s="22">
        <v>0</v>
      </c>
      <c r="J706" s="22">
        <v>0</v>
      </c>
      <c r="K706" s="23">
        <v>0</v>
      </c>
      <c r="L706" s="22">
        <v>0</v>
      </c>
      <c r="M706" s="22">
        <v>0</v>
      </c>
      <c r="N706" s="22">
        <f t="shared" si="71"/>
        <v>0</v>
      </c>
      <c r="O706" s="22">
        <f t="shared" si="72"/>
        <v>367137</v>
      </c>
      <c r="P706" s="18">
        <v>72582</v>
      </c>
      <c r="Q706" s="24">
        <f t="shared" si="73"/>
        <v>367137</v>
      </c>
      <c r="R706" s="25">
        <f t="shared" si="74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367137</v>
      </c>
      <c r="Y706" s="17" t="s">
        <v>45</v>
      </c>
      <c r="Z706" s="25">
        <f t="shared" si="75"/>
        <v>367137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6"/>
        <v>0</v>
      </c>
      <c r="AH706" s="24">
        <v>0</v>
      </c>
      <c r="AI706" s="24" t="s">
        <v>61</v>
      </c>
      <c r="AJ706" s="26"/>
      <c r="AK706" s="27"/>
    </row>
    <row r="707" spans="1:37" s="28" customFormat="1" ht="15">
      <c r="A707" s="17">
        <f t="shared" si="70"/>
        <v>699</v>
      </c>
      <c r="B707" s="18" t="s">
        <v>44</v>
      </c>
      <c r="C707" s="17">
        <v>72583</v>
      </c>
      <c r="D707" s="17">
        <v>72583</v>
      </c>
      <c r="E707" s="19">
        <v>45530</v>
      </c>
      <c r="F707" s="20">
        <v>45570</v>
      </c>
      <c r="G707" s="21">
        <v>63315</v>
      </c>
      <c r="H707" s="22">
        <v>0</v>
      </c>
      <c r="I707" s="22">
        <v>0</v>
      </c>
      <c r="J707" s="22">
        <v>0</v>
      </c>
      <c r="K707" s="23">
        <v>0</v>
      </c>
      <c r="L707" s="22">
        <v>0</v>
      </c>
      <c r="M707" s="22">
        <v>0</v>
      </c>
      <c r="N707" s="22">
        <f t="shared" si="71"/>
        <v>0</v>
      </c>
      <c r="O707" s="22">
        <f t="shared" si="72"/>
        <v>63315</v>
      </c>
      <c r="P707" s="18">
        <v>72583</v>
      </c>
      <c r="Q707" s="24">
        <f t="shared" si="73"/>
        <v>63315</v>
      </c>
      <c r="R707" s="25">
        <f t="shared" si="74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63315</v>
      </c>
      <c r="Y707" s="17" t="s">
        <v>45</v>
      </c>
      <c r="Z707" s="25">
        <f t="shared" si="75"/>
        <v>63315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6"/>
        <v>0</v>
      </c>
      <c r="AH707" s="24">
        <v>0</v>
      </c>
      <c r="AI707" s="24" t="s">
        <v>61</v>
      </c>
      <c r="AJ707" s="26"/>
      <c r="AK707" s="27"/>
    </row>
    <row r="708" spans="1:37" s="28" customFormat="1" ht="15">
      <c r="A708" s="17">
        <f t="shared" si="70"/>
        <v>700</v>
      </c>
      <c r="B708" s="18" t="s">
        <v>44</v>
      </c>
      <c r="C708" s="17">
        <v>72584</v>
      </c>
      <c r="D708" s="17">
        <v>72584</v>
      </c>
      <c r="E708" s="19">
        <v>45530</v>
      </c>
      <c r="F708" s="20">
        <v>45540</v>
      </c>
      <c r="G708" s="21">
        <v>80339</v>
      </c>
      <c r="H708" s="22">
        <v>0</v>
      </c>
      <c r="I708" s="22">
        <v>0</v>
      </c>
      <c r="J708" s="22">
        <v>0</v>
      </c>
      <c r="K708" s="23">
        <v>0</v>
      </c>
      <c r="L708" s="22">
        <v>0</v>
      </c>
      <c r="M708" s="22">
        <v>0</v>
      </c>
      <c r="N708" s="22">
        <f t="shared" si="71"/>
        <v>0</v>
      </c>
      <c r="O708" s="22">
        <f t="shared" si="72"/>
        <v>80339</v>
      </c>
      <c r="P708" s="18">
        <v>72584</v>
      </c>
      <c r="Q708" s="24">
        <f t="shared" si="73"/>
        <v>80339</v>
      </c>
      <c r="R708" s="25">
        <f t="shared" si="74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80339</v>
      </c>
      <c r="Y708" s="17" t="s">
        <v>45</v>
      </c>
      <c r="Z708" s="25">
        <f t="shared" si="75"/>
        <v>80339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6"/>
        <v>0</v>
      </c>
      <c r="AH708" s="24">
        <v>0</v>
      </c>
      <c r="AI708" s="24" t="s">
        <v>61</v>
      </c>
      <c r="AJ708" s="26"/>
      <c r="AK708" s="27"/>
    </row>
    <row r="709" spans="1:37" s="28" customFormat="1" ht="15">
      <c r="A709" s="17">
        <f t="shared" si="70"/>
        <v>701</v>
      </c>
      <c r="B709" s="18" t="s">
        <v>44</v>
      </c>
      <c r="C709" s="17">
        <v>72588</v>
      </c>
      <c r="D709" s="17">
        <v>72588</v>
      </c>
      <c r="E709" s="19">
        <v>45530</v>
      </c>
      <c r="F709" s="20">
        <v>45570</v>
      </c>
      <c r="G709" s="21">
        <v>70727</v>
      </c>
      <c r="H709" s="22">
        <v>0</v>
      </c>
      <c r="I709" s="22">
        <v>0</v>
      </c>
      <c r="J709" s="22">
        <v>0</v>
      </c>
      <c r="K709" s="23">
        <v>0</v>
      </c>
      <c r="L709" s="22">
        <v>0</v>
      </c>
      <c r="M709" s="22">
        <v>0</v>
      </c>
      <c r="N709" s="22">
        <f t="shared" si="71"/>
        <v>0</v>
      </c>
      <c r="O709" s="22">
        <f t="shared" si="72"/>
        <v>70727</v>
      </c>
      <c r="P709" s="18">
        <v>72588</v>
      </c>
      <c r="Q709" s="24">
        <f t="shared" si="73"/>
        <v>70727</v>
      </c>
      <c r="R709" s="25">
        <f t="shared" si="74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70727</v>
      </c>
      <c r="Y709" s="17" t="s">
        <v>45</v>
      </c>
      <c r="Z709" s="25">
        <f t="shared" si="75"/>
        <v>70727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6"/>
        <v>0</v>
      </c>
      <c r="AH709" s="24">
        <v>0</v>
      </c>
      <c r="AI709" s="24" t="s">
        <v>61</v>
      </c>
      <c r="AJ709" s="26"/>
      <c r="AK709" s="27"/>
    </row>
    <row r="710" spans="1:37" s="28" customFormat="1" ht="15">
      <c r="A710" s="17">
        <f t="shared" si="70"/>
        <v>702</v>
      </c>
      <c r="B710" s="18" t="s">
        <v>44</v>
      </c>
      <c r="C710" s="17">
        <v>72589</v>
      </c>
      <c r="D710" s="17">
        <v>72589</v>
      </c>
      <c r="E710" s="19">
        <v>45530</v>
      </c>
      <c r="F710" s="20">
        <v>45540</v>
      </c>
      <c r="G710" s="21">
        <v>159897</v>
      </c>
      <c r="H710" s="22">
        <v>0</v>
      </c>
      <c r="I710" s="22">
        <v>0</v>
      </c>
      <c r="J710" s="22">
        <v>0</v>
      </c>
      <c r="K710" s="23">
        <v>0</v>
      </c>
      <c r="L710" s="22">
        <v>0</v>
      </c>
      <c r="M710" s="22">
        <v>0</v>
      </c>
      <c r="N710" s="22">
        <f t="shared" si="71"/>
        <v>0</v>
      </c>
      <c r="O710" s="22">
        <f t="shared" si="72"/>
        <v>159897</v>
      </c>
      <c r="P710" s="18">
        <v>72589</v>
      </c>
      <c r="Q710" s="24">
        <f t="shared" si="73"/>
        <v>159897</v>
      </c>
      <c r="R710" s="25">
        <f t="shared" si="74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159897</v>
      </c>
      <c r="Y710" s="17" t="s">
        <v>45</v>
      </c>
      <c r="Z710" s="25">
        <f t="shared" si="75"/>
        <v>159897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6"/>
        <v>0</v>
      </c>
      <c r="AH710" s="24">
        <v>0</v>
      </c>
      <c r="AI710" s="24" t="s">
        <v>61</v>
      </c>
      <c r="AJ710" s="26"/>
      <c r="AK710" s="27"/>
    </row>
    <row r="711" spans="1:37" s="28" customFormat="1" ht="15">
      <c r="A711" s="17">
        <f t="shared" si="70"/>
        <v>703</v>
      </c>
      <c r="B711" s="18" t="s">
        <v>44</v>
      </c>
      <c r="C711" s="17">
        <v>72591</v>
      </c>
      <c r="D711" s="17">
        <v>72591</v>
      </c>
      <c r="E711" s="19">
        <v>45530</v>
      </c>
      <c r="F711" s="20">
        <v>45537</v>
      </c>
      <c r="G711" s="21">
        <v>53915</v>
      </c>
      <c r="H711" s="22">
        <v>0</v>
      </c>
      <c r="I711" s="22">
        <v>0</v>
      </c>
      <c r="J711" s="22">
        <v>0</v>
      </c>
      <c r="K711" s="23">
        <v>0</v>
      </c>
      <c r="L711" s="22">
        <v>0</v>
      </c>
      <c r="M711" s="22">
        <v>0</v>
      </c>
      <c r="N711" s="22">
        <f t="shared" si="71"/>
        <v>0</v>
      </c>
      <c r="O711" s="22">
        <f t="shared" si="72"/>
        <v>53915</v>
      </c>
      <c r="P711" s="18">
        <v>72591</v>
      </c>
      <c r="Q711" s="24">
        <f t="shared" si="73"/>
        <v>53915</v>
      </c>
      <c r="R711" s="25">
        <f t="shared" si="74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53915</v>
      </c>
      <c r="Y711" s="17" t="s">
        <v>45</v>
      </c>
      <c r="Z711" s="25">
        <f t="shared" si="75"/>
        <v>53915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6"/>
        <v>0</v>
      </c>
      <c r="AH711" s="24">
        <v>0</v>
      </c>
      <c r="AI711" s="24" t="s">
        <v>61</v>
      </c>
      <c r="AJ711" s="26"/>
      <c r="AK711" s="27"/>
    </row>
    <row r="712" spans="1:37" s="28" customFormat="1" ht="15">
      <c r="A712" s="17">
        <f t="shared" si="70"/>
        <v>704</v>
      </c>
      <c r="B712" s="18" t="s">
        <v>44</v>
      </c>
      <c r="C712" s="17">
        <v>72593</v>
      </c>
      <c r="D712" s="17">
        <v>72593</v>
      </c>
      <c r="E712" s="19">
        <v>45530</v>
      </c>
      <c r="F712" s="20">
        <v>45537</v>
      </c>
      <c r="G712" s="21">
        <v>137709</v>
      </c>
      <c r="H712" s="22">
        <v>0</v>
      </c>
      <c r="I712" s="22">
        <v>0</v>
      </c>
      <c r="J712" s="22">
        <v>0</v>
      </c>
      <c r="K712" s="23">
        <v>0</v>
      </c>
      <c r="L712" s="22">
        <v>0</v>
      </c>
      <c r="M712" s="22">
        <v>0</v>
      </c>
      <c r="N712" s="22">
        <f t="shared" si="71"/>
        <v>0</v>
      </c>
      <c r="O712" s="22">
        <f t="shared" si="72"/>
        <v>137709</v>
      </c>
      <c r="P712" s="18">
        <v>72593</v>
      </c>
      <c r="Q712" s="24">
        <f t="shared" si="73"/>
        <v>137709</v>
      </c>
      <c r="R712" s="25">
        <f t="shared" si="74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137709</v>
      </c>
      <c r="Y712" s="17" t="s">
        <v>45</v>
      </c>
      <c r="Z712" s="25">
        <f t="shared" si="75"/>
        <v>137709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6"/>
        <v>0</v>
      </c>
      <c r="AH712" s="24">
        <v>0</v>
      </c>
      <c r="AI712" s="24" t="s">
        <v>61</v>
      </c>
      <c r="AJ712" s="26"/>
      <c r="AK712" s="27"/>
    </row>
    <row r="713" spans="1:37" s="28" customFormat="1" ht="15">
      <c r="A713" s="17">
        <f t="shared" si="70"/>
        <v>705</v>
      </c>
      <c r="B713" s="18" t="s">
        <v>44</v>
      </c>
      <c r="C713" s="17">
        <v>72595</v>
      </c>
      <c r="D713" s="17">
        <v>72595</v>
      </c>
      <c r="E713" s="19">
        <v>45530</v>
      </c>
      <c r="F713" s="20">
        <v>45570</v>
      </c>
      <c r="G713" s="21">
        <v>60381</v>
      </c>
      <c r="H713" s="22">
        <v>0</v>
      </c>
      <c r="I713" s="22">
        <v>0</v>
      </c>
      <c r="J713" s="22">
        <v>0</v>
      </c>
      <c r="K713" s="23">
        <v>0</v>
      </c>
      <c r="L713" s="22">
        <v>0</v>
      </c>
      <c r="M713" s="22">
        <v>0</v>
      </c>
      <c r="N713" s="22">
        <f t="shared" si="71"/>
        <v>0</v>
      </c>
      <c r="O713" s="22">
        <f t="shared" si="72"/>
        <v>60381</v>
      </c>
      <c r="P713" s="18">
        <v>72595</v>
      </c>
      <c r="Q713" s="24">
        <f t="shared" si="73"/>
        <v>60381</v>
      </c>
      <c r="R713" s="25">
        <f t="shared" si="74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60381</v>
      </c>
      <c r="Y713" s="17" t="s">
        <v>45</v>
      </c>
      <c r="Z713" s="25">
        <f t="shared" si="75"/>
        <v>60381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6"/>
        <v>0</v>
      </c>
      <c r="AH713" s="24">
        <v>0</v>
      </c>
      <c r="AI713" s="24" t="s">
        <v>61</v>
      </c>
      <c r="AJ713" s="26"/>
      <c r="AK713" s="27"/>
    </row>
    <row r="714" spans="1:37" s="28" customFormat="1" ht="15">
      <c r="A714" s="17">
        <f t="shared" si="70"/>
        <v>706</v>
      </c>
      <c r="B714" s="18" t="s">
        <v>44</v>
      </c>
      <c r="C714" s="17">
        <v>72597</v>
      </c>
      <c r="D714" s="17">
        <v>72597</v>
      </c>
      <c r="E714" s="19">
        <v>45530</v>
      </c>
      <c r="F714" s="20">
        <v>45537</v>
      </c>
      <c r="G714" s="21">
        <v>320295</v>
      </c>
      <c r="H714" s="22">
        <v>0</v>
      </c>
      <c r="I714" s="22">
        <v>0</v>
      </c>
      <c r="J714" s="22">
        <v>0</v>
      </c>
      <c r="K714" s="23">
        <v>0</v>
      </c>
      <c r="L714" s="22">
        <v>0</v>
      </c>
      <c r="M714" s="22">
        <v>0</v>
      </c>
      <c r="N714" s="22">
        <f t="shared" si="71"/>
        <v>0</v>
      </c>
      <c r="O714" s="22">
        <f t="shared" si="72"/>
        <v>320295</v>
      </c>
      <c r="P714" s="18">
        <v>72597</v>
      </c>
      <c r="Q714" s="24">
        <f t="shared" si="73"/>
        <v>320295</v>
      </c>
      <c r="R714" s="25">
        <f t="shared" si="74"/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320295</v>
      </c>
      <c r="Y714" s="17" t="s">
        <v>45</v>
      </c>
      <c r="Z714" s="25">
        <f t="shared" si="75"/>
        <v>320295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76"/>
        <v>0</v>
      </c>
      <c r="AH714" s="24">
        <v>0</v>
      </c>
      <c r="AI714" s="24" t="s">
        <v>61</v>
      </c>
      <c r="AJ714" s="26"/>
      <c r="AK714" s="27"/>
    </row>
    <row r="715" spans="1:37" s="28" customFormat="1" ht="15">
      <c r="A715" s="17">
        <f t="shared" si="77" ref="A715:A778">+A714+1</f>
        <v>707</v>
      </c>
      <c r="B715" s="18" t="s">
        <v>44</v>
      </c>
      <c r="C715" s="17">
        <v>72598</v>
      </c>
      <c r="D715" s="17">
        <v>72598</v>
      </c>
      <c r="E715" s="19">
        <v>45530</v>
      </c>
      <c r="F715" s="20">
        <v>45537</v>
      </c>
      <c r="G715" s="21">
        <v>17220</v>
      </c>
      <c r="H715" s="22">
        <v>0</v>
      </c>
      <c r="I715" s="22">
        <v>0</v>
      </c>
      <c r="J715" s="22">
        <v>0</v>
      </c>
      <c r="K715" s="23">
        <v>0</v>
      </c>
      <c r="L715" s="22">
        <v>0</v>
      </c>
      <c r="M715" s="22">
        <v>0</v>
      </c>
      <c r="N715" s="22">
        <f t="shared" si="78" ref="N715:N778">+SUM(J715:M715)</f>
        <v>0</v>
      </c>
      <c r="O715" s="22">
        <f t="shared" si="79" ref="O715:O778">+G715-I715-N715</f>
        <v>17220</v>
      </c>
      <c r="P715" s="18">
        <v>72598</v>
      </c>
      <c r="Q715" s="24">
        <f t="shared" si="80" ref="Q715:Q778">+IF(P715&gt;0,G715,0)</f>
        <v>17220</v>
      </c>
      <c r="R715" s="25">
        <f t="shared" si="81" ref="R715:R778">IF(P715=0,G715,0)</f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17220</v>
      </c>
      <c r="Y715" s="17" t="s">
        <v>45</v>
      </c>
      <c r="Z715" s="25">
        <f t="shared" si="82" ref="Z715:Z778">+X715-AE715+IF(X715-AE715&lt;-1,-X715+AE715,0)</f>
        <v>17220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3" ref="AG715:AG778">+G715-I715-N715-R715-Z715-AC715-AE715-S715-U715</f>
        <v>0</v>
      </c>
      <c r="AH715" s="24">
        <v>0</v>
      </c>
      <c r="AI715" s="24" t="s">
        <v>61</v>
      </c>
      <c r="AJ715" s="26"/>
      <c r="AK715" s="27"/>
    </row>
    <row r="716" spans="1:37" s="28" customFormat="1" ht="15">
      <c r="A716" s="17">
        <f t="shared" si="77"/>
        <v>708</v>
      </c>
      <c r="B716" s="18" t="s">
        <v>44</v>
      </c>
      <c r="C716" s="17">
        <v>72603</v>
      </c>
      <c r="D716" s="17">
        <v>72603</v>
      </c>
      <c r="E716" s="19">
        <v>45531</v>
      </c>
      <c r="F716" s="20">
        <v>45540</v>
      </c>
      <c r="G716" s="21">
        <v>4208510</v>
      </c>
      <c r="H716" s="22">
        <v>0</v>
      </c>
      <c r="I716" s="22">
        <v>0</v>
      </c>
      <c r="J716" s="22">
        <v>0</v>
      </c>
      <c r="K716" s="23">
        <v>0</v>
      </c>
      <c r="L716" s="22">
        <v>0</v>
      </c>
      <c r="M716" s="22">
        <v>0</v>
      </c>
      <c r="N716" s="22">
        <f t="shared" si="78"/>
        <v>0</v>
      </c>
      <c r="O716" s="22">
        <f t="shared" si="79"/>
        <v>4208510</v>
      </c>
      <c r="P716" s="18">
        <v>72603</v>
      </c>
      <c r="Q716" s="24">
        <f t="shared" si="80"/>
        <v>4208510</v>
      </c>
      <c r="R716" s="25">
        <f t="shared" si="81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4208510</v>
      </c>
      <c r="Y716" s="17" t="s">
        <v>45</v>
      </c>
      <c r="Z716" s="25">
        <f t="shared" si="82"/>
        <v>4208510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3"/>
        <v>0</v>
      </c>
      <c r="AH716" s="24">
        <v>0</v>
      </c>
      <c r="AI716" s="24" t="s">
        <v>61</v>
      </c>
      <c r="AJ716" s="26"/>
      <c r="AK716" s="27"/>
    </row>
    <row r="717" spans="1:37" s="28" customFormat="1" ht="15">
      <c r="A717" s="17">
        <f t="shared" si="77"/>
        <v>709</v>
      </c>
      <c r="B717" s="18" t="s">
        <v>44</v>
      </c>
      <c r="C717" s="17">
        <v>72604</v>
      </c>
      <c r="D717" s="17">
        <v>72604</v>
      </c>
      <c r="E717" s="19">
        <v>45531</v>
      </c>
      <c r="F717" s="20">
        <v>45537</v>
      </c>
      <c r="G717" s="21">
        <v>132413</v>
      </c>
      <c r="H717" s="22">
        <v>0</v>
      </c>
      <c r="I717" s="22">
        <v>0</v>
      </c>
      <c r="J717" s="22">
        <v>0</v>
      </c>
      <c r="K717" s="23">
        <v>0</v>
      </c>
      <c r="L717" s="22">
        <v>0</v>
      </c>
      <c r="M717" s="22">
        <v>0</v>
      </c>
      <c r="N717" s="22">
        <f t="shared" si="78"/>
        <v>0</v>
      </c>
      <c r="O717" s="22">
        <f t="shared" si="79"/>
        <v>132413</v>
      </c>
      <c r="P717" s="18">
        <v>72604</v>
      </c>
      <c r="Q717" s="24">
        <f t="shared" si="80"/>
        <v>132413</v>
      </c>
      <c r="R717" s="25">
        <f t="shared" si="81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132413</v>
      </c>
      <c r="Y717" s="17" t="s">
        <v>45</v>
      </c>
      <c r="Z717" s="25">
        <f t="shared" si="82"/>
        <v>132413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3"/>
        <v>0</v>
      </c>
      <c r="AH717" s="24">
        <v>0</v>
      </c>
      <c r="AI717" s="24" t="s">
        <v>61</v>
      </c>
      <c r="AJ717" s="26"/>
      <c r="AK717" s="27"/>
    </row>
    <row r="718" spans="1:37" s="28" customFormat="1" ht="15">
      <c r="A718" s="17">
        <f t="shared" si="77"/>
        <v>710</v>
      </c>
      <c r="B718" s="18" t="s">
        <v>44</v>
      </c>
      <c r="C718" s="17">
        <v>72605</v>
      </c>
      <c r="D718" s="17">
        <v>72605</v>
      </c>
      <c r="E718" s="19">
        <v>45531</v>
      </c>
      <c r="F718" s="20">
        <v>45537</v>
      </c>
      <c r="G718" s="21">
        <v>68878</v>
      </c>
      <c r="H718" s="22">
        <v>0</v>
      </c>
      <c r="I718" s="22">
        <v>0</v>
      </c>
      <c r="J718" s="22">
        <v>0</v>
      </c>
      <c r="K718" s="23">
        <v>0</v>
      </c>
      <c r="L718" s="22">
        <v>0</v>
      </c>
      <c r="M718" s="22">
        <v>0</v>
      </c>
      <c r="N718" s="22">
        <f t="shared" si="78"/>
        <v>0</v>
      </c>
      <c r="O718" s="22">
        <f t="shared" si="79"/>
        <v>68878</v>
      </c>
      <c r="P718" s="18">
        <v>72605</v>
      </c>
      <c r="Q718" s="24">
        <f t="shared" si="80"/>
        <v>68878</v>
      </c>
      <c r="R718" s="25">
        <f t="shared" si="81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68878</v>
      </c>
      <c r="Y718" s="17" t="s">
        <v>45</v>
      </c>
      <c r="Z718" s="25">
        <f t="shared" si="82"/>
        <v>68878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3"/>
        <v>0</v>
      </c>
      <c r="AH718" s="24">
        <v>0</v>
      </c>
      <c r="AI718" s="24" t="s">
        <v>61</v>
      </c>
      <c r="AJ718" s="26"/>
      <c r="AK718" s="27"/>
    </row>
    <row r="719" spans="1:37" s="28" customFormat="1" ht="15">
      <c r="A719" s="17">
        <f t="shared" si="77"/>
        <v>711</v>
      </c>
      <c r="B719" s="18" t="s">
        <v>44</v>
      </c>
      <c r="C719" s="17">
        <v>72608</v>
      </c>
      <c r="D719" s="17">
        <v>72608</v>
      </c>
      <c r="E719" s="19">
        <v>45531</v>
      </c>
      <c r="F719" s="20">
        <v>45570</v>
      </c>
      <c r="G719" s="21">
        <v>53701</v>
      </c>
      <c r="H719" s="22">
        <v>0</v>
      </c>
      <c r="I719" s="22">
        <v>0</v>
      </c>
      <c r="J719" s="22">
        <v>0</v>
      </c>
      <c r="K719" s="23">
        <v>0</v>
      </c>
      <c r="L719" s="22">
        <v>0</v>
      </c>
      <c r="M719" s="22">
        <v>0</v>
      </c>
      <c r="N719" s="22">
        <f t="shared" si="78"/>
        <v>0</v>
      </c>
      <c r="O719" s="22">
        <f t="shared" si="79"/>
        <v>53701</v>
      </c>
      <c r="P719" s="18">
        <v>72608</v>
      </c>
      <c r="Q719" s="24">
        <f t="shared" si="80"/>
        <v>53701</v>
      </c>
      <c r="R719" s="25">
        <f t="shared" si="81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53701</v>
      </c>
      <c r="Y719" s="17" t="s">
        <v>45</v>
      </c>
      <c r="Z719" s="25">
        <f t="shared" si="82"/>
        <v>53701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3"/>
        <v>0</v>
      </c>
      <c r="AH719" s="24">
        <v>0</v>
      </c>
      <c r="AI719" s="24" t="s">
        <v>61</v>
      </c>
      <c r="AJ719" s="26"/>
      <c r="AK719" s="27"/>
    </row>
    <row r="720" spans="1:37" s="28" customFormat="1" ht="15">
      <c r="A720" s="17">
        <f t="shared" si="77"/>
        <v>712</v>
      </c>
      <c r="B720" s="18" t="s">
        <v>44</v>
      </c>
      <c r="C720" s="17">
        <v>72612</v>
      </c>
      <c r="D720" s="17">
        <v>72612</v>
      </c>
      <c r="E720" s="19">
        <v>45531</v>
      </c>
      <c r="F720" s="20">
        <v>45537</v>
      </c>
      <c r="G720" s="21">
        <v>225339</v>
      </c>
      <c r="H720" s="22">
        <v>0</v>
      </c>
      <c r="I720" s="22">
        <v>0</v>
      </c>
      <c r="J720" s="22">
        <v>0</v>
      </c>
      <c r="K720" s="23">
        <v>0</v>
      </c>
      <c r="L720" s="22">
        <v>0</v>
      </c>
      <c r="M720" s="22">
        <v>0</v>
      </c>
      <c r="N720" s="22">
        <f t="shared" si="78"/>
        <v>0</v>
      </c>
      <c r="O720" s="22">
        <f t="shared" si="79"/>
        <v>225339</v>
      </c>
      <c r="P720" s="18">
        <v>72612</v>
      </c>
      <c r="Q720" s="24">
        <f t="shared" si="80"/>
        <v>225339</v>
      </c>
      <c r="R720" s="25">
        <f t="shared" si="81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225339</v>
      </c>
      <c r="Y720" s="17" t="s">
        <v>45</v>
      </c>
      <c r="Z720" s="25">
        <f t="shared" si="82"/>
        <v>225339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3"/>
        <v>0</v>
      </c>
      <c r="AH720" s="24">
        <v>0</v>
      </c>
      <c r="AI720" s="24" t="s">
        <v>61</v>
      </c>
      <c r="AJ720" s="26"/>
      <c r="AK720" s="27"/>
    </row>
    <row r="721" spans="1:37" s="28" customFormat="1" ht="15">
      <c r="A721" s="17">
        <f t="shared" si="77"/>
        <v>713</v>
      </c>
      <c r="B721" s="18" t="s">
        <v>44</v>
      </c>
      <c r="C721" s="17">
        <v>72619</v>
      </c>
      <c r="D721" s="17">
        <v>72619</v>
      </c>
      <c r="E721" s="19">
        <v>45531</v>
      </c>
      <c r="F721" s="20">
        <v>45570</v>
      </c>
      <c r="G721" s="21">
        <v>128525</v>
      </c>
      <c r="H721" s="22">
        <v>0</v>
      </c>
      <c r="I721" s="22">
        <v>0</v>
      </c>
      <c r="J721" s="22">
        <v>0</v>
      </c>
      <c r="K721" s="23">
        <v>0</v>
      </c>
      <c r="L721" s="22">
        <v>0</v>
      </c>
      <c r="M721" s="22">
        <v>0</v>
      </c>
      <c r="N721" s="22">
        <f t="shared" si="78"/>
        <v>0</v>
      </c>
      <c r="O721" s="22">
        <f t="shared" si="79"/>
        <v>128525</v>
      </c>
      <c r="P721" s="18">
        <v>72619</v>
      </c>
      <c r="Q721" s="24">
        <f t="shared" si="80"/>
        <v>128525</v>
      </c>
      <c r="R721" s="25">
        <f t="shared" si="81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128525</v>
      </c>
      <c r="Y721" s="17" t="s">
        <v>45</v>
      </c>
      <c r="Z721" s="25">
        <f t="shared" si="82"/>
        <v>128525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3"/>
        <v>0</v>
      </c>
      <c r="AH721" s="24">
        <v>0</v>
      </c>
      <c r="AI721" s="24" t="s">
        <v>61</v>
      </c>
      <c r="AJ721" s="26"/>
      <c r="AK721" s="27"/>
    </row>
    <row r="722" spans="1:37" s="28" customFormat="1" ht="15">
      <c r="A722" s="17">
        <f t="shared" si="77"/>
        <v>714</v>
      </c>
      <c r="B722" s="18" t="s">
        <v>44</v>
      </c>
      <c r="C722" s="17">
        <v>72620</v>
      </c>
      <c r="D722" s="17">
        <v>72620</v>
      </c>
      <c r="E722" s="19">
        <v>45531</v>
      </c>
      <c r="F722" s="20">
        <v>45540</v>
      </c>
      <c r="G722" s="21">
        <v>25739</v>
      </c>
      <c r="H722" s="22">
        <v>0</v>
      </c>
      <c r="I722" s="22">
        <v>0</v>
      </c>
      <c r="J722" s="22">
        <v>0</v>
      </c>
      <c r="K722" s="23">
        <v>0</v>
      </c>
      <c r="L722" s="22">
        <v>0</v>
      </c>
      <c r="M722" s="22">
        <v>0</v>
      </c>
      <c r="N722" s="22">
        <f t="shared" si="78"/>
        <v>0</v>
      </c>
      <c r="O722" s="22">
        <f t="shared" si="79"/>
        <v>25739</v>
      </c>
      <c r="P722" s="18">
        <v>72620</v>
      </c>
      <c r="Q722" s="24">
        <f t="shared" si="80"/>
        <v>25739</v>
      </c>
      <c r="R722" s="25">
        <f t="shared" si="81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25739</v>
      </c>
      <c r="Y722" s="17" t="s">
        <v>45</v>
      </c>
      <c r="Z722" s="25">
        <f t="shared" si="82"/>
        <v>25739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3"/>
        <v>0</v>
      </c>
      <c r="AH722" s="24">
        <v>0</v>
      </c>
      <c r="AI722" s="24" t="s">
        <v>61</v>
      </c>
      <c r="AJ722" s="26"/>
      <c r="AK722" s="27"/>
    </row>
    <row r="723" spans="1:37" s="28" customFormat="1" ht="15">
      <c r="A723" s="17">
        <f t="shared" si="77"/>
        <v>715</v>
      </c>
      <c r="B723" s="18" t="s">
        <v>44</v>
      </c>
      <c r="C723" s="17">
        <v>72621</v>
      </c>
      <c r="D723" s="17">
        <v>72621</v>
      </c>
      <c r="E723" s="19">
        <v>45531</v>
      </c>
      <c r="F723" s="20">
        <v>45570</v>
      </c>
      <c r="G723" s="21">
        <v>27452</v>
      </c>
      <c r="H723" s="22">
        <v>0</v>
      </c>
      <c r="I723" s="22">
        <v>0</v>
      </c>
      <c r="J723" s="22">
        <v>0</v>
      </c>
      <c r="K723" s="23">
        <v>0</v>
      </c>
      <c r="L723" s="22">
        <v>0</v>
      </c>
      <c r="M723" s="22">
        <v>0</v>
      </c>
      <c r="N723" s="22">
        <f t="shared" si="78"/>
        <v>0</v>
      </c>
      <c r="O723" s="22">
        <f t="shared" si="79"/>
        <v>27452</v>
      </c>
      <c r="P723" s="18">
        <v>72621</v>
      </c>
      <c r="Q723" s="24">
        <f t="shared" si="80"/>
        <v>27452</v>
      </c>
      <c r="R723" s="25">
        <f t="shared" si="81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27452</v>
      </c>
      <c r="Y723" s="17" t="s">
        <v>45</v>
      </c>
      <c r="Z723" s="25">
        <f t="shared" si="82"/>
        <v>27452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3"/>
        <v>0</v>
      </c>
      <c r="AH723" s="24">
        <v>0</v>
      </c>
      <c r="AI723" s="24" t="s">
        <v>61</v>
      </c>
      <c r="AJ723" s="26"/>
      <c r="AK723" s="27"/>
    </row>
    <row r="724" spans="1:37" s="28" customFormat="1" ht="15">
      <c r="A724" s="17">
        <f t="shared" si="77"/>
        <v>716</v>
      </c>
      <c r="B724" s="18" t="s">
        <v>44</v>
      </c>
      <c r="C724" s="17">
        <v>72623</v>
      </c>
      <c r="D724" s="17">
        <v>72623</v>
      </c>
      <c r="E724" s="19">
        <v>45531</v>
      </c>
      <c r="F724" s="20">
        <v>45570</v>
      </c>
      <c r="G724" s="21">
        <v>93810</v>
      </c>
      <c r="H724" s="22">
        <v>0</v>
      </c>
      <c r="I724" s="22">
        <v>0</v>
      </c>
      <c r="J724" s="22">
        <v>0</v>
      </c>
      <c r="K724" s="23">
        <v>0</v>
      </c>
      <c r="L724" s="22">
        <v>0</v>
      </c>
      <c r="M724" s="22">
        <v>0</v>
      </c>
      <c r="N724" s="22">
        <f t="shared" si="78"/>
        <v>0</v>
      </c>
      <c r="O724" s="22">
        <f t="shared" si="79"/>
        <v>93810</v>
      </c>
      <c r="P724" s="18">
        <v>72623</v>
      </c>
      <c r="Q724" s="24">
        <f t="shared" si="80"/>
        <v>93810</v>
      </c>
      <c r="R724" s="25">
        <f t="shared" si="81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93810</v>
      </c>
      <c r="Y724" s="17" t="s">
        <v>45</v>
      </c>
      <c r="Z724" s="25">
        <f t="shared" si="82"/>
        <v>93810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3"/>
        <v>0</v>
      </c>
      <c r="AH724" s="24">
        <v>0</v>
      </c>
      <c r="AI724" s="24" t="s">
        <v>61</v>
      </c>
      <c r="AJ724" s="26"/>
      <c r="AK724" s="27"/>
    </row>
    <row r="725" spans="1:37" s="28" customFormat="1" ht="15">
      <c r="A725" s="17">
        <f t="shared" si="77"/>
        <v>717</v>
      </c>
      <c r="B725" s="18" t="s">
        <v>44</v>
      </c>
      <c r="C725" s="17">
        <v>72624</v>
      </c>
      <c r="D725" s="17">
        <v>72624</v>
      </c>
      <c r="E725" s="19">
        <v>45531</v>
      </c>
      <c r="F725" s="20">
        <v>45570</v>
      </c>
      <c r="G725" s="21">
        <v>35794</v>
      </c>
      <c r="H725" s="22">
        <v>0</v>
      </c>
      <c r="I725" s="22">
        <v>0</v>
      </c>
      <c r="J725" s="22">
        <v>0</v>
      </c>
      <c r="K725" s="23">
        <v>0</v>
      </c>
      <c r="L725" s="22">
        <v>0</v>
      </c>
      <c r="M725" s="22">
        <v>0</v>
      </c>
      <c r="N725" s="22">
        <f t="shared" si="78"/>
        <v>0</v>
      </c>
      <c r="O725" s="22">
        <f t="shared" si="79"/>
        <v>35794</v>
      </c>
      <c r="P725" s="18">
        <v>72624</v>
      </c>
      <c r="Q725" s="24">
        <f t="shared" si="80"/>
        <v>35794</v>
      </c>
      <c r="R725" s="25">
        <f t="shared" si="81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35794</v>
      </c>
      <c r="Y725" s="17" t="s">
        <v>45</v>
      </c>
      <c r="Z725" s="25">
        <f t="shared" si="82"/>
        <v>35794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3"/>
        <v>0</v>
      </c>
      <c r="AH725" s="24">
        <v>0</v>
      </c>
      <c r="AI725" s="24" t="s">
        <v>61</v>
      </c>
      <c r="AJ725" s="26"/>
      <c r="AK725" s="27"/>
    </row>
    <row r="726" spans="1:37" s="28" customFormat="1" ht="15">
      <c r="A726" s="17">
        <f t="shared" si="77"/>
        <v>718</v>
      </c>
      <c r="B726" s="18" t="s">
        <v>44</v>
      </c>
      <c r="C726" s="17">
        <v>72626</v>
      </c>
      <c r="D726" s="17">
        <v>72626</v>
      </c>
      <c r="E726" s="19">
        <v>45531</v>
      </c>
      <c r="F726" s="20">
        <v>45570</v>
      </c>
      <c r="G726" s="21">
        <v>48651</v>
      </c>
      <c r="H726" s="22">
        <v>0</v>
      </c>
      <c r="I726" s="22">
        <v>0</v>
      </c>
      <c r="J726" s="22">
        <v>0</v>
      </c>
      <c r="K726" s="23">
        <v>0</v>
      </c>
      <c r="L726" s="22">
        <v>0</v>
      </c>
      <c r="M726" s="22">
        <v>0</v>
      </c>
      <c r="N726" s="22">
        <f t="shared" si="78"/>
        <v>0</v>
      </c>
      <c r="O726" s="22">
        <f t="shared" si="79"/>
        <v>48651</v>
      </c>
      <c r="P726" s="18">
        <v>72626</v>
      </c>
      <c r="Q726" s="24">
        <f t="shared" si="80"/>
        <v>48651</v>
      </c>
      <c r="R726" s="25">
        <f t="shared" si="81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48651</v>
      </c>
      <c r="Y726" s="17" t="s">
        <v>45</v>
      </c>
      <c r="Z726" s="25">
        <f t="shared" si="82"/>
        <v>48651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3"/>
        <v>0</v>
      </c>
      <c r="AH726" s="24">
        <v>0</v>
      </c>
      <c r="AI726" s="24" t="s">
        <v>61</v>
      </c>
      <c r="AJ726" s="26"/>
      <c r="AK726" s="27"/>
    </row>
    <row r="727" spans="1:37" s="28" customFormat="1" ht="15">
      <c r="A727" s="17">
        <f t="shared" si="77"/>
        <v>719</v>
      </c>
      <c r="B727" s="18" t="s">
        <v>44</v>
      </c>
      <c r="C727" s="17">
        <v>72627</v>
      </c>
      <c r="D727" s="17">
        <v>72627</v>
      </c>
      <c r="E727" s="19">
        <v>45531</v>
      </c>
      <c r="F727" s="20">
        <v>45570</v>
      </c>
      <c r="G727" s="21">
        <v>31159</v>
      </c>
      <c r="H727" s="22">
        <v>0</v>
      </c>
      <c r="I727" s="22">
        <v>0</v>
      </c>
      <c r="J727" s="22">
        <v>0</v>
      </c>
      <c r="K727" s="23">
        <v>0</v>
      </c>
      <c r="L727" s="22">
        <v>0</v>
      </c>
      <c r="M727" s="22">
        <v>0</v>
      </c>
      <c r="N727" s="22">
        <f t="shared" si="78"/>
        <v>0</v>
      </c>
      <c r="O727" s="22">
        <f t="shared" si="79"/>
        <v>31159</v>
      </c>
      <c r="P727" s="18">
        <v>72627</v>
      </c>
      <c r="Q727" s="24">
        <f t="shared" si="80"/>
        <v>31159</v>
      </c>
      <c r="R727" s="25">
        <f t="shared" si="81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31159</v>
      </c>
      <c r="Y727" s="17" t="s">
        <v>45</v>
      </c>
      <c r="Z727" s="25">
        <f t="shared" si="82"/>
        <v>31159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3"/>
        <v>0</v>
      </c>
      <c r="AH727" s="24">
        <v>0</v>
      </c>
      <c r="AI727" s="24" t="s">
        <v>61</v>
      </c>
      <c r="AJ727" s="26"/>
      <c r="AK727" s="27"/>
    </row>
    <row r="728" spans="1:37" s="28" customFormat="1" ht="15">
      <c r="A728" s="17">
        <f t="shared" si="77"/>
        <v>720</v>
      </c>
      <c r="B728" s="18" t="s">
        <v>44</v>
      </c>
      <c r="C728" s="17">
        <v>72628</v>
      </c>
      <c r="D728" s="17">
        <v>72628</v>
      </c>
      <c r="E728" s="19">
        <v>45531</v>
      </c>
      <c r="F728" s="20">
        <v>45537</v>
      </c>
      <c r="G728" s="21">
        <v>8582</v>
      </c>
      <c r="H728" s="22">
        <v>0</v>
      </c>
      <c r="I728" s="22">
        <v>0</v>
      </c>
      <c r="J728" s="22">
        <v>0</v>
      </c>
      <c r="K728" s="23">
        <v>0</v>
      </c>
      <c r="L728" s="22">
        <v>0</v>
      </c>
      <c r="M728" s="22">
        <v>0</v>
      </c>
      <c r="N728" s="22">
        <f t="shared" si="78"/>
        <v>0</v>
      </c>
      <c r="O728" s="22">
        <f t="shared" si="79"/>
        <v>8582</v>
      </c>
      <c r="P728" s="18">
        <v>72628</v>
      </c>
      <c r="Q728" s="24">
        <f t="shared" si="80"/>
        <v>8582</v>
      </c>
      <c r="R728" s="25">
        <f t="shared" si="81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8582</v>
      </c>
      <c r="Y728" s="17" t="s">
        <v>45</v>
      </c>
      <c r="Z728" s="25">
        <f t="shared" si="82"/>
        <v>8582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3"/>
        <v>0</v>
      </c>
      <c r="AH728" s="24">
        <v>0</v>
      </c>
      <c r="AI728" s="24" t="s">
        <v>61</v>
      </c>
      <c r="AJ728" s="26"/>
      <c r="AK728" s="27"/>
    </row>
    <row r="729" spans="1:37" s="28" customFormat="1" ht="15">
      <c r="A729" s="17">
        <f t="shared" si="77"/>
        <v>721</v>
      </c>
      <c r="B729" s="18" t="s">
        <v>44</v>
      </c>
      <c r="C729" s="17">
        <v>72630</v>
      </c>
      <c r="D729" s="17">
        <v>72630</v>
      </c>
      <c r="E729" s="19">
        <v>45531</v>
      </c>
      <c r="F729" s="20">
        <v>45537</v>
      </c>
      <c r="G729" s="21">
        <v>115960</v>
      </c>
      <c r="H729" s="22">
        <v>0</v>
      </c>
      <c r="I729" s="22">
        <v>0</v>
      </c>
      <c r="J729" s="22">
        <v>0</v>
      </c>
      <c r="K729" s="23">
        <v>0</v>
      </c>
      <c r="L729" s="22">
        <v>0</v>
      </c>
      <c r="M729" s="22">
        <v>0</v>
      </c>
      <c r="N729" s="22">
        <f t="shared" si="78"/>
        <v>0</v>
      </c>
      <c r="O729" s="22">
        <f t="shared" si="79"/>
        <v>115960</v>
      </c>
      <c r="P729" s="18">
        <v>72630</v>
      </c>
      <c r="Q729" s="24">
        <f t="shared" si="80"/>
        <v>115960</v>
      </c>
      <c r="R729" s="25">
        <f t="shared" si="81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115960</v>
      </c>
      <c r="Y729" s="17" t="s">
        <v>45</v>
      </c>
      <c r="Z729" s="25">
        <f t="shared" si="82"/>
        <v>115960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3"/>
        <v>0</v>
      </c>
      <c r="AH729" s="24">
        <v>0</v>
      </c>
      <c r="AI729" s="24" t="s">
        <v>61</v>
      </c>
      <c r="AJ729" s="26"/>
      <c r="AK729" s="27"/>
    </row>
    <row r="730" spans="1:37" s="28" customFormat="1" ht="15">
      <c r="A730" s="17">
        <f t="shared" si="77"/>
        <v>722</v>
      </c>
      <c r="B730" s="18" t="s">
        <v>44</v>
      </c>
      <c r="C730" s="17">
        <v>72634</v>
      </c>
      <c r="D730" s="17">
        <v>72634</v>
      </c>
      <c r="E730" s="19">
        <v>45531</v>
      </c>
      <c r="F730" s="20">
        <v>45538</v>
      </c>
      <c r="G730" s="21">
        <v>745353</v>
      </c>
      <c r="H730" s="22">
        <v>0</v>
      </c>
      <c r="I730" s="22">
        <v>0</v>
      </c>
      <c r="J730" s="22">
        <v>0</v>
      </c>
      <c r="K730" s="23">
        <v>0</v>
      </c>
      <c r="L730" s="22">
        <v>0</v>
      </c>
      <c r="M730" s="22">
        <v>0</v>
      </c>
      <c r="N730" s="22">
        <f t="shared" si="78"/>
        <v>0</v>
      </c>
      <c r="O730" s="22">
        <f t="shared" si="79"/>
        <v>745353</v>
      </c>
      <c r="P730" s="18">
        <v>72634</v>
      </c>
      <c r="Q730" s="24">
        <f t="shared" si="80"/>
        <v>745353</v>
      </c>
      <c r="R730" s="25">
        <f t="shared" si="81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745353</v>
      </c>
      <c r="Y730" s="17" t="s">
        <v>45</v>
      </c>
      <c r="Z730" s="25">
        <f t="shared" si="82"/>
        <v>745353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3"/>
        <v>0</v>
      </c>
      <c r="AH730" s="24">
        <v>0</v>
      </c>
      <c r="AI730" s="24" t="s">
        <v>61</v>
      </c>
      <c r="AJ730" s="26"/>
      <c r="AK730" s="27"/>
    </row>
    <row r="731" spans="1:37" s="28" customFormat="1" ht="15">
      <c r="A731" s="17">
        <f t="shared" si="77"/>
        <v>723</v>
      </c>
      <c r="B731" s="18" t="s">
        <v>44</v>
      </c>
      <c r="C731" s="17">
        <v>72647</v>
      </c>
      <c r="D731" s="17">
        <v>72647</v>
      </c>
      <c r="E731" s="19">
        <v>45531</v>
      </c>
      <c r="F731" s="20">
        <v>45538</v>
      </c>
      <c r="G731" s="21">
        <v>381443</v>
      </c>
      <c r="H731" s="22">
        <v>0</v>
      </c>
      <c r="I731" s="22">
        <v>0</v>
      </c>
      <c r="J731" s="22">
        <v>0</v>
      </c>
      <c r="K731" s="23">
        <v>0</v>
      </c>
      <c r="L731" s="22">
        <v>0</v>
      </c>
      <c r="M731" s="22">
        <v>0</v>
      </c>
      <c r="N731" s="22">
        <f t="shared" si="78"/>
        <v>0</v>
      </c>
      <c r="O731" s="22">
        <f t="shared" si="79"/>
        <v>381443</v>
      </c>
      <c r="P731" s="18">
        <v>72647</v>
      </c>
      <c r="Q731" s="24">
        <f t="shared" si="80"/>
        <v>381443</v>
      </c>
      <c r="R731" s="25">
        <f t="shared" si="81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381443</v>
      </c>
      <c r="Y731" s="17" t="s">
        <v>45</v>
      </c>
      <c r="Z731" s="25">
        <f t="shared" si="82"/>
        <v>381443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3"/>
        <v>0</v>
      </c>
      <c r="AH731" s="24">
        <v>0</v>
      </c>
      <c r="AI731" s="24" t="s">
        <v>61</v>
      </c>
      <c r="AJ731" s="26"/>
      <c r="AK731" s="27"/>
    </row>
    <row r="732" spans="1:37" s="28" customFormat="1" ht="15">
      <c r="A732" s="17">
        <f t="shared" si="77"/>
        <v>724</v>
      </c>
      <c r="B732" s="18" t="s">
        <v>44</v>
      </c>
      <c r="C732" s="17">
        <v>72649</v>
      </c>
      <c r="D732" s="17">
        <v>72649</v>
      </c>
      <c r="E732" s="19">
        <v>45531</v>
      </c>
      <c r="F732" s="20">
        <v>45570</v>
      </c>
      <c r="G732" s="21">
        <v>114291</v>
      </c>
      <c r="H732" s="22">
        <v>0</v>
      </c>
      <c r="I732" s="22">
        <v>0</v>
      </c>
      <c r="J732" s="22">
        <v>0</v>
      </c>
      <c r="K732" s="23">
        <v>0</v>
      </c>
      <c r="L732" s="22">
        <v>0</v>
      </c>
      <c r="M732" s="22">
        <v>0</v>
      </c>
      <c r="N732" s="22">
        <f t="shared" si="78"/>
        <v>0</v>
      </c>
      <c r="O732" s="22">
        <f t="shared" si="79"/>
        <v>114291</v>
      </c>
      <c r="P732" s="18">
        <v>72649</v>
      </c>
      <c r="Q732" s="24">
        <f t="shared" si="80"/>
        <v>114291</v>
      </c>
      <c r="R732" s="25">
        <f t="shared" si="81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114291</v>
      </c>
      <c r="Y732" s="17" t="s">
        <v>45</v>
      </c>
      <c r="Z732" s="25">
        <f t="shared" si="82"/>
        <v>114291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3"/>
        <v>0</v>
      </c>
      <c r="AH732" s="24">
        <v>0</v>
      </c>
      <c r="AI732" s="24" t="s">
        <v>61</v>
      </c>
      <c r="AJ732" s="26"/>
      <c r="AK732" s="27"/>
    </row>
    <row r="733" spans="1:37" s="28" customFormat="1" ht="15">
      <c r="A733" s="17">
        <f t="shared" si="77"/>
        <v>725</v>
      </c>
      <c r="B733" s="18" t="s">
        <v>44</v>
      </c>
      <c r="C733" s="17">
        <v>72651</v>
      </c>
      <c r="D733" s="17">
        <v>72651</v>
      </c>
      <c r="E733" s="19">
        <v>45531</v>
      </c>
      <c r="F733" s="20">
        <v>45570</v>
      </c>
      <c r="G733" s="21">
        <v>40395</v>
      </c>
      <c r="H733" s="22">
        <v>0</v>
      </c>
      <c r="I733" s="22">
        <v>0</v>
      </c>
      <c r="J733" s="22">
        <v>0</v>
      </c>
      <c r="K733" s="23">
        <v>0</v>
      </c>
      <c r="L733" s="22">
        <v>0</v>
      </c>
      <c r="M733" s="22">
        <v>0</v>
      </c>
      <c r="N733" s="22">
        <f t="shared" si="78"/>
        <v>0</v>
      </c>
      <c r="O733" s="22">
        <f t="shared" si="79"/>
        <v>40395</v>
      </c>
      <c r="P733" s="18">
        <v>72651</v>
      </c>
      <c r="Q733" s="24">
        <f t="shared" si="80"/>
        <v>40395</v>
      </c>
      <c r="R733" s="25">
        <f t="shared" si="81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40395</v>
      </c>
      <c r="Y733" s="17" t="s">
        <v>45</v>
      </c>
      <c r="Z733" s="25">
        <f t="shared" si="82"/>
        <v>40395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3"/>
        <v>0</v>
      </c>
      <c r="AH733" s="24">
        <v>0</v>
      </c>
      <c r="AI733" s="24" t="s">
        <v>61</v>
      </c>
      <c r="AJ733" s="26"/>
      <c r="AK733" s="27"/>
    </row>
    <row r="734" spans="1:37" s="28" customFormat="1" ht="15">
      <c r="A734" s="17">
        <f t="shared" si="77"/>
        <v>726</v>
      </c>
      <c r="B734" s="18" t="s">
        <v>44</v>
      </c>
      <c r="C734" s="17">
        <v>72653</v>
      </c>
      <c r="D734" s="17">
        <v>72653</v>
      </c>
      <c r="E734" s="19">
        <v>45531</v>
      </c>
      <c r="F734" s="20">
        <v>45570</v>
      </c>
      <c r="G734" s="21">
        <v>226981</v>
      </c>
      <c r="H734" s="22">
        <v>0</v>
      </c>
      <c r="I734" s="22">
        <v>0</v>
      </c>
      <c r="J734" s="22">
        <v>0</v>
      </c>
      <c r="K734" s="23">
        <v>0</v>
      </c>
      <c r="L734" s="22">
        <v>0</v>
      </c>
      <c r="M734" s="22">
        <v>0</v>
      </c>
      <c r="N734" s="22">
        <f t="shared" si="78"/>
        <v>0</v>
      </c>
      <c r="O734" s="22">
        <f t="shared" si="79"/>
        <v>226981</v>
      </c>
      <c r="P734" s="18">
        <v>72653</v>
      </c>
      <c r="Q734" s="24">
        <f t="shared" si="80"/>
        <v>226981</v>
      </c>
      <c r="R734" s="25">
        <f t="shared" si="81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226981</v>
      </c>
      <c r="Y734" s="17" t="s">
        <v>45</v>
      </c>
      <c r="Z734" s="25">
        <f t="shared" si="82"/>
        <v>226981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3"/>
        <v>0</v>
      </c>
      <c r="AH734" s="24">
        <v>0</v>
      </c>
      <c r="AI734" s="24" t="s">
        <v>61</v>
      </c>
      <c r="AJ734" s="26"/>
      <c r="AK734" s="27"/>
    </row>
    <row r="735" spans="1:37" s="28" customFormat="1" ht="15">
      <c r="A735" s="17">
        <f t="shared" si="77"/>
        <v>727</v>
      </c>
      <c r="B735" s="18" t="s">
        <v>44</v>
      </c>
      <c r="C735" s="17">
        <v>72658</v>
      </c>
      <c r="D735" s="17">
        <v>72658</v>
      </c>
      <c r="E735" s="19">
        <v>45531</v>
      </c>
      <c r="F735" s="20">
        <v>45570</v>
      </c>
      <c r="G735" s="21">
        <v>31159</v>
      </c>
      <c r="H735" s="22">
        <v>0</v>
      </c>
      <c r="I735" s="22">
        <v>0</v>
      </c>
      <c r="J735" s="22">
        <v>0</v>
      </c>
      <c r="K735" s="23">
        <v>0</v>
      </c>
      <c r="L735" s="22">
        <v>0</v>
      </c>
      <c r="M735" s="22">
        <v>0</v>
      </c>
      <c r="N735" s="22">
        <f t="shared" si="78"/>
        <v>0</v>
      </c>
      <c r="O735" s="22">
        <f t="shared" si="79"/>
        <v>31159</v>
      </c>
      <c r="P735" s="18">
        <v>72658</v>
      </c>
      <c r="Q735" s="24">
        <f t="shared" si="80"/>
        <v>31159</v>
      </c>
      <c r="R735" s="25">
        <f t="shared" si="81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31159</v>
      </c>
      <c r="Y735" s="17" t="s">
        <v>45</v>
      </c>
      <c r="Z735" s="25">
        <f t="shared" si="82"/>
        <v>31159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3"/>
        <v>0</v>
      </c>
      <c r="AH735" s="24">
        <v>0</v>
      </c>
      <c r="AI735" s="24" t="s">
        <v>61</v>
      </c>
      <c r="AJ735" s="26"/>
      <c r="AK735" s="27"/>
    </row>
    <row r="736" spans="1:37" s="28" customFormat="1" ht="15">
      <c r="A736" s="17">
        <f t="shared" si="77"/>
        <v>728</v>
      </c>
      <c r="B736" s="18" t="s">
        <v>44</v>
      </c>
      <c r="C736" s="17">
        <v>72661</v>
      </c>
      <c r="D736" s="17">
        <v>72661</v>
      </c>
      <c r="E736" s="19">
        <v>45531</v>
      </c>
      <c r="F736" s="20">
        <v>45539</v>
      </c>
      <c r="G736" s="21">
        <v>61218</v>
      </c>
      <c r="H736" s="22">
        <v>0</v>
      </c>
      <c r="I736" s="22">
        <v>0</v>
      </c>
      <c r="J736" s="22">
        <v>0</v>
      </c>
      <c r="K736" s="23">
        <v>0</v>
      </c>
      <c r="L736" s="22">
        <v>0</v>
      </c>
      <c r="M736" s="22">
        <v>0</v>
      </c>
      <c r="N736" s="22">
        <f t="shared" si="78"/>
        <v>0</v>
      </c>
      <c r="O736" s="22">
        <f t="shared" si="79"/>
        <v>61218</v>
      </c>
      <c r="P736" s="18">
        <v>72661</v>
      </c>
      <c r="Q736" s="24">
        <f t="shared" si="80"/>
        <v>61218</v>
      </c>
      <c r="R736" s="25">
        <f t="shared" si="81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61218</v>
      </c>
      <c r="Y736" s="17" t="s">
        <v>45</v>
      </c>
      <c r="Z736" s="25">
        <f t="shared" si="82"/>
        <v>61218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3"/>
        <v>0</v>
      </c>
      <c r="AH736" s="24">
        <v>0</v>
      </c>
      <c r="AI736" s="24" t="s">
        <v>61</v>
      </c>
      <c r="AJ736" s="26"/>
      <c r="AK736" s="27"/>
    </row>
    <row r="737" spans="1:37" s="28" customFormat="1" ht="15">
      <c r="A737" s="17">
        <f t="shared" si="77"/>
        <v>729</v>
      </c>
      <c r="B737" s="18" t="s">
        <v>44</v>
      </c>
      <c r="C737" s="17">
        <v>72662</v>
      </c>
      <c r="D737" s="17">
        <v>72662</v>
      </c>
      <c r="E737" s="19">
        <v>45531</v>
      </c>
      <c r="F737" s="20">
        <v>45570</v>
      </c>
      <c r="G737" s="21">
        <v>674408</v>
      </c>
      <c r="H737" s="22">
        <v>0</v>
      </c>
      <c r="I737" s="22">
        <v>0</v>
      </c>
      <c r="J737" s="22">
        <v>0</v>
      </c>
      <c r="K737" s="23">
        <v>0</v>
      </c>
      <c r="L737" s="22">
        <v>0</v>
      </c>
      <c r="M737" s="22">
        <v>0</v>
      </c>
      <c r="N737" s="22">
        <f t="shared" si="78"/>
        <v>0</v>
      </c>
      <c r="O737" s="22">
        <f t="shared" si="79"/>
        <v>674408</v>
      </c>
      <c r="P737" s="18">
        <v>72662</v>
      </c>
      <c r="Q737" s="24">
        <f t="shared" si="80"/>
        <v>674408</v>
      </c>
      <c r="R737" s="25">
        <f t="shared" si="81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674408</v>
      </c>
      <c r="Y737" s="17" t="s">
        <v>45</v>
      </c>
      <c r="Z737" s="25">
        <f t="shared" si="82"/>
        <v>674408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3"/>
        <v>0</v>
      </c>
      <c r="AH737" s="24">
        <v>0</v>
      </c>
      <c r="AI737" s="24" t="s">
        <v>61</v>
      </c>
      <c r="AJ737" s="26"/>
      <c r="AK737" s="27"/>
    </row>
    <row r="738" spans="1:37" s="28" customFormat="1" ht="15">
      <c r="A738" s="17">
        <f t="shared" si="77"/>
        <v>730</v>
      </c>
      <c r="B738" s="18" t="s">
        <v>44</v>
      </c>
      <c r="C738" s="17">
        <v>72663</v>
      </c>
      <c r="D738" s="17">
        <v>72663</v>
      </c>
      <c r="E738" s="19">
        <v>45531</v>
      </c>
      <c r="F738" s="20">
        <v>45570</v>
      </c>
      <c r="G738" s="21">
        <v>36022</v>
      </c>
      <c r="H738" s="22">
        <v>0</v>
      </c>
      <c r="I738" s="22">
        <v>0</v>
      </c>
      <c r="J738" s="22">
        <v>0</v>
      </c>
      <c r="K738" s="23">
        <v>0</v>
      </c>
      <c r="L738" s="22">
        <v>0</v>
      </c>
      <c r="M738" s="22">
        <v>0</v>
      </c>
      <c r="N738" s="22">
        <f t="shared" si="78"/>
        <v>0</v>
      </c>
      <c r="O738" s="22">
        <f t="shared" si="79"/>
        <v>36022</v>
      </c>
      <c r="P738" s="18">
        <v>72663</v>
      </c>
      <c r="Q738" s="24">
        <f t="shared" si="80"/>
        <v>36022</v>
      </c>
      <c r="R738" s="25">
        <f t="shared" si="81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36022</v>
      </c>
      <c r="Y738" s="17" t="s">
        <v>45</v>
      </c>
      <c r="Z738" s="25">
        <f t="shared" si="82"/>
        <v>36022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3"/>
        <v>0</v>
      </c>
      <c r="AH738" s="24">
        <v>0</v>
      </c>
      <c r="AI738" s="24" t="s">
        <v>61</v>
      </c>
      <c r="AJ738" s="26"/>
      <c r="AK738" s="27"/>
    </row>
    <row r="739" spans="1:37" s="28" customFormat="1" ht="15">
      <c r="A739" s="17">
        <f t="shared" si="77"/>
        <v>731</v>
      </c>
      <c r="B739" s="18" t="s">
        <v>44</v>
      </c>
      <c r="C739" s="17">
        <v>72666</v>
      </c>
      <c r="D739" s="17">
        <v>72666</v>
      </c>
      <c r="E739" s="19">
        <v>45531</v>
      </c>
      <c r="F739" s="20">
        <v>45537</v>
      </c>
      <c r="G739" s="21">
        <v>573485</v>
      </c>
      <c r="H739" s="22">
        <v>0</v>
      </c>
      <c r="I739" s="22">
        <v>0</v>
      </c>
      <c r="J739" s="22">
        <v>0</v>
      </c>
      <c r="K739" s="23">
        <v>0</v>
      </c>
      <c r="L739" s="22">
        <v>0</v>
      </c>
      <c r="M739" s="22">
        <v>0</v>
      </c>
      <c r="N739" s="22">
        <f t="shared" si="78"/>
        <v>0</v>
      </c>
      <c r="O739" s="22">
        <f t="shared" si="79"/>
        <v>573485</v>
      </c>
      <c r="P739" s="18">
        <v>72666</v>
      </c>
      <c r="Q739" s="24">
        <f t="shared" si="80"/>
        <v>573485</v>
      </c>
      <c r="R739" s="25">
        <f t="shared" si="81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573485</v>
      </c>
      <c r="Y739" s="17" t="s">
        <v>45</v>
      </c>
      <c r="Z739" s="25">
        <f t="shared" si="82"/>
        <v>573485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3"/>
        <v>0</v>
      </c>
      <c r="AH739" s="24">
        <v>0</v>
      </c>
      <c r="AI739" s="24" t="s">
        <v>61</v>
      </c>
      <c r="AJ739" s="26"/>
      <c r="AK739" s="27"/>
    </row>
    <row r="740" spans="1:37" s="28" customFormat="1" ht="15">
      <c r="A740" s="17">
        <f t="shared" si="77"/>
        <v>732</v>
      </c>
      <c r="B740" s="18" t="s">
        <v>44</v>
      </c>
      <c r="C740" s="17">
        <v>72669</v>
      </c>
      <c r="D740" s="17">
        <v>72669</v>
      </c>
      <c r="E740" s="19">
        <v>45532</v>
      </c>
      <c r="F740" s="20">
        <v>45538</v>
      </c>
      <c r="G740" s="21">
        <v>533131</v>
      </c>
      <c r="H740" s="22">
        <v>0</v>
      </c>
      <c r="I740" s="22">
        <v>0</v>
      </c>
      <c r="J740" s="22">
        <v>0</v>
      </c>
      <c r="K740" s="23">
        <v>0</v>
      </c>
      <c r="L740" s="22">
        <v>0</v>
      </c>
      <c r="M740" s="22">
        <v>0</v>
      </c>
      <c r="N740" s="22">
        <f t="shared" si="78"/>
        <v>0</v>
      </c>
      <c r="O740" s="22">
        <f t="shared" si="79"/>
        <v>533131</v>
      </c>
      <c r="P740" s="18">
        <v>72669</v>
      </c>
      <c r="Q740" s="24">
        <f t="shared" si="80"/>
        <v>533131</v>
      </c>
      <c r="R740" s="25">
        <f t="shared" si="81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533131</v>
      </c>
      <c r="Y740" s="17" t="s">
        <v>45</v>
      </c>
      <c r="Z740" s="25">
        <f t="shared" si="82"/>
        <v>533131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3"/>
        <v>0</v>
      </c>
      <c r="AH740" s="24">
        <v>0</v>
      </c>
      <c r="AI740" s="24" t="s">
        <v>61</v>
      </c>
      <c r="AJ740" s="26"/>
      <c r="AK740" s="27"/>
    </row>
    <row r="741" spans="1:37" s="28" customFormat="1" ht="15">
      <c r="A741" s="17">
        <f t="shared" si="77"/>
        <v>733</v>
      </c>
      <c r="B741" s="18" t="s">
        <v>44</v>
      </c>
      <c r="C741" s="17">
        <v>72673</v>
      </c>
      <c r="D741" s="17">
        <v>72673</v>
      </c>
      <c r="E741" s="19">
        <v>45532</v>
      </c>
      <c r="F741" s="20">
        <v>45538</v>
      </c>
      <c r="G741" s="21">
        <v>116448</v>
      </c>
      <c r="H741" s="22">
        <v>0</v>
      </c>
      <c r="I741" s="22">
        <v>0</v>
      </c>
      <c r="J741" s="22">
        <v>0</v>
      </c>
      <c r="K741" s="23">
        <v>0</v>
      </c>
      <c r="L741" s="22">
        <v>0</v>
      </c>
      <c r="M741" s="22">
        <v>0</v>
      </c>
      <c r="N741" s="22">
        <f t="shared" si="78"/>
        <v>0</v>
      </c>
      <c r="O741" s="22">
        <f t="shared" si="79"/>
        <v>116448</v>
      </c>
      <c r="P741" s="18">
        <v>72673</v>
      </c>
      <c r="Q741" s="24">
        <f t="shared" si="80"/>
        <v>116448</v>
      </c>
      <c r="R741" s="25">
        <f t="shared" si="81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116448</v>
      </c>
      <c r="Y741" s="17" t="s">
        <v>45</v>
      </c>
      <c r="Z741" s="25">
        <f t="shared" si="82"/>
        <v>116448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3"/>
        <v>0</v>
      </c>
      <c r="AH741" s="24">
        <v>0</v>
      </c>
      <c r="AI741" s="24" t="s">
        <v>61</v>
      </c>
      <c r="AJ741" s="26"/>
      <c r="AK741" s="27"/>
    </row>
    <row r="742" spans="1:37" s="28" customFormat="1" ht="15">
      <c r="A742" s="17">
        <f t="shared" si="77"/>
        <v>734</v>
      </c>
      <c r="B742" s="18" t="s">
        <v>44</v>
      </c>
      <c r="C742" s="17">
        <v>72674</v>
      </c>
      <c r="D742" s="17">
        <v>72674</v>
      </c>
      <c r="E742" s="19">
        <v>45532</v>
      </c>
      <c r="F742" s="20">
        <v>45539</v>
      </c>
      <c r="G742" s="21">
        <v>12703986</v>
      </c>
      <c r="H742" s="22">
        <v>0</v>
      </c>
      <c r="I742" s="22">
        <v>0</v>
      </c>
      <c r="J742" s="22">
        <v>0</v>
      </c>
      <c r="K742" s="23">
        <v>0</v>
      </c>
      <c r="L742" s="22">
        <v>0</v>
      </c>
      <c r="M742" s="22">
        <v>0</v>
      </c>
      <c r="N742" s="22">
        <f t="shared" si="78"/>
        <v>0</v>
      </c>
      <c r="O742" s="22">
        <f t="shared" si="79"/>
        <v>12703986</v>
      </c>
      <c r="P742" s="18">
        <v>72674</v>
      </c>
      <c r="Q742" s="24">
        <f t="shared" si="80"/>
        <v>12703986</v>
      </c>
      <c r="R742" s="25">
        <f t="shared" si="81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12703986</v>
      </c>
      <c r="Y742" s="17" t="s">
        <v>45</v>
      </c>
      <c r="Z742" s="25">
        <f t="shared" si="82"/>
        <v>12703986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3"/>
        <v>0</v>
      </c>
      <c r="AH742" s="24">
        <v>0</v>
      </c>
      <c r="AI742" s="24" t="s">
        <v>61</v>
      </c>
      <c r="AJ742" s="26"/>
      <c r="AK742" s="27"/>
    </row>
    <row r="743" spans="1:37" s="28" customFormat="1" ht="15">
      <c r="A743" s="17">
        <f t="shared" si="77"/>
        <v>735</v>
      </c>
      <c r="B743" s="18" t="s">
        <v>44</v>
      </c>
      <c r="C743" s="17">
        <v>72675</v>
      </c>
      <c r="D743" s="17">
        <v>72675</v>
      </c>
      <c r="E743" s="19">
        <v>45532</v>
      </c>
      <c r="F743" s="20">
        <v>45539</v>
      </c>
      <c r="G743" s="21">
        <v>170246</v>
      </c>
      <c r="H743" s="22">
        <v>0</v>
      </c>
      <c r="I743" s="22">
        <v>0</v>
      </c>
      <c r="J743" s="22">
        <v>0</v>
      </c>
      <c r="K743" s="23">
        <v>0</v>
      </c>
      <c r="L743" s="22">
        <v>0</v>
      </c>
      <c r="M743" s="22">
        <v>0</v>
      </c>
      <c r="N743" s="22">
        <f t="shared" si="78"/>
        <v>0</v>
      </c>
      <c r="O743" s="22">
        <f t="shared" si="79"/>
        <v>170246</v>
      </c>
      <c r="P743" s="18">
        <v>72675</v>
      </c>
      <c r="Q743" s="24">
        <f t="shared" si="80"/>
        <v>170246</v>
      </c>
      <c r="R743" s="25">
        <f t="shared" si="81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170246</v>
      </c>
      <c r="Y743" s="17" t="s">
        <v>45</v>
      </c>
      <c r="Z743" s="25">
        <f t="shared" si="82"/>
        <v>170246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3"/>
        <v>0</v>
      </c>
      <c r="AH743" s="24">
        <v>0</v>
      </c>
      <c r="AI743" s="24" t="s">
        <v>61</v>
      </c>
      <c r="AJ743" s="26"/>
      <c r="AK743" s="27"/>
    </row>
    <row r="744" spans="1:37" s="28" customFormat="1" ht="15">
      <c r="A744" s="17">
        <f t="shared" si="77"/>
        <v>736</v>
      </c>
      <c r="B744" s="18" t="s">
        <v>44</v>
      </c>
      <c r="C744" s="17">
        <v>72682</v>
      </c>
      <c r="D744" s="17">
        <v>72682</v>
      </c>
      <c r="E744" s="19">
        <v>45532</v>
      </c>
      <c r="F744" s="20">
        <v>45538</v>
      </c>
      <c r="G744" s="21">
        <v>39372</v>
      </c>
      <c r="H744" s="22">
        <v>0</v>
      </c>
      <c r="I744" s="22">
        <v>0</v>
      </c>
      <c r="J744" s="22">
        <v>0</v>
      </c>
      <c r="K744" s="23">
        <v>0</v>
      </c>
      <c r="L744" s="22">
        <v>0</v>
      </c>
      <c r="M744" s="22">
        <v>0</v>
      </c>
      <c r="N744" s="22">
        <f t="shared" si="78"/>
        <v>0</v>
      </c>
      <c r="O744" s="22">
        <f t="shared" si="79"/>
        <v>39372</v>
      </c>
      <c r="P744" s="18">
        <v>72682</v>
      </c>
      <c r="Q744" s="24">
        <f t="shared" si="80"/>
        <v>39372</v>
      </c>
      <c r="R744" s="25">
        <f t="shared" si="81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39372</v>
      </c>
      <c r="Y744" s="17" t="s">
        <v>45</v>
      </c>
      <c r="Z744" s="25">
        <f t="shared" si="82"/>
        <v>39372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3"/>
        <v>0</v>
      </c>
      <c r="AH744" s="24">
        <v>0</v>
      </c>
      <c r="AI744" s="24" t="s">
        <v>61</v>
      </c>
      <c r="AJ744" s="26"/>
      <c r="AK744" s="27"/>
    </row>
    <row r="745" spans="1:37" s="28" customFormat="1" ht="15">
      <c r="A745" s="17">
        <f t="shared" si="77"/>
        <v>737</v>
      </c>
      <c r="B745" s="18" t="s">
        <v>44</v>
      </c>
      <c r="C745" s="17">
        <v>72686</v>
      </c>
      <c r="D745" s="17">
        <v>72686</v>
      </c>
      <c r="E745" s="19">
        <v>45532</v>
      </c>
      <c r="F745" s="20">
        <v>45570</v>
      </c>
      <c r="G745" s="21">
        <v>59363</v>
      </c>
      <c r="H745" s="22">
        <v>0</v>
      </c>
      <c r="I745" s="22">
        <v>0</v>
      </c>
      <c r="J745" s="22">
        <v>0</v>
      </c>
      <c r="K745" s="23">
        <v>0</v>
      </c>
      <c r="L745" s="22">
        <v>0</v>
      </c>
      <c r="M745" s="22">
        <v>0</v>
      </c>
      <c r="N745" s="22">
        <f t="shared" si="78"/>
        <v>0</v>
      </c>
      <c r="O745" s="22">
        <f t="shared" si="79"/>
        <v>59363</v>
      </c>
      <c r="P745" s="18">
        <v>72686</v>
      </c>
      <c r="Q745" s="24">
        <f t="shared" si="80"/>
        <v>59363</v>
      </c>
      <c r="R745" s="25">
        <f t="shared" si="81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59363</v>
      </c>
      <c r="Y745" s="17" t="s">
        <v>45</v>
      </c>
      <c r="Z745" s="25">
        <f t="shared" si="82"/>
        <v>59363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3"/>
        <v>0</v>
      </c>
      <c r="AH745" s="24">
        <v>0</v>
      </c>
      <c r="AI745" s="24" t="s">
        <v>61</v>
      </c>
      <c r="AJ745" s="26"/>
      <c r="AK745" s="27"/>
    </row>
    <row r="746" spans="1:37" s="28" customFormat="1" ht="15">
      <c r="A746" s="17">
        <f t="shared" si="77"/>
        <v>738</v>
      </c>
      <c r="B746" s="18" t="s">
        <v>44</v>
      </c>
      <c r="C746" s="17">
        <v>72689</v>
      </c>
      <c r="D746" s="17">
        <v>72689</v>
      </c>
      <c r="E746" s="19">
        <v>45532</v>
      </c>
      <c r="F746" s="20">
        <v>45570</v>
      </c>
      <c r="G746" s="21">
        <v>59973</v>
      </c>
      <c r="H746" s="22">
        <v>0</v>
      </c>
      <c r="I746" s="22">
        <v>0</v>
      </c>
      <c r="J746" s="22">
        <v>0</v>
      </c>
      <c r="K746" s="23">
        <v>0</v>
      </c>
      <c r="L746" s="22">
        <v>0</v>
      </c>
      <c r="M746" s="22">
        <v>0</v>
      </c>
      <c r="N746" s="22">
        <f t="shared" si="78"/>
        <v>0</v>
      </c>
      <c r="O746" s="22">
        <f t="shared" si="79"/>
        <v>59973</v>
      </c>
      <c r="P746" s="18">
        <v>72689</v>
      </c>
      <c r="Q746" s="24">
        <f t="shared" si="80"/>
        <v>59973</v>
      </c>
      <c r="R746" s="25">
        <f t="shared" si="81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59973</v>
      </c>
      <c r="Y746" s="17" t="s">
        <v>45</v>
      </c>
      <c r="Z746" s="25">
        <f t="shared" si="82"/>
        <v>59973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3"/>
        <v>0</v>
      </c>
      <c r="AH746" s="24">
        <v>0</v>
      </c>
      <c r="AI746" s="24" t="s">
        <v>61</v>
      </c>
      <c r="AJ746" s="26"/>
      <c r="AK746" s="27"/>
    </row>
    <row r="747" spans="1:37" s="28" customFormat="1" ht="15">
      <c r="A747" s="17">
        <f t="shared" si="77"/>
        <v>739</v>
      </c>
      <c r="B747" s="18" t="s">
        <v>44</v>
      </c>
      <c r="C747" s="17">
        <v>72694</v>
      </c>
      <c r="D747" s="17">
        <v>72694</v>
      </c>
      <c r="E747" s="19">
        <v>45532</v>
      </c>
      <c r="F747" s="20">
        <v>45570</v>
      </c>
      <c r="G747" s="21">
        <v>43899</v>
      </c>
      <c r="H747" s="22">
        <v>0</v>
      </c>
      <c r="I747" s="22">
        <v>0</v>
      </c>
      <c r="J747" s="22">
        <v>0</v>
      </c>
      <c r="K747" s="23">
        <v>0</v>
      </c>
      <c r="L747" s="22">
        <v>0</v>
      </c>
      <c r="M747" s="22">
        <v>0</v>
      </c>
      <c r="N747" s="22">
        <f t="shared" si="78"/>
        <v>0</v>
      </c>
      <c r="O747" s="22">
        <f t="shared" si="79"/>
        <v>43899</v>
      </c>
      <c r="P747" s="18">
        <v>72694</v>
      </c>
      <c r="Q747" s="24">
        <f t="shared" si="80"/>
        <v>43899</v>
      </c>
      <c r="R747" s="25">
        <f t="shared" si="81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43899</v>
      </c>
      <c r="Y747" s="17" t="s">
        <v>45</v>
      </c>
      <c r="Z747" s="25">
        <f t="shared" si="82"/>
        <v>43899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3"/>
        <v>0</v>
      </c>
      <c r="AH747" s="24">
        <v>0</v>
      </c>
      <c r="AI747" s="24" t="s">
        <v>61</v>
      </c>
      <c r="AJ747" s="26"/>
      <c r="AK747" s="27"/>
    </row>
    <row r="748" spans="1:37" s="28" customFormat="1" ht="15">
      <c r="A748" s="17">
        <f t="shared" si="77"/>
        <v>740</v>
      </c>
      <c r="B748" s="18" t="s">
        <v>44</v>
      </c>
      <c r="C748" s="17">
        <v>72696</v>
      </c>
      <c r="D748" s="17">
        <v>72696</v>
      </c>
      <c r="E748" s="19">
        <v>45532</v>
      </c>
      <c r="F748" s="20">
        <v>45570</v>
      </c>
      <c r="G748" s="21">
        <v>34974</v>
      </c>
      <c r="H748" s="22">
        <v>0</v>
      </c>
      <c r="I748" s="22">
        <v>0</v>
      </c>
      <c r="J748" s="22">
        <v>0</v>
      </c>
      <c r="K748" s="23">
        <v>0</v>
      </c>
      <c r="L748" s="22">
        <v>0</v>
      </c>
      <c r="M748" s="22">
        <v>0</v>
      </c>
      <c r="N748" s="22">
        <f t="shared" si="78"/>
        <v>0</v>
      </c>
      <c r="O748" s="22">
        <f t="shared" si="79"/>
        <v>34974</v>
      </c>
      <c r="P748" s="18">
        <v>72696</v>
      </c>
      <c r="Q748" s="24">
        <f t="shared" si="80"/>
        <v>34974</v>
      </c>
      <c r="R748" s="25">
        <f t="shared" si="81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34974</v>
      </c>
      <c r="Y748" s="17" t="s">
        <v>45</v>
      </c>
      <c r="Z748" s="25">
        <f t="shared" si="82"/>
        <v>34974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3"/>
        <v>0</v>
      </c>
      <c r="AH748" s="24">
        <v>0</v>
      </c>
      <c r="AI748" s="24" t="s">
        <v>61</v>
      </c>
      <c r="AJ748" s="26"/>
      <c r="AK748" s="27"/>
    </row>
    <row r="749" spans="1:37" s="28" customFormat="1" ht="15">
      <c r="A749" s="17">
        <f t="shared" si="77"/>
        <v>741</v>
      </c>
      <c r="B749" s="18" t="s">
        <v>44</v>
      </c>
      <c r="C749" s="17">
        <v>72697</v>
      </c>
      <c r="D749" s="17">
        <v>72697</v>
      </c>
      <c r="E749" s="19">
        <v>45532</v>
      </c>
      <c r="F749" s="20">
        <v>45570</v>
      </c>
      <c r="G749" s="21">
        <v>58233</v>
      </c>
      <c r="H749" s="22">
        <v>0</v>
      </c>
      <c r="I749" s="22">
        <v>0</v>
      </c>
      <c r="J749" s="22">
        <v>0</v>
      </c>
      <c r="K749" s="23">
        <v>0</v>
      </c>
      <c r="L749" s="22">
        <v>0</v>
      </c>
      <c r="M749" s="22">
        <v>0</v>
      </c>
      <c r="N749" s="22">
        <f t="shared" si="78"/>
        <v>0</v>
      </c>
      <c r="O749" s="22">
        <f t="shared" si="79"/>
        <v>58233</v>
      </c>
      <c r="P749" s="18">
        <v>72697</v>
      </c>
      <c r="Q749" s="24">
        <f t="shared" si="80"/>
        <v>58233</v>
      </c>
      <c r="R749" s="25">
        <f t="shared" si="81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58233</v>
      </c>
      <c r="Y749" s="17" t="s">
        <v>45</v>
      </c>
      <c r="Z749" s="25">
        <f t="shared" si="82"/>
        <v>58233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3"/>
        <v>0</v>
      </c>
      <c r="AH749" s="24">
        <v>0</v>
      </c>
      <c r="AI749" s="24" t="s">
        <v>61</v>
      </c>
      <c r="AJ749" s="26"/>
      <c r="AK749" s="27"/>
    </row>
    <row r="750" spans="1:37" s="28" customFormat="1" ht="15">
      <c r="A750" s="17">
        <f t="shared" si="77"/>
        <v>742</v>
      </c>
      <c r="B750" s="18" t="s">
        <v>44</v>
      </c>
      <c r="C750" s="17">
        <v>72698</v>
      </c>
      <c r="D750" s="17">
        <v>72698</v>
      </c>
      <c r="E750" s="19">
        <v>45532</v>
      </c>
      <c r="F750" s="20">
        <v>45570</v>
      </c>
      <c r="G750" s="21">
        <v>61946</v>
      </c>
      <c r="H750" s="22">
        <v>0</v>
      </c>
      <c r="I750" s="22">
        <v>0</v>
      </c>
      <c r="J750" s="22">
        <v>0</v>
      </c>
      <c r="K750" s="23">
        <v>0</v>
      </c>
      <c r="L750" s="22">
        <v>0</v>
      </c>
      <c r="M750" s="22">
        <v>0</v>
      </c>
      <c r="N750" s="22">
        <f t="shared" si="78"/>
        <v>0</v>
      </c>
      <c r="O750" s="22">
        <f t="shared" si="79"/>
        <v>61946</v>
      </c>
      <c r="P750" s="18">
        <v>72698</v>
      </c>
      <c r="Q750" s="24">
        <f t="shared" si="80"/>
        <v>61946</v>
      </c>
      <c r="R750" s="25">
        <f t="shared" si="81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61946</v>
      </c>
      <c r="Y750" s="17" t="s">
        <v>45</v>
      </c>
      <c r="Z750" s="25">
        <f t="shared" si="82"/>
        <v>61946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3"/>
        <v>0</v>
      </c>
      <c r="AH750" s="24">
        <v>0</v>
      </c>
      <c r="AI750" s="24" t="s">
        <v>61</v>
      </c>
      <c r="AJ750" s="26"/>
      <c r="AK750" s="27"/>
    </row>
    <row r="751" spans="1:37" s="28" customFormat="1" ht="15">
      <c r="A751" s="17">
        <f t="shared" si="77"/>
        <v>743</v>
      </c>
      <c r="B751" s="18" t="s">
        <v>44</v>
      </c>
      <c r="C751" s="17">
        <v>72700</v>
      </c>
      <c r="D751" s="17">
        <v>72700</v>
      </c>
      <c r="E751" s="19">
        <v>45532</v>
      </c>
      <c r="F751" s="20">
        <v>45570</v>
      </c>
      <c r="G751" s="21">
        <v>69311</v>
      </c>
      <c r="H751" s="22">
        <v>0</v>
      </c>
      <c r="I751" s="22">
        <v>0</v>
      </c>
      <c r="J751" s="22">
        <v>0</v>
      </c>
      <c r="K751" s="23">
        <v>0</v>
      </c>
      <c r="L751" s="22">
        <v>0</v>
      </c>
      <c r="M751" s="22">
        <v>0</v>
      </c>
      <c r="N751" s="22">
        <f t="shared" si="78"/>
        <v>0</v>
      </c>
      <c r="O751" s="22">
        <f t="shared" si="79"/>
        <v>69311</v>
      </c>
      <c r="P751" s="18">
        <v>72700</v>
      </c>
      <c r="Q751" s="24">
        <f t="shared" si="80"/>
        <v>69311</v>
      </c>
      <c r="R751" s="25">
        <f t="shared" si="81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69311</v>
      </c>
      <c r="Y751" s="17" t="s">
        <v>45</v>
      </c>
      <c r="Z751" s="25">
        <f t="shared" si="82"/>
        <v>69311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3"/>
        <v>0</v>
      </c>
      <c r="AH751" s="24">
        <v>0</v>
      </c>
      <c r="AI751" s="24" t="s">
        <v>61</v>
      </c>
      <c r="AJ751" s="26"/>
      <c r="AK751" s="27"/>
    </row>
    <row r="752" spans="1:37" s="28" customFormat="1" ht="15">
      <c r="A752" s="17">
        <f t="shared" si="77"/>
        <v>744</v>
      </c>
      <c r="B752" s="18" t="s">
        <v>44</v>
      </c>
      <c r="C752" s="17">
        <v>72701</v>
      </c>
      <c r="D752" s="17">
        <v>72701</v>
      </c>
      <c r="E752" s="19">
        <v>45532</v>
      </c>
      <c r="F752" s="20">
        <v>45538</v>
      </c>
      <c r="G752" s="21">
        <v>76489</v>
      </c>
      <c r="H752" s="22">
        <v>0</v>
      </c>
      <c r="I752" s="22">
        <v>0</v>
      </c>
      <c r="J752" s="22">
        <v>0</v>
      </c>
      <c r="K752" s="23">
        <v>0</v>
      </c>
      <c r="L752" s="22">
        <v>0</v>
      </c>
      <c r="M752" s="22">
        <v>0</v>
      </c>
      <c r="N752" s="22">
        <f t="shared" si="78"/>
        <v>0</v>
      </c>
      <c r="O752" s="22">
        <f t="shared" si="79"/>
        <v>76489</v>
      </c>
      <c r="P752" s="18">
        <v>72701</v>
      </c>
      <c r="Q752" s="24">
        <f t="shared" si="80"/>
        <v>76489</v>
      </c>
      <c r="R752" s="25">
        <f t="shared" si="81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76489</v>
      </c>
      <c r="Y752" s="17" t="s">
        <v>45</v>
      </c>
      <c r="Z752" s="25">
        <f t="shared" si="82"/>
        <v>76489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3"/>
        <v>0</v>
      </c>
      <c r="AH752" s="24">
        <v>0</v>
      </c>
      <c r="AI752" s="24" t="s">
        <v>61</v>
      </c>
      <c r="AJ752" s="26"/>
      <c r="AK752" s="27"/>
    </row>
    <row r="753" spans="1:37" s="28" customFormat="1" ht="15">
      <c r="A753" s="17">
        <f t="shared" si="77"/>
        <v>745</v>
      </c>
      <c r="B753" s="18" t="s">
        <v>44</v>
      </c>
      <c r="C753" s="17">
        <v>72703</v>
      </c>
      <c r="D753" s="17">
        <v>72703</v>
      </c>
      <c r="E753" s="19">
        <v>45532</v>
      </c>
      <c r="F753" s="20">
        <v>45538</v>
      </c>
      <c r="G753" s="21">
        <v>56632</v>
      </c>
      <c r="H753" s="22">
        <v>0</v>
      </c>
      <c r="I753" s="22">
        <v>0</v>
      </c>
      <c r="J753" s="22">
        <v>0</v>
      </c>
      <c r="K753" s="23">
        <v>0</v>
      </c>
      <c r="L753" s="22">
        <v>0</v>
      </c>
      <c r="M753" s="22">
        <v>0</v>
      </c>
      <c r="N753" s="22">
        <f t="shared" si="78"/>
        <v>0</v>
      </c>
      <c r="O753" s="22">
        <f t="shared" si="79"/>
        <v>56632</v>
      </c>
      <c r="P753" s="18">
        <v>72703</v>
      </c>
      <c r="Q753" s="24">
        <f t="shared" si="80"/>
        <v>56632</v>
      </c>
      <c r="R753" s="25">
        <f t="shared" si="81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56632</v>
      </c>
      <c r="Y753" s="17" t="s">
        <v>45</v>
      </c>
      <c r="Z753" s="25">
        <f t="shared" si="82"/>
        <v>56632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3"/>
        <v>0</v>
      </c>
      <c r="AH753" s="24">
        <v>0</v>
      </c>
      <c r="AI753" s="24" t="s">
        <v>61</v>
      </c>
      <c r="AJ753" s="26"/>
      <c r="AK753" s="27"/>
    </row>
    <row r="754" spans="1:37" s="28" customFormat="1" ht="15">
      <c r="A754" s="17">
        <f t="shared" si="77"/>
        <v>746</v>
      </c>
      <c r="B754" s="18" t="s">
        <v>44</v>
      </c>
      <c r="C754" s="17">
        <v>72704</v>
      </c>
      <c r="D754" s="17">
        <v>72704</v>
      </c>
      <c r="E754" s="19">
        <v>45532</v>
      </c>
      <c r="F754" s="20">
        <v>45538</v>
      </c>
      <c r="G754" s="21">
        <v>6171555</v>
      </c>
      <c r="H754" s="22">
        <v>0</v>
      </c>
      <c r="I754" s="22">
        <v>0</v>
      </c>
      <c r="J754" s="22">
        <v>0</v>
      </c>
      <c r="K754" s="23">
        <v>0</v>
      </c>
      <c r="L754" s="22">
        <v>0</v>
      </c>
      <c r="M754" s="22">
        <v>0</v>
      </c>
      <c r="N754" s="22">
        <f t="shared" si="78"/>
        <v>0</v>
      </c>
      <c r="O754" s="22">
        <f t="shared" si="79"/>
        <v>6171555</v>
      </c>
      <c r="P754" s="18">
        <v>72704</v>
      </c>
      <c r="Q754" s="24">
        <f t="shared" si="80"/>
        <v>6171555</v>
      </c>
      <c r="R754" s="25">
        <f t="shared" si="81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6171555</v>
      </c>
      <c r="Y754" s="17" t="s">
        <v>45</v>
      </c>
      <c r="Z754" s="25">
        <f t="shared" si="82"/>
        <v>6171555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3"/>
        <v>0</v>
      </c>
      <c r="AH754" s="24">
        <v>0</v>
      </c>
      <c r="AI754" s="24" t="s">
        <v>61</v>
      </c>
      <c r="AJ754" s="26"/>
      <c r="AK754" s="27"/>
    </row>
    <row r="755" spans="1:37" s="28" customFormat="1" ht="15">
      <c r="A755" s="17">
        <f t="shared" si="77"/>
        <v>747</v>
      </c>
      <c r="B755" s="18" t="s">
        <v>44</v>
      </c>
      <c r="C755" s="17">
        <v>72706</v>
      </c>
      <c r="D755" s="17">
        <v>72706</v>
      </c>
      <c r="E755" s="19">
        <v>45532</v>
      </c>
      <c r="F755" s="20">
        <v>45539</v>
      </c>
      <c r="G755" s="21">
        <v>154999</v>
      </c>
      <c r="H755" s="22">
        <v>0</v>
      </c>
      <c r="I755" s="22">
        <v>0</v>
      </c>
      <c r="J755" s="22">
        <v>0</v>
      </c>
      <c r="K755" s="23">
        <v>0</v>
      </c>
      <c r="L755" s="22">
        <v>0</v>
      </c>
      <c r="M755" s="22">
        <v>0</v>
      </c>
      <c r="N755" s="22">
        <f t="shared" si="78"/>
        <v>0</v>
      </c>
      <c r="O755" s="22">
        <f t="shared" si="79"/>
        <v>154999</v>
      </c>
      <c r="P755" s="18">
        <v>72706</v>
      </c>
      <c r="Q755" s="24">
        <f t="shared" si="80"/>
        <v>154999</v>
      </c>
      <c r="R755" s="25">
        <f t="shared" si="81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154999</v>
      </c>
      <c r="Y755" s="17" t="s">
        <v>45</v>
      </c>
      <c r="Z755" s="25">
        <f t="shared" si="82"/>
        <v>154999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3"/>
        <v>0</v>
      </c>
      <c r="AH755" s="24">
        <v>0</v>
      </c>
      <c r="AI755" s="24" t="s">
        <v>61</v>
      </c>
      <c r="AJ755" s="26"/>
      <c r="AK755" s="27"/>
    </row>
    <row r="756" spans="1:37" s="28" customFormat="1" ht="15">
      <c r="A756" s="17">
        <f t="shared" si="77"/>
        <v>748</v>
      </c>
      <c r="B756" s="18" t="s">
        <v>44</v>
      </c>
      <c r="C756" s="17">
        <v>72707</v>
      </c>
      <c r="D756" s="17">
        <v>72707</v>
      </c>
      <c r="E756" s="19">
        <v>45532</v>
      </c>
      <c r="F756" s="20">
        <v>45537</v>
      </c>
      <c r="G756" s="21">
        <v>58427</v>
      </c>
      <c r="H756" s="22">
        <v>0</v>
      </c>
      <c r="I756" s="22">
        <v>0</v>
      </c>
      <c r="J756" s="22">
        <v>0</v>
      </c>
      <c r="K756" s="23">
        <v>0</v>
      </c>
      <c r="L756" s="22">
        <v>0</v>
      </c>
      <c r="M756" s="22">
        <v>0</v>
      </c>
      <c r="N756" s="22">
        <f t="shared" si="78"/>
        <v>0</v>
      </c>
      <c r="O756" s="22">
        <f t="shared" si="79"/>
        <v>58427</v>
      </c>
      <c r="P756" s="18">
        <v>72707</v>
      </c>
      <c r="Q756" s="24">
        <f t="shared" si="80"/>
        <v>58427</v>
      </c>
      <c r="R756" s="25">
        <f t="shared" si="81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58427</v>
      </c>
      <c r="Y756" s="17" t="s">
        <v>45</v>
      </c>
      <c r="Z756" s="25">
        <f t="shared" si="82"/>
        <v>58427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3"/>
        <v>0</v>
      </c>
      <c r="AH756" s="24">
        <v>0</v>
      </c>
      <c r="AI756" s="24" t="s">
        <v>61</v>
      </c>
      <c r="AJ756" s="26"/>
      <c r="AK756" s="27"/>
    </row>
    <row r="757" spans="1:37" s="28" customFormat="1" ht="15">
      <c r="A757" s="17">
        <f t="shared" si="77"/>
        <v>749</v>
      </c>
      <c r="B757" s="18" t="s">
        <v>44</v>
      </c>
      <c r="C757" s="17">
        <v>72708</v>
      </c>
      <c r="D757" s="17">
        <v>72708</v>
      </c>
      <c r="E757" s="19">
        <v>45532</v>
      </c>
      <c r="F757" s="20">
        <v>45539</v>
      </c>
      <c r="G757" s="21">
        <v>291868</v>
      </c>
      <c r="H757" s="22">
        <v>0</v>
      </c>
      <c r="I757" s="22">
        <v>0</v>
      </c>
      <c r="J757" s="22">
        <v>0</v>
      </c>
      <c r="K757" s="23">
        <v>0</v>
      </c>
      <c r="L757" s="22">
        <v>0</v>
      </c>
      <c r="M757" s="22">
        <v>0</v>
      </c>
      <c r="N757" s="22">
        <f t="shared" si="78"/>
        <v>0</v>
      </c>
      <c r="O757" s="22">
        <f t="shared" si="79"/>
        <v>291868</v>
      </c>
      <c r="P757" s="18">
        <v>72708</v>
      </c>
      <c r="Q757" s="24">
        <f t="shared" si="80"/>
        <v>291868</v>
      </c>
      <c r="R757" s="25">
        <f t="shared" si="81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291868</v>
      </c>
      <c r="Y757" s="17" t="s">
        <v>45</v>
      </c>
      <c r="Z757" s="25">
        <f t="shared" si="82"/>
        <v>291868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3"/>
        <v>0</v>
      </c>
      <c r="AH757" s="24">
        <v>0</v>
      </c>
      <c r="AI757" s="24" t="s">
        <v>61</v>
      </c>
      <c r="AJ757" s="26"/>
      <c r="AK757" s="27"/>
    </row>
    <row r="758" spans="1:37" s="28" customFormat="1" ht="15">
      <c r="A758" s="17">
        <f t="shared" si="77"/>
        <v>750</v>
      </c>
      <c r="B758" s="18" t="s">
        <v>44</v>
      </c>
      <c r="C758" s="17">
        <v>72709</v>
      </c>
      <c r="D758" s="17">
        <v>72709</v>
      </c>
      <c r="E758" s="19">
        <v>45532</v>
      </c>
      <c r="F758" s="20">
        <v>45570</v>
      </c>
      <c r="G758" s="21">
        <v>89282</v>
      </c>
      <c r="H758" s="22">
        <v>0</v>
      </c>
      <c r="I758" s="22">
        <v>0</v>
      </c>
      <c r="J758" s="22">
        <v>0</v>
      </c>
      <c r="K758" s="23">
        <v>0</v>
      </c>
      <c r="L758" s="22">
        <v>0</v>
      </c>
      <c r="M758" s="22">
        <v>0</v>
      </c>
      <c r="N758" s="22">
        <f t="shared" si="78"/>
        <v>0</v>
      </c>
      <c r="O758" s="22">
        <f t="shared" si="79"/>
        <v>89282</v>
      </c>
      <c r="P758" s="18">
        <v>72709</v>
      </c>
      <c r="Q758" s="24">
        <f t="shared" si="80"/>
        <v>89282</v>
      </c>
      <c r="R758" s="25">
        <f t="shared" si="81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89282</v>
      </c>
      <c r="Y758" s="17" t="s">
        <v>45</v>
      </c>
      <c r="Z758" s="25">
        <f t="shared" si="82"/>
        <v>89282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3"/>
        <v>0</v>
      </c>
      <c r="AH758" s="24">
        <v>0</v>
      </c>
      <c r="AI758" s="24" t="s">
        <v>61</v>
      </c>
      <c r="AJ758" s="26"/>
      <c r="AK758" s="27"/>
    </row>
    <row r="759" spans="1:37" s="28" customFormat="1" ht="15">
      <c r="A759" s="17">
        <f t="shared" si="77"/>
        <v>751</v>
      </c>
      <c r="B759" s="18" t="s">
        <v>44</v>
      </c>
      <c r="C759" s="17">
        <v>72711</v>
      </c>
      <c r="D759" s="17">
        <v>72711</v>
      </c>
      <c r="E759" s="19">
        <v>45532</v>
      </c>
      <c r="F759" s="20">
        <v>45538</v>
      </c>
      <c r="G759" s="21">
        <v>1181867</v>
      </c>
      <c r="H759" s="22">
        <v>0</v>
      </c>
      <c r="I759" s="22">
        <v>0</v>
      </c>
      <c r="J759" s="22">
        <v>0</v>
      </c>
      <c r="K759" s="23">
        <v>0</v>
      </c>
      <c r="L759" s="22">
        <v>0</v>
      </c>
      <c r="M759" s="22">
        <v>0</v>
      </c>
      <c r="N759" s="22">
        <f t="shared" si="78"/>
        <v>0</v>
      </c>
      <c r="O759" s="22">
        <f t="shared" si="79"/>
        <v>1181867</v>
      </c>
      <c r="P759" s="18">
        <v>72711</v>
      </c>
      <c r="Q759" s="24">
        <f t="shared" si="80"/>
        <v>1181867</v>
      </c>
      <c r="R759" s="25">
        <f t="shared" si="81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1181867</v>
      </c>
      <c r="Y759" s="17" t="s">
        <v>45</v>
      </c>
      <c r="Z759" s="25">
        <f t="shared" si="82"/>
        <v>1181867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3"/>
        <v>0</v>
      </c>
      <c r="AH759" s="24">
        <v>0</v>
      </c>
      <c r="AI759" s="24" t="s">
        <v>61</v>
      </c>
      <c r="AJ759" s="26"/>
      <c r="AK759" s="27"/>
    </row>
    <row r="760" spans="1:37" s="28" customFormat="1" ht="15">
      <c r="A760" s="17">
        <f t="shared" si="77"/>
        <v>752</v>
      </c>
      <c r="B760" s="18" t="s">
        <v>44</v>
      </c>
      <c r="C760" s="17">
        <v>72713</v>
      </c>
      <c r="D760" s="17">
        <v>72713</v>
      </c>
      <c r="E760" s="19">
        <v>45532</v>
      </c>
      <c r="F760" s="20">
        <v>45539</v>
      </c>
      <c r="G760" s="21">
        <v>9744</v>
      </c>
      <c r="H760" s="22">
        <v>0</v>
      </c>
      <c r="I760" s="22">
        <v>0</v>
      </c>
      <c r="J760" s="22">
        <v>0</v>
      </c>
      <c r="K760" s="23">
        <v>0</v>
      </c>
      <c r="L760" s="22">
        <v>0</v>
      </c>
      <c r="M760" s="22">
        <v>0</v>
      </c>
      <c r="N760" s="22">
        <f t="shared" si="78"/>
        <v>0</v>
      </c>
      <c r="O760" s="22">
        <f t="shared" si="79"/>
        <v>9744</v>
      </c>
      <c r="P760" s="18">
        <v>72713</v>
      </c>
      <c r="Q760" s="24">
        <f t="shared" si="80"/>
        <v>9744</v>
      </c>
      <c r="R760" s="25">
        <f t="shared" si="81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9744</v>
      </c>
      <c r="Y760" s="17" t="s">
        <v>45</v>
      </c>
      <c r="Z760" s="25">
        <f t="shared" si="82"/>
        <v>9744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3"/>
        <v>0</v>
      </c>
      <c r="AH760" s="24">
        <v>0</v>
      </c>
      <c r="AI760" s="24" t="s">
        <v>61</v>
      </c>
      <c r="AJ760" s="26"/>
      <c r="AK760" s="27"/>
    </row>
    <row r="761" spans="1:37" s="28" customFormat="1" ht="15">
      <c r="A761" s="17">
        <f t="shared" si="77"/>
        <v>753</v>
      </c>
      <c r="B761" s="18" t="s">
        <v>44</v>
      </c>
      <c r="C761" s="17">
        <v>72719</v>
      </c>
      <c r="D761" s="17">
        <v>72719</v>
      </c>
      <c r="E761" s="19">
        <v>45533</v>
      </c>
      <c r="F761" s="20">
        <v>45538</v>
      </c>
      <c r="G761" s="21">
        <v>252867</v>
      </c>
      <c r="H761" s="22">
        <v>0</v>
      </c>
      <c r="I761" s="22">
        <v>0</v>
      </c>
      <c r="J761" s="22">
        <v>0</v>
      </c>
      <c r="K761" s="23">
        <v>0</v>
      </c>
      <c r="L761" s="22">
        <v>0</v>
      </c>
      <c r="M761" s="22">
        <v>0</v>
      </c>
      <c r="N761" s="22">
        <f t="shared" si="78"/>
        <v>0</v>
      </c>
      <c r="O761" s="22">
        <f t="shared" si="79"/>
        <v>252867</v>
      </c>
      <c r="P761" s="18">
        <v>72719</v>
      </c>
      <c r="Q761" s="24">
        <f t="shared" si="80"/>
        <v>252867</v>
      </c>
      <c r="R761" s="25">
        <f t="shared" si="81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252867</v>
      </c>
      <c r="Y761" s="17" t="s">
        <v>45</v>
      </c>
      <c r="Z761" s="25">
        <f t="shared" si="82"/>
        <v>252867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3"/>
        <v>0</v>
      </c>
      <c r="AH761" s="24">
        <v>0</v>
      </c>
      <c r="AI761" s="24" t="s">
        <v>61</v>
      </c>
      <c r="AJ761" s="26"/>
      <c r="AK761" s="27"/>
    </row>
    <row r="762" spans="1:37" s="28" customFormat="1" ht="15">
      <c r="A762" s="17">
        <f t="shared" si="77"/>
        <v>754</v>
      </c>
      <c r="B762" s="18" t="s">
        <v>44</v>
      </c>
      <c r="C762" s="17">
        <v>72720</v>
      </c>
      <c r="D762" s="17">
        <v>72720</v>
      </c>
      <c r="E762" s="19">
        <v>45533</v>
      </c>
      <c r="F762" s="20">
        <v>45540</v>
      </c>
      <c r="G762" s="21">
        <v>5193177</v>
      </c>
      <c r="H762" s="22">
        <v>0</v>
      </c>
      <c r="I762" s="22">
        <v>0</v>
      </c>
      <c r="J762" s="22">
        <v>0</v>
      </c>
      <c r="K762" s="23">
        <v>0</v>
      </c>
      <c r="L762" s="22">
        <v>0</v>
      </c>
      <c r="M762" s="22">
        <v>0</v>
      </c>
      <c r="N762" s="22">
        <f t="shared" si="78"/>
        <v>0</v>
      </c>
      <c r="O762" s="22">
        <f t="shared" si="79"/>
        <v>5193177</v>
      </c>
      <c r="P762" s="18">
        <v>72720</v>
      </c>
      <c r="Q762" s="24">
        <f t="shared" si="80"/>
        <v>5193177</v>
      </c>
      <c r="R762" s="25">
        <f t="shared" si="81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5193177</v>
      </c>
      <c r="Y762" s="17" t="s">
        <v>45</v>
      </c>
      <c r="Z762" s="25">
        <f t="shared" si="82"/>
        <v>5193177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3"/>
        <v>0</v>
      </c>
      <c r="AH762" s="24">
        <v>0</v>
      </c>
      <c r="AI762" s="24" t="s">
        <v>61</v>
      </c>
      <c r="AJ762" s="26"/>
      <c r="AK762" s="27"/>
    </row>
    <row r="763" spans="1:37" s="28" customFormat="1" ht="15">
      <c r="A763" s="17">
        <f t="shared" si="77"/>
        <v>755</v>
      </c>
      <c r="B763" s="18" t="s">
        <v>44</v>
      </c>
      <c r="C763" s="17">
        <v>72721</v>
      </c>
      <c r="D763" s="17">
        <v>72721</v>
      </c>
      <c r="E763" s="19">
        <v>45533</v>
      </c>
      <c r="F763" s="20">
        <v>45538</v>
      </c>
      <c r="G763" s="21">
        <v>206229</v>
      </c>
      <c r="H763" s="22">
        <v>0</v>
      </c>
      <c r="I763" s="22">
        <v>0</v>
      </c>
      <c r="J763" s="22">
        <v>0</v>
      </c>
      <c r="K763" s="23">
        <v>0</v>
      </c>
      <c r="L763" s="22">
        <v>0</v>
      </c>
      <c r="M763" s="22">
        <v>0</v>
      </c>
      <c r="N763" s="22">
        <f t="shared" si="78"/>
        <v>0</v>
      </c>
      <c r="O763" s="22">
        <f t="shared" si="79"/>
        <v>206229</v>
      </c>
      <c r="P763" s="18">
        <v>72721</v>
      </c>
      <c r="Q763" s="24">
        <f t="shared" si="80"/>
        <v>206229</v>
      </c>
      <c r="R763" s="25">
        <f t="shared" si="81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206229</v>
      </c>
      <c r="Y763" s="17" t="s">
        <v>45</v>
      </c>
      <c r="Z763" s="25">
        <f t="shared" si="82"/>
        <v>206229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3"/>
        <v>0</v>
      </c>
      <c r="AH763" s="24">
        <v>0</v>
      </c>
      <c r="AI763" s="24" t="s">
        <v>61</v>
      </c>
      <c r="AJ763" s="26"/>
      <c r="AK763" s="27"/>
    </row>
    <row r="764" spans="1:37" s="28" customFormat="1" ht="15">
      <c r="A764" s="17">
        <f t="shared" si="77"/>
        <v>756</v>
      </c>
      <c r="B764" s="18" t="s">
        <v>44</v>
      </c>
      <c r="C764" s="17">
        <v>72722</v>
      </c>
      <c r="D764" s="17">
        <v>72722</v>
      </c>
      <c r="E764" s="19">
        <v>45533</v>
      </c>
      <c r="F764" s="20">
        <v>45540</v>
      </c>
      <c r="G764" s="21">
        <v>119272</v>
      </c>
      <c r="H764" s="22">
        <v>0</v>
      </c>
      <c r="I764" s="22">
        <v>0</v>
      </c>
      <c r="J764" s="22">
        <v>0</v>
      </c>
      <c r="K764" s="23">
        <v>0</v>
      </c>
      <c r="L764" s="22">
        <v>0</v>
      </c>
      <c r="M764" s="22">
        <v>0</v>
      </c>
      <c r="N764" s="22">
        <f t="shared" si="78"/>
        <v>0</v>
      </c>
      <c r="O764" s="22">
        <f t="shared" si="79"/>
        <v>119272</v>
      </c>
      <c r="P764" s="18">
        <v>72722</v>
      </c>
      <c r="Q764" s="24">
        <f t="shared" si="80"/>
        <v>119272</v>
      </c>
      <c r="R764" s="25">
        <f t="shared" si="81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119272</v>
      </c>
      <c r="Y764" s="17" t="s">
        <v>45</v>
      </c>
      <c r="Z764" s="25">
        <f t="shared" si="82"/>
        <v>119272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3"/>
        <v>0</v>
      </c>
      <c r="AH764" s="24">
        <v>0</v>
      </c>
      <c r="AI764" s="24" t="s">
        <v>61</v>
      </c>
      <c r="AJ764" s="26"/>
      <c r="AK764" s="27"/>
    </row>
    <row r="765" spans="1:37" s="28" customFormat="1" ht="15">
      <c r="A765" s="17">
        <f t="shared" si="77"/>
        <v>757</v>
      </c>
      <c r="B765" s="18" t="s">
        <v>44</v>
      </c>
      <c r="C765" s="17">
        <v>72724</v>
      </c>
      <c r="D765" s="17">
        <v>72724</v>
      </c>
      <c r="E765" s="19">
        <v>45533</v>
      </c>
      <c r="F765" s="20">
        <v>45540</v>
      </c>
      <c r="G765" s="21">
        <v>35208</v>
      </c>
      <c r="H765" s="22">
        <v>0</v>
      </c>
      <c r="I765" s="22">
        <v>0</v>
      </c>
      <c r="J765" s="22">
        <v>0</v>
      </c>
      <c r="K765" s="23">
        <v>0</v>
      </c>
      <c r="L765" s="22">
        <v>0</v>
      </c>
      <c r="M765" s="22">
        <v>0</v>
      </c>
      <c r="N765" s="22">
        <f t="shared" si="78"/>
        <v>0</v>
      </c>
      <c r="O765" s="22">
        <f t="shared" si="79"/>
        <v>35208</v>
      </c>
      <c r="P765" s="18">
        <v>72724</v>
      </c>
      <c r="Q765" s="24">
        <f t="shared" si="80"/>
        <v>35208</v>
      </c>
      <c r="R765" s="25">
        <f t="shared" si="81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35208</v>
      </c>
      <c r="Y765" s="17" t="s">
        <v>45</v>
      </c>
      <c r="Z765" s="25">
        <f t="shared" si="82"/>
        <v>35208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3"/>
        <v>0</v>
      </c>
      <c r="AH765" s="24">
        <v>0</v>
      </c>
      <c r="AI765" s="24" t="s">
        <v>61</v>
      </c>
      <c r="AJ765" s="26"/>
      <c r="AK765" s="27"/>
    </row>
    <row r="766" spans="1:37" s="28" customFormat="1" ht="15">
      <c r="A766" s="17">
        <f t="shared" si="77"/>
        <v>758</v>
      </c>
      <c r="B766" s="18" t="s">
        <v>44</v>
      </c>
      <c r="C766" s="17">
        <v>72727</v>
      </c>
      <c r="D766" s="17">
        <v>72727</v>
      </c>
      <c r="E766" s="19">
        <v>45533</v>
      </c>
      <c r="F766" s="20">
        <v>45539</v>
      </c>
      <c r="G766" s="21">
        <v>122347</v>
      </c>
      <c r="H766" s="22">
        <v>0</v>
      </c>
      <c r="I766" s="22">
        <v>0</v>
      </c>
      <c r="J766" s="22">
        <v>0</v>
      </c>
      <c r="K766" s="23">
        <v>0</v>
      </c>
      <c r="L766" s="22">
        <v>0</v>
      </c>
      <c r="M766" s="22">
        <v>0</v>
      </c>
      <c r="N766" s="22">
        <f t="shared" si="78"/>
        <v>0</v>
      </c>
      <c r="O766" s="22">
        <f t="shared" si="79"/>
        <v>122347</v>
      </c>
      <c r="P766" s="18">
        <v>72727</v>
      </c>
      <c r="Q766" s="24">
        <f t="shared" si="80"/>
        <v>122347</v>
      </c>
      <c r="R766" s="25">
        <f t="shared" si="81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122347</v>
      </c>
      <c r="Y766" s="17" t="s">
        <v>45</v>
      </c>
      <c r="Z766" s="25">
        <f t="shared" si="82"/>
        <v>122347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3"/>
        <v>0</v>
      </c>
      <c r="AH766" s="24">
        <v>0</v>
      </c>
      <c r="AI766" s="24" t="s">
        <v>61</v>
      </c>
      <c r="AJ766" s="26"/>
      <c r="AK766" s="27"/>
    </row>
    <row r="767" spans="1:37" s="28" customFormat="1" ht="15">
      <c r="A767" s="17">
        <f t="shared" si="77"/>
        <v>759</v>
      </c>
      <c r="B767" s="18" t="s">
        <v>44</v>
      </c>
      <c r="C767" s="17">
        <v>72729</v>
      </c>
      <c r="D767" s="17">
        <v>72729</v>
      </c>
      <c r="E767" s="19">
        <v>45533</v>
      </c>
      <c r="F767" s="20">
        <v>45540</v>
      </c>
      <c r="G767" s="21">
        <v>246895</v>
      </c>
      <c r="H767" s="22">
        <v>0</v>
      </c>
      <c r="I767" s="22">
        <v>0</v>
      </c>
      <c r="J767" s="22">
        <v>0</v>
      </c>
      <c r="K767" s="23">
        <v>0</v>
      </c>
      <c r="L767" s="22">
        <v>0</v>
      </c>
      <c r="M767" s="22">
        <v>0</v>
      </c>
      <c r="N767" s="22">
        <f t="shared" si="78"/>
        <v>0</v>
      </c>
      <c r="O767" s="22">
        <f t="shared" si="79"/>
        <v>246895</v>
      </c>
      <c r="P767" s="18">
        <v>72729</v>
      </c>
      <c r="Q767" s="24">
        <f t="shared" si="80"/>
        <v>246895</v>
      </c>
      <c r="R767" s="25">
        <f t="shared" si="81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246895</v>
      </c>
      <c r="Y767" s="17" t="s">
        <v>45</v>
      </c>
      <c r="Z767" s="25">
        <f t="shared" si="82"/>
        <v>246895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3"/>
        <v>0</v>
      </c>
      <c r="AH767" s="24">
        <v>0</v>
      </c>
      <c r="AI767" s="24" t="s">
        <v>61</v>
      </c>
      <c r="AJ767" s="26"/>
      <c r="AK767" s="27"/>
    </row>
    <row r="768" spans="1:37" s="28" customFormat="1" ht="15">
      <c r="A768" s="17">
        <f t="shared" si="77"/>
        <v>760</v>
      </c>
      <c r="B768" s="18" t="s">
        <v>44</v>
      </c>
      <c r="C768" s="17">
        <v>72731</v>
      </c>
      <c r="D768" s="17">
        <v>72731</v>
      </c>
      <c r="E768" s="19">
        <v>45533</v>
      </c>
      <c r="F768" s="20">
        <v>45539</v>
      </c>
      <c r="G768" s="21">
        <v>108445</v>
      </c>
      <c r="H768" s="22">
        <v>0</v>
      </c>
      <c r="I768" s="22">
        <v>0</v>
      </c>
      <c r="J768" s="22">
        <v>0</v>
      </c>
      <c r="K768" s="23">
        <v>0</v>
      </c>
      <c r="L768" s="22">
        <v>0</v>
      </c>
      <c r="M768" s="22">
        <v>0</v>
      </c>
      <c r="N768" s="22">
        <f t="shared" si="78"/>
        <v>0</v>
      </c>
      <c r="O768" s="22">
        <f t="shared" si="79"/>
        <v>108445</v>
      </c>
      <c r="P768" s="18">
        <v>72731</v>
      </c>
      <c r="Q768" s="24">
        <f t="shared" si="80"/>
        <v>108445</v>
      </c>
      <c r="R768" s="25">
        <f t="shared" si="81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108445</v>
      </c>
      <c r="Y768" s="17" t="s">
        <v>45</v>
      </c>
      <c r="Z768" s="25">
        <f t="shared" si="82"/>
        <v>108445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3"/>
        <v>0</v>
      </c>
      <c r="AH768" s="24">
        <v>0</v>
      </c>
      <c r="AI768" s="24" t="s">
        <v>61</v>
      </c>
      <c r="AJ768" s="26"/>
      <c r="AK768" s="27"/>
    </row>
    <row r="769" spans="1:37" s="28" customFormat="1" ht="15">
      <c r="A769" s="17">
        <f t="shared" si="77"/>
        <v>761</v>
      </c>
      <c r="B769" s="18" t="s">
        <v>44</v>
      </c>
      <c r="C769" s="17">
        <v>72732</v>
      </c>
      <c r="D769" s="17">
        <v>72732</v>
      </c>
      <c r="E769" s="19">
        <v>45533</v>
      </c>
      <c r="F769" s="20">
        <v>45570</v>
      </c>
      <c r="G769" s="21">
        <v>110176</v>
      </c>
      <c r="H769" s="22">
        <v>0</v>
      </c>
      <c r="I769" s="22">
        <v>0</v>
      </c>
      <c r="J769" s="22">
        <v>0</v>
      </c>
      <c r="K769" s="23">
        <v>0</v>
      </c>
      <c r="L769" s="22">
        <v>0</v>
      </c>
      <c r="M769" s="22">
        <v>0</v>
      </c>
      <c r="N769" s="22">
        <f t="shared" si="78"/>
        <v>0</v>
      </c>
      <c r="O769" s="22">
        <f t="shared" si="79"/>
        <v>110176</v>
      </c>
      <c r="P769" s="18">
        <v>72732</v>
      </c>
      <c r="Q769" s="24">
        <f t="shared" si="80"/>
        <v>110176</v>
      </c>
      <c r="R769" s="25">
        <f t="shared" si="81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110176</v>
      </c>
      <c r="Y769" s="17" t="s">
        <v>45</v>
      </c>
      <c r="Z769" s="25">
        <f t="shared" si="82"/>
        <v>110176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3"/>
        <v>0</v>
      </c>
      <c r="AH769" s="24">
        <v>0</v>
      </c>
      <c r="AI769" s="24" t="s">
        <v>61</v>
      </c>
      <c r="AJ769" s="26"/>
      <c r="AK769" s="27"/>
    </row>
    <row r="770" spans="1:37" s="28" customFormat="1" ht="15">
      <c r="A770" s="17">
        <f t="shared" si="77"/>
        <v>762</v>
      </c>
      <c r="B770" s="18" t="s">
        <v>44</v>
      </c>
      <c r="C770" s="17">
        <v>72737</v>
      </c>
      <c r="D770" s="17">
        <v>72737</v>
      </c>
      <c r="E770" s="19">
        <v>45533</v>
      </c>
      <c r="F770" s="20">
        <v>45540</v>
      </c>
      <c r="G770" s="21">
        <v>2219058</v>
      </c>
      <c r="H770" s="22">
        <v>0</v>
      </c>
      <c r="I770" s="22">
        <v>0</v>
      </c>
      <c r="J770" s="22">
        <v>0</v>
      </c>
      <c r="K770" s="23">
        <v>0</v>
      </c>
      <c r="L770" s="22">
        <v>0</v>
      </c>
      <c r="M770" s="22">
        <v>0</v>
      </c>
      <c r="N770" s="22">
        <f t="shared" si="78"/>
        <v>0</v>
      </c>
      <c r="O770" s="22">
        <f t="shared" si="79"/>
        <v>2219058</v>
      </c>
      <c r="P770" s="18">
        <v>72737</v>
      </c>
      <c r="Q770" s="24">
        <f t="shared" si="80"/>
        <v>2219058</v>
      </c>
      <c r="R770" s="25">
        <f t="shared" si="81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2219058</v>
      </c>
      <c r="Y770" s="17" t="s">
        <v>45</v>
      </c>
      <c r="Z770" s="25">
        <f t="shared" si="82"/>
        <v>2219058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3"/>
        <v>0</v>
      </c>
      <c r="AH770" s="24">
        <v>0</v>
      </c>
      <c r="AI770" s="24" t="s">
        <v>61</v>
      </c>
      <c r="AJ770" s="26"/>
      <c r="AK770" s="27"/>
    </row>
    <row r="771" spans="1:37" s="28" customFormat="1" ht="15">
      <c r="A771" s="17">
        <f t="shared" si="77"/>
        <v>763</v>
      </c>
      <c r="B771" s="18" t="s">
        <v>44</v>
      </c>
      <c r="C771" s="17">
        <v>72740</v>
      </c>
      <c r="D771" s="17">
        <v>72740</v>
      </c>
      <c r="E771" s="19">
        <v>45533</v>
      </c>
      <c r="F771" s="20">
        <v>45539</v>
      </c>
      <c r="G771" s="21">
        <v>221735</v>
      </c>
      <c r="H771" s="22">
        <v>0</v>
      </c>
      <c r="I771" s="22">
        <v>0</v>
      </c>
      <c r="J771" s="22">
        <v>0</v>
      </c>
      <c r="K771" s="23">
        <v>0</v>
      </c>
      <c r="L771" s="22">
        <v>0</v>
      </c>
      <c r="M771" s="22">
        <v>0</v>
      </c>
      <c r="N771" s="22">
        <f t="shared" si="78"/>
        <v>0</v>
      </c>
      <c r="O771" s="22">
        <f t="shared" si="79"/>
        <v>221735</v>
      </c>
      <c r="P771" s="18">
        <v>72740</v>
      </c>
      <c r="Q771" s="24">
        <f t="shared" si="80"/>
        <v>221735</v>
      </c>
      <c r="R771" s="25">
        <f t="shared" si="81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221735</v>
      </c>
      <c r="Y771" s="17" t="s">
        <v>45</v>
      </c>
      <c r="Z771" s="25">
        <f t="shared" si="82"/>
        <v>221735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3"/>
        <v>0</v>
      </c>
      <c r="AH771" s="24">
        <v>0</v>
      </c>
      <c r="AI771" s="24" t="s">
        <v>61</v>
      </c>
      <c r="AJ771" s="26"/>
      <c r="AK771" s="27"/>
    </row>
    <row r="772" spans="1:37" s="28" customFormat="1" ht="15">
      <c r="A772" s="17">
        <f t="shared" si="77"/>
        <v>764</v>
      </c>
      <c r="B772" s="18" t="s">
        <v>44</v>
      </c>
      <c r="C772" s="17">
        <v>72743</v>
      </c>
      <c r="D772" s="17">
        <v>72743</v>
      </c>
      <c r="E772" s="19">
        <v>45533</v>
      </c>
      <c r="F772" s="20">
        <v>45539</v>
      </c>
      <c r="G772" s="21">
        <v>2807029</v>
      </c>
      <c r="H772" s="22">
        <v>0</v>
      </c>
      <c r="I772" s="22">
        <v>0</v>
      </c>
      <c r="J772" s="22">
        <v>2476790.2800000003</v>
      </c>
      <c r="K772" s="23">
        <v>330238.72</v>
      </c>
      <c r="L772" s="22">
        <v>0</v>
      </c>
      <c r="M772" s="22">
        <v>0</v>
      </c>
      <c r="N772" s="22">
        <f t="shared" si="78"/>
        <v>2807029</v>
      </c>
      <c r="O772" s="22">
        <f t="shared" si="79"/>
        <v>0</v>
      </c>
      <c r="P772" s="18">
        <v>72743</v>
      </c>
      <c r="Q772" s="24">
        <f t="shared" si="80"/>
        <v>2807029</v>
      </c>
      <c r="R772" s="25">
        <f t="shared" si="81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0</v>
      </c>
      <c r="Y772" s="17" t="s">
        <v>45</v>
      </c>
      <c r="Z772" s="25">
        <f t="shared" si="82"/>
        <v>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3"/>
        <v>0</v>
      </c>
      <c r="AH772" s="24">
        <v>0</v>
      </c>
      <c r="AI772" s="24" t="s">
        <v>65</v>
      </c>
      <c r="AJ772" s="26"/>
      <c r="AK772" s="27"/>
    </row>
    <row r="773" spans="1:37" s="28" customFormat="1" ht="15">
      <c r="A773" s="17">
        <f t="shared" si="77"/>
        <v>765</v>
      </c>
      <c r="B773" s="18" t="s">
        <v>44</v>
      </c>
      <c r="C773" s="17">
        <v>72744</v>
      </c>
      <c r="D773" s="17">
        <v>72744</v>
      </c>
      <c r="E773" s="19">
        <v>45533</v>
      </c>
      <c r="F773" s="20">
        <v>45570</v>
      </c>
      <c r="G773" s="21">
        <v>137165</v>
      </c>
      <c r="H773" s="22">
        <v>0</v>
      </c>
      <c r="I773" s="22">
        <v>0</v>
      </c>
      <c r="J773" s="22">
        <v>0</v>
      </c>
      <c r="K773" s="23">
        <v>0</v>
      </c>
      <c r="L773" s="22">
        <v>0</v>
      </c>
      <c r="M773" s="22">
        <v>0</v>
      </c>
      <c r="N773" s="22">
        <f t="shared" si="78"/>
        <v>0</v>
      </c>
      <c r="O773" s="22">
        <f t="shared" si="79"/>
        <v>137165</v>
      </c>
      <c r="P773" s="18">
        <v>72744</v>
      </c>
      <c r="Q773" s="24">
        <f t="shared" si="80"/>
        <v>137165</v>
      </c>
      <c r="R773" s="25">
        <f t="shared" si="81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137165</v>
      </c>
      <c r="Y773" s="17" t="s">
        <v>45</v>
      </c>
      <c r="Z773" s="25">
        <f t="shared" si="82"/>
        <v>137165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3"/>
        <v>0</v>
      </c>
      <c r="AH773" s="24">
        <v>0</v>
      </c>
      <c r="AI773" s="24" t="s">
        <v>61</v>
      </c>
      <c r="AJ773" s="26"/>
      <c r="AK773" s="27"/>
    </row>
    <row r="774" spans="1:37" s="28" customFormat="1" ht="15">
      <c r="A774" s="17">
        <f t="shared" si="77"/>
        <v>766</v>
      </c>
      <c r="B774" s="18" t="s">
        <v>44</v>
      </c>
      <c r="C774" s="17">
        <v>72748</v>
      </c>
      <c r="D774" s="17">
        <v>72748</v>
      </c>
      <c r="E774" s="19">
        <v>45533</v>
      </c>
      <c r="F774" s="20">
        <v>45541</v>
      </c>
      <c r="G774" s="21">
        <v>25910</v>
      </c>
      <c r="H774" s="22">
        <v>0</v>
      </c>
      <c r="I774" s="22">
        <v>0</v>
      </c>
      <c r="J774" s="22">
        <v>0</v>
      </c>
      <c r="K774" s="23">
        <v>0</v>
      </c>
      <c r="L774" s="22">
        <v>0</v>
      </c>
      <c r="M774" s="22">
        <v>0</v>
      </c>
      <c r="N774" s="22">
        <f t="shared" si="78"/>
        <v>0</v>
      </c>
      <c r="O774" s="22">
        <f t="shared" si="79"/>
        <v>25910</v>
      </c>
      <c r="P774" s="18">
        <v>72748</v>
      </c>
      <c r="Q774" s="24">
        <f t="shared" si="80"/>
        <v>25910</v>
      </c>
      <c r="R774" s="25">
        <f t="shared" si="81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25910</v>
      </c>
      <c r="Y774" s="17" t="s">
        <v>45</v>
      </c>
      <c r="Z774" s="25">
        <f t="shared" si="82"/>
        <v>25910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3"/>
        <v>0</v>
      </c>
      <c r="AH774" s="24">
        <v>0</v>
      </c>
      <c r="AI774" s="24" t="s">
        <v>61</v>
      </c>
      <c r="AJ774" s="26"/>
      <c r="AK774" s="27"/>
    </row>
    <row r="775" spans="1:37" s="28" customFormat="1" ht="15">
      <c r="A775" s="17">
        <f t="shared" si="77"/>
        <v>767</v>
      </c>
      <c r="B775" s="18" t="s">
        <v>44</v>
      </c>
      <c r="C775" s="17">
        <v>72749</v>
      </c>
      <c r="D775" s="17">
        <v>72749</v>
      </c>
      <c r="E775" s="19">
        <v>45533</v>
      </c>
      <c r="F775" s="20">
        <v>45539</v>
      </c>
      <c r="G775" s="21">
        <v>224277</v>
      </c>
      <c r="H775" s="22">
        <v>0</v>
      </c>
      <c r="I775" s="22">
        <v>0</v>
      </c>
      <c r="J775" s="22">
        <v>0</v>
      </c>
      <c r="K775" s="23">
        <v>0</v>
      </c>
      <c r="L775" s="22">
        <v>0</v>
      </c>
      <c r="M775" s="22">
        <v>0</v>
      </c>
      <c r="N775" s="22">
        <f t="shared" si="78"/>
        <v>0</v>
      </c>
      <c r="O775" s="22">
        <f t="shared" si="79"/>
        <v>224277</v>
      </c>
      <c r="P775" s="18">
        <v>72749</v>
      </c>
      <c r="Q775" s="24">
        <f t="shared" si="80"/>
        <v>224277</v>
      </c>
      <c r="R775" s="25">
        <f t="shared" si="81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224277</v>
      </c>
      <c r="Y775" s="17" t="s">
        <v>45</v>
      </c>
      <c r="Z775" s="25">
        <f t="shared" si="82"/>
        <v>224277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3"/>
        <v>0</v>
      </c>
      <c r="AH775" s="24">
        <v>0</v>
      </c>
      <c r="AI775" s="24" t="s">
        <v>61</v>
      </c>
      <c r="AJ775" s="26"/>
      <c r="AK775" s="27"/>
    </row>
    <row r="776" spans="1:37" s="28" customFormat="1" ht="15">
      <c r="A776" s="17">
        <f t="shared" si="77"/>
        <v>768</v>
      </c>
      <c r="B776" s="18" t="s">
        <v>44</v>
      </c>
      <c r="C776" s="17">
        <v>72750</v>
      </c>
      <c r="D776" s="17">
        <v>72750</v>
      </c>
      <c r="E776" s="19">
        <v>45533</v>
      </c>
      <c r="F776" s="20">
        <v>45539</v>
      </c>
      <c r="G776" s="21">
        <v>135861</v>
      </c>
      <c r="H776" s="22">
        <v>0</v>
      </c>
      <c r="I776" s="22">
        <v>0</v>
      </c>
      <c r="J776" s="22">
        <v>0</v>
      </c>
      <c r="K776" s="23">
        <v>0</v>
      </c>
      <c r="L776" s="22">
        <v>0</v>
      </c>
      <c r="M776" s="22">
        <v>0</v>
      </c>
      <c r="N776" s="22">
        <f t="shared" si="78"/>
        <v>0</v>
      </c>
      <c r="O776" s="22">
        <f t="shared" si="79"/>
        <v>135861</v>
      </c>
      <c r="P776" s="18">
        <v>72750</v>
      </c>
      <c r="Q776" s="24">
        <f t="shared" si="80"/>
        <v>135861</v>
      </c>
      <c r="R776" s="25">
        <f t="shared" si="81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135861</v>
      </c>
      <c r="Y776" s="17" t="s">
        <v>45</v>
      </c>
      <c r="Z776" s="25">
        <f t="shared" si="82"/>
        <v>135861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3"/>
        <v>0</v>
      </c>
      <c r="AH776" s="24">
        <v>0</v>
      </c>
      <c r="AI776" s="24" t="s">
        <v>61</v>
      </c>
      <c r="AJ776" s="26"/>
      <c r="AK776" s="27"/>
    </row>
    <row r="777" spans="1:37" s="28" customFormat="1" ht="15">
      <c r="A777" s="17">
        <f t="shared" si="77"/>
        <v>769</v>
      </c>
      <c r="B777" s="18" t="s">
        <v>44</v>
      </c>
      <c r="C777" s="17">
        <v>72753</v>
      </c>
      <c r="D777" s="17">
        <v>72753</v>
      </c>
      <c r="E777" s="19">
        <v>45533</v>
      </c>
      <c r="F777" s="20">
        <v>45539</v>
      </c>
      <c r="G777" s="21">
        <v>108445</v>
      </c>
      <c r="H777" s="22">
        <v>0</v>
      </c>
      <c r="I777" s="22">
        <v>0</v>
      </c>
      <c r="J777" s="22">
        <v>0</v>
      </c>
      <c r="K777" s="23">
        <v>0</v>
      </c>
      <c r="L777" s="22">
        <v>0</v>
      </c>
      <c r="M777" s="22">
        <v>0</v>
      </c>
      <c r="N777" s="22">
        <f t="shared" si="78"/>
        <v>0</v>
      </c>
      <c r="O777" s="22">
        <f t="shared" si="79"/>
        <v>108445</v>
      </c>
      <c r="P777" s="18">
        <v>72753</v>
      </c>
      <c r="Q777" s="24">
        <f t="shared" si="80"/>
        <v>108445</v>
      </c>
      <c r="R777" s="25">
        <f t="shared" si="81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108445</v>
      </c>
      <c r="Y777" s="17" t="s">
        <v>45</v>
      </c>
      <c r="Z777" s="25">
        <f t="shared" si="82"/>
        <v>108445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3"/>
        <v>0</v>
      </c>
      <c r="AH777" s="24">
        <v>0</v>
      </c>
      <c r="AI777" s="24" t="s">
        <v>61</v>
      </c>
      <c r="AJ777" s="26"/>
      <c r="AK777" s="27"/>
    </row>
    <row r="778" spans="1:37" s="28" customFormat="1" ht="15">
      <c r="A778" s="17">
        <f t="shared" si="77"/>
        <v>770</v>
      </c>
      <c r="B778" s="18" t="s">
        <v>44</v>
      </c>
      <c r="C778" s="17">
        <v>72754</v>
      </c>
      <c r="D778" s="17">
        <v>72754</v>
      </c>
      <c r="E778" s="19">
        <v>45533</v>
      </c>
      <c r="F778" s="20">
        <v>45539</v>
      </c>
      <c r="G778" s="21">
        <v>61806</v>
      </c>
      <c r="H778" s="22">
        <v>0</v>
      </c>
      <c r="I778" s="22">
        <v>0</v>
      </c>
      <c r="J778" s="22">
        <v>0</v>
      </c>
      <c r="K778" s="23">
        <v>0</v>
      </c>
      <c r="L778" s="22">
        <v>0</v>
      </c>
      <c r="M778" s="22">
        <v>0</v>
      </c>
      <c r="N778" s="22">
        <f t="shared" si="78"/>
        <v>0</v>
      </c>
      <c r="O778" s="22">
        <f t="shared" si="79"/>
        <v>61806</v>
      </c>
      <c r="P778" s="18">
        <v>72754</v>
      </c>
      <c r="Q778" s="24">
        <f t="shared" si="80"/>
        <v>61806</v>
      </c>
      <c r="R778" s="25">
        <f t="shared" si="81"/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61806</v>
      </c>
      <c r="Y778" s="17" t="s">
        <v>45</v>
      </c>
      <c r="Z778" s="25">
        <f t="shared" si="82"/>
        <v>61806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3"/>
        <v>0</v>
      </c>
      <c r="AH778" s="24">
        <v>0</v>
      </c>
      <c r="AI778" s="24" t="s">
        <v>61</v>
      </c>
      <c r="AJ778" s="26"/>
      <c r="AK778" s="27"/>
    </row>
    <row r="779" spans="1:37" s="28" customFormat="1" ht="15">
      <c r="A779" s="17">
        <f t="shared" si="84" ref="A779:A842">+A778+1</f>
        <v>771</v>
      </c>
      <c r="B779" s="18" t="s">
        <v>44</v>
      </c>
      <c r="C779" s="17">
        <v>72756</v>
      </c>
      <c r="D779" s="17">
        <v>72756</v>
      </c>
      <c r="E779" s="19">
        <v>45533</v>
      </c>
      <c r="F779" s="20">
        <v>45540</v>
      </c>
      <c r="G779" s="21">
        <v>91670</v>
      </c>
      <c r="H779" s="22">
        <v>0</v>
      </c>
      <c r="I779" s="22">
        <v>0</v>
      </c>
      <c r="J779" s="22">
        <v>0</v>
      </c>
      <c r="K779" s="23">
        <v>0</v>
      </c>
      <c r="L779" s="22">
        <v>0</v>
      </c>
      <c r="M779" s="22">
        <v>0</v>
      </c>
      <c r="N779" s="22">
        <f t="shared" si="85" ref="N779:N842">+SUM(J779:M779)</f>
        <v>0</v>
      </c>
      <c r="O779" s="22">
        <f t="shared" si="86" ref="O779:O842">+G779-I779-N779</f>
        <v>91670</v>
      </c>
      <c r="P779" s="18">
        <v>72756</v>
      </c>
      <c r="Q779" s="24">
        <f t="shared" si="87" ref="Q779:Q842">+IF(P779&gt;0,G779,0)</f>
        <v>91670</v>
      </c>
      <c r="R779" s="25">
        <f t="shared" si="88" ref="R779:R842">IF(P779=0,G779,0)</f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91670</v>
      </c>
      <c r="Y779" s="17" t="s">
        <v>45</v>
      </c>
      <c r="Z779" s="25">
        <f t="shared" si="89" ref="Z779:Z842">+X779-AE779+IF(X779-AE779&lt;-1,-X779+AE779,0)</f>
        <v>91670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90" ref="AG779:AG842">+G779-I779-N779-R779-Z779-AC779-AE779-S779-U779</f>
        <v>0</v>
      </c>
      <c r="AH779" s="24">
        <v>0</v>
      </c>
      <c r="AI779" s="24" t="s">
        <v>61</v>
      </c>
      <c r="AJ779" s="26"/>
      <c r="AK779" s="27"/>
    </row>
    <row r="780" spans="1:37" s="28" customFormat="1" ht="15">
      <c r="A780" s="17">
        <f t="shared" si="84"/>
        <v>772</v>
      </c>
      <c r="B780" s="18" t="s">
        <v>44</v>
      </c>
      <c r="C780" s="17">
        <v>72760</v>
      </c>
      <c r="D780" s="17">
        <v>72760</v>
      </c>
      <c r="E780" s="19">
        <v>45533</v>
      </c>
      <c r="F780" s="20">
        <v>45540</v>
      </c>
      <c r="G780" s="21">
        <v>93596</v>
      </c>
      <c r="H780" s="22">
        <v>0</v>
      </c>
      <c r="I780" s="22">
        <v>0</v>
      </c>
      <c r="J780" s="22">
        <v>0</v>
      </c>
      <c r="K780" s="23">
        <v>0</v>
      </c>
      <c r="L780" s="22">
        <v>0</v>
      </c>
      <c r="M780" s="22">
        <v>0</v>
      </c>
      <c r="N780" s="22">
        <f t="shared" si="85"/>
        <v>0</v>
      </c>
      <c r="O780" s="22">
        <f t="shared" si="86"/>
        <v>93596</v>
      </c>
      <c r="P780" s="18">
        <v>72760</v>
      </c>
      <c r="Q780" s="24">
        <f t="shared" si="87"/>
        <v>93596</v>
      </c>
      <c r="R780" s="25">
        <f t="shared" si="88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93596</v>
      </c>
      <c r="Y780" s="17" t="s">
        <v>45</v>
      </c>
      <c r="Z780" s="25">
        <f t="shared" si="89"/>
        <v>93596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90"/>
        <v>0</v>
      </c>
      <c r="AH780" s="24">
        <v>0</v>
      </c>
      <c r="AI780" s="24" t="s">
        <v>61</v>
      </c>
      <c r="AJ780" s="26"/>
      <c r="AK780" s="27"/>
    </row>
    <row r="781" spans="1:37" s="28" customFormat="1" ht="15">
      <c r="A781" s="17">
        <f t="shared" si="84"/>
        <v>773</v>
      </c>
      <c r="B781" s="18" t="s">
        <v>44</v>
      </c>
      <c r="C781" s="17">
        <v>72762</v>
      </c>
      <c r="D781" s="17">
        <v>72762</v>
      </c>
      <c r="E781" s="19">
        <v>45533</v>
      </c>
      <c r="F781" s="20">
        <v>45539</v>
      </c>
      <c r="G781" s="21">
        <v>84595</v>
      </c>
      <c r="H781" s="22">
        <v>0</v>
      </c>
      <c r="I781" s="22">
        <v>0</v>
      </c>
      <c r="J781" s="22">
        <v>0</v>
      </c>
      <c r="K781" s="23">
        <v>0</v>
      </c>
      <c r="L781" s="22">
        <v>0</v>
      </c>
      <c r="M781" s="22">
        <v>0</v>
      </c>
      <c r="N781" s="22">
        <f t="shared" si="85"/>
        <v>0</v>
      </c>
      <c r="O781" s="22">
        <f t="shared" si="86"/>
        <v>84595</v>
      </c>
      <c r="P781" s="18">
        <v>72762</v>
      </c>
      <c r="Q781" s="24">
        <f t="shared" si="87"/>
        <v>84595</v>
      </c>
      <c r="R781" s="25">
        <f t="shared" si="88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84595</v>
      </c>
      <c r="Y781" s="17" t="s">
        <v>45</v>
      </c>
      <c r="Z781" s="25">
        <f t="shared" si="89"/>
        <v>84595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90"/>
        <v>0</v>
      </c>
      <c r="AH781" s="24">
        <v>0</v>
      </c>
      <c r="AI781" s="24" t="s">
        <v>61</v>
      </c>
      <c r="AJ781" s="26"/>
      <c r="AK781" s="27"/>
    </row>
    <row r="782" spans="1:37" s="28" customFormat="1" ht="15">
      <c r="A782" s="17">
        <f t="shared" si="84"/>
        <v>774</v>
      </c>
      <c r="B782" s="18" t="s">
        <v>44</v>
      </c>
      <c r="C782" s="17">
        <v>72768</v>
      </c>
      <c r="D782" s="17">
        <v>72768</v>
      </c>
      <c r="E782" s="19">
        <v>45533</v>
      </c>
      <c r="F782" s="20">
        <v>45540</v>
      </c>
      <c r="G782" s="21">
        <v>119274</v>
      </c>
      <c r="H782" s="22">
        <v>0</v>
      </c>
      <c r="I782" s="22">
        <v>0</v>
      </c>
      <c r="J782" s="22">
        <v>0</v>
      </c>
      <c r="K782" s="23">
        <v>0</v>
      </c>
      <c r="L782" s="22">
        <v>0</v>
      </c>
      <c r="M782" s="22">
        <v>0</v>
      </c>
      <c r="N782" s="22">
        <f t="shared" si="85"/>
        <v>0</v>
      </c>
      <c r="O782" s="22">
        <f t="shared" si="86"/>
        <v>119274</v>
      </c>
      <c r="P782" s="18">
        <v>72768</v>
      </c>
      <c r="Q782" s="24">
        <f t="shared" si="87"/>
        <v>119274</v>
      </c>
      <c r="R782" s="25">
        <f t="shared" si="88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119274</v>
      </c>
      <c r="Y782" s="17" t="s">
        <v>45</v>
      </c>
      <c r="Z782" s="25">
        <f t="shared" si="89"/>
        <v>119274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90"/>
        <v>0</v>
      </c>
      <c r="AH782" s="24">
        <v>0</v>
      </c>
      <c r="AI782" s="24" t="s">
        <v>61</v>
      </c>
      <c r="AJ782" s="26"/>
      <c r="AK782" s="27"/>
    </row>
    <row r="783" spans="1:37" s="28" customFormat="1" ht="15">
      <c r="A783" s="17">
        <f t="shared" si="84"/>
        <v>775</v>
      </c>
      <c r="B783" s="18" t="s">
        <v>44</v>
      </c>
      <c r="C783" s="17">
        <v>72769</v>
      </c>
      <c r="D783" s="17">
        <v>72769</v>
      </c>
      <c r="E783" s="19">
        <v>45533</v>
      </c>
      <c r="F783" s="20">
        <v>45540</v>
      </c>
      <c r="G783" s="21">
        <v>39455</v>
      </c>
      <c r="H783" s="22">
        <v>0</v>
      </c>
      <c r="I783" s="22">
        <v>0</v>
      </c>
      <c r="J783" s="22">
        <v>0</v>
      </c>
      <c r="K783" s="23">
        <v>0</v>
      </c>
      <c r="L783" s="22">
        <v>0</v>
      </c>
      <c r="M783" s="22">
        <v>0</v>
      </c>
      <c r="N783" s="22">
        <f t="shared" si="85"/>
        <v>0</v>
      </c>
      <c r="O783" s="22">
        <f t="shared" si="86"/>
        <v>39455</v>
      </c>
      <c r="P783" s="18">
        <v>72769</v>
      </c>
      <c r="Q783" s="24">
        <f t="shared" si="87"/>
        <v>39455</v>
      </c>
      <c r="R783" s="25">
        <f t="shared" si="88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39455</v>
      </c>
      <c r="Y783" s="17" t="s">
        <v>45</v>
      </c>
      <c r="Z783" s="25">
        <f t="shared" si="89"/>
        <v>39455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90"/>
        <v>0</v>
      </c>
      <c r="AH783" s="24">
        <v>0</v>
      </c>
      <c r="AI783" s="24" t="s">
        <v>61</v>
      </c>
      <c r="AJ783" s="26"/>
      <c r="AK783" s="27"/>
    </row>
    <row r="784" spans="1:37" s="28" customFormat="1" ht="15">
      <c r="A784" s="17">
        <f t="shared" si="84"/>
        <v>776</v>
      </c>
      <c r="B784" s="18" t="s">
        <v>44</v>
      </c>
      <c r="C784" s="17">
        <v>72771</v>
      </c>
      <c r="D784" s="17">
        <v>72771</v>
      </c>
      <c r="E784" s="19">
        <v>45533</v>
      </c>
      <c r="F784" s="20">
        <v>45540</v>
      </c>
      <c r="G784" s="21">
        <v>68527</v>
      </c>
      <c r="H784" s="22">
        <v>0</v>
      </c>
      <c r="I784" s="22">
        <v>0</v>
      </c>
      <c r="J784" s="22">
        <v>0</v>
      </c>
      <c r="K784" s="23">
        <v>0</v>
      </c>
      <c r="L784" s="22">
        <v>0</v>
      </c>
      <c r="M784" s="22">
        <v>0</v>
      </c>
      <c r="N784" s="22">
        <f t="shared" si="85"/>
        <v>0</v>
      </c>
      <c r="O784" s="22">
        <f t="shared" si="86"/>
        <v>68527</v>
      </c>
      <c r="P784" s="18">
        <v>72771</v>
      </c>
      <c r="Q784" s="24">
        <f t="shared" si="87"/>
        <v>68527</v>
      </c>
      <c r="R784" s="25">
        <f t="shared" si="88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68527</v>
      </c>
      <c r="Y784" s="17" t="s">
        <v>45</v>
      </c>
      <c r="Z784" s="25">
        <f t="shared" si="89"/>
        <v>68527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90"/>
        <v>0</v>
      </c>
      <c r="AH784" s="24">
        <v>0</v>
      </c>
      <c r="AI784" s="24" t="s">
        <v>61</v>
      </c>
      <c r="AJ784" s="26"/>
      <c r="AK784" s="27"/>
    </row>
    <row r="785" spans="1:37" s="28" customFormat="1" ht="15">
      <c r="A785" s="17">
        <f t="shared" si="84"/>
        <v>777</v>
      </c>
      <c r="B785" s="18" t="s">
        <v>44</v>
      </c>
      <c r="C785" s="17">
        <v>72773</v>
      </c>
      <c r="D785" s="17">
        <v>72773</v>
      </c>
      <c r="E785" s="19">
        <v>45533</v>
      </c>
      <c r="F785" s="20">
        <v>45540</v>
      </c>
      <c r="G785" s="21">
        <v>474223</v>
      </c>
      <c r="H785" s="22">
        <v>0</v>
      </c>
      <c r="I785" s="22">
        <v>0</v>
      </c>
      <c r="J785" s="22">
        <v>0</v>
      </c>
      <c r="K785" s="23">
        <v>0</v>
      </c>
      <c r="L785" s="22">
        <v>0</v>
      </c>
      <c r="M785" s="22">
        <v>0</v>
      </c>
      <c r="N785" s="22">
        <f t="shared" si="85"/>
        <v>0</v>
      </c>
      <c r="O785" s="22">
        <f t="shared" si="86"/>
        <v>474223</v>
      </c>
      <c r="P785" s="18">
        <v>72773</v>
      </c>
      <c r="Q785" s="24">
        <f t="shared" si="87"/>
        <v>474223</v>
      </c>
      <c r="R785" s="25">
        <f t="shared" si="88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474223</v>
      </c>
      <c r="Y785" s="17" t="s">
        <v>45</v>
      </c>
      <c r="Z785" s="25">
        <f t="shared" si="89"/>
        <v>474223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90"/>
        <v>0</v>
      </c>
      <c r="AH785" s="24">
        <v>0</v>
      </c>
      <c r="AI785" s="24" t="s">
        <v>61</v>
      </c>
      <c r="AJ785" s="26"/>
      <c r="AK785" s="27"/>
    </row>
    <row r="786" spans="1:37" s="28" customFormat="1" ht="15">
      <c r="A786" s="17">
        <f t="shared" si="84"/>
        <v>778</v>
      </c>
      <c r="B786" s="18" t="s">
        <v>44</v>
      </c>
      <c r="C786" s="17">
        <v>72776</v>
      </c>
      <c r="D786" s="17">
        <v>72776</v>
      </c>
      <c r="E786" s="19">
        <v>45533</v>
      </c>
      <c r="F786" s="20">
        <v>45570</v>
      </c>
      <c r="G786" s="21">
        <v>28588</v>
      </c>
      <c r="H786" s="22">
        <v>0</v>
      </c>
      <c r="I786" s="22">
        <v>0</v>
      </c>
      <c r="J786" s="22">
        <v>0</v>
      </c>
      <c r="K786" s="23">
        <v>0</v>
      </c>
      <c r="L786" s="22">
        <v>0</v>
      </c>
      <c r="M786" s="22">
        <v>0</v>
      </c>
      <c r="N786" s="22">
        <f t="shared" si="85"/>
        <v>0</v>
      </c>
      <c r="O786" s="22">
        <f t="shared" si="86"/>
        <v>28588</v>
      </c>
      <c r="P786" s="18">
        <v>72776</v>
      </c>
      <c r="Q786" s="24">
        <f t="shared" si="87"/>
        <v>28588</v>
      </c>
      <c r="R786" s="25">
        <f t="shared" si="88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28588</v>
      </c>
      <c r="Y786" s="17" t="s">
        <v>45</v>
      </c>
      <c r="Z786" s="25">
        <f t="shared" si="89"/>
        <v>28588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90"/>
        <v>0</v>
      </c>
      <c r="AH786" s="24">
        <v>0</v>
      </c>
      <c r="AI786" s="24" t="s">
        <v>61</v>
      </c>
      <c r="AJ786" s="26"/>
      <c r="AK786" s="27"/>
    </row>
    <row r="787" spans="1:37" s="28" customFormat="1" ht="15">
      <c r="A787" s="17">
        <f t="shared" si="84"/>
        <v>779</v>
      </c>
      <c r="B787" s="18" t="s">
        <v>44</v>
      </c>
      <c r="C787" s="17">
        <v>72777</v>
      </c>
      <c r="D787" s="17">
        <v>72777</v>
      </c>
      <c r="E787" s="19">
        <v>45533</v>
      </c>
      <c r="F787" s="20">
        <v>45570</v>
      </c>
      <c r="G787" s="21">
        <v>39259</v>
      </c>
      <c r="H787" s="22">
        <v>0</v>
      </c>
      <c r="I787" s="22">
        <v>0</v>
      </c>
      <c r="J787" s="22">
        <v>0</v>
      </c>
      <c r="K787" s="23">
        <v>0</v>
      </c>
      <c r="L787" s="22">
        <v>0</v>
      </c>
      <c r="M787" s="22">
        <v>0</v>
      </c>
      <c r="N787" s="22">
        <f t="shared" si="85"/>
        <v>0</v>
      </c>
      <c r="O787" s="22">
        <f t="shared" si="86"/>
        <v>39259</v>
      </c>
      <c r="P787" s="18">
        <v>72777</v>
      </c>
      <c r="Q787" s="24">
        <f t="shared" si="87"/>
        <v>39259</v>
      </c>
      <c r="R787" s="25">
        <f t="shared" si="88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39259</v>
      </c>
      <c r="Y787" s="17" t="s">
        <v>45</v>
      </c>
      <c r="Z787" s="25">
        <f t="shared" si="89"/>
        <v>39259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90"/>
        <v>0</v>
      </c>
      <c r="AH787" s="24">
        <v>0</v>
      </c>
      <c r="AI787" s="24" t="s">
        <v>61</v>
      </c>
      <c r="AJ787" s="26"/>
      <c r="AK787" s="27"/>
    </row>
    <row r="788" spans="1:37" s="28" customFormat="1" ht="15">
      <c r="A788" s="17">
        <f t="shared" si="84"/>
        <v>780</v>
      </c>
      <c r="B788" s="18" t="s">
        <v>44</v>
      </c>
      <c r="C788" s="17">
        <v>72781</v>
      </c>
      <c r="D788" s="17">
        <v>72781</v>
      </c>
      <c r="E788" s="19">
        <v>45533</v>
      </c>
      <c r="F788" s="20">
        <v>45570</v>
      </c>
      <c r="G788" s="21">
        <v>542235</v>
      </c>
      <c r="H788" s="22">
        <v>0</v>
      </c>
      <c r="I788" s="22">
        <v>0</v>
      </c>
      <c r="J788" s="22">
        <v>0</v>
      </c>
      <c r="K788" s="23">
        <v>0</v>
      </c>
      <c r="L788" s="22">
        <v>0</v>
      </c>
      <c r="M788" s="22">
        <v>0</v>
      </c>
      <c r="N788" s="22">
        <f t="shared" si="85"/>
        <v>0</v>
      </c>
      <c r="O788" s="22">
        <f t="shared" si="86"/>
        <v>542235</v>
      </c>
      <c r="P788" s="18">
        <v>72781</v>
      </c>
      <c r="Q788" s="24">
        <f t="shared" si="87"/>
        <v>542235</v>
      </c>
      <c r="R788" s="25">
        <f t="shared" si="88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542235</v>
      </c>
      <c r="Y788" s="17" t="s">
        <v>45</v>
      </c>
      <c r="Z788" s="25">
        <f t="shared" si="89"/>
        <v>542235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90"/>
        <v>0</v>
      </c>
      <c r="AH788" s="24">
        <v>0</v>
      </c>
      <c r="AI788" s="24" t="s">
        <v>61</v>
      </c>
      <c r="AJ788" s="26"/>
      <c r="AK788" s="27"/>
    </row>
    <row r="789" spans="1:37" s="28" customFormat="1" ht="15">
      <c r="A789" s="17">
        <f t="shared" si="84"/>
        <v>781</v>
      </c>
      <c r="B789" s="18" t="s">
        <v>44</v>
      </c>
      <c r="C789" s="17">
        <v>72783</v>
      </c>
      <c r="D789" s="17">
        <v>72783</v>
      </c>
      <c r="E789" s="19">
        <v>45533</v>
      </c>
      <c r="F789" s="20">
        <v>45570</v>
      </c>
      <c r="G789" s="21">
        <v>38044</v>
      </c>
      <c r="H789" s="22">
        <v>0</v>
      </c>
      <c r="I789" s="22">
        <v>0</v>
      </c>
      <c r="J789" s="22">
        <v>0</v>
      </c>
      <c r="K789" s="23">
        <v>0</v>
      </c>
      <c r="L789" s="22">
        <v>0</v>
      </c>
      <c r="M789" s="22">
        <v>0</v>
      </c>
      <c r="N789" s="22">
        <f t="shared" si="85"/>
        <v>0</v>
      </c>
      <c r="O789" s="22">
        <f t="shared" si="86"/>
        <v>38044</v>
      </c>
      <c r="P789" s="18">
        <v>72783</v>
      </c>
      <c r="Q789" s="24">
        <f t="shared" si="87"/>
        <v>38044</v>
      </c>
      <c r="R789" s="25">
        <f t="shared" si="88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38044</v>
      </c>
      <c r="Y789" s="17" t="s">
        <v>45</v>
      </c>
      <c r="Z789" s="25">
        <f t="shared" si="89"/>
        <v>38044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90"/>
        <v>0</v>
      </c>
      <c r="AH789" s="24">
        <v>0</v>
      </c>
      <c r="AI789" s="24" t="s">
        <v>61</v>
      </c>
      <c r="AJ789" s="26"/>
      <c r="AK789" s="27"/>
    </row>
    <row r="790" spans="1:37" s="28" customFormat="1" ht="15">
      <c r="A790" s="17">
        <f t="shared" si="84"/>
        <v>782</v>
      </c>
      <c r="B790" s="18" t="s">
        <v>44</v>
      </c>
      <c r="C790" s="17">
        <v>72784</v>
      </c>
      <c r="D790" s="17">
        <v>72784</v>
      </c>
      <c r="E790" s="19">
        <v>45533</v>
      </c>
      <c r="F790" s="20">
        <v>45570</v>
      </c>
      <c r="G790" s="21">
        <v>33459</v>
      </c>
      <c r="H790" s="22">
        <v>0</v>
      </c>
      <c r="I790" s="22">
        <v>0</v>
      </c>
      <c r="J790" s="22">
        <v>0</v>
      </c>
      <c r="K790" s="23">
        <v>0</v>
      </c>
      <c r="L790" s="22">
        <v>0</v>
      </c>
      <c r="M790" s="22">
        <v>0</v>
      </c>
      <c r="N790" s="22">
        <f t="shared" si="85"/>
        <v>0</v>
      </c>
      <c r="O790" s="22">
        <f t="shared" si="86"/>
        <v>33459</v>
      </c>
      <c r="P790" s="18">
        <v>72784</v>
      </c>
      <c r="Q790" s="24">
        <f t="shared" si="87"/>
        <v>33459</v>
      </c>
      <c r="R790" s="25">
        <f t="shared" si="88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33459</v>
      </c>
      <c r="Y790" s="17" t="s">
        <v>45</v>
      </c>
      <c r="Z790" s="25">
        <f t="shared" si="89"/>
        <v>33459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90"/>
        <v>0</v>
      </c>
      <c r="AH790" s="24">
        <v>0</v>
      </c>
      <c r="AI790" s="24" t="s">
        <v>61</v>
      </c>
      <c r="AJ790" s="26"/>
      <c r="AK790" s="27"/>
    </row>
    <row r="791" spans="1:37" s="28" customFormat="1" ht="15">
      <c r="A791" s="17">
        <f t="shared" si="84"/>
        <v>783</v>
      </c>
      <c r="B791" s="18" t="s">
        <v>44</v>
      </c>
      <c r="C791" s="17">
        <v>72787</v>
      </c>
      <c r="D791" s="17">
        <v>72787</v>
      </c>
      <c r="E791" s="19">
        <v>45533</v>
      </c>
      <c r="F791" s="20">
        <v>45570</v>
      </c>
      <c r="G791" s="21">
        <v>58821</v>
      </c>
      <c r="H791" s="22">
        <v>0</v>
      </c>
      <c r="I791" s="22">
        <v>0</v>
      </c>
      <c r="J791" s="22">
        <v>0</v>
      </c>
      <c r="K791" s="23">
        <v>0</v>
      </c>
      <c r="L791" s="22">
        <v>0</v>
      </c>
      <c r="M791" s="22">
        <v>0</v>
      </c>
      <c r="N791" s="22">
        <f t="shared" si="85"/>
        <v>0</v>
      </c>
      <c r="O791" s="22">
        <f t="shared" si="86"/>
        <v>58821</v>
      </c>
      <c r="P791" s="18">
        <v>72787</v>
      </c>
      <c r="Q791" s="24">
        <f t="shared" si="87"/>
        <v>58821</v>
      </c>
      <c r="R791" s="25">
        <f t="shared" si="88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58821</v>
      </c>
      <c r="Y791" s="17" t="s">
        <v>45</v>
      </c>
      <c r="Z791" s="25">
        <f t="shared" si="89"/>
        <v>58821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90"/>
        <v>0</v>
      </c>
      <c r="AH791" s="24">
        <v>0</v>
      </c>
      <c r="AI791" s="24" t="s">
        <v>61</v>
      </c>
      <c r="AJ791" s="26"/>
      <c r="AK791" s="27"/>
    </row>
    <row r="792" spans="1:37" s="28" customFormat="1" ht="15">
      <c r="A792" s="17">
        <f t="shared" si="84"/>
        <v>784</v>
      </c>
      <c r="B792" s="18" t="s">
        <v>44</v>
      </c>
      <c r="C792" s="17">
        <v>72789</v>
      </c>
      <c r="D792" s="17">
        <v>72789</v>
      </c>
      <c r="E792" s="19">
        <v>45533</v>
      </c>
      <c r="F792" s="20">
        <v>45540</v>
      </c>
      <c r="G792" s="21">
        <v>51475</v>
      </c>
      <c r="H792" s="22">
        <v>0</v>
      </c>
      <c r="I792" s="22">
        <v>0</v>
      </c>
      <c r="J792" s="22">
        <v>0</v>
      </c>
      <c r="K792" s="23">
        <v>0</v>
      </c>
      <c r="L792" s="22">
        <v>0</v>
      </c>
      <c r="M792" s="22">
        <v>0</v>
      </c>
      <c r="N792" s="22">
        <f t="shared" si="85"/>
        <v>0</v>
      </c>
      <c r="O792" s="22">
        <f t="shared" si="86"/>
        <v>51475</v>
      </c>
      <c r="P792" s="18">
        <v>72789</v>
      </c>
      <c r="Q792" s="24">
        <f t="shared" si="87"/>
        <v>51475</v>
      </c>
      <c r="R792" s="25">
        <f t="shared" si="88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51475</v>
      </c>
      <c r="Y792" s="17" t="s">
        <v>45</v>
      </c>
      <c r="Z792" s="25">
        <f t="shared" si="89"/>
        <v>51475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90"/>
        <v>0</v>
      </c>
      <c r="AH792" s="24">
        <v>0</v>
      </c>
      <c r="AI792" s="24" t="s">
        <v>61</v>
      </c>
      <c r="AJ792" s="26"/>
      <c r="AK792" s="27"/>
    </row>
    <row r="793" spans="1:37" s="28" customFormat="1" ht="15">
      <c r="A793" s="17">
        <f t="shared" si="84"/>
        <v>785</v>
      </c>
      <c r="B793" s="18" t="s">
        <v>44</v>
      </c>
      <c r="C793" s="17">
        <v>72794</v>
      </c>
      <c r="D793" s="17">
        <v>72794</v>
      </c>
      <c r="E793" s="19">
        <v>45533</v>
      </c>
      <c r="F793" s="20">
        <v>45540</v>
      </c>
      <c r="G793" s="21">
        <v>1985325</v>
      </c>
      <c r="H793" s="22">
        <v>0</v>
      </c>
      <c r="I793" s="22">
        <v>0</v>
      </c>
      <c r="J793" s="22">
        <v>0</v>
      </c>
      <c r="K793" s="23">
        <v>0</v>
      </c>
      <c r="L793" s="22">
        <v>0</v>
      </c>
      <c r="M793" s="22">
        <v>0</v>
      </c>
      <c r="N793" s="22">
        <f t="shared" si="85"/>
        <v>0</v>
      </c>
      <c r="O793" s="22">
        <f t="shared" si="86"/>
        <v>1985325</v>
      </c>
      <c r="P793" s="18">
        <v>72794</v>
      </c>
      <c r="Q793" s="24">
        <f t="shared" si="87"/>
        <v>1985325</v>
      </c>
      <c r="R793" s="25">
        <f t="shared" si="88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1985325</v>
      </c>
      <c r="Y793" s="17" t="s">
        <v>45</v>
      </c>
      <c r="Z793" s="25">
        <f t="shared" si="89"/>
        <v>1985325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90"/>
        <v>0</v>
      </c>
      <c r="AH793" s="24">
        <v>0</v>
      </c>
      <c r="AI793" s="24" t="s">
        <v>61</v>
      </c>
      <c r="AJ793" s="26"/>
      <c r="AK793" s="27"/>
    </row>
    <row r="794" spans="1:37" s="28" customFormat="1" ht="15">
      <c r="A794" s="17">
        <f t="shared" si="84"/>
        <v>786</v>
      </c>
      <c r="B794" s="18" t="s">
        <v>44</v>
      </c>
      <c r="C794" s="17">
        <v>72795</v>
      </c>
      <c r="D794" s="17">
        <v>72795</v>
      </c>
      <c r="E794" s="19">
        <v>45533</v>
      </c>
      <c r="F794" s="20">
        <v>45540</v>
      </c>
      <c r="G794" s="21">
        <v>51475</v>
      </c>
      <c r="H794" s="22">
        <v>0</v>
      </c>
      <c r="I794" s="22">
        <v>0</v>
      </c>
      <c r="J794" s="22">
        <v>0</v>
      </c>
      <c r="K794" s="23">
        <v>0</v>
      </c>
      <c r="L794" s="22">
        <v>0</v>
      </c>
      <c r="M794" s="22">
        <v>0</v>
      </c>
      <c r="N794" s="22">
        <f t="shared" si="85"/>
        <v>0</v>
      </c>
      <c r="O794" s="22">
        <f t="shared" si="86"/>
        <v>51475</v>
      </c>
      <c r="P794" s="18">
        <v>72795</v>
      </c>
      <c r="Q794" s="24">
        <f t="shared" si="87"/>
        <v>51475</v>
      </c>
      <c r="R794" s="25">
        <f t="shared" si="88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51475</v>
      </c>
      <c r="Y794" s="17" t="s">
        <v>45</v>
      </c>
      <c r="Z794" s="25">
        <f t="shared" si="89"/>
        <v>51475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90"/>
        <v>0</v>
      </c>
      <c r="AH794" s="24">
        <v>0</v>
      </c>
      <c r="AI794" s="24" t="s">
        <v>61</v>
      </c>
      <c r="AJ794" s="26"/>
      <c r="AK794" s="27"/>
    </row>
    <row r="795" spans="1:37" s="28" customFormat="1" ht="15">
      <c r="A795" s="17">
        <f t="shared" si="84"/>
        <v>787</v>
      </c>
      <c r="B795" s="18" t="s">
        <v>44</v>
      </c>
      <c r="C795" s="17">
        <v>72801</v>
      </c>
      <c r="D795" s="17">
        <v>72801</v>
      </c>
      <c r="E795" s="19">
        <v>45533</v>
      </c>
      <c r="F795" s="20">
        <v>45541</v>
      </c>
      <c r="G795" s="21">
        <v>235164</v>
      </c>
      <c r="H795" s="22">
        <v>0</v>
      </c>
      <c r="I795" s="22">
        <v>0</v>
      </c>
      <c r="J795" s="22">
        <v>0</v>
      </c>
      <c r="K795" s="23">
        <v>0</v>
      </c>
      <c r="L795" s="22">
        <v>0</v>
      </c>
      <c r="M795" s="22">
        <v>0</v>
      </c>
      <c r="N795" s="22">
        <f t="shared" si="85"/>
        <v>0</v>
      </c>
      <c r="O795" s="22">
        <f t="shared" si="86"/>
        <v>235164</v>
      </c>
      <c r="P795" s="18">
        <v>72801</v>
      </c>
      <c r="Q795" s="24">
        <f t="shared" si="87"/>
        <v>235164</v>
      </c>
      <c r="R795" s="25">
        <f t="shared" si="88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235164</v>
      </c>
      <c r="Y795" s="17" t="s">
        <v>45</v>
      </c>
      <c r="Z795" s="25">
        <f t="shared" si="89"/>
        <v>235164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90"/>
        <v>0</v>
      </c>
      <c r="AH795" s="24">
        <v>0</v>
      </c>
      <c r="AI795" s="24" t="s">
        <v>61</v>
      </c>
      <c r="AJ795" s="26"/>
      <c r="AK795" s="27"/>
    </row>
    <row r="796" spans="1:37" s="28" customFormat="1" ht="15">
      <c r="A796" s="17">
        <f t="shared" si="84"/>
        <v>788</v>
      </c>
      <c r="B796" s="18" t="s">
        <v>44</v>
      </c>
      <c r="C796" s="17">
        <v>72809</v>
      </c>
      <c r="D796" s="17">
        <v>72809</v>
      </c>
      <c r="E796" s="19">
        <v>45533</v>
      </c>
      <c r="F796" s="20">
        <v>45541</v>
      </c>
      <c r="G796" s="21">
        <v>97107</v>
      </c>
      <c r="H796" s="22">
        <v>0</v>
      </c>
      <c r="I796" s="22">
        <v>0</v>
      </c>
      <c r="J796" s="22">
        <v>0</v>
      </c>
      <c r="K796" s="23">
        <v>0</v>
      </c>
      <c r="L796" s="22">
        <v>0</v>
      </c>
      <c r="M796" s="22">
        <v>0</v>
      </c>
      <c r="N796" s="22">
        <f t="shared" si="85"/>
        <v>0</v>
      </c>
      <c r="O796" s="22">
        <f t="shared" si="86"/>
        <v>97107</v>
      </c>
      <c r="P796" s="18">
        <v>72809</v>
      </c>
      <c r="Q796" s="24">
        <f t="shared" si="87"/>
        <v>97107</v>
      </c>
      <c r="R796" s="25">
        <f t="shared" si="88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97107</v>
      </c>
      <c r="Y796" s="17" t="s">
        <v>45</v>
      </c>
      <c r="Z796" s="25">
        <f t="shared" si="89"/>
        <v>97107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90"/>
        <v>0</v>
      </c>
      <c r="AH796" s="24">
        <v>0</v>
      </c>
      <c r="AI796" s="24" t="s">
        <v>61</v>
      </c>
      <c r="AJ796" s="26"/>
      <c r="AK796" s="27"/>
    </row>
    <row r="797" spans="1:37" s="28" customFormat="1" ht="15">
      <c r="A797" s="17">
        <f t="shared" si="84"/>
        <v>789</v>
      </c>
      <c r="B797" s="18" t="s">
        <v>44</v>
      </c>
      <c r="C797" s="17">
        <v>72810</v>
      </c>
      <c r="D797" s="17">
        <v>72810</v>
      </c>
      <c r="E797" s="19">
        <v>45533</v>
      </c>
      <c r="F797" s="20">
        <v>45539</v>
      </c>
      <c r="G797" s="21">
        <v>266774</v>
      </c>
      <c r="H797" s="22">
        <v>0</v>
      </c>
      <c r="I797" s="22">
        <v>0</v>
      </c>
      <c r="J797" s="22">
        <v>0</v>
      </c>
      <c r="K797" s="23">
        <v>0</v>
      </c>
      <c r="L797" s="22">
        <v>0</v>
      </c>
      <c r="M797" s="22">
        <v>0</v>
      </c>
      <c r="N797" s="22">
        <f t="shared" si="85"/>
        <v>0</v>
      </c>
      <c r="O797" s="22">
        <f t="shared" si="86"/>
        <v>266774</v>
      </c>
      <c r="P797" s="18">
        <v>72810</v>
      </c>
      <c r="Q797" s="24">
        <f t="shared" si="87"/>
        <v>266774</v>
      </c>
      <c r="R797" s="25">
        <f t="shared" si="88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266774</v>
      </c>
      <c r="Y797" s="17" t="s">
        <v>45</v>
      </c>
      <c r="Z797" s="25">
        <f t="shared" si="89"/>
        <v>266774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90"/>
        <v>0</v>
      </c>
      <c r="AH797" s="24">
        <v>0</v>
      </c>
      <c r="AI797" s="24" t="s">
        <v>61</v>
      </c>
      <c r="AJ797" s="26"/>
      <c r="AK797" s="27"/>
    </row>
    <row r="798" spans="1:37" s="28" customFormat="1" ht="15">
      <c r="A798" s="17">
        <f t="shared" si="84"/>
        <v>790</v>
      </c>
      <c r="B798" s="18" t="s">
        <v>44</v>
      </c>
      <c r="C798" s="17">
        <v>72814</v>
      </c>
      <c r="D798" s="17">
        <v>72814</v>
      </c>
      <c r="E798" s="19">
        <v>45533</v>
      </c>
      <c r="F798" s="20">
        <v>45540</v>
      </c>
      <c r="G798" s="21">
        <v>2867520</v>
      </c>
      <c r="H798" s="22">
        <v>0</v>
      </c>
      <c r="I798" s="22">
        <v>0</v>
      </c>
      <c r="J798" s="22">
        <v>0</v>
      </c>
      <c r="K798" s="23">
        <v>0</v>
      </c>
      <c r="L798" s="22">
        <v>0</v>
      </c>
      <c r="M798" s="22">
        <v>0</v>
      </c>
      <c r="N798" s="22">
        <f t="shared" si="85"/>
        <v>0</v>
      </c>
      <c r="O798" s="22">
        <f t="shared" si="86"/>
        <v>2867520</v>
      </c>
      <c r="P798" s="18">
        <v>72814</v>
      </c>
      <c r="Q798" s="24">
        <f t="shared" si="87"/>
        <v>2867520</v>
      </c>
      <c r="R798" s="25">
        <f t="shared" si="88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2867520</v>
      </c>
      <c r="Y798" s="17" t="s">
        <v>45</v>
      </c>
      <c r="Z798" s="25">
        <f t="shared" si="89"/>
        <v>2867520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90"/>
        <v>0</v>
      </c>
      <c r="AH798" s="24">
        <v>0</v>
      </c>
      <c r="AI798" s="24" t="s">
        <v>61</v>
      </c>
      <c r="AJ798" s="26"/>
      <c r="AK798" s="27"/>
    </row>
    <row r="799" spans="1:37" s="28" customFormat="1" ht="15">
      <c r="A799" s="17">
        <f t="shared" si="84"/>
        <v>791</v>
      </c>
      <c r="B799" s="18" t="s">
        <v>44</v>
      </c>
      <c r="C799" s="17">
        <v>72819</v>
      </c>
      <c r="D799" s="17">
        <v>72819</v>
      </c>
      <c r="E799" s="19">
        <v>45534</v>
      </c>
      <c r="F799" s="20">
        <v>45540</v>
      </c>
      <c r="G799" s="21">
        <v>62064</v>
      </c>
      <c r="H799" s="22">
        <v>0</v>
      </c>
      <c r="I799" s="22">
        <v>0</v>
      </c>
      <c r="J799" s="22">
        <v>0</v>
      </c>
      <c r="K799" s="23">
        <v>0</v>
      </c>
      <c r="L799" s="22">
        <v>0</v>
      </c>
      <c r="M799" s="22">
        <v>0</v>
      </c>
      <c r="N799" s="22">
        <f t="shared" si="85"/>
        <v>0</v>
      </c>
      <c r="O799" s="22">
        <f t="shared" si="86"/>
        <v>62064</v>
      </c>
      <c r="P799" s="18">
        <v>72819</v>
      </c>
      <c r="Q799" s="24">
        <f t="shared" si="87"/>
        <v>62064</v>
      </c>
      <c r="R799" s="25">
        <f t="shared" si="88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62064</v>
      </c>
      <c r="Y799" s="17" t="s">
        <v>45</v>
      </c>
      <c r="Z799" s="25">
        <f t="shared" si="89"/>
        <v>62064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90"/>
        <v>0</v>
      </c>
      <c r="AH799" s="24">
        <v>0</v>
      </c>
      <c r="AI799" s="24" t="s">
        <v>61</v>
      </c>
      <c r="AJ799" s="26"/>
      <c r="AK799" s="27"/>
    </row>
    <row r="800" spans="1:37" s="28" customFormat="1" ht="15">
      <c r="A800" s="17">
        <f t="shared" si="84"/>
        <v>792</v>
      </c>
      <c r="B800" s="18" t="s">
        <v>44</v>
      </c>
      <c r="C800" s="17">
        <v>72824</v>
      </c>
      <c r="D800" s="17">
        <v>72824</v>
      </c>
      <c r="E800" s="19">
        <v>45534</v>
      </c>
      <c r="F800" s="20">
        <v>45570</v>
      </c>
      <c r="G800" s="21">
        <v>103226</v>
      </c>
      <c r="H800" s="22">
        <v>0</v>
      </c>
      <c r="I800" s="22">
        <v>0</v>
      </c>
      <c r="J800" s="22">
        <v>0</v>
      </c>
      <c r="K800" s="23">
        <v>0</v>
      </c>
      <c r="L800" s="22">
        <v>0</v>
      </c>
      <c r="M800" s="22">
        <v>0</v>
      </c>
      <c r="N800" s="22">
        <f t="shared" si="85"/>
        <v>0</v>
      </c>
      <c r="O800" s="22">
        <f t="shared" si="86"/>
        <v>103226</v>
      </c>
      <c r="P800" s="18">
        <v>72824</v>
      </c>
      <c r="Q800" s="24">
        <f t="shared" si="87"/>
        <v>103226</v>
      </c>
      <c r="R800" s="25">
        <f t="shared" si="88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103226</v>
      </c>
      <c r="Y800" s="17" t="s">
        <v>45</v>
      </c>
      <c r="Z800" s="25">
        <f t="shared" si="89"/>
        <v>103226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90"/>
        <v>0</v>
      </c>
      <c r="AH800" s="24">
        <v>0</v>
      </c>
      <c r="AI800" s="24" t="s">
        <v>61</v>
      </c>
      <c r="AJ800" s="26"/>
      <c r="AK800" s="27"/>
    </row>
    <row r="801" spans="1:37" s="28" customFormat="1" ht="15">
      <c r="A801" s="17">
        <f t="shared" si="84"/>
        <v>793</v>
      </c>
      <c r="B801" s="18" t="s">
        <v>44</v>
      </c>
      <c r="C801" s="17">
        <v>72828</v>
      </c>
      <c r="D801" s="17">
        <v>72828</v>
      </c>
      <c r="E801" s="19">
        <v>45534</v>
      </c>
      <c r="F801" s="20">
        <v>45538</v>
      </c>
      <c r="G801" s="21">
        <v>4470248</v>
      </c>
      <c r="H801" s="22">
        <v>0</v>
      </c>
      <c r="I801" s="22">
        <v>0</v>
      </c>
      <c r="J801" s="22">
        <v>0</v>
      </c>
      <c r="K801" s="23">
        <v>0</v>
      </c>
      <c r="L801" s="22">
        <v>0</v>
      </c>
      <c r="M801" s="22">
        <v>0</v>
      </c>
      <c r="N801" s="22">
        <f t="shared" si="85"/>
        <v>0</v>
      </c>
      <c r="O801" s="22">
        <f t="shared" si="86"/>
        <v>4470248</v>
      </c>
      <c r="P801" s="18">
        <v>72828</v>
      </c>
      <c r="Q801" s="24">
        <f t="shared" si="87"/>
        <v>4470248</v>
      </c>
      <c r="R801" s="25">
        <f t="shared" si="88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4470248</v>
      </c>
      <c r="Y801" s="17" t="s">
        <v>45</v>
      </c>
      <c r="Z801" s="25">
        <f t="shared" si="89"/>
        <v>4470248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90"/>
        <v>0</v>
      </c>
      <c r="AH801" s="24">
        <v>0</v>
      </c>
      <c r="AI801" s="24" t="s">
        <v>61</v>
      </c>
      <c r="AJ801" s="26"/>
      <c r="AK801" s="27"/>
    </row>
    <row r="802" spans="1:37" s="28" customFormat="1" ht="15">
      <c r="A802" s="17">
        <f t="shared" si="84"/>
        <v>794</v>
      </c>
      <c r="B802" s="18" t="s">
        <v>44</v>
      </c>
      <c r="C802" s="17">
        <v>72829</v>
      </c>
      <c r="D802" s="17">
        <v>72829</v>
      </c>
      <c r="E802" s="19">
        <v>45534</v>
      </c>
      <c r="F802" s="20">
        <v>45570</v>
      </c>
      <c r="G802" s="21">
        <v>273330</v>
      </c>
      <c r="H802" s="22">
        <v>0</v>
      </c>
      <c r="I802" s="22">
        <v>0</v>
      </c>
      <c r="J802" s="22">
        <v>0</v>
      </c>
      <c r="K802" s="23">
        <v>0</v>
      </c>
      <c r="L802" s="22">
        <v>0</v>
      </c>
      <c r="M802" s="22">
        <v>0</v>
      </c>
      <c r="N802" s="22">
        <f t="shared" si="85"/>
        <v>0</v>
      </c>
      <c r="O802" s="22">
        <f t="shared" si="86"/>
        <v>273330</v>
      </c>
      <c r="P802" s="18">
        <v>72829</v>
      </c>
      <c r="Q802" s="24">
        <f t="shared" si="87"/>
        <v>273330</v>
      </c>
      <c r="R802" s="25">
        <f t="shared" si="88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273330</v>
      </c>
      <c r="Y802" s="17" t="s">
        <v>45</v>
      </c>
      <c r="Z802" s="25">
        <f t="shared" si="89"/>
        <v>273330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90"/>
        <v>0</v>
      </c>
      <c r="AH802" s="24">
        <v>0</v>
      </c>
      <c r="AI802" s="24" t="s">
        <v>61</v>
      </c>
      <c r="AJ802" s="26"/>
      <c r="AK802" s="27"/>
    </row>
    <row r="803" spans="1:37" s="28" customFormat="1" ht="15">
      <c r="A803" s="17">
        <f t="shared" si="84"/>
        <v>795</v>
      </c>
      <c r="B803" s="18" t="s">
        <v>44</v>
      </c>
      <c r="C803" s="17">
        <v>72831</v>
      </c>
      <c r="D803" s="17">
        <v>72831</v>
      </c>
      <c r="E803" s="19">
        <v>45534</v>
      </c>
      <c r="F803" s="20">
        <v>45570</v>
      </c>
      <c r="G803" s="21">
        <v>15901</v>
      </c>
      <c r="H803" s="22">
        <v>0</v>
      </c>
      <c r="I803" s="22">
        <v>0</v>
      </c>
      <c r="J803" s="22">
        <v>0</v>
      </c>
      <c r="K803" s="23">
        <v>0</v>
      </c>
      <c r="L803" s="22">
        <v>0</v>
      </c>
      <c r="M803" s="22">
        <v>0</v>
      </c>
      <c r="N803" s="22">
        <f t="shared" si="85"/>
        <v>0</v>
      </c>
      <c r="O803" s="22">
        <f t="shared" si="86"/>
        <v>15901</v>
      </c>
      <c r="P803" s="18">
        <v>72831</v>
      </c>
      <c r="Q803" s="24">
        <f t="shared" si="87"/>
        <v>15901</v>
      </c>
      <c r="R803" s="25">
        <f t="shared" si="88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15901</v>
      </c>
      <c r="Y803" s="17" t="s">
        <v>45</v>
      </c>
      <c r="Z803" s="25">
        <f t="shared" si="89"/>
        <v>15901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90"/>
        <v>0</v>
      </c>
      <c r="AH803" s="24">
        <v>0</v>
      </c>
      <c r="AI803" s="24" t="s">
        <v>61</v>
      </c>
      <c r="AJ803" s="26"/>
      <c r="AK803" s="27"/>
    </row>
    <row r="804" spans="1:37" s="28" customFormat="1" ht="15">
      <c r="A804" s="17">
        <f t="shared" si="84"/>
        <v>796</v>
      </c>
      <c r="B804" s="18" t="s">
        <v>44</v>
      </c>
      <c r="C804" s="17">
        <v>72832</v>
      </c>
      <c r="D804" s="17">
        <v>72832</v>
      </c>
      <c r="E804" s="19">
        <v>45534</v>
      </c>
      <c r="F804" s="20">
        <v>45570</v>
      </c>
      <c r="G804" s="21">
        <v>89876</v>
      </c>
      <c r="H804" s="22">
        <v>0</v>
      </c>
      <c r="I804" s="22">
        <v>0</v>
      </c>
      <c r="J804" s="22">
        <v>0</v>
      </c>
      <c r="K804" s="23">
        <v>0</v>
      </c>
      <c r="L804" s="22">
        <v>0</v>
      </c>
      <c r="M804" s="22">
        <v>0</v>
      </c>
      <c r="N804" s="22">
        <f t="shared" si="85"/>
        <v>0</v>
      </c>
      <c r="O804" s="22">
        <f t="shared" si="86"/>
        <v>89876</v>
      </c>
      <c r="P804" s="18">
        <v>72832</v>
      </c>
      <c r="Q804" s="24">
        <f t="shared" si="87"/>
        <v>89876</v>
      </c>
      <c r="R804" s="25">
        <f t="shared" si="88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89876</v>
      </c>
      <c r="Y804" s="17" t="s">
        <v>45</v>
      </c>
      <c r="Z804" s="25">
        <f t="shared" si="89"/>
        <v>89876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90"/>
        <v>0</v>
      </c>
      <c r="AH804" s="24">
        <v>0</v>
      </c>
      <c r="AI804" s="24" t="s">
        <v>61</v>
      </c>
      <c r="AJ804" s="26"/>
      <c r="AK804" s="27"/>
    </row>
    <row r="805" spans="1:37" s="28" customFormat="1" ht="15">
      <c r="A805" s="17">
        <f t="shared" si="84"/>
        <v>797</v>
      </c>
      <c r="B805" s="18" t="s">
        <v>44</v>
      </c>
      <c r="C805" s="17">
        <v>72833</v>
      </c>
      <c r="D805" s="17">
        <v>72833</v>
      </c>
      <c r="E805" s="19">
        <v>45534</v>
      </c>
      <c r="F805" s="20">
        <v>45570</v>
      </c>
      <c r="G805" s="21">
        <v>80776</v>
      </c>
      <c r="H805" s="22">
        <v>0</v>
      </c>
      <c r="I805" s="22">
        <v>0</v>
      </c>
      <c r="J805" s="22">
        <v>0</v>
      </c>
      <c r="K805" s="23">
        <v>0</v>
      </c>
      <c r="L805" s="22">
        <v>0</v>
      </c>
      <c r="M805" s="22">
        <v>0</v>
      </c>
      <c r="N805" s="22">
        <f t="shared" si="85"/>
        <v>0</v>
      </c>
      <c r="O805" s="22">
        <f t="shared" si="86"/>
        <v>80776</v>
      </c>
      <c r="P805" s="18">
        <v>72833</v>
      </c>
      <c r="Q805" s="24">
        <f t="shared" si="87"/>
        <v>80776</v>
      </c>
      <c r="R805" s="25">
        <f t="shared" si="88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80776</v>
      </c>
      <c r="Y805" s="17" t="s">
        <v>45</v>
      </c>
      <c r="Z805" s="25">
        <f t="shared" si="89"/>
        <v>80776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90"/>
        <v>0</v>
      </c>
      <c r="AH805" s="24">
        <v>0</v>
      </c>
      <c r="AI805" s="24" t="s">
        <v>61</v>
      </c>
      <c r="AJ805" s="26"/>
      <c r="AK805" s="27"/>
    </row>
    <row r="806" spans="1:37" s="28" customFormat="1" ht="15">
      <c r="A806" s="17">
        <f t="shared" si="84"/>
        <v>798</v>
      </c>
      <c r="B806" s="18" t="s">
        <v>44</v>
      </c>
      <c r="C806" s="17">
        <v>72834</v>
      </c>
      <c r="D806" s="17">
        <v>72834</v>
      </c>
      <c r="E806" s="19">
        <v>45534</v>
      </c>
      <c r="F806" s="20">
        <v>45570</v>
      </c>
      <c r="G806" s="21">
        <v>288395</v>
      </c>
      <c r="H806" s="22">
        <v>0</v>
      </c>
      <c r="I806" s="22">
        <v>0</v>
      </c>
      <c r="J806" s="22">
        <v>0</v>
      </c>
      <c r="K806" s="23">
        <v>0</v>
      </c>
      <c r="L806" s="22">
        <v>0</v>
      </c>
      <c r="M806" s="22">
        <v>0</v>
      </c>
      <c r="N806" s="22">
        <f t="shared" si="85"/>
        <v>0</v>
      </c>
      <c r="O806" s="22">
        <f t="shared" si="86"/>
        <v>288395</v>
      </c>
      <c r="P806" s="18">
        <v>72834</v>
      </c>
      <c r="Q806" s="24">
        <f t="shared" si="87"/>
        <v>288395</v>
      </c>
      <c r="R806" s="25">
        <f t="shared" si="88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288395</v>
      </c>
      <c r="Y806" s="17" t="s">
        <v>45</v>
      </c>
      <c r="Z806" s="25">
        <f t="shared" si="89"/>
        <v>288395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90"/>
        <v>0</v>
      </c>
      <c r="AH806" s="24">
        <v>0</v>
      </c>
      <c r="AI806" s="24" t="s">
        <v>61</v>
      </c>
      <c r="AJ806" s="26"/>
      <c r="AK806" s="27"/>
    </row>
    <row r="807" spans="1:37" s="28" customFormat="1" ht="15">
      <c r="A807" s="17">
        <f t="shared" si="84"/>
        <v>799</v>
      </c>
      <c r="B807" s="18" t="s">
        <v>44</v>
      </c>
      <c r="C807" s="17">
        <v>72835</v>
      </c>
      <c r="D807" s="17">
        <v>72835</v>
      </c>
      <c r="E807" s="19">
        <v>45534</v>
      </c>
      <c r="F807" s="20">
        <v>45540</v>
      </c>
      <c r="G807" s="21">
        <v>281768</v>
      </c>
      <c r="H807" s="22">
        <v>0</v>
      </c>
      <c r="I807" s="22">
        <v>0</v>
      </c>
      <c r="J807" s="22">
        <v>0</v>
      </c>
      <c r="K807" s="23">
        <v>0</v>
      </c>
      <c r="L807" s="22">
        <v>0</v>
      </c>
      <c r="M807" s="22">
        <v>0</v>
      </c>
      <c r="N807" s="22">
        <f t="shared" si="85"/>
        <v>0</v>
      </c>
      <c r="O807" s="22">
        <f t="shared" si="86"/>
        <v>281768</v>
      </c>
      <c r="P807" s="18">
        <v>72835</v>
      </c>
      <c r="Q807" s="24">
        <f t="shared" si="87"/>
        <v>281768</v>
      </c>
      <c r="R807" s="25">
        <f t="shared" si="88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281768</v>
      </c>
      <c r="Y807" s="17" t="s">
        <v>45</v>
      </c>
      <c r="Z807" s="25">
        <f t="shared" si="89"/>
        <v>281768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90"/>
        <v>0</v>
      </c>
      <c r="AH807" s="24">
        <v>0</v>
      </c>
      <c r="AI807" s="24" t="s">
        <v>61</v>
      </c>
      <c r="AJ807" s="26"/>
      <c r="AK807" s="27"/>
    </row>
    <row r="808" spans="1:37" s="28" customFormat="1" ht="15">
      <c r="A808" s="17">
        <f t="shared" si="84"/>
        <v>800</v>
      </c>
      <c r="B808" s="18" t="s">
        <v>44</v>
      </c>
      <c r="C808" s="17">
        <v>72838</v>
      </c>
      <c r="D808" s="17">
        <v>72838</v>
      </c>
      <c r="E808" s="19">
        <v>45534</v>
      </c>
      <c r="F808" s="20">
        <v>45538</v>
      </c>
      <c r="G808" s="21">
        <v>3485759</v>
      </c>
      <c r="H808" s="22">
        <v>0</v>
      </c>
      <c r="I808" s="22">
        <v>0</v>
      </c>
      <c r="J808" s="22">
        <v>0</v>
      </c>
      <c r="K808" s="23">
        <v>0</v>
      </c>
      <c r="L808" s="22">
        <v>0</v>
      </c>
      <c r="M808" s="22">
        <v>0</v>
      </c>
      <c r="N808" s="22">
        <f t="shared" si="85"/>
        <v>0</v>
      </c>
      <c r="O808" s="22">
        <f t="shared" si="86"/>
        <v>3485759</v>
      </c>
      <c r="P808" s="18">
        <v>72838</v>
      </c>
      <c r="Q808" s="24">
        <f t="shared" si="87"/>
        <v>3485759</v>
      </c>
      <c r="R808" s="25">
        <f t="shared" si="88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3485759</v>
      </c>
      <c r="Y808" s="17" t="s">
        <v>45</v>
      </c>
      <c r="Z808" s="25">
        <f t="shared" si="89"/>
        <v>3485759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90"/>
        <v>0</v>
      </c>
      <c r="AH808" s="24">
        <v>0</v>
      </c>
      <c r="AI808" s="24" t="s">
        <v>61</v>
      </c>
      <c r="AJ808" s="26"/>
      <c r="AK808" s="27"/>
    </row>
    <row r="809" spans="1:37" s="28" customFormat="1" ht="15">
      <c r="A809" s="17">
        <f t="shared" si="84"/>
        <v>801</v>
      </c>
      <c r="B809" s="18" t="s">
        <v>44</v>
      </c>
      <c r="C809" s="17">
        <v>72839</v>
      </c>
      <c r="D809" s="17">
        <v>72839</v>
      </c>
      <c r="E809" s="19">
        <v>45534</v>
      </c>
      <c r="F809" s="20">
        <v>45538</v>
      </c>
      <c r="G809" s="21">
        <v>18589021</v>
      </c>
      <c r="H809" s="22">
        <v>0</v>
      </c>
      <c r="I809" s="22">
        <v>0</v>
      </c>
      <c r="J809" s="22">
        <v>0</v>
      </c>
      <c r="K809" s="23">
        <v>0</v>
      </c>
      <c r="L809" s="22">
        <v>0</v>
      </c>
      <c r="M809" s="22">
        <v>0</v>
      </c>
      <c r="N809" s="22">
        <f t="shared" si="85"/>
        <v>0</v>
      </c>
      <c r="O809" s="22">
        <f t="shared" si="86"/>
        <v>18589021</v>
      </c>
      <c r="P809" s="18">
        <v>72839</v>
      </c>
      <c r="Q809" s="24">
        <f t="shared" si="87"/>
        <v>18589021</v>
      </c>
      <c r="R809" s="25">
        <f t="shared" si="88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18589021</v>
      </c>
      <c r="Y809" s="17" t="s">
        <v>45</v>
      </c>
      <c r="Z809" s="25">
        <f t="shared" si="89"/>
        <v>18589021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90"/>
        <v>0</v>
      </c>
      <c r="AH809" s="24">
        <v>0</v>
      </c>
      <c r="AI809" s="24" t="s">
        <v>61</v>
      </c>
      <c r="AJ809" s="26"/>
      <c r="AK809" s="27"/>
    </row>
    <row r="810" spans="1:37" s="28" customFormat="1" ht="15">
      <c r="A810" s="17">
        <f t="shared" si="84"/>
        <v>802</v>
      </c>
      <c r="B810" s="18" t="s">
        <v>44</v>
      </c>
      <c r="C810" s="17">
        <v>72840</v>
      </c>
      <c r="D810" s="17">
        <v>72840</v>
      </c>
      <c r="E810" s="19">
        <v>45534</v>
      </c>
      <c r="F810" s="20">
        <v>45540</v>
      </c>
      <c r="G810" s="21">
        <v>119273</v>
      </c>
      <c r="H810" s="22">
        <v>0</v>
      </c>
      <c r="I810" s="22">
        <v>0</v>
      </c>
      <c r="J810" s="22">
        <v>0</v>
      </c>
      <c r="K810" s="23">
        <v>0</v>
      </c>
      <c r="L810" s="22">
        <v>0</v>
      </c>
      <c r="M810" s="22">
        <v>0</v>
      </c>
      <c r="N810" s="22">
        <f t="shared" si="85"/>
        <v>0</v>
      </c>
      <c r="O810" s="22">
        <f t="shared" si="86"/>
        <v>119273</v>
      </c>
      <c r="P810" s="18">
        <v>72840</v>
      </c>
      <c r="Q810" s="24">
        <f t="shared" si="87"/>
        <v>119273</v>
      </c>
      <c r="R810" s="25">
        <f t="shared" si="88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119273</v>
      </c>
      <c r="Y810" s="17" t="s">
        <v>45</v>
      </c>
      <c r="Z810" s="25">
        <f t="shared" si="89"/>
        <v>119273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90"/>
        <v>0</v>
      </c>
      <c r="AH810" s="24">
        <v>0</v>
      </c>
      <c r="AI810" s="24" t="s">
        <v>61</v>
      </c>
      <c r="AJ810" s="26"/>
      <c r="AK810" s="27"/>
    </row>
    <row r="811" spans="1:37" s="28" customFormat="1" ht="15">
      <c r="A811" s="17">
        <f t="shared" si="84"/>
        <v>803</v>
      </c>
      <c r="B811" s="18" t="s">
        <v>44</v>
      </c>
      <c r="C811" s="17">
        <v>72841</v>
      </c>
      <c r="D811" s="17">
        <v>72841</v>
      </c>
      <c r="E811" s="19">
        <v>45534</v>
      </c>
      <c r="F811" s="20">
        <v>45538</v>
      </c>
      <c r="G811" s="21">
        <v>2484220</v>
      </c>
      <c r="H811" s="22">
        <v>0</v>
      </c>
      <c r="I811" s="22">
        <v>0</v>
      </c>
      <c r="J811" s="22">
        <v>0</v>
      </c>
      <c r="K811" s="23">
        <v>0</v>
      </c>
      <c r="L811" s="22">
        <v>0</v>
      </c>
      <c r="M811" s="22">
        <v>0</v>
      </c>
      <c r="N811" s="22">
        <f t="shared" si="85"/>
        <v>0</v>
      </c>
      <c r="O811" s="22">
        <f t="shared" si="86"/>
        <v>2484220</v>
      </c>
      <c r="P811" s="18">
        <v>72841</v>
      </c>
      <c r="Q811" s="24">
        <f t="shared" si="87"/>
        <v>2484220</v>
      </c>
      <c r="R811" s="25">
        <f t="shared" si="88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2484220</v>
      </c>
      <c r="Y811" s="17" t="s">
        <v>45</v>
      </c>
      <c r="Z811" s="25">
        <f t="shared" si="89"/>
        <v>2484220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90"/>
        <v>0</v>
      </c>
      <c r="AH811" s="24">
        <v>0</v>
      </c>
      <c r="AI811" s="24" t="s">
        <v>61</v>
      </c>
      <c r="AJ811" s="26"/>
      <c r="AK811" s="27"/>
    </row>
    <row r="812" spans="1:37" s="28" customFormat="1" ht="15">
      <c r="A812" s="17">
        <f t="shared" si="84"/>
        <v>804</v>
      </c>
      <c r="B812" s="18" t="s">
        <v>44</v>
      </c>
      <c r="C812" s="17">
        <v>72842</v>
      </c>
      <c r="D812" s="17">
        <v>72842</v>
      </c>
      <c r="E812" s="19">
        <v>45534</v>
      </c>
      <c r="F812" s="20">
        <v>45540</v>
      </c>
      <c r="G812" s="21">
        <v>121605</v>
      </c>
      <c r="H812" s="22">
        <v>0</v>
      </c>
      <c r="I812" s="22">
        <v>0</v>
      </c>
      <c r="J812" s="22">
        <v>0</v>
      </c>
      <c r="K812" s="23">
        <v>0</v>
      </c>
      <c r="L812" s="22">
        <v>0</v>
      </c>
      <c r="M812" s="22">
        <v>0</v>
      </c>
      <c r="N812" s="22">
        <f t="shared" si="85"/>
        <v>0</v>
      </c>
      <c r="O812" s="22">
        <f t="shared" si="86"/>
        <v>121605</v>
      </c>
      <c r="P812" s="18">
        <v>72842</v>
      </c>
      <c r="Q812" s="24">
        <f t="shared" si="87"/>
        <v>121605</v>
      </c>
      <c r="R812" s="25">
        <f t="shared" si="88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121605</v>
      </c>
      <c r="Y812" s="17" t="s">
        <v>45</v>
      </c>
      <c r="Z812" s="25">
        <f t="shared" si="89"/>
        <v>121605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90"/>
        <v>0</v>
      </c>
      <c r="AH812" s="24">
        <v>0</v>
      </c>
      <c r="AI812" s="24" t="s">
        <v>61</v>
      </c>
      <c r="AJ812" s="26"/>
      <c r="AK812" s="27"/>
    </row>
    <row r="813" spans="1:37" s="28" customFormat="1" ht="15">
      <c r="A813" s="17">
        <f t="shared" si="84"/>
        <v>805</v>
      </c>
      <c r="B813" s="18" t="s">
        <v>44</v>
      </c>
      <c r="C813" s="17">
        <v>72843</v>
      </c>
      <c r="D813" s="17">
        <v>72843</v>
      </c>
      <c r="E813" s="19">
        <v>45534</v>
      </c>
      <c r="F813" s="20">
        <v>45538</v>
      </c>
      <c r="G813" s="21">
        <v>4517453</v>
      </c>
      <c r="H813" s="22">
        <v>0</v>
      </c>
      <c r="I813" s="22">
        <v>0</v>
      </c>
      <c r="J813" s="22">
        <v>0</v>
      </c>
      <c r="K813" s="23">
        <v>0</v>
      </c>
      <c r="L813" s="22">
        <v>0</v>
      </c>
      <c r="M813" s="22">
        <v>0</v>
      </c>
      <c r="N813" s="22">
        <f t="shared" si="85"/>
        <v>0</v>
      </c>
      <c r="O813" s="22">
        <f t="shared" si="86"/>
        <v>4517453</v>
      </c>
      <c r="P813" s="18">
        <v>72843</v>
      </c>
      <c r="Q813" s="24">
        <f t="shared" si="87"/>
        <v>4517453</v>
      </c>
      <c r="R813" s="25">
        <f t="shared" si="88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4517453</v>
      </c>
      <c r="Y813" s="17" t="s">
        <v>45</v>
      </c>
      <c r="Z813" s="25">
        <f t="shared" si="89"/>
        <v>4517453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90"/>
        <v>0</v>
      </c>
      <c r="AH813" s="24">
        <v>0</v>
      </c>
      <c r="AI813" s="24" t="s">
        <v>61</v>
      </c>
      <c r="AJ813" s="26"/>
      <c r="AK813" s="27"/>
    </row>
    <row r="814" spans="1:37" s="28" customFormat="1" ht="15">
      <c r="A814" s="17">
        <f t="shared" si="84"/>
        <v>806</v>
      </c>
      <c r="B814" s="18" t="s">
        <v>44</v>
      </c>
      <c r="C814" s="17">
        <v>72845</v>
      </c>
      <c r="D814" s="17">
        <v>72845</v>
      </c>
      <c r="E814" s="19">
        <v>45534</v>
      </c>
      <c r="F814" s="20">
        <v>45541</v>
      </c>
      <c r="G814" s="21">
        <v>11949</v>
      </c>
      <c r="H814" s="22">
        <v>0</v>
      </c>
      <c r="I814" s="22">
        <v>0</v>
      </c>
      <c r="J814" s="22">
        <v>0</v>
      </c>
      <c r="K814" s="23">
        <v>0</v>
      </c>
      <c r="L814" s="22">
        <v>0</v>
      </c>
      <c r="M814" s="22">
        <v>0</v>
      </c>
      <c r="N814" s="22">
        <f t="shared" si="85"/>
        <v>0</v>
      </c>
      <c r="O814" s="22">
        <f t="shared" si="86"/>
        <v>11949</v>
      </c>
      <c r="P814" s="18">
        <v>72845</v>
      </c>
      <c r="Q814" s="24">
        <f t="shared" si="87"/>
        <v>11949</v>
      </c>
      <c r="R814" s="25">
        <f t="shared" si="88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11949</v>
      </c>
      <c r="Y814" s="17" t="s">
        <v>45</v>
      </c>
      <c r="Z814" s="25">
        <f t="shared" si="89"/>
        <v>11949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90"/>
        <v>0</v>
      </c>
      <c r="AH814" s="24">
        <v>0</v>
      </c>
      <c r="AI814" s="24" t="s">
        <v>61</v>
      </c>
      <c r="AJ814" s="26"/>
      <c r="AK814" s="27"/>
    </row>
    <row r="815" spans="1:37" s="28" customFormat="1" ht="15">
      <c r="A815" s="17">
        <f t="shared" si="84"/>
        <v>807</v>
      </c>
      <c r="B815" s="18" t="s">
        <v>44</v>
      </c>
      <c r="C815" s="17">
        <v>72847</v>
      </c>
      <c r="D815" s="17">
        <v>72847</v>
      </c>
      <c r="E815" s="19">
        <v>45534</v>
      </c>
      <c r="F815" s="20">
        <v>45540</v>
      </c>
      <c r="G815" s="21">
        <v>238546</v>
      </c>
      <c r="H815" s="22">
        <v>0</v>
      </c>
      <c r="I815" s="22">
        <v>0</v>
      </c>
      <c r="J815" s="22">
        <v>0</v>
      </c>
      <c r="K815" s="23">
        <v>0</v>
      </c>
      <c r="L815" s="22">
        <v>0</v>
      </c>
      <c r="M815" s="22">
        <v>0</v>
      </c>
      <c r="N815" s="22">
        <f t="shared" si="85"/>
        <v>0</v>
      </c>
      <c r="O815" s="22">
        <f t="shared" si="86"/>
        <v>238546</v>
      </c>
      <c r="P815" s="18">
        <v>72847</v>
      </c>
      <c r="Q815" s="24">
        <f t="shared" si="87"/>
        <v>238546</v>
      </c>
      <c r="R815" s="25">
        <f t="shared" si="88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238546</v>
      </c>
      <c r="Y815" s="17" t="s">
        <v>45</v>
      </c>
      <c r="Z815" s="25">
        <f t="shared" si="89"/>
        <v>238546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90"/>
        <v>0</v>
      </c>
      <c r="AH815" s="24">
        <v>0</v>
      </c>
      <c r="AI815" s="24" t="s">
        <v>61</v>
      </c>
      <c r="AJ815" s="26"/>
      <c r="AK815" s="27"/>
    </row>
    <row r="816" spans="1:37" s="28" customFormat="1" ht="15">
      <c r="A816" s="17">
        <f t="shared" si="84"/>
        <v>808</v>
      </c>
      <c r="B816" s="18" t="s">
        <v>44</v>
      </c>
      <c r="C816" s="17">
        <v>72848</v>
      </c>
      <c r="D816" s="17">
        <v>72848</v>
      </c>
      <c r="E816" s="19">
        <v>45534</v>
      </c>
      <c r="F816" s="20">
        <v>45538</v>
      </c>
      <c r="G816" s="21">
        <v>10314579</v>
      </c>
      <c r="H816" s="22">
        <v>0</v>
      </c>
      <c r="I816" s="22">
        <v>0</v>
      </c>
      <c r="J816" s="22">
        <v>0</v>
      </c>
      <c r="K816" s="23">
        <v>0</v>
      </c>
      <c r="L816" s="22">
        <v>0</v>
      </c>
      <c r="M816" s="22">
        <v>0</v>
      </c>
      <c r="N816" s="22">
        <f t="shared" si="85"/>
        <v>0</v>
      </c>
      <c r="O816" s="22">
        <f t="shared" si="86"/>
        <v>10314579</v>
      </c>
      <c r="P816" s="18">
        <v>72848</v>
      </c>
      <c r="Q816" s="24">
        <f t="shared" si="87"/>
        <v>10314579</v>
      </c>
      <c r="R816" s="25">
        <f t="shared" si="88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10314579</v>
      </c>
      <c r="Y816" s="17" t="s">
        <v>45</v>
      </c>
      <c r="Z816" s="25">
        <f t="shared" si="89"/>
        <v>10314579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90"/>
        <v>0</v>
      </c>
      <c r="AH816" s="24">
        <v>0</v>
      </c>
      <c r="AI816" s="24" t="s">
        <v>61</v>
      </c>
      <c r="AJ816" s="26"/>
      <c r="AK816" s="27"/>
    </row>
    <row r="817" spans="1:37" s="28" customFormat="1" ht="15">
      <c r="A817" s="17">
        <f t="shared" si="84"/>
        <v>809</v>
      </c>
      <c r="B817" s="18" t="s">
        <v>44</v>
      </c>
      <c r="C817" s="17">
        <v>72849</v>
      </c>
      <c r="D817" s="17">
        <v>72849</v>
      </c>
      <c r="E817" s="19">
        <v>45534</v>
      </c>
      <c r="F817" s="20">
        <v>45538</v>
      </c>
      <c r="G817" s="21">
        <v>117418</v>
      </c>
      <c r="H817" s="22">
        <v>0</v>
      </c>
      <c r="I817" s="22">
        <v>0</v>
      </c>
      <c r="J817" s="22">
        <v>0</v>
      </c>
      <c r="K817" s="23">
        <v>0</v>
      </c>
      <c r="L817" s="22">
        <v>0</v>
      </c>
      <c r="M817" s="22">
        <v>0</v>
      </c>
      <c r="N817" s="22">
        <f t="shared" si="85"/>
        <v>0</v>
      </c>
      <c r="O817" s="22">
        <f t="shared" si="86"/>
        <v>117418</v>
      </c>
      <c r="P817" s="18">
        <v>72849</v>
      </c>
      <c r="Q817" s="24">
        <f t="shared" si="87"/>
        <v>117418</v>
      </c>
      <c r="R817" s="25">
        <f t="shared" si="88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117418</v>
      </c>
      <c r="Y817" s="17" t="s">
        <v>45</v>
      </c>
      <c r="Z817" s="25">
        <f t="shared" si="89"/>
        <v>117418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f t="shared" si="90"/>
        <v>0</v>
      </c>
      <c r="AH817" s="24">
        <v>0</v>
      </c>
      <c r="AI817" s="24" t="s">
        <v>61</v>
      </c>
      <c r="AJ817" s="26"/>
      <c r="AK817" s="27"/>
    </row>
    <row r="818" spans="1:37" s="28" customFormat="1" ht="15">
      <c r="A818" s="17">
        <f t="shared" si="84"/>
        <v>810</v>
      </c>
      <c r="B818" s="18" t="s">
        <v>44</v>
      </c>
      <c r="C818" s="17">
        <v>72852</v>
      </c>
      <c r="D818" s="17">
        <v>72852</v>
      </c>
      <c r="E818" s="19">
        <v>45534</v>
      </c>
      <c r="F818" s="20">
        <v>45541</v>
      </c>
      <c r="G818" s="21">
        <v>2422560</v>
      </c>
      <c r="H818" s="22">
        <v>0</v>
      </c>
      <c r="I818" s="22">
        <v>0</v>
      </c>
      <c r="J818" s="22">
        <v>0</v>
      </c>
      <c r="K818" s="23">
        <v>0</v>
      </c>
      <c r="L818" s="22">
        <v>0</v>
      </c>
      <c r="M818" s="22">
        <v>0</v>
      </c>
      <c r="N818" s="22">
        <f t="shared" si="85"/>
        <v>0</v>
      </c>
      <c r="O818" s="22">
        <f t="shared" si="86"/>
        <v>2422560</v>
      </c>
      <c r="P818" s="18">
        <v>72852</v>
      </c>
      <c r="Q818" s="24">
        <f t="shared" si="87"/>
        <v>2422560</v>
      </c>
      <c r="R818" s="25">
        <f t="shared" si="88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2422560</v>
      </c>
      <c r="Y818" s="17" t="s">
        <v>45</v>
      </c>
      <c r="Z818" s="25">
        <f t="shared" si="89"/>
        <v>2422560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f t="shared" si="90"/>
        <v>0</v>
      </c>
      <c r="AH818" s="24">
        <v>0</v>
      </c>
      <c r="AI818" s="24" t="s">
        <v>61</v>
      </c>
      <c r="AJ818" s="26"/>
      <c r="AK818" s="27"/>
    </row>
    <row r="819" spans="1:37" s="28" customFormat="1" ht="15">
      <c r="A819" s="17">
        <f t="shared" si="84"/>
        <v>811</v>
      </c>
      <c r="B819" s="18" t="s">
        <v>44</v>
      </c>
      <c r="C819" s="17">
        <v>72856</v>
      </c>
      <c r="D819" s="17">
        <v>72856</v>
      </c>
      <c r="E819" s="19">
        <v>45534</v>
      </c>
      <c r="F819" s="20">
        <v>45540</v>
      </c>
      <c r="G819" s="21">
        <v>4744180</v>
      </c>
      <c r="H819" s="22">
        <v>0</v>
      </c>
      <c r="I819" s="22">
        <v>0</v>
      </c>
      <c r="J819" s="22">
        <v>0</v>
      </c>
      <c r="K819" s="23">
        <v>0</v>
      </c>
      <c r="L819" s="22">
        <v>0</v>
      </c>
      <c r="M819" s="22">
        <v>0</v>
      </c>
      <c r="N819" s="22">
        <f t="shared" si="85"/>
        <v>0</v>
      </c>
      <c r="O819" s="22">
        <f t="shared" si="86"/>
        <v>4744180</v>
      </c>
      <c r="P819" s="18">
        <v>72856</v>
      </c>
      <c r="Q819" s="24">
        <f t="shared" si="87"/>
        <v>4744180</v>
      </c>
      <c r="R819" s="25">
        <f t="shared" si="88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4744180</v>
      </c>
      <c r="Y819" s="17" t="s">
        <v>45</v>
      </c>
      <c r="Z819" s="25">
        <f t="shared" si="89"/>
        <v>4744180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f t="shared" si="90"/>
        <v>0</v>
      </c>
      <c r="AH819" s="24">
        <v>0</v>
      </c>
      <c r="AI819" s="24" t="s">
        <v>61</v>
      </c>
      <c r="AJ819" s="26"/>
      <c r="AK819" s="27"/>
    </row>
    <row r="820" spans="1:37" s="28" customFormat="1" ht="15">
      <c r="A820" s="17">
        <f t="shared" si="84"/>
        <v>812</v>
      </c>
      <c r="B820" s="18" t="s">
        <v>44</v>
      </c>
      <c r="C820" s="17">
        <v>72858</v>
      </c>
      <c r="D820" s="17">
        <v>72858</v>
      </c>
      <c r="E820" s="19">
        <v>45534</v>
      </c>
      <c r="F820" s="20">
        <v>45540</v>
      </c>
      <c r="G820" s="21">
        <v>100810</v>
      </c>
      <c r="H820" s="22">
        <v>0</v>
      </c>
      <c r="I820" s="22">
        <v>0</v>
      </c>
      <c r="J820" s="22">
        <v>0</v>
      </c>
      <c r="K820" s="23">
        <v>0</v>
      </c>
      <c r="L820" s="22">
        <v>0</v>
      </c>
      <c r="M820" s="22">
        <v>0</v>
      </c>
      <c r="N820" s="22">
        <f t="shared" si="85"/>
        <v>0</v>
      </c>
      <c r="O820" s="22">
        <f t="shared" si="86"/>
        <v>100810</v>
      </c>
      <c r="P820" s="18">
        <v>72858</v>
      </c>
      <c r="Q820" s="24">
        <f t="shared" si="87"/>
        <v>100810</v>
      </c>
      <c r="R820" s="25">
        <f t="shared" si="88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100810</v>
      </c>
      <c r="Y820" s="17" t="s">
        <v>45</v>
      </c>
      <c r="Z820" s="25">
        <f t="shared" si="89"/>
        <v>100810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f t="shared" si="90"/>
        <v>0</v>
      </c>
      <c r="AH820" s="24">
        <v>0</v>
      </c>
      <c r="AI820" s="24" t="s">
        <v>61</v>
      </c>
      <c r="AJ820" s="26"/>
      <c r="AK820" s="27"/>
    </row>
    <row r="821" spans="1:37" s="28" customFormat="1" ht="15">
      <c r="A821" s="17">
        <f t="shared" si="84"/>
        <v>813</v>
      </c>
      <c r="B821" s="18" t="s">
        <v>44</v>
      </c>
      <c r="C821" s="17">
        <v>72861</v>
      </c>
      <c r="D821" s="17">
        <v>72861</v>
      </c>
      <c r="E821" s="19">
        <v>45534</v>
      </c>
      <c r="F821" s="20">
        <v>45538</v>
      </c>
      <c r="G821" s="21">
        <v>5425419</v>
      </c>
      <c r="H821" s="22">
        <v>0</v>
      </c>
      <c r="I821" s="22">
        <v>0</v>
      </c>
      <c r="J821" s="22">
        <v>0</v>
      </c>
      <c r="K821" s="23">
        <v>0</v>
      </c>
      <c r="L821" s="22">
        <v>0</v>
      </c>
      <c r="M821" s="22">
        <v>0</v>
      </c>
      <c r="N821" s="22">
        <f t="shared" si="85"/>
        <v>0</v>
      </c>
      <c r="O821" s="22">
        <f t="shared" si="86"/>
        <v>5425419</v>
      </c>
      <c r="P821" s="18">
        <v>72861</v>
      </c>
      <c r="Q821" s="24">
        <f t="shared" si="87"/>
        <v>5425419</v>
      </c>
      <c r="R821" s="25">
        <f t="shared" si="88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5425419</v>
      </c>
      <c r="Y821" s="17" t="s">
        <v>45</v>
      </c>
      <c r="Z821" s="25">
        <f t="shared" si="89"/>
        <v>5425419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f t="shared" si="90"/>
        <v>0</v>
      </c>
      <c r="AH821" s="24">
        <v>0</v>
      </c>
      <c r="AI821" s="24" t="s">
        <v>61</v>
      </c>
      <c r="AJ821" s="26"/>
      <c r="AK821" s="27"/>
    </row>
    <row r="822" spans="1:37" s="28" customFormat="1" ht="15">
      <c r="A822" s="17">
        <f t="shared" si="84"/>
        <v>814</v>
      </c>
      <c r="B822" s="18" t="s">
        <v>44</v>
      </c>
      <c r="C822" s="17">
        <v>72862</v>
      </c>
      <c r="D822" s="17">
        <v>72862</v>
      </c>
      <c r="E822" s="19">
        <v>45534</v>
      </c>
      <c r="F822" s="20">
        <v>45539</v>
      </c>
      <c r="G822" s="21">
        <v>632686</v>
      </c>
      <c r="H822" s="22">
        <v>0</v>
      </c>
      <c r="I822" s="22">
        <v>0</v>
      </c>
      <c r="J822" s="22">
        <v>0</v>
      </c>
      <c r="K822" s="23">
        <v>0</v>
      </c>
      <c r="L822" s="22">
        <v>0</v>
      </c>
      <c r="M822" s="22">
        <v>0</v>
      </c>
      <c r="N822" s="22">
        <f t="shared" si="85"/>
        <v>0</v>
      </c>
      <c r="O822" s="22">
        <f t="shared" si="86"/>
        <v>632686</v>
      </c>
      <c r="P822" s="18">
        <v>72862</v>
      </c>
      <c r="Q822" s="24">
        <f t="shared" si="87"/>
        <v>632686</v>
      </c>
      <c r="R822" s="25">
        <f t="shared" si="88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632686</v>
      </c>
      <c r="Y822" s="17" t="s">
        <v>45</v>
      </c>
      <c r="Z822" s="25">
        <f t="shared" si="89"/>
        <v>632686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f t="shared" si="90"/>
        <v>0</v>
      </c>
      <c r="AH822" s="24">
        <v>0</v>
      </c>
      <c r="AI822" s="24" t="s">
        <v>61</v>
      </c>
      <c r="AJ822" s="26"/>
      <c r="AK822" s="27"/>
    </row>
    <row r="823" spans="1:37" s="28" customFormat="1" ht="15">
      <c r="A823" s="17">
        <f t="shared" si="84"/>
        <v>815</v>
      </c>
      <c r="B823" s="18" t="s">
        <v>44</v>
      </c>
      <c r="C823" s="17">
        <v>72864</v>
      </c>
      <c r="D823" s="17">
        <v>72864</v>
      </c>
      <c r="E823" s="19">
        <v>45534</v>
      </c>
      <c r="F823" s="20">
        <v>45539</v>
      </c>
      <c r="G823" s="21">
        <v>63812</v>
      </c>
      <c r="H823" s="22">
        <v>0</v>
      </c>
      <c r="I823" s="22">
        <v>0</v>
      </c>
      <c r="J823" s="22">
        <v>0</v>
      </c>
      <c r="K823" s="23">
        <v>0</v>
      </c>
      <c r="L823" s="22">
        <v>0</v>
      </c>
      <c r="M823" s="22">
        <v>0</v>
      </c>
      <c r="N823" s="22">
        <f t="shared" si="85"/>
        <v>0</v>
      </c>
      <c r="O823" s="22">
        <f t="shared" si="86"/>
        <v>63812</v>
      </c>
      <c r="P823" s="18">
        <v>72864</v>
      </c>
      <c r="Q823" s="24">
        <f t="shared" si="87"/>
        <v>63812</v>
      </c>
      <c r="R823" s="25">
        <f t="shared" si="88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63812</v>
      </c>
      <c r="Y823" s="17" t="s">
        <v>45</v>
      </c>
      <c r="Z823" s="25">
        <f t="shared" si="89"/>
        <v>63812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f t="shared" si="90"/>
        <v>0</v>
      </c>
      <c r="AH823" s="24">
        <v>0</v>
      </c>
      <c r="AI823" s="24" t="s">
        <v>61</v>
      </c>
      <c r="AJ823" s="26"/>
      <c r="AK823" s="27"/>
    </row>
    <row r="824" spans="1:37" s="28" customFormat="1" ht="15">
      <c r="A824" s="17">
        <f t="shared" si="84"/>
        <v>816</v>
      </c>
      <c r="B824" s="18" t="s">
        <v>44</v>
      </c>
      <c r="C824" s="17">
        <v>72865</v>
      </c>
      <c r="D824" s="17">
        <v>72865</v>
      </c>
      <c r="E824" s="19">
        <v>45534</v>
      </c>
      <c r="F824" s="20">
        <v>45538</v>
      </c>
      <c r="G824" s="21">
        <v>165608</v>
      </c>
      <c r="H824" s="22">
        <v>0</v>
      </c>
      <c r="I824" s="22">
        <v>0</v>
      </c>
      <c r="J824" s="22">
        <v>0</v>
      </c>
      <c r="K824" s="23">
        <v>0</v>
      </c>
      <c r="L824" s="22">
        <v>0</v>
      </c>
      <c r="M824" s="22">
        <v>0</v>
      </c>
      <c r="N824" s="22">
        <f t="shared" si="85"/>
        <v>0</v>
      </c>
      <c r="O824" s="22">
        <f t="shared" si="86"/>
        <v>165608</v>
      </c>
      <c r="P824" s="18">
        <v>72865</v>
      </c>
      <c r="Q824" s="24">
        <f t="shared" si="87"/>
        <v>165608</v>
      </c>
      <c r="R824" s="25">
        <f t="shared" si="88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165608</v>
      </c>
      <c r="Y824" s="17" t="s">
        <v>45</v>
      </c>
      <c r="Z824" s="25">
        <f t="shared" si="89"/>
        <v>165608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f t="shared" si="90"/>
        <v>0</v>
      </c>
      <c r="AH824" s="24">
        <v>0</v>
      </c>
      <c r="AI824" s="24" t="s">
        <v>61</v>
      </c>
      <c r="AJ824" s="26"/>
      <c r="AK824" s="27"/>
    </row>
    <row r="825" spans="1:37" s="28" customFormat="1" ht="15">
      <c r="A825" s="17">
        <f t="shared" si="84"/>
        <v>817</v>
      </c>
      <c r="B825" s="18" t="s">
        <v>44</v>
      </c>
      <c r="C825" s="17">
        <v>72866</v>
      </c>
      <c r="D825" s="17">
        <v>72866</v>
      </c>
      <c r="E825" s="19">
        <v>45534</v>
      </c>
      <c r="F825" s="20">
        <v>45538</v>
      </c>
      <c r="G825" s="21">
        <v>662144</v>
      </c>
      <c r="H825" s="22">
        <v>0</v>
      </c>
      <c r="I825" s="22">
        <v>0</v>
      </c>
      <c r="J825" s="22">
        <v>0</v>
      </c>
      <c r="K825" s="23">
        <v>0</v>
      </c>
      <c r="L825" s="22">
        <v>0</v>
      </c>
      <c r="M825" s="22">
        <v>0</v>
      </c>
      <c r="N825" s="22">
        <f t="shared" si="85"/>
        <v>0</v>
      </c>
      <c r="O825" s="22">
        <f t="shared" si="86"/>
        <v>662144</v>
      </c>
      <c r="P825" s="18">
        <v>72866</v>
      </c>
      <c r="Q825" s="24">
        <f t="shared" si="87"/>
        <v>662144</v>
      </c>
      <c r="R825" s="25">
        <f t="shared" si="88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662144</v>
      </c>
      <c r="Y825" s="17" t="s">
        <v>45</v>
      </c>
      <c r="Z825" s="25">
        <f t="shared" si="89"/>
        <v>662144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f t="shared" si="90"/>
        <v>0</v>
      </c>
      <c r="AH825" s="24">
        <v>0</v>
      </c>
      <c r="AI825" s="24" t="s">
        <v>61</v>
      </c>
      <c r="AJ825" s="26"/>
      <c r="AK825" s="27"/>
    </row>
    <row r="826" spans="1:37" s="28" customFormat="1" ht="15">
      <c r="A826" s="17">
        <f t="shared" si="84"/>
        <v>818</v>
      </c>
      <c r="B826" s="18" t="s">
        <v>44</v>
      </c>
      <c r="C826" s="17">
        <v>72869</v>
      </c>
      <c r="D826" s="17">
        <v>72869</v>
      </c>
      <c r="E826" s="19">
        <v>45534</v>
      </c>
      <c r="F826" s="20">
        <v>45538</v>
      </c>
      <c r="G826" s="21">
        <v>2683816</v>
      </c>
      <c r="H826" s="22">
        <v>0</v>
      </c>
      <c r="I826" s="22">
        <v>0</v>
      </c>
      <c r="J826" s="22">
        <v>0</v>
      </c>
      <c r="K826" s="23">
        <v>0</v>
      </c>
      <c r="L826" s="22">
        <v>0</v>
      </c>
      <c r="M826" s="22">
        <v>0</v>
      </c>
      <c r="N826" s="22">
        <f t="shared" si="85"/>
        <v>0</v>
      </c>
      <c r="O826" s="22">
        <f t="shared" si="86"/>
        <v>2683816</v>
      </c>
      <c r="P826" s="18">
        <v>72869</v>
      </c>
      <c r="Q826" s="24">
        <f t="shared" si="87"/>
        <v>2683816</v>
      </c>
      <c r="R826" s="25">
        <f t="shared" si="88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2683816</v>
      </c>
      <c r="Y826" s="17" t="s">
        <v>45</v>
      </c>
      <c r="Z826" s="25">
        <f t="shared" si="89"/>
        <v>2683816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f t="shared" si="90"/>
        <v>0</v>
      </c>
      <c r="AH826" s="24">
        <v>0</v>
      </c>
      <c r="AI826" s="24" t="s">
        <v>61</v>
      </c>
      <c r="AJ826" s="26"/>
      <c r="AK826" s="27"/>
    </row>
    <row r="827" spans="1:37" s="28" customFormat="1" ht="15">
      <c r="A827" s="17">
        <f t="shared" si="84"/>
        <v>819</v>
      </c>
      <c r="B827" s="18" t="s">
        <v>44</v>
      </c>
      <c r="C827" s="17">
        <v>72870</v>
      </c>
      <c r="D827" s="17">
        <v>72870</v>
      </c>
      <c r="E827" s="19">
        <v>45534</v>
      </c>
      <c r="F827" s="20">
        <v>45539</v>
      </c>
      <c r="G827" s="21">
        <v>403996</v>
      </c>
      <c r="H827" s="22">
        <v>0</v>
      </c>
      <c r="I827" s="22">
        <v>0</v>
      </c>
      <c r="J827" s="22">
        <v>0</v>
      </c>
      <c r="K827" s="23">
        <v>0</v>
      </c>
      <c r="L827" s="22">
        <v>0</v>
      </c>
      <c r="M827" s="22">
        <v>0</v>
      </c>
      <c r="N827" s="22">
        <f t="shared" si="85"/>
        <v>0</v>
      </c>
      <c r="O827" s="22">
        <f t="shared" si="86"/>
        <v>403996</v>
      </c>
      <c r="P827" s="18">
        <v>72870</v>
      </c>
      <c r="Q827" s="24">
        <f t="shared" si="87"/>
        <v>403996</v>
      </c>
      <c r="R827" s="25">
        <f t="shared" si="88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403996</v>
      </c>
      <c r="Y827" s="17" t="s">
        <v>45</v>
      </c>
      <c r="Z827" s="25">
        <f t="shared" si="89"/>
        <v>403996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f t="shared" si="90"/>
        <v>0</v>
      </c>
      <c r="AH827" s="24">
        <v>0</v>
      </c>
      <c r="AI827" s="24" t="s">
        <v>61</v>
      </c>
      <c r="AJ827" s="26"/>
      <c r="AK827" s="27"/>
    </row>
    <row r="828" spans="1:37" s="28" customFormat="1" ht="15">
      <c r="A828" s="17">
        <f t="shared" si="84"/>
        <v>820</v>
      </c>
      <c r="B828" s="18" t="s">
        <v>44</v>
      </c>
      <c r="C828" s="17">
        <v>72872</v>
      </c>
      <c r="D828" s="17">
        <v>72872</v>
      </c>
      <c r="E828" s="19">
        <v>45534</v>
      </c>
      <c r="F828" s="20">
        <v>45538</v>
      </c>
      <c r="G828" s="21">
        <v>2112214</v>
      </c>
      <c r="H828" s="22">
        <v>0</v>
      </c>
      <c r="I828" s="22">
        <v>0</v>
      </c>
      <c r="J828" s="22">
        <v>0</v>
      </c>
      <c r="K828" s="23">
        <v>0</v>
      </c>
      <c r="L828" s="22">
        <v>0</v>
      </c>
      <c r="M828" s="22">
        <v>0</v>
      </c>
      <c r="N828" s="22">
        <f t="shared" si="85"/>
        <v>0</v>
      </c>
      <c r="O828" s="22">
        <f t="shared" si="86"/>
        <v>2112214</v>
      </c>
      <c r="P828" s="18">
        <v>72872</v>
      </c>
      <c r="Q828" s="24">
        <f t="shared" si="87"/>
        <v>2112214</v>
      </c>
      <c r="R828" s="25">
        <f t="shared" si="88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2112214</v>
      </c>
      <c r="Y828" s="17" t="s">
        <v>45</v>
      </c>
      <c r="Z828" s="25">
        <f t="shared" si="89"/>
        <v>2112214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f t="shared" si="90"/>
        <v>0</v>
      </c>
      <c r="AH828" s="24">
        <v>0</v>
      </c>
      <c r="AI828" s="24" t="s">
        <v>61</v>
      </c>
      <c r="AJ828" s="26"/>
      <c r="AK828" s="27"/>
    </row>
    <row r="829" spans="1:37" s="28" customFormat="1" ht="15">
      <c r="A829" s="17">
        <f t="shared" si="84"/>
        <v>821</v>
      </c>
      <c r="B829" s="18" t="s">
        <v>44</v>
      </c>
      <c r="C829" s="17">
        <v>72873</v>
      </c>
      <c r="D829" s="17">
        <v>72873</v>
      </c>
      <c r="E829" s="19">
        <v>45534</v>
      </c>
      <c r="F829" s="20">
        <v>45538</v>
      </c>
      <c r="G829" s="21">
        <v>147139</v>
      </c>
      <c r="H829" s="22">
        <v>0</v>
      </c>
      <c r="I829" s="22">
        <v>0</v>
      </c>
      <c r="J829" s="22">
        <v>0</v>
      </c>
      <c r="K829" s="23">
        <v>0</v>
      </c>
      <c r="L829" s="22">
        <v>0</v>
      </c>
      <c r="M829" s="22">
        <v>0</v>
      </c>
      <c r="N829" s="22">
        <f t="shared" si="85"/>
        <v>0</v>
      </c>
      <c r="O829" s="22">
        <f t="shared" si="86"/>
        <v>147139</v>
      </c>
      <c r="P829" s="18">
        <v>72873</v>
      </c>
      <c r="Q829" s="24">
        <f t="shared" si="87"/>
        <v>147139</v>
      </c>
      <c r="R829" s="25">
        <f t="shared" si="88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147139</v>
      </c>
      <c r="Y829" s="17" t="s">
        <v>45</v>
      </c>
      <c r="Z829" s="25">
        <f t="shared" si="89"/>
        <v>147139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f t="shared" si="90"/>
        <v>0</v>
      </c>
      <c r="AH829" s="24">
        <v>0</v>
      </c>
      <c r="AI829" s="24" t="s">
        <v>61</v>
      </c>
      <c r="AJ829" s="26"/>
      <c r="AK829" s="27"/>
    </row>
    <row r="830" spans="1:37" s="28" customFormat="1" ht="15">
      <c r="A830" s="17">
        <f t="shared" si="84"/>
        <v>822</v>
      </c>
      <c r="B830" s="18" t="s">
        <v>44</v>
      </c>
      <c r="C830" s="17">
        <v>72875</v>
      </c>
      <c r="D830" s="17">
        <v>72875</v>
      </c>
      <c r="E830" s="19">
        <v>45534</v>
      </c>
      <c r="F830" s="20">
        <v>45538</v>
      </c>
      <c r="G830" s="21">
        <v>250622</v>
      </c>
      <c r="H830" s="22">
        <v>0</v>
      </c>
      <c r="I830" s="22">
        <v>0</v>
      </c>
      <c r="J830" s="22">
        <v>0</v>
      </c>
      <c r="K830" s="23">
        <v>0</v>
      </c>
      <c r="L830" s="22">
        <v>0</v>
      </c>
      <c r="M830" s="22">
        <v>0</v>
      </c>
      <c r="N830" s="22">
        <f t="shared" si="85"/>
        <v>0</v>
      </c>
      <c r="O830" s="22">
        <f t="shared" si="86"/>
        <v>250622</v>
      </c>
      <c r="P830" s="18">
        <v>72875</v>
      </c>
      <c r="Q830" s="24">
        <f t="shared" si="87"/>
        <v>250622</v>
      </c>
      <c r="R830" s="25">
        <f t="shared" si="88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250622</v>
      </c>
      <c r="Y830" s="17" t="s">
        <v>45</v>
      </c>
      <c r="Z830" s="25">
        <f t="shared" si="89"/>
        <v>250622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f t="shared" si="90"/>
        <v>0</v>
      </c>
      <c r="AH830" s="24">
        <v>0</v>
      </c>
      <c r="AI830" s="24" t="s">
        <v>61</v>
      </c>
      <c r="AJ830" s="26"/>
      <c r="AK830" s="27"/>
    </row>
    <row r="831" spans="1:37" s="28" customFormat="1" ht="15">
      <c r="A831" s="17">
        <f t="shared" si="84"/>
        <v>823</v>
      </c>
      <c r="B831" s="18" t="s">
        <v>44</v>
      </c>
      <c r="C831" s="17">
        <v>72879</v>
      </c>
      <c r="D831" s="17">
        <v>72879</v>
      </c>
      <c r="E831" s="19">
        <v>45534</v>
      </c>
      <c r="F831" s="20">
        <v>45540</v>
      </c>
      <c r="G831" s="21">
        <v>197860</v>
      </c>
      <c r="H831" s="22">
        <v>0</v>
      </c>
      <c r="I831" s="22">
        <v>0</v>
      </c>
      <c r="J831" s="22">
        <v>0</v>
      </c>
      <c r="K831" s="23">
        <v>0</v>
      </c>
      <c r="L831" s="22">
        <v>0</v>
      </c>
      <c r="M831" s="22">
        <v>0</v>
      </c>
      <c r="N831" s="22">
        <f t="shared" si="85"/>
        <v>0</v>
      </c>
      <c r="O831" s="22">
        <f t="shared" si="86"/>
        <v>197860</v>
      </c>
      <c r="P831" s="18">
        <v>72879</v>
      </c>
      <c r="Q831" s="24">
        <f t="shared" si="87"/>
        <v>197860</v>
      </c>
      <c r="R831" s="25">
        <f t="shared" si="88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197860</v>
      </c>
      <c r="Y831" s="17" t="s">
        <v>45</v>
      </c>
      <c r="Z831" s="25">
        <f t="shared" si="89"/>
        <v>197860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f t="shared" si="90"/>
        <v>0</v>
      </c>
      <c r="AH831" s="24">
        <v>0</v>
      </c>
      <c r="AI831" s="24" t="s">
        <v>61</v>
      </c>
      <c r="AJ831" s="26"/>
      <c r="AK831" s="27"/>
    </row>
    <row r="832" spans="1:37" s="28" customFormat="1" ht="15">
      <c r="A832" s="17">
        <f t="shared" si="84"/>
        <v>824</v>
      </c>
      <c r="B832" s="18" t="s">
        <v>44</v>
      </c>
      <c r="C832" s="17">
        <v>72882</v>
      </c>
      <c r="D832" s="17">
        <v>72882</v>
      </c>
      <c r="E832" s="19">
        <v>45534</v>
      </c>
      <c r="F832" s="20">
        <v>45540</v>
      </c>
      <c r="G832" s="21">
        <v>23843911</v>
      </c>
      <c r="H832" s="22">
        <v>0</v>
      </c>
      <c r="I832" s="22">
        <v>0</v>
      </c>
      <c r="J832" s="22">
        <v>0</v>
      </c>
      <c r="K832" s="23">
        <v>0</v>
      </c>
      <c r="L832" s="22">
        <v>0</v>
      </c>
      <c r="M832" s="22">
        <v>0</v>
      </c>
      <c r="N832" s="22">
        <f t="shared" si="85"/>
        <v>0</v>
      </c>
      <c r="O832" s="22">
        <f t="shared" si="86"/>
        <v>23843911</v>
      </c>
      <c r="P832" s="18">
        <v>72882</v>
      </c>
      <c r="Q832" s="24">
        <f t="shared" si="87"/>
        <v>23843911</v>
      </c>
      <c r="R832" s="25">
        <f t="shared" si="88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23843911</v>
      </c>
      <c r="Y832" s="17" t="s">
        <v>45</v>
      </c>
      <c r="Z832" s="25">
        <f t="shared" si="89"/>
        <v>23843911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f t="shared" si="90"/>
        <v>0</v>
      </c>
      <c r="AH832" s="24">
        <v>0</v>
      </c>
      <c r="AI832" s="24" t="s">
        <v>61</v>
      </c>
      <c r="AJ832" s="26"/>
      <c r="AK832" s="27"/>
    </row>
    <row r="833" spans="1:37" s="28" customFormat="1" ht="15">
      <c r="A833" s="17">
        <f t="shared" si="84"/>
        <v>825</v>
      </c>
      <c r="B833" s="18" t="s">
        <v>44</v>
      </c>
      <c r="C833" s="17">
        <v>72884</v>
      </c>
      <c r="D833" s="17">
        <v>72884</v>
      </c>
      <c r="E833" s="19">
        <v>45534</v>
      </c>
      <c r="F833" s="20">
        <v>45540</v>
      </c>
      <c r="G833" s="21">
        <v>25738</v>
      </c>
      <c r="H833" s="22">
        <v>0</v>
      </c>
      <c r="I833" s="22">
        <v>0</v>
      </c>
      <c r="J833" s="22">
        <v>0</v>
      </c>
      <c r="K833" s="23">
        <v>0</v>
      </c>
      <c r="L833" s="22">
        <v>0</v>
      </c>
      <c r="M833" s="22">
        <v>0</v>
      </c>
      <c r="N833" s="22">
        <f t="shared" si="85"/>
        <v>0</v>
      </c>
      <c r="O833" s="22">
        <f t="shared" si="86"/>
        <v>25738</v>
      </c>
      <c r="P833" s="18">
        <v>72884</v>
      </c>
      <c r="Q833" s="24">
        <f t="shared" si="87"/>
        <v>25738</v>
      </c>
      <c r="R833" s="25">
        <f t="shared" si="88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25738</v>
      </c>
      <c r="Y833" s="17" t="s">
        <v>45</v>
      </c>
      <c r="Z833" s="25">
        <f t="shared" si="89"/>
        <v>25738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f t="shared" si="90"/>
        <v>0</v>
      </c>
      <c r="AH833" s="24">
        <v>0</v>
      </c>
      <c r="AI833" s="24" t="s">
        <v>61</v>
      </c>
      <c r="AJ833" s="26"/>
      <c r="AK833" s="27"/>
    </row>
    <row r="834" spans="1:37" s="28" customFormat="1" ht="15">
      <c r="A834" s="17">
        <f t="shared" si="84"/>
        <v>826</v>
      </c>
      <c r="B834" s="18" t="s">
        <v>44</v>
      </c>
      <c r="C834" s="17">
        <v>72907</v>
      </c>
      <c r="D834" s="17">
        <v>72907</v>
      </c>
      <c r="E834" s="19">
        <v>45534</v>
      </c>
      <c r="F834" s="20">
        <v>45570</v>
      </c>
      <c r="G834" s="21">
        <v>7082</v>
      </c>
      <c r="H834" s="22">
        <v>0</v>
      </c>
      <c r="I834" s="22">
        <v>0</v>
      </c>
      <c r="J834" s="22">
        <v>5193.72</v>
      </c>
      <c r="K834" s="23">
        <v>1888.28</v>
      </c>
      <c r="L834" s="22">
        <v>0</v>
      </c>
      <c r="M834" s="22">
        <v>0</v>
      </c>
      <c r="N834" s="22">
        <f t="shared" si="85"/>
        <v>7082</v>
      </c>
      <c r="O834" s="22">
        <f t="shared" si="86"/>
        <v>0</v>
      </c>
      <c r="P834" s="18">
        <v>72907</v>
      </c>
      <c r="Q834" s="24">
        <f t="shared" si="87"/>
        <v>7082</v>
      </c>
      <c r="R834" s="25">
        <f t="shared" si="88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0</v>
      </c>
      <c r="Y834" s="17" t="s">
        <v>45</v>
      </c>
      <c r="Z834" s="25">
        <f t="shared" si="89"/>
        <v>0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f t="shared" si="90"/>
        <v>0</v>
      </c>
      <c r="AH834" s="24">
        <v>0</v>
      </c>
      <c r="AI834" s="24" t="s">
        <v>65</v>
      </c>
      <c r="AJ834" s="26"/>
      <c r="AK834" s="27"/>
    </row>
    <row r="835" spans="1:37" s="28" customFormat="1" ht="15">
      <c r="A835" s="17">
        <f t="shared" si="84"/>
        <v>827</v>
      </c>
      <c r="B835" s="18" t="s">
        <v>44</v>
      </c>
      <c r="C835" s="17">
        <v>72908</v>
      </c>
      <c r="D835" s="17">
        <v>72908</v>
      </c>
      <c r="E835" s="19">
        <v>45534</v>
      </c>
      <c r="F835" s="20">
        <v>45570</v>
      </c>
      <c r="G835" s="21">
        <v>9314</v>
      </c>
      <c r="H835" s="22">
        <v>0</v>
      </c>
      <c r="I835" s="22">
        <v>0</v>
      </c>
      <c r="J835" s="22">
        <v>6830.24</v>
      </c>
      <c r="K835" s="23">
        <v>2483.76</v>
      </c>
      <c r="L835" s="22">
        <v>0</v>
      </c>
      <c r="M835" s="22">
        <v>0</v>
      </c>
      <c r="N835" s="22">
        <f t="shared" si="85"/>
        <v>9314</v>
      </c>
      <c r="O835" s="22">
        <f t="shared" si="86"/>
        <v>0</v>
      </c>
      <c r="P835" s="18">
        <v>72908</v>
      </c>
      <c r="Q835" s="24">
        <f t="shared" si="87"/>
        <v>9314</v>
      </c>
      <c r="R835" s="25">
        <f t="shared" si="88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0</v>
      </c>
      <c r="Y835" s="17" t="s">
        <v>45</v>
      </c>
      <c r="Z835" s="25">
        <f t="shared" si="89"/>
        <v>0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f t="shared" si="90"/>
        <v>0</v>
      </c>
      <c r="AH835" s="24">
        <v>0</v>
      </c>
      <c r="AI835" s="24" t="s">
        <v>65</v>
      </c>
      <c r="AJ835" s="26"/>
      <c r="AK835" s="27"/>
    </row>
    <row r="836" spans="1:37" s="28" customFormat="1" ht="15">
      <c r="A836" s="17">
        <f t="shared" si="84"/>
        <v>828</v>
      </c>
      <c r="B836" s="18" t="s">
        <v>44</v>
      </c>
      <c r="C836" s="17">
        <v>72915</v>
      </c>
      <c r="D836" s="17">
        <v>72915</v>
      </c>
      <c r="E836" s="19">
        <v>45534</v>
      </c>
      <c r="F836" s="20">
        <v>45570</v>
      </c>
      <c r="G836" s="21">
        <v>27298</v>
      </c>
      <c r="H836" s="22">
        <v>0</v>
      </c>
      <c r="I836" s="22">
        <v>0</v>
      </c>
      <c r="J836" s="22">
        <v>0</v>
      </c>
      <c r="K836" s="23">
        <v>0</v>
      </c>
      <c r="L836" s="22">
        <v>0</v>
      </c>
      <c r="M836" s="22">
        <v>0</v>
      </c>
      <c r="N836" s="22">
        <f t="shared" si="85"/>
        <v>0</v>
      </c>
      <c r="O836" s="22">
        <f t="shared" si="86"/>
        <v>27298</v>
      </c>
      <c r="P836" s="18">
        <v>72915</v>
      </c>
      <c r="Q836" s="24">
        <f t="shared" si="87"/>
        <v>27298</v>
      </c>
      <c r="R836" s="25">
        <f t="shared" si="88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27298</v>
      </c>
      <c r="Y836" s="17" t="s">
        <v>45</v>
      </c>
      <c r="Z836" s="25">
        <f t="shared" si="89"/>
        <v>27298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f t="shared" si="90"/>
        <v>0</v>
      </c>
      <c r="AH836" s="24">
        <v>0</v>
      </c>
      <c r="AI836" s="24" t="s">
        <v>61</v>
      </c>
      <c r="AJ836" s="26"/>
      <c r="AK836" s="27"/>
    </row>
    <row r="837" spans="1:37" s="28" customFormat="1" ht="15">
      <c r="A837" s="17">
        <f t="shared" si="84"/>
        <v>829</v>
      </c>
      <c r="B837" s="18" t="s">
        <v>44</v>
      </c>
      <c r="C837" s="17">
        <v>72917</v>
      </c>
      <c r="D837" s="17">
        <v>72917</v>
      </c>
      <c r="E837" s="19">
        <v>45534</v>
      </c>
      <c r="F837" s="20">
        <v>45570</v>
      </c>
      <c r="G837" s="21">
        <v>7082</v>
      </c>
      <c r="H837" s="22">
        <v>0</v>
      </c>
      <c r="I837" s="22">
        <v>0</v>
      </c>
      <c r="J837" s="22">
        <v>5193.72</v>
      </c>
      <c r="K837" s="23">
        <v>1888.28</v>
      </c>
      <c r="L837" s="22">
        <v>0</v>
      </c>
      <c r="M837" s="22">
        <v>0</v>
      </c>
      <c r="N837" s="22">
        <f t="shared" si="85"/>
        <v>7082</v>
      </c>
      <c r="O837" s="22">
        <f t="shared" si="86"/>
        <v>0</v>
      </c>
      <c r="P837" s="18">
        <v>72917</v>
      </c>
      <c r="Q837" s="24">
        <f t="shared" si="87"/>
        <v>7082</v>
      </c>
      <c r="R837" s="25">
        <f t="shared" si="88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0</v>
      </c>
      <c r="Y837" s="17" t="s">
        <v>45</v>
      </c>
      <c r="Z837" s="25">
        <f t="shared" si="89"/>
        <v>0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f t="shared" si="90"/>
        <v>0</v>
      </c>
      <c r="AH837" s="24">
        <v>0</v>
      </c>
      <c r="AI837" s="24" t="s">
        <v>65</v>
      </c>
      <c r="AJ837" s="26"/>
      <c r="AK837" s="27"/>
    </row>
    <row r="838" spans="1:37" s="28" customFormat="1" ht="15">
      <c r="A838" s="17">
        <f t="shared" si="84"/>
        <v>830</v>
      </c>
      <c r="B838" s="18" t="s">
        <v>44</v>
      </c>
      <c r="C838" s="17">
        <v>72924</v>
      </c>
      <c r="D838" s="17">
        <v>72924</v>
      </c>
      <c r="E838" s="19">
        <v>45534</v>
      </c>
      <c r="F838" s="20">
        <v>45570</v>
      </c>
      <c r="G838" s="21">
        <v>27298</v>
      </c>
      <c r="H838" s="22">
        <v>0</v>
      </c>
      <c r="I838" s="22">
        <v>0</v>
      </c>
      <c r="J838" s="22">
        <v>0</v>
      </c>
      <c r="K838" s="23">
        <v>0</v>
      </c>
      <c r="L838" s="22">
        <v>0</v>
      </c>
      <c r="M838" s="22">
        <v>0</v>
      </c>
      <c r="N838" s="22">
        <f t="shared" si="85"/>
        <v>0</v>
      </c>
      <c r="O838" s="22">
        <f t="shared" si="86"/>
        <v>27298</v>
      </c>
      <c r="P838" s="18">
        <v>72924</v>
      </c>
      <c r="Q838" s="24">
        <f t="shared" si="87"/>
        <v>27298</v>
      </c>
      <c r="R838" s="25">
        <f t="shared" si="88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27298</v>
      </c>
      <c r="Y838" s="17" t="s">
        <v>45</v>
      </c>
      <c r="Z838" s="25">
        <f t="shared" si="89"/>
        <v>27298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f t="shared" si="90"/>
        <v>0</v>
      </c>
      <c r="AH838" s="24">
        <v>0</v>
      </c>
      <c r="AI838" s="24" t="s">
        <v>61</v>
      </c>
      <c r="AJ838" s="26"/>
      <c r="AK838" s="27"/>
    </row>
    <row r="839" spans="1:37" s="28" customFormat="1" ht="15">
      <c r="A839" s="17">
        <f t="shared" si="84"/>
        <v>831</v>
      </c>
      <c r="B839" s="18" t="s">
        <v>44</v>
      </c>
      <c r="C839" s="17">
        <v>72939</v>
      </c>
      <c r="D839" s="17">
        <v>72939</v>
      </c>
      <c r="E839" s="19">
        <v>45534</v>
      </c>
      <c r="F839" s="20">
        <v>45570</v>
      </c>
      <c r="G839" s="21">
        <v>27298</v>
      </c>
      <c r="H839" s="22">
        <v>0</v>
      </c>
      <c r="I839" s="22">
        <v>0</v>
      </c>
      <c r="J839" s="22">
        <v>0</v>
      </c>
      <c r="K839" s="23">
        <v>0</v>
      </c>
      <c r="L839" s="22">
        <v>0</v>
      </c>
      <c r="M839" s="22">
        <v>0</v>
      </c>
      <c r="N839" s="22">
        <f t="shared" si="85"/>
        <v>0</v>
      </c>
      <c r="O839" s="22">
        <f t="shared" si="86"/>
        <v>27298</v>
      </c>
      <c r="P839" s="18">
        <v>72939</v>
      </c>
      <c r="Q839" s="24">
        <f t="shared" si="87"/>
        <v>27298</v>
      </c>
      <c r="R839" s="25">
        <f t="shared" si="88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27298</v>
      </c>
      <c r="Y839" s="17" t="s">
        <v>45</v>
      </c>
      <c r="Z839" s="25">
        <f t="shared" si="89"/>
        <v>27298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f t="shared" si="90"/>
        <v>0</v>
      </c>
      <c r="AH839" s="24">
        <v>0</v>
      </c>
      <c r="AI839" s="24" t="s">
        <v>61</v>
      </c>
      <c r="AJ839" s="26"/>
      <c r="AK839" s="27"/>
    </row>
    <row r="840" spans="1:37" s="28" customFormat="1" ht="15">
      <c r="A840" s="17">
        <f t="shared" si="84"/>
        <v>832</v>
      </c>
      <c r="B840" s="18" t="s">
        <v>44</v>
      </c>
      <c r="C840" s="17">
        <v>72945</v>
      </c>
      <c r="D840" s="17">
        <v>72945</v>
      </c>
      <c r="E840" s="19">
        <v>45534</v>
      </c>
      <c r="F840" s="20">
        <v>45570</v>
      </c>
      <c r="G840" s="21">
        <v>3777</v>
      </c>
      <c r="H840" s="22">
        <v>0</v>
      </c>
      <c r="I840" s="22">
        <v>0</v>
      </c>
      <c r="J840" s="22">
        <v>3777</v>
      </c>
      <c r="K840" s="23">
        <v>0</v>
      </c>
      <c r="L840" s="22">
        <v>0</v>
      </c>
      <c r="M840" s="22">
        <v>0</v>
      </c>
      <c r="N840" s="22">
        <f t="shared" si="85"/>
        <v>3777</v>
      </c>
      <c r="O840" s="22">
        <f t="shared" si="86"/>
        <v>0</v>
      </c>
      <c r="P840" s="18">
        <v>72945</v>
      </c>
      <c r="Q840" s="24">
        <f t="shared" si="87"/>
        <v>3777</v>
      </c>
      <c r="R840" s="25">
        <f t="shared" si="88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0</v>
      </c>
      <c r="Y840" s="17" t="s">
        <v>45</v>
      </c>
      <c r="Z840" s="25">
        <f t="shared" si="89"/>
        <v>0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f t="shared" si="90"/>
        <v>0</v>
      </c>
      <c r="AH840" s="24">
        <v>0</v>
      </c>
      <c r="AI840" s="24" t="s">
        <v>65</v>
      </c>
      <c r="AJ840" s="26"/>
      <c r="AK840" s="27"/>
    </row>
    <row r="841" spans="1:37" s="28" customFormat="1" ht="15">
      <c r="A841" s="17">
        <f t="shared" si="84"/>
        <v>833</v>
      </c>
      <c r="B841" s="18" t="s">
        <v>44</v>
      </c>
      <c r="C841" s="17">
        <v>72946</v>
      </c>
      <c r="D841" s="17">
        <v>72946</v>
      </c>
      <c r="E841" s="19">
        <v>45534</v>
      </c>
      <c r="F841" s="20">
        <v>45570</v>
      </c>
      <c r="G841" s="21">
        <v>27298</v>
      </c>
      <c r="H841" s="22">
        <v>0</v>
      </c>
      <c r="I841" s="22">
        <v>0</v>
      </c>
      <c r="J841" s="22">
        <v>0</v>
      </c>
      <c r="K841" s="23">
        <v>0</v>
      </c>
      <c r="L841" s="22">
        <v>0</v>
      </c>
      <c r="M841" s="22">
        <v>0</v>
      </c>
      <c r="N841" s="22">
        <f t="shared" si="85"/>
        <v>0</v>
      </c>
      <c r="O841" s="22">
        <f t="shared" si="86"/>
        <v>27298</v>
      </c>
      <c r="P841" s="18">
        <v>72946</v>
      </c>
      <c r="Q841" s="24">
        <f t="shared" si="87"/>
        <v>27298</v>
      </c>
      <c r="R841" s="25">
        <f t="shared" si="88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27298</v>
      </c>
      <c r="Y841" s="17" t="s">
        <v>45</v>
      </c>
      <c r="Z841" s="25">
        <f t="shared" si="89"/>
        <v>27298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f t="shared" si="90"/>
        <v>0</v>
      </c>
      <c r="AH841" s="24">
        <v>0</v>
      </c>
      <c r="AI841" s="24" t="s">
        <v>61</v>
      </c>
      <c r="AJ841" s="26"/>
      <c r="AK841" s="27"/>
    </row>
    <row r="842" spans="1:37" s="28" customFormat="1" ht="15">
      <c r="A842" s="17">
        <f t="shared" si="84"/>
        <v>834</v>
      </c>
      <c r="B842" s="18" t="s">
        <v>44</v>
      </c>
      <c r="C842" s="17">
        <v>72954</v>
      </c>
      <c r="D842" s="17">
        <v>72954</v>
      </c>
      <c r="E842" s="19">
        <v>45534</v>
      </c>
      <c r="F842" s="20">
        <v>45570</v>
      </c>
      <c r="G842" s="21">
        <v>3296</v>
      </c>
      <c r="H842" s="22">
        <v>0</v>
      </c>
      <c r="I842" s="22">
        <v>0</v>
      </c>
      <c r="J842" s="22">
        <v>3296</v>
      </c>
      <c r="K842" s="23">
        <v>0</v>
      </c>
      <c r="L842" s="22">
        <v>0</v>
      </c>
      <c r="M842" s="22">
        <v>0</v>
      </c>
      <c r="N842" s="22">
        <f t="shared" si="85"/>
        <v>3296</v>
      </c>
      <c r="O842" s="22">
        <f t="shared" si="86"/>
        <v>0</v>
      </c>
      <c r="P842" s="18">
        <v>72954</v>
      </c>
      <c r="Q842" s="24">
        <f t="shared" si="87"/>
        <v>3296</v>
      </c>
      <c r="R842" s="25">
        <f t="shared" si="88"/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0</v>
      </c>
      <c r="Y842" s="17" t="s">
        <v>45</v>
      </c>
      <c r="Z842" s="25">
        <f t="shared" si="89"/>
        <v>0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f t="shared" si="90"/>
        <v>0</v>
      </c>
      <c r="AH842" s="24">
        <v>0</v>
      </c>
      <c r="AI842" s="24" t="s">
        <v>65</v>
      </c>
      <c r="AJ842" s="26"/>
      <c r="AK842" s="27"/>
    </row>
    <row r="843" spans="1:37" s="28" customFormat="1" ht="15">
      <c r="A843" s="17">
        <f t="shared" si="91" ref="A843:A906">+A842+1</f>
        <v>835</v>
      </c>
      <c r="B843" s="18" t="s">
        <v>44</v>
      </c>
      <c r="C843" s="17">
        <v>72958</v>
      </c>
      <c r="D843" s="17">
        <v>72958</v>
      </c>
      <c r="E843" s="19">
        <v>45534</v>
      </c>
      <c r="F843" s="20">
        <v>45540</v>
      </c>
      <c r="G843" s="21">
        <v>246894</v>
      </c>
      <c r="H843" s="22">
        <v>0</v>
      </c>
      <c r="I843" s="22">
        <v>0</v>
      </c>
      <c r="J843" s="22">
        <v>0</v>
      </c>
      <c r="K843" s="23">
        <v>0</v>
      </c>
      <c r="L843" s="22">
        <v>0</v>
      </c>
      <c r="M843" s="22">
        <v>0</v>
      </c>
      <c r="N843" s="22">
        <f t="shared" si="92" ref="N843:N906">+SUM(J843:M843)</f>
        <v>0</v>
      </c>
      <c r="O843" s="22">
        <f t="shared" si="93" ref="O843:O906">+G843-I843-N843</f>
        <v>246894</v>
      </c>
      <c r="P843" s="18">
        <v>72958</v>
      </c>
      <c r="Q843" s="24">
        <f t="shared" si="94" ref="Q843:Q906">+IF(P843&gt;0,G843,0)</f>
        <v>246894</v>
      </c>
      <c r="R843" s="25">
        <f t="shared" si="95" ref="R843:R906">IF(P843=0,G843,0)</f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246894</v>
      </c>
      <c r="Y843" s="17" t="s">
        <v>45</v>
      </c>
      <c r="Z843" s="25">
        <f t="shared" si="96" ref="Z843:Z906">+X843-AE843+IF(X843-AE843&lt;-1,-X843+AE843,0)</f>
        <v>246894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f t="shared" si="97" ref="AG843:AG906">+G843-I843-N843-R843-Z843-AC843-AE843-S843-U843</f>
        <v>0</v>
      </c>
      <c r="AH843" s="24">
        <v>0</v>
      </c>
      <c r="AI843" s="24" t="s">
        <v>61</v>
      </c>
      <c r="AJ843" s="26"/>
      <c r="AK843" s="27"/>
    </row>
    <row r="844" spans="1:37" s="28" customFormat="1" ht="15">
      <c r="A844" s="17">
        <f t="shared" si="91"/>
        <v>836</v>
      </c>
      <c r="B844" s="18" t="s">
        <v>44</v>
      </c>
      <c r="C844" s="17">
        <v>72970</v>
      </c>
      <c r="D844" s="17">
        <v>72970</v>
      </c>
      <c r="E844" s="19">
        <v>45534</v>
      </c>
      <c r="F844" s="20">
        <v>45570</v>
      </c>
      <c r="G844" s="21">
        <v>27298</v>
      </c>
      <c r="H844" s="22">
        <v>0</v>
      </c>
      <c r="I844" s="22">
        <v>0</v>
      </c>
      <c r="J844" s="22">
        <v>0</v>
      </c>
      <c r="K844" s="23">
        <v>0</v>
      </c>
      <c r="L844" s="22">
        <v>0</v>
      </c>
      <c r="M844" s="22">
        <v>0</v>
      </c>
      <c r="N844" s="22">
        <f t="shared" si="92"/>
        <v>0</v>
      </c>
      <c r="O844" s="22">
        <f t="shared" si="93"/>
        <v>27298</v>
      </c>
      <c r="P844" s="18">
        <v>72970</v>
      </c>
      <c r="Q844" s="24">
        <f t="shared" si="94"/>
        <v>27298</v>
      </c>
      <c r="R844" s="25">
        <f t="shared" si="95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27298</v>
      </c>
      <c r="Y844" s="17" t="s">
        <v>45</v>
      </c>
      <c r="Z844" s="25">
        <f t="shared" si="96"/>
        <v>27298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f t="shared" si="97"/>
        <v>0</v>
      </c>
      <c r="AH844" s="24">
        <v>0</v>
      </c>
      <c r="AI844" s="24" t="s">
        <v>61</v>
      </c>
      <c r="AJ844" s="26"/>
      <c r="AK844" s="27"/>
    </row>
    <row r="845" spans="1:37" s="28" customFormat="1" ht="15">
      <c r="A845" s="17">
        <f t="shared" si="91"/>
        <v>837</v>
      </c>
      <c r="B845" s="18" t="s">
        <v>44</v>
      </c>
      <c r="C845" s="17">
        <v>72975</v>
      </c>
      <c r="D845" s="17">
        <v>72975</v>
      </c>
      <c r="E845" s="19">
        <v>45534</v>
      </c>
      <c r="F845" s="20">
        <v>45541</v>
      </c>
      <c r="G845" s="21">
        <v>245448</v>
      </c>
      <c r="H845" s="22">
        <v>0</v>
      </c>
      <c r="I845" s="22">
        <v>0</v>
      </c>
      <c r="J845" s="22">
        <v>0</v>
      </c>
      <c r="K845" s="23">
        <v>0</v>
      </c>
      <c r="L845" s="22">
        <v>0</v>
      </c>
      <c r="M845" s="22">
        <v>0</v>
      </c>
      <c r="N845" s="22">
        <f t="shared" si="92"/>
        <v>0</v>
      </c>
      <c r="O845" s="22">
        <f t="shared" si="93"/>
        <v>245448</v>
      </c>
      <c r="P845" s="18">
        <v>72975</v>
      </c>
      <c r="Q845" s="24">
        <f t="shared" si="94"/>
        <v>245448</v>
      </c>
      <c r="R845" s="25">
        <f t="shared" si="95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245448</v>
      </c>
      <c r="Y845" s="17" t="s">
        <v>45</v>
      </c>
      <c r="Z845" s="25">
        <f t="shared" si="96"/>
        <v>245448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f t="shared" si="97"/>
        <v>0</v>
      </c>
      <c r="AH845" s="24">
        <v>0</v>
      </c>
      <c r="AI845" s="24" t="s">
        <v>61</v>
      </c>
      <c r="AJ845" s="26"/>
      <c r="AK845" s="27"/>
    </row>
    <row r="846" spans="1:37" s="28" customFormat="1" ht="15">
      <c r="A846" s="17">
        <f t="shared" si="91"/>
        <v>838</v>
      </c>
      <c r="B846" s="18" t="s">
        <v>44</v>
      </c>
      <c r="C846" s="17">
        <v>72976</v>
      </c>
      <c r="D846" s="17">
        <v>72976</v>
      </c>
      <c r="E846" s="19">
        <v>45534</v>
      </c>
      <c r="F846" s="20">
        <v>45540</v>
      </c>
      <c r="G846" s="21">
        <v>28027914</v>
      </c>
      <c r="H846" s="22">
        <v>0</v>
      </c>
      <c r="I846" s="22">
        <v>0</v>
      </c>
      <c r="J846" s="22">
        <v>0</v>
      </c>
      <c r="K846" s="23">
        <v>0</v>
      </c>
      <c r="L846" s="22">
        <v>0</v>
      </c>
      <c r="M846" s="22">
        <v>0</v>
      </c>
      <c r="N846" s="22">
        <f t="shared" si="92"/>
        <v>0</v>
      </c>
      <c r="O846" s="22">
        <f t="shared" si="93"/>
        <v>28027914</v>
      </c>
      <c r="P846" s="18">
        <v>72976</v>
      </c>
      <c r="Q846" s="24">
        <f t="shared" si="94"/>
        <v>28027914</v>
      </c>
      <c r="R846" s="25">
        <f t="shared" si="95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28027914</v>
      </c>
      <c r="Y846" s="17" t="s">
        <v>45</v>
      </c>
      <c r="Z846" s="25">
        <f t="shared" si="96"/>
        <v>28027914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f t="shared" si="97"/>
        <v>0</v>
      </c>
      <c r="AH846" s="24">
        <v>0</v>
      </c>
      <c r="AI846" s="24" t="s">
        <v>61</v>
      </c>
      <c r="AJ846" s="26"/>
      <c r="AK846" s="27"/>
    </row>
    <row r="847" spans="1:37" s="28" customFormat="1" ht="15">
      <c r="A847" s="17">
        <f t="shared" si="91"/>
        <v>839</v>
      </c>
      <c r="B847" s="18" t="s">
        <v>44</v>
      </c>
      <c r="C847" s="17">
        <v>72998</v>
      </c>
      <c r="D847" s="17">
        <v>72998</v>
      </c>
      <c r="E847" s="19">
        <v>45535</v>
      </c>
      <c r="F847" s="20">
        <v>45570</v>
      </c>
      <c r="G847" s="21">
        <v>3777</v>
      </c>
      <c r="H847" s="22">
        <v>0</v>
      </c>
      <c r="I847" s="22">
        <v>0</v>
      </c>
      <c r="J847" s="22">
        <v>3777</v>
      </c>
      <c r="K847" s="23">
        <v>0</v>
      </c>
      <c r="L847" s="22">
        <v>0</v>
      </c>
      <c r="M847" s="22">
        <v>0</v>
      </c>
      <c r="N847" s="22">
        <f t="shared" si="92"/>
        <v>3777</v>
      </c>
      <c r="O847" s="22">
        <f t="shared" si="93"/>
        <v>0</v>
      </c>
      <c r="P847" s="18">
        <v>72998</v>
      </c>
      <c r="Q847" s="24">
        <f t="shared" si="94"/>
        <v>3777</v>
      </c>
      <c r="R847" s="25">
        <f t="shared" si="95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0</v>
      </c>
      <c r="Y847" s="17" t="s">
        <v>45</v>
      </c>
      <c r="Z847" s="25">
        <f t="shared" si="96"/>
        <v>0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f t="shared" si="97"/>
        <v>0</v>
      </c>
      <c r="AH847" s="24">
        <v>0</v>
      </c>
      <c r="AI847" s="24" t="s">
        <v>65</v>
      </c>
      <c r="AJ847" s="26"/>
      <c r="AK847" s="27"/>
    </row>
    <row r="848" spans="1:37" s="28" customFormat="1" ht="15">
      <c r="A848" s="17">
        <f t="shared" si="91"/>
        <v>840</v>
      </c>
      <c r="B848" s="18" t="s">
        <v>44</v>
      </c>
      <c r="C848" s="17">
        <v>73040</v>
      </c>
      <c r="D848" s="17">
        <v>73040</v>
      </c>
      <c r="E848" s="19">
        <v>45535</v>
      </c>
      <c r="F848" s="20">
        <v>45570</v>
      </c>
      <c r="G848" s="21">
        <v>27298</v>
      </c>
      <c r="H848" s="22">
        <v>0</v>
      </c>
      <c r="I848" s="22">
        <v>0</v>
      </c>
      <c r="J848" s="22">
        <v>0</v>
      </c>
      <c r="K848" s="23">
        <v>0</v>
      </c>
      <c r="L848" s="22">
        <v>0</v>
      </c>
      <c r="M848" s="22">
        <v>0</v>
      </c>
      <c r="N848" s="22">
        <f t="shared" si="92"/>
        <v>0</v>
      </c>
      <c r="O848" s="22">
        <f t="shared" si="93"/>
        <v>27298</v>
      </c>
      <c r="P848" s="18">
        <v>73040</v>
      </c>
      <c r="Q848" s="24">
        <f t="shared" si="94"/>
        <v>27298</v>
      </c>
      <c r="R848" s="25">
        <f t="shared" si="95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27298</v>
      </c>
      <c r="Y848" s="17" t="s">
        <v>45</v>
      </c>
      <c r="Z848" s="25">
        <f t="shared" si="96"/>
        <v>27298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f t="shared" si="97"/>
        <v>0</v>
      </c>
      <c r="AH848" s="24">
        <v>0</v>
      </c>
      <c r="AI848" s="24" t="s">
        <v>61</v>
      </c>
      <c r="AJ848" s="26"/>
      <c r="AK848" s="27"/>
    </row>
    <row r="849" spans="1:37" s="28" customFormat="1" ht="15">
      <c r="A849" s="17">
        <f t="shared" si="91"/>
        <v>841</v>
      </c>
      <c r="B849" s="18" t="s">
        <v>44</v>
      </c>
      <c r="C849" s="17">
        <v>73042</v>
      </c>
      <c r="D849" s="17">
        <v>73042</v>
      </c>
      <c r="E849" s="19">
        <v>45535</v>
      </c>
      <c r="F849" s="20">
        <v>45570</v>
      </c>
      <c r="G849" s="21">
        <v>49648</v>
      </c>
      <c r="H849" s="22">
        <v>0</v>
      </c>
      <c r="I849" s="22">
        <v>0</v>
      </c>
      <c r="J849" s="22">
        <v>47311.56</v>
      </c>
      <c r="K849" s="23">
        <v>2336.44</v>
      </c>
      <c r="L849" s="22">
        <v>0</v>
      </c>
      <c r="M849" s="22">
        <v>0</v>
      </c>
      <c r="N849" s="22">
        <f t="shared" si="92"/>
        <v>49648</v>
      </c>
      <c r="O849" s="22">
        <f t="shared" si="93"/>
        <v>0</v>
      </c>
      <c r="P849" s="18">
        <v>73042</v>
      </c>
      <c r="Q849" s="24">
        <f t="shared" si="94"/>
        <v>49648</v>
      </c>
      <c r="R849" s="25">
        <f t="shared" si="95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0</v>
      </c>
      <c r="Y849" s="17" t="s">
        <v>45</v>
      </c>
      <c r="Z849" s="25">
        <f t="shared" si="96"/>
        <v>0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f t="shared" si="97"/>
        <v>0</v>
      </c>
      <c r="AH849" s="24">
        <v>0</v>
      </c>
      <c r="AI849" s="24" t="s">
        <v>65</v>
      </c>
      <c r="AJ849" s="26"/>
      <c r="AK849" s="27"/>
    </row>
    <row r="850" spans="1:37" s="28" customFormat="1" ht="15">
      <c r="A850" s="17">
        <f t="shared" si="91"/>
        <v>842</v>
      </c>
      <c r="B850" s="18" t="s">
        <v>44</v>
      </c>
      <c r="C850" s="17">
        <v>73043</v>
      </c>
      <c r="D850" s="17">
        <v>73043</v>
      </c>
      <c r="E850" s="19">
        <v>45535</v>
      </c>
      <c r="F850" s="20">
        <v>45570</v>
      </c>
      <c r="G850" s="21">
        <v>38025</v>
      </c>
      <c r="H850" s="22">
        <v>0</v>
      </c>
      <c r="I850" s="22">
        <v>0</v>
      </c>
      <c r="J850" s="22">
        <v>0</v>
      </c>
      <c r="K850" s="23">
        <v>0</v>
      </c>
      <c r="L850" s="22">
        <v>0</v>
      </c>
      <c r="M850" s="22">
        <v>0</v>
      </c>
      <c r="N850" s="22">
        <f t="shared" si="92"/>
        <v>0</v>
      </c>
      <c r="O850" s="22">
        <f t="shared" si="93"/>
        <v>38025</v>
      </c>
      <c r="P850" s="18">
        <v>73043</v>
      </c>
      <c r="Q850" s="24">
        <f t="shared" si="94"/>
        <v>38025</v>
      </c>
      <c r="R850" s="25">
        <f t="shared" si="95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38025</v>
      </c>
      <c r="Y850" s="17" t="s">
        <v>45</v>
      </c>
      <c r="Z850" s="25">
        <f t="shared" si="96"/>
        <v>38025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f t="shared" si="97"/>
        <v>0</v>
      </c>
      <c r="AH850" s="24">
        <v>0</v>
      </c>
      <c r="AI850" s="24" t="s">
        <v>61</v>
      </c>
      <c r="AJ850" s="26"/>
      <c r="AK850" s="27"/>
    </row>
    <row r="851" spans="1:37" s="28" customFormat="1" ht="15">
      <c r="A851" s="17">
        <f t="shared" si="91"/>
        <v>843</v>
      </c>
      <c r="B851" s="18" t="s">
        <v>44</v>
      </c>
      <c r="C851" s="17">
        <v>73047</v>
      </c>
      <c r="D851" s="17">
        <v>73047</v>
      </c>
      <c r="E851" s="19">
        <v>45535</v>
      </c>
      <c r="F851" s="20">
        <v>45540</v>
      </c>
      <c r="G851" s="21">
        <v>2113474</v>
      </c>
      <c r="H851" s="22">
        <v>0</v>
      </c>
      <c r="I851" s="22">
        <v>0</v>
      </c>
      <c r="J851" s="22">
        <v>0</v>
      </c>
      <c r="K851" s="23">
        <v>0</v>
      </c>
      <c r="L851" s="22">
        <v>0</v>
      </c>
      <c r="M851" s="22">
        <v>0</v>
      </c>
      <c r="N851" s="22">
        <f t="shared" si="92"/>
        <v>0</v>
      </c>
      <c r="O851" s="22">
        <f t="shared" si="93"/>
        <v>2113474</v>
      </c>
      <c r="P851" s="18">
        <v>73047</v>
      </c>
      <c r="Q851" s="24">
        <f t="shared" si="94"/>
        <v>2113474</v>
      </c>
      <c r="R851" s="25">
        <f t="shared" si="95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2113474</v>
      </c>
      <c r="Y851" s="17" t="s">
        <v>45</v>
      </c>
      <c r="Z851" s="25">
        <f t="shared" si="96"/>
        <v>2113474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f t="shared" si="97"/>
        <v>0</v>
      </c>
      <c r="AH851" s="24">
        <v>0</v>
      </c>
      <c r="AI851" s="24" t="s">
        <v>61</v>
      </c>
      <c r="AJ851" s="26"/>
      <c r="AK851" s="27"/>
    </row>
    <row r="852" spans="1:37" s="28" customFormat="1" ht="15">
      <c r="A852" s="17">
        <f t="shared" si="91"/>
        <v>844</v>
      </c>
      <c r="B852" s="18" t="s">
        <v>44</v>
      </c>
      <c r="C852" s="17">
        <v>73052</v>
      </c>
      <c r="D852" s="17">
        <v>73052</v>
      </c>
      <c r="E852" s="19">
        <v>45535</v>
      </c>
      <c r="F852" s="20">
        <v>45570</v>
      </c>
      <c r="G852" s="21">
        <v>64512</v>
      </c>
      <c r="H852" s="22">
        <v>0</v>
      </c>
      <c r="I852" s="22">
        <v>0</v>
      </c>
      <c r="J852" s="22">
        <v>0</v>
      </c>
      <c r="K852" s="23">
        <v>0</v>
      </c>
      <c r="L852" s="22">
        <v>0</v>
      </c>
      <c r="M852" s="22">
        <v>0</v>
      </c>
      <c r="N852" s="22">
        <f t="shared" si="92"/>
        <v>0</v>
      </c>
      <c r="O852" s="22">
        <f t="shared" si="93"/>
        <v>64512</v>
      </c>
      <c r="P852" s="18">
        <v>73052</v>
      </c>
      <c r="Q852" s="24">
        <f t="shared" si="94"/>
        <v>64512</v>
      </c>
      <c r="R852" s="25">
        <f t="shared" si="95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64512</v>
      </c>
      <c r="Y852" s="17" t="s">
        <v>45</v>
      </c>
      <c r="Z852" s="25">
        <f t="shared" si="96"/>
        <v>64512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f t="shared" si="97"/>
        <v>0</v>
      </c>
      <c r="AH852" s="24">
        <v>0</v>
      </c>
      <c r="AI852" s="24" t="s">
        <v>61</v>
      </c>
      <c r="AJ852" s="26"/>
      <c r="AK852" s="27"/>
    </row>
    <row r="853" spans="1:37" s="28" customFormat="1" ht="15">
      <c r="A853" s="17">
        <f t="shared" si="91"/>
        <v>845</v>
      </c>
      <c r="B853" s="18" t="s">
        <v>44</v>
      </c>
      <c r="C853" s="17">
        <v>73057</v>
      </c>
      <c r="D853" s="17">
        <v>73057</v>
      </c>
      <c r="E853" s="19">
        <v>45535</v>
      </c>
      <c r="F853" s="20">
        <v>45541</v>
      </c>
      <c r="G853" s="21">
        <v>145402</v>
      </c>
      <c r="H853" s="22">
        <v>0</v>
      </c>
      <c r="I853" s="22">
        <v>0</v>
      </c>
      <c r="J853" s="22">
        <v>0</v>
      </c>
      <c r="K853" s="23">
        <v>0</v>
      </c>
      <c r="L853" s="22">
        <v>0</v>
      </c>
      <c r="M853" s="22">
        <v>0</v>
      </c>
      <c r="N853" s="22">
        <f t="shared" si="92"/>
        <v>0</v>
      </c>
      <c r="O853" s="22">
        <f t="shared" si="93"/>
        <v>145402</v>
      </c>
      <c r="P853" s="18">
        <v>73057</v>
      </c>
      <c r="Q853" s="24">
        <f t="shared" si="94"/>
        <v>145402</v>
      </c>
      <c r="R853" s="25">
        <f t="shared" si="95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145402</v>
      </c>
      <c r="Y853" s="17" t="s">
        <v>45</v>
      </c>
      <c r="Z853" s="25">
        <f t="shared" si="96"/>
        <v>145402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f t="shared" si="97"/>
        <v>0</v>
      </c>
      <c r="AH853" s="24">
        <v>0</v>
      </c>
      <c r="AI853" s="24" t="s">
        <v>61</v>
      </c>
      <c r="AJ853" s="26"/>
      <c r="AK853" s="27"/>
    </row>
    <row r="854" spans="1:37" s="28" customFormat="1" ht="15">
      <c r="A854" s="17">
        <f t="shared" si="91"/>
        <v>846</v>
      </c>
      <c r="B854" s="18" t="s">
        <v>44</v>
      </c>
      <c r="C854" s="17">
        <v>73065</v>
      </c>
      <c r="D854" s="17">
        <v>73065</v>
      </c>
      <c r="E854" s="19">
        <v>45535</v>
      </c>
      <c r="F854" s="20">
        <v>45540</v>
      </c>
      <c r="G854" s="21">
        <v>142360</v>
      </c>
      <c r="H854" s="22">
        <v>0</v>
      </c>
      <c r="I854" s="22">
        <v>0</v>
      </c>
      <c r="J854" s="22">
        <v>0</v>
      </c>
      <c r="K854" s="23">
        <v>0</v>
      </c>
      <c r="L854" s="22">
        <v>0</v>
      </c>
      <c r="M854" s="22">
        <v>0</v>
      </c>
      <c r="N854" s="22">
        <f t="shared" si="92"/>
        <v>0</v>
      </c>
      <c r="O854" s="22">
        <f t="shared" si="93"/>
        <v>142360</v>
      </c>
      <c r="P854" s="18">
        <v>73065</v>
      </c>
      <c r="Q854" s="24">
        <f t="shared" si="94"/>
        <v>142360</v>
      </c>
      <c r="R854" s="25">
        <f t="shared" si="95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142360</v>
      </c>
      <c r="Y854" s="17" t="s">
        <v>45</v>
      </c>
      <c r="Z854" s="25">
        <f t="shared" si="96"/>
        <v>142360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f t="shared" si="97"/>
        <v>0</v>
      </c>
      <c r="AH854" s="24">
        <v>0</v>
      </c>
      <c r="AI854" s="24" t="s">
        <v>61</v>
      </c>
      <c r="AJ854" s="26"/>
      <c r="AK854" s="27"/>
    </row>
    <row r="855" spans="1:37" s="28" customFormat="1" ht="15">
      <c r="A855" s="17">
        <f t="shared" si="91"/>
        <v>847</v>
      </c>
      <c r="B855" s="18" t="s">
        <v>44</v>
      </c>
      <c r="C855" s="17">
        <v>73066</v>
      </c>
      <c r="D855" s="17">
        <v>73066</v>
      </c>
      <c r="E855" s="19">
        <v>45535</v>
      </c>
      <c r="F855" s="20">
        <v>45570</v>
      </c>
      <c r="G855" s="21">
        <v>141535</v>
      </c>
      <c r="H855" s="22">
        <v>0</v>
      </c>
      <c r="I855" s="22">
        <v>0</v>
      </c>
      <c r="J855" s="22">
        <v>0</v>
      </c>
      <c r="K855" s="23">
        <v>0</v>
      </c>
      <c r="L855" s="22">
        <v>0</v>
      </c>
      <c r="M855" s="22">
        <v>0</v>
      </c>
      <c r="N855" s="22">
        <f t="shared" si="92"/>
        <v>0</v>
      </c>
      <c r="O855" s="22">
        <f t="shared" si="93"/>
        <v>141535</v>
      </c>
      <c r="P855" s="18">
        <v>73066</v>
      </c>
      <c r="Q855" s="24">
        <f t="shared" si="94"/>
        <v>141535</v>
      </c>
      <c r="R855" s="25">
        <f t="shared" si="95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141535</v>
      </c>
      <c r="Y855" s="17" t="s">
        <v>45</v>
      </c>
      <c r="Z855" s="25">
        <f t="shared" si="96"/>
        <v>141535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f t="shared" si="97"/>
        <v>0</v>
      </c>
      <c r="AH855" s="24">
        <v>0</v>
      </c>
      <c r="AI855" s="24" t="s">
        <v>61</v>
      </c>
      <c r="AJ855" s="26"/>
      <c r="AK855" s="27"/>
    </row>
    <row r="856" spans="1:37" s="28" customFormat="1" ht="15">
      <c r="A856" s="17">
        <f t="shared" si="91"/>
        <v>848</v>
      </c>
      <c r="B856" s="18" t="s">
        <v>44</v>
      </c>
      <c r="C856" s="17">
        <v>73069</v>
      </c>
      <c r="D856" s="17">
        <v>73069</v>
      </c>
      <c r="E856" s="19">
        <v>45535</v>
      </c>
      <c r="F856" s="20">
        <v>45541</v>
      </c>
      <c r="G856" s="21">
        <v>21602354</v>
      </c>
      <c r="H856" s="22">
        <v>0</v>
      </c>
      <c r="I856" s="22">
        <v>0</v>
      </c>
      <c r="J856" s="22">
        <v>0</v>
      </c>
      <c r="K856" s="23">
        <v>0</v>
      </c>
      <c r="L856" s="22">
        <v>0</v>
      </c>
      <c r="M856" s="22">
        <v>0</v>
      </c>
      <c r="N856" s="22">
        <f t="shared" si="92"/>
        <v>0</v>
      </c>
      <c r="O856" s="22">
        <f t="shared" si="93"/>
        <v>21602354</v>
      </c>
      <c r="P856" s="18">
        <v>73069</v>
      </c>
      <c r="Q856" s="24">
        <f t="shared" si="94"/>
        <v>21602354</v>
      </c>
      <c r="R856" s="25">
        <f t="shared" si="95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21602354</v>
      </c>
      <c r="Y856" s="17" t="s">
        <v>45</v>
      </c>
      <c r="Z856" s="25">
        <f t="shared" si="96"/>
        <v>21602354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f t="shared" si="97"/>
        <v>0</v>
      </c>
      <c r="AH856" s="24">
        <v>0</v>
      </c>
      <c r="AI856" s="24" t="s">
        <v>61</v>
      </c>
      <c r="AJ856" s="26"/>
      <c r="AK856" s="27"/>
    </row>
    <row r="857" spans="1:37" s="28" customFormat="1" ht="15">
      <c r="A857" s="17">
        <f t="shared" si="91"/>
        <v>849</v>
      </c>
      <c r="B857" s="18" t="s">
        <v>44</v>
      </c>
      <c r="C857" s="17">
        <v>73070</v>
      </c>
      <c r="D857" s="17">
        <v>73070</v>
      </c>
      <c r="E857" s="19">
        <v>45535</v>
      </c>
      <c r="F857" s="20">
        <v>45570</v>
      </c>
      <c r="G857" s="21">
        <v>338940</v>
      </c>
      <c r="H857" s="22">
        <v>0</v>
      </c>
      <c r="I857" s="22">
        <v>0</v>
      </c>
      <c r="J857" s="22">
        <v>0</v>
      </c>
      <c r="K857" s="23">
        <v>0</v>
      </c>
      <c r="L857" s="22">
        <v>0</v>
      </c>
      <c r="M857" s="22">
        <v>0</v>
      </c>
      <c r="N857" s="22">
        <f t="shared" si="92"/>
        <v>0</v>
      </c>
      <c r="O857" s="22">
        <f t="shared" si="93"/>
        <v>338940</v>
      </c>
      <c r="P857" s="18">
        <v>73070</v>
      </c>
      <c r="Q857" s="24">
        <f t="shared" si="94"/>
        <v>338940</v>
      </c>
      <c r="R857" s="25">
        <f t="shared" si="95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338940</v>
      </c>
      <c r="Y857" s="17" t="s">
        <v>45</v>
      </c>
      <c r="Z857" s="25">
        <f t="shared" si="96"/>
        <v>338940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f t="shared" si="97"/>
        <v>0</v>
      </c>
      <c r="AH857" s="24">
        <v>0</v>
      </c>
      <c r="AI857" s="24" t="s">
        <v>61</v>
      </c>
      <c r="AJ857" s="26"/>
      <c r="AK857" s="27"/>
    </row>
    <row r="858" spans="1:37" s="28" customFormat="1" ht="15">
      <c r="A858" s="17">
        <f t="shared" si="91"/>
        <v>850</v>
      </c>
      <c r="B858" s="18" t="s">
        <v>44</v>
      </c>
      <c r="C858" s="17">
        <v>73073</v>
      </c>
      <c r="D858" s="17">
        <v>73073</v>
      </c>
      <c r="E858" s="19">
        <v>45535</v>
      </c>
      <c r="F858" s="20">
        <v>45540</v>
      </c>
      <c r="G858" s="21">
        <v>356672</v>
      </c>
      <c r="H858" s="22">
        <v>0</v>
      </c>
      <c r="I858" s="22">
        <v>0</v>
      </c>
      <c r="J858" s="22">
        <v>0</v>
      </c>
      <c r="K858" s="23">
        <v>0</v>
      </c>
      <c r="L858" s="22">
        <v>0</v>
      </c>
      <c r="M858" s="22">
        <v>0</v>
      </c>
      <c r="N858" s="22">
        <f t="shared" si="92"/>
        <v>0</v>
      </c>
      <c r="O858" s="22">
        <f t="shared" si="93"/>
        <v>356672</v>
      </c>
      <c r="P858" s="18">
        <v>73073</v>
      </c>
      <c r="Q858" s="24">
        <f t="shared" si="94"/>
        <v>356672</v>
      </c>
      <c r="R858" s="25">
        <f t="shared" si="95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356672</v>
      </c>
      <c r="Y858" s="17" t="s">
        <v>45</v>
      </c>
      <c r="Z858" s="25">
        <f t="shared" si="96"/>
        <v>356672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f t="shared" si="97"/>
        <v>0</v>
      </c>
      <c r="AH858" s="24">
        <v>0</v>
      </c>
      <c r="AI858" s="24" t="s">
        <v>61</v>
      </c>
      <c r="AJ858" s="26"/>
      <c r="AK858" s="27"/>
    </row>
    <row r="859" spans="1:37" s="28" customFormat="1" ht="15">
      <c r="A859" s="17">
        <f t="shared" si="91"/>
        <v>851</v>
      </c>
      <c r="B859" s="18" t="s">
        <v>44</v>
      </c>
      <c r="C859" s="17">
        <v>73074</v>
      </c>
      <c r="D859" s="17">
        <v>73074</v>
      </c>
      <c r="E859" s="19">
        <v>45535</v>
      </c>
      <c r="F859" s="20">
        <v>45570</v>
      </c>
      <c r="G859" s="21">
        <v>155408</v>
      </c>
      <c r="H859" s="22">
        <v>0</v>
      </c>
      <c r="I859" s="22">
        <v>0</v>
      </c>
      <c r="J859" s="22">
        <v>0</v>
      </c>
      <c r="K859" s="23">
        <v>0</v>
      </c>
      <c r="L859" s="22">
        <v>0</v>
      </c>
      <c r="M859" s="22">
        <v>0</v>
      </c>
      <c r="N859" s="22">
        <f t="shared" si="92"/>
        <v>0</v>
      </c>
      <c r="O859" s="22">
        <f t="shared" si="93"/>
        <v>155408</v>
      </c>
      <c r="P859" s="18">
        <v>73074</v>
      </c>
      <c r="Q859" s="24">
        <f t="shared" si="94"/>
        <v>155408</v>
      </c>
      <c r="R859" s="25">
        <f t="shared" si="95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155408</v>
      </c>
      <c r="Y859" s="17" t="s">
        <v>45</v>
      </c>
      <c r="Z859" s="25">
        <f t="shared" si="96"/>
        <v>155408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f t="shared" si="97"/>
        <v>0</v>
      </c>
      <c r="AH859" s="24">
        <v>0</v>
      </c>
      <c r="AI859" s="24" t="s">
        <v>61</v>
      </c>
      <c r="AJ859" s="26"/>
      <c r="AK859" s="27"/>
    </row>
    <row r="860" spans="1:37" s="28" customFormat="1" ht="15">
      <c r="A860" s="17">
        <f t="shared" si="91"/>
        <v>852</v>
      </c>
      <c r="B860" s="18" t="s">
        <v>44</v>
      </c>
      <c r="C860" s="17">
        <v>73076</v>
      </c>
      <c r="D860" s="17">
        <v>73076</v>
      </c>
      <c r="E860" s="19">
        <v>45535</v>
      </c>
      <c r="F860" s="20">
        <v>45570</v>
      </c>
      <c r="G860" s="21">
        <v>218303</v>
      </c>
      <c r="H860" s="22">
        <v>0</v>
      </c>
      <c r="I860" s="22">
        <v>0</v>
      </c>
      <c r="J860" s="22">
        <v>0</v>
      </c>
      <c r="K860" s="23">
        <v>0</v>
      </c>
      <c r="L860" s="22">
        <v>0</v>
      </c>
      <c r="M860" s="22">
        <v>0</v>
      </c>
      <c r="N860" s="22">
        <f t="shared" si="92"/>
        <v>0</v>
      </c>
      <c r="O860" s="22">
        <f t="shared" si="93"/>
        <v>218303</v>
      </c>
      <c r="P860" s="18">
        <v>73076</v>
      </c>
      <c r="Q860" s="24">
        <f t="shared" si="94"/>
        <v>218303</v>
      </c>
      <c r="R860" s="25">
        <f t="shared" si="95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218303</v>
      </c>
      <c r="Y860" s="17" t="s">
        <v>45</v>
      </c>
      <c r="Z860" s="25">
        <f t="shared" si="96"/>
        <v>218303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f t="shared" si="97"/>
        <v>0</v>
      </c>
      <c r="AH860" s="24">
        <v>0</v>
      </c>
      <c r="AI860" s="24" t="s">
        <v>61</v>
      </c>
      <c r="AJ860" s="26"/>
      <c r="AK860" s="27"/>
    </row>
    <row r="861" spans="1:37" s="28" customFormat="1" ht="15">
      <c r="A861" s="17">
        <f t="shared" si="91"/>
        <v>853</v>
      </c>
      <c r="B861" s="18" t="s">
        <v>44</v>
      </c>
      <c r="C861" s="17">
        <v>73080</v>
      </c>
      <c r="D861" s="17">
        <v>73080</v>
      </c>
      <c r="E861" s="19">
        <v>45535</v>
      </c>
      <c r="F861" s="20">
        <v>45570</v>
      </c>
      <c r="G861" s="21">
        <v>15901</v>
      </c>
      <c r="H861" s="22">
        <v>0</v>
      </c>
      <c r="I861" s="22">
        <v>0</v>
      </c>
      <c r="J861" s="22">
        <v>0</v>
      </c>
      <c r="K861" s="23">
        <v>0</v>
      </c>
      <c r="L861" s="22">
        <v>0</v>
      </c>
      <c r="M861" s="22">
        <v>0</v>
      </c>
      <c r="N861" s="22">
        <f t="shared" si="92"/>
        <v>0</v>
      </c>
      <c r="O861" s="22">
        <f t="shared" si="93"/>
        <v>15901</v>
      </c>
      <c r="P861" s="18">
        <v>73080</v>
      </c>
      <c r="Q861" s="24">
        <f t="shared" si="94"/>
        <v>15901</v>
      </c>
      <c r="R861" s="25">
        <f t="shared" si="95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15901</v>
      </c>
      <c r="Y861" s="17" t="s">
        <v>45</v>
      </c>
      <c r="Z861" s="25">
        <f t="shared" si="96"/>
        <v>15901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f t="shared" si="97"/>
        <v>0</v>
      </c>
      <c r="AH861" s="24">
        <v>0</v>
      </c>
      <c r="AI861" s="24" t="s">
        <v>61</v>
      </c>
      <c r="AJ861" s="26"/>
      <c r="AK861" s="27"/>
    </row>
    <row r="862" spans="1:37" s="28" customFormat="1" ht="15">
      <c r="A862" s="17">
        <f t="shared" si="91"/>
        <v>854</v>
      </c>
      <c r="B862" s="18" t="s">
        <v>44</v>
      </c>
      <c r="C862" s="17">
        <v>73081</v>
      </c>
      <c r="D862" s="17">
        <v>73081</v>
      </c>
      <c r="E862" s="19">
        <v>45535</v>
      </c>
      <c r="F862" s="20">
        <v>45540</v>
      </c>
      <c r="G862" s="21">
        <v>746855</v>
      </c>
      <c r="H862" s="22">
        <v>0</v>
      </c>
      <c r="I862" s="22">
        <v>0</v>
      </c>
      <c r="J862" s="22">
        <v>0</v>
      </c>
      <c r="K862" s="23">
        <v>0</v>
      </c>
      <c r="L862" s="22">
        <v>0</v>
      </c>
      <c r="M862" s="22">
        <v>0</v>
      </c>
      <c r="N862" s="22">
        <f t="shared" si="92"/>
        <v>0</v>
      </c>
      <c r="O862" s="22">
        <f t="shared" si="93"/>
        <v>746855</v>
      </c>
      <c r="P862" s="18">
        <v>73081</v>
      </c>
      <c r="Q862" s="24">
        <f t="shared" si="94"/>
        <v>746855</v>
      </c>
      <c r="R862" s="25">
        <f t="shared" si="95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746855</v>
      </c>
      <c r="Y862" s="17" t="s">
        <v>45</v>
      </c>
      <c r="Z862" s="25">
        <f t="shared" si="96"/>
        <v>746855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f t="shared" si="97"/>
        <v>0</v>
      </c>
      <c r="AH862" s="24">
        <v>0</v>
      </c>
      <c r="AI862" s="24" t="s">
        <v>61</v>
      </c>
      <c r="AJ862" s="26"/>
      <c r="AK862" s="27"/>
    </row>
    <row r="863" spans="1:37" s="28" customFormat="1" ht="15">
      <c r="A863" s="17">
        <f t="shared" si="91"/>
        <v>855</v>
      </c>
      <c r="B863" s="18" t="s">
        <v>44</v>
      </c>
      <c r="C863" s="17">
        <v>73083</v>
      </c>
      <c r="D863" s="17">
        <v>73083</v>
      </c>
      <c r="E863" s="19">
        <v>45535</v>
      </c>
      <c r="F863" s="20">
        <v>45570</v>
      </c>
      <c r="G863" s="21">
        <v>28213</v>
      </c>
      <c r="H863" s="22">
        <v>0</v>
      </c>
      <c r="I863" s="22">
        <v>0</v>
      </c>
      <c r="J863" s="22">
        <v>0</v>
      </c>
      <c r="K863" s="23">
        <v>0</v>
      </c>
      <c r="L863" s="22">
        <v>0</v>
      </c>
      <c r="M863" s="22">
        <v>0</v>
      </c>
      <c r="N863" s="22">
        <f t="shared" si="92"/>
        <v>0</v>
      </c>
      <c r="O863" s="22">
        <f t="shared" si="93"/>
        <v>28213</v>
      </c>
      <c r="P863" s="18">
        <v>73083</v>
      </c>
      <c r="Q863" s="24">
        <f t="shared" si="94"/>
        <v>28213</v>
      </c>
      <c r="R863" s="25">
        <f t="shared" si="95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28213</v>
      </c>
      <c r="Y863" s="17" t="s">
        <v>45</v>
      </c>
      <c r="Z863" s="25">
        <f t="shared" si="96"/>
        <v>28213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f t="shared" si="97"/>
        <v>0</v>
      </c>
      <c r="AH863" s="24">
        <v>0</v>
      </c>
      <c r="AI863" s="24" t="s">
        <v>61</v>
      </c>
      <c r="AJ863" s="26"/>
      <c r="AK863" s="27"/>
    </row>
    <row r="864" spans="1:37" s="28" customFormat="1" ht="15">
      <c r="A864" s="17">
        <f t="shared" si="91"/>
        <v>856</v>
      </c>
      <c r="B864" s="18" t="s">
        <v>44</v>
      </c>
      <c r="C864" s="17">
        <v>73095</v>
      </c>
      <c r="D864" s="17">
        <v>73095</v>
      </c>
      <c r="E864" s="19">
        <v>45535</v>
      </c>
      <c r="F864" s="20">
        <v>45541</v>
      </c>
      <c r="G864" s="21">
        <v>80187</v>
      </c>
      <c r="H864" s="22">
        <v>0</v>
      </c>
      <c r="I864" s="22">
        <v>0</v>
      </c>
      <c r="J864" s="22">
        <v>0</v>
      </c>
      <c r="K864" s="23">
        <v>0</v>
      </c>
      <c r="L864" s="22">
        <v>0</v>
      </c>
      <c r="M864" s="22">
        <v>0</v>
      </c>
      <c r="N864" s="22">
        <f t="shared" si="92"/>
        <v>0</v>
      </c>
      <c r="O864" s="22">
        <f t="shared" si="93"/>
        <v>80187</v>
      </c>
      <c r="P864" s="18">
        <v>73095</v>
      </c>
      <c r="Q864" s="24">
        <f t="shared" si="94"/>
        <v>80187</v>
      </c>
      <c r="R864" s="25">
        <f t="shared" si="95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80187</v>
      </c>
      <c r="Y864" s="17" t="s">
        <v>45</v>
      </c>
      <c r="Z864" s="25">
        <f t="shared" si="96"/>
        <v>80187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f t="shared" si="97"/>
        <v>0</v>
      </c>
      <c r="AH864" s="24">
        <v>0</v>
      </c>
      <c r="AI864" s="24" t="s">
        <v>61</v>
      </c>
      <c r="AJ864" s="26"/>
      <c r="AK864" s="27"/>
    </row>
    <row r="865" spans="1:37" s="28" customFormat="1" ht="15">
      <c r="A865" s="17">
        <f t="shared" si="91"/>
        <v>857</v>
      </c>
      <c r="B865" s="18" t="s">
        <v>44</v>
      </c>
      <c r="C865" s="17">
        <v>73099</v>
      </c>
      <c r="D865" s="17">
        <v>73099</v>
      </c>
      <c r="E865" s="19">
        <v>45535</v>
      </c>
      <c r="F865" s="20">
        <v>45538</v>
      </c>
      <c r="G865" s="21">
        <v>274577</v>
      </c>
      <c r="H865" s="22">
        <v>0</v>
      </c>
      <c r="I865" s="22">
        <v>0</v>
      </c>
      <c r="J865" s="22">
        <v>274577</v>
      </c>
      <c r="K865" s="23">
        <v>0</v>
      </c>
      <c r="L865" s="22">
        <v>0</v>
      </c>
      <c r="M865" s="22">
        <v>0</v>
      </c>
      <c r="N865" s="22">
        <f t="shared" si="92"/>
        <v>274577</v>
      </c>
      <c r="O865" s="22">
        <f t="shared" si="93"/>
        <v>0</v>
      </c>
      <c r="P865" s="18">
        <v>73099</v>
      </c>
      <c r="Q865" s="24">
        <f t="shared" si="94"/>
        <v>274577</v>
      </c>
      <c r="R865" s="25">
        <f t="shared" si="95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0</v>
      </c>
      <c r="Y865" s="17" t="s">
        <v>45</v>
      </c>
      <c r="Z865" s="25">
        <f t="shared" si="96"/>
        <v>0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f t="shared" si="97"/>
        <v>0</v>
      </c>
      <c r="AH865" s="24">
        <v>0</v>
      </c>
      <c r="AI865" s="24" t="s">
        <v>65</v>
      </c>
      <c r="AJ865" s="26"/>
      <c r="AK865" s="27"/>
    </row>
    <row r="866" spans="1:37" s="28" customFormat="1" ht="15">
      <c r="A866" s="17">
        <f t="shared" si="91"/>
        <v>858</v>
      </c>
      <c r="B866" s="18" t="s">
        <v>44</v>
      </c>
      <c r="C866" s="17">
        <v>73101</v>
      </c>
      <c r="D866" s="17">
        <v>73101</v>
      </c>
      <c r="E866" s="19">
        <v>45535</v>
      </c>
      <c r="F866" s="20">
        <v>45538</v>
      </c>
      <c r="G866" s="21">
        <v>30352876</v>
      </c>
      <c r="H866" s="22">
        <v>0</v>
      </c>
      <c r="I866" s="22">
        <v>0</v>
      </c>
      <c r="J866" s="22">
        <v>0</v>
      </c>
      <c r="K866" s="23">
        <v>0</v>
      </c>
      <c r="L866" s="22">
        <v>0</v>
      </c>
      <c r="M866" s="22">
        <v>0</v>
      </c>
      <c r="N866" s="22">
        <f t="shared" si="92"/>
        <v>0</v>
      </c>
      <c r="O866" s="22">
        <f t="shared" si="93"/>
        <v>30352876</v>
      </c>
      <c r="P866" s="18">
        <v>73101</v>
      </c>
      <c r="Q866" s="24">
        <f t="shared" si="94"/>
        <v>30352876</v>
      </c>
      <c r="R866" s="25">
        <f t="shared" si="95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30352876</v>
      </c>
      <c r="Y866" s="17" t="s">
        <v>45</v>
      </c>
      <c r="Z866" s="25">
        <f t="shared" si="96"/>
        <v>30352876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f t="shared" si="97"/>
        <v>0</v>
      </c>
      <c r="AH866" s="24">
        <v>0</v>
      </c>
      <c r="AI866" s="24" t="s">
        <v>61</v>
      </c>
      <c r="AJ866" s="26"/>
      <c r="AK866" s="27"/>
    </row>
    <row r="867" spans="1:37" s="28" customFormat="1" ht="15">
      <c r="A867" s="17">
        <f t="shared" si="91"/>
        <v>859</v>
      </c>
      <c r="B867" s="18" t="s">
        <v>44</v>
      </c>
      <c r="C867" s="17">
        <v>73102</v>
      </c>
      <c r="D867" s="17">
        <v>73102</v>
      </c>
      <c r="E867" s="19">
        <v>45535</v>
      </c>
      <c r="F867" s="20">
        <v>45538</v>
      </c>
      <c r="G867" s="21">
        <v>9207504</v>
      </c>
      <c r="H867" s="22">
        <v>0</v>
      </c>
      <c r="I867" s="22">
        <v>0</v>
      </c>
      <c r="J867" s="22">
        <v>0</v>
      </c>
      <c r="K867" s="23">
        <v>0</v>
      </c>
      <c r="L867" s="22">
        <v>0</v>
      </c>
      <c r="M867" s="22">
        <v>0</v>
      </c>
      <c r="N867" s="22">
        <f t="shared" si="92"/>
        <v>0</v>
      </c>
      <c r="O867" s="22">
        <f t="shared" si="93"/>
        <v>9207504</v>
      </c>
      <c r="P867" s="18">
        <v>73102</v>
      </c>
      <c r="Q867" s="24">
        <f t="shared" si="94"/>
        <v>9207504</v>
      </c>
      <c r="R867" s="25">
        <f t="shared" si="95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9207504</v>
      </c>
      <c r="Y867" s="17" t="s">
        <v>45</v>
      </c>
      <c r="Z867" s="25">
        <f t="shared" si="96"/>
        <v>9207504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f t="shared" si="97"/>
        <v>0</v>
      </c>
      <c r="AH867" s="24">
        <v>0</v>
      </c>
      <c r="AI867" s="24" t="s">
        <v>61</v>
      </c>
      <c r="AJ867" s="26"/>
      <c r="AK867" s="27"/>
    </row>
    <row r="868" spans="1:37" s="28" customFormat="1" ht="15">
      <c r="A868" s="17">
        <f t="shared" si="91"/>
        <v>860</v>
      </c>
      <c r="B868" s="18" t="s">
        <v>44</v>
      </c>
      <c r="C868" s="17">
        <v>73103</v>
      </c>
      <c r="D868" s="17">
        <v>73103</v>
      </c>
      <c r="E868" s="19">
        <v>45535</v>
      </c>
      <c r="F868" s="20">
        <v>45538</v>
      </c>
      <c r="G868" s="21">
        <v>27585640</v>
      </c>
      <c r="H868" s="22">
        <v>0</v>
      </c>
      <c r="I868" s="22">
        <v>0</v>
      </c>
      <c r="J868" s="22">
        <v>0</v>
      </c>
      <c r="K868" s="23">
        <v>0</v>
      </c>
      <c r="L868" s="22">
        <v>0</v>
      </c>
      <c r="M868" s="22">
        <v>0</v>
      </c>
      <c r="N868" s="22">
        <f t="shared" si="92"/>
        <v>0</v>
      </c>
      <c r="O868" s="22">
        <f t="shared" si="93"/>
        <v>27585640</v>
      </c>
      <c r="P868" s="18">
        <v>73103</v>
      </c>
      <c r="Q868" s="24">
        <f t="shared" si="94"/>
        <v>27585640</v>
      </c>
      <c r="R868" s="25">
        <f t="shared" si="95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27585640</v>
      </c>
      <c r="Y868" s="17" t="s">
        <v>45</v>
      </c>
      <c r="Z868" s="25">
        <f t="shared" si="96"/>
        <v>27585640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f t="shared" si="97"/>
        <v>0</v>
      </c>
      <c r="AH868" s="24">
        <v>0</v>
      </c>
      <c r="AI868" s="24" t="s">
        <v>61</v>
      </c>
      <c r="AJ868" s="26"/>
      <c r="AK868" s="27"/>
    </row>
    <row r="869" spans="1:37" s="28" customFormat="1" ht="15">
      <c r="A869" s="17">
        <f t="shared" si="91"/>
        <v>861</v>
      </c>
      <c r="B869" s="18" t="s">
        <v>44</v>
      </c>
      <c r="C869" s="17">
        <v>73104</v>
      </c>
      <c r="D869" s="17">
        <v>73104</v>
      </c>
      <c r="E869" s="19">
        <v>45535</v>
      </c>
      <c r="F869" s="20">
        <v>45540</v>
      </c>
      <c r="G869" s="21">
        <v>119273</v>
      </c>
      <c r="H869" s="22">
        <v>0</v>
      </c>
      <c r="I869" s="22">
        <v>0</v>
      </c>
      <c r="J869" s="22">
        <v>0</v>
      </c>
      <c r="K869" s="23">
        <v>0</v>
      </c>
      <c r="L869" s="22">
        <v>0</v>
      </c>
      <c r="M869" s="22">
        <v>0</v>
      </c>
      <c r="N869" s="22">
        <f t="shared" si="92"/>
        <v>0</v>
      </c>
      <c r="O869" s="22">
        <f t="shared" si="93"/>
        <v>119273</v>
      </c>
      <c r="P869" s="18">
        <v>73104</v>
      </c>
      <c r="Q869" s="24">
        <f t="shared" si="94"/>
        <v>119273</v>
      </c>
      <c r="R869" s="25">
        <f t="shared" si="95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119273</v>
      </c>
      <c r="Y869" s="17" t="s">
        <v>45</v>
      </c>
      <c r="Z869" s="25">
        <f t="shared" si="96"/>
        <v>119273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f t="shared" si="97"/>
        <v>0</v>
      </c>
      <c r="AH869" s="24">
        <v>0</v>
      </c>
      <c r="AI869" s="24" t="s">
        <v>61</v>
      </c>
      <c r="AJ869" s="26"/>
      <c r="AK869" s="27"/>
    </row>
    <row r="870" spans="1:37" s="28" customFormat="1" ht="15">
      <c r="A870" s="17">
        <f t="shared" si="91"/>
        <v>862</v>
      </c>
      <c r="B870" s="18" t="s">
        <v>44</v>
      </c>
      <c r="C870" s="17">
        <v>73106</v>
      </c>
      <c r="D870" s="17">
        <v>73106</v>
      </c>
      <c r="E870" s="19">
        <v>45535</v>
      </c>
      <c r="F870" s="20">
        <v>45538</v>
      </c>
      <c r="G870" s="21">
        <v>46882849</v>
      </c>
      <c r="H870" s="22">
        <v>0</v>
      </c>
      <c r="I870" s="22">
        <v>0</v>
      </c>
      <c r="J870" s="22">
        <v>0</v>
      </c>
      <c r="K870" s="23">
        <v>0</v>
      </c>
      <c r="L870" s="22">
        <v>0</v>
      </c>
      <c r="M870" s="22">
        <v>0</v>
      </c>
      <c r="N870" s="22">
        <f t="shared" si="92"/>
        <v>0</v>
      </c>
      <c r="O870" s="22">
        <f t="shared" si="93"/>
        <v>46882849</v>
      </c>
      <c r="P870" s="18">
        <v>73106</v>
      </c>
      <c r="Q870" s="24">
        <f t="shared" si="94"/>
        <v>46882849</v>
      </c>
      <c r="R870" s="25">
        <f t="shared" si="95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46882849</v>
      </c>
      <c r="Y870" s="17" t="s">
        <v>45</v>
      </c>
      <c r="Z870" s="25">
        <f t="shared" si="96"/>
        <v>46882849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f t="shared" si="97"/>
        <v>0</v>
      </c>
      <c r="AH870" s="24">
        <v>0</v>
      </c>
      <c r="AI870" s="24" t="s">
        <v>61</v>
      </c>
      <c r="AJ870" s="26"/>
      <c r="AK870" s="27"/>
    </row>
    <row r="871" spans="1:37" s="28" customFormat="1" ht="15">
      <c r="A871" s="17">
        <f t="shared" si="91"/>
        <v>863</v>
      </c>
      <c r="B871" s="18" t="s">
        <v>44</v>
      </c>
      <c r="C871" s="17">
        <v>73107</v>
      </c>
      <c r="D871" s="17">
        <v>73107</v>
      </c>
      <c r="E871" s="19">
        <v>45535</v>
      </c>
      <c r="F871" s="20">
        <v>45538</v>
      </c>
      <c r="G871" s="21">
        <v>2119596</v>
      </c>
      <c r="H871" s="22">
        <v>0</v>
      </c>
      <c r="I871" s="22">
        <v>0</v>
      </c>
      <c r="J871" s="22">
        <v>0</v>
      </c>
      <c r="K871" s="23">
        <v>0</v>
      </c>
      <c r="L871" s="22">
        <v>0</v>
      </c>
      <c r="M871" s="22">
        <v>0</v>
      </c>
      <c r="N871" s="22">
        <f t="shared" si="92"/>
        <v>0</v>
      </c>
      <c r="O871" s="22">
        <f t="shared" si="93"/>
        <v>2119596</v>
      </c>
      <c r="P871" s="18">
        <v>73107</v>
      </c>
      <c r="Q871" s="24">
        <f t="shared" si="94"/>
        <v>2119596</v>
      </c>
      <c r="R871" s="25">
        <f t="shared" si="95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2119596</v>
      </c>
      <c r="Y871" s="17" t="s">
        <v>45</v>
      </c>
      <c r="Z871" s="25">
        <f t="shared" si="96"/>
        <v>2119596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f t="shared" si="97"/>
        <v>0</v>
      </c>
      <c r="AH871" s="24">
        <v>0</v>
      </c>
      <c r="AI871" s="24" t="s">
        <v>61</v>
      </c>
      <c r="AJ871" s="26"/>
      <c r="AK871" s="27"/>
    </row>
    <row r="872" spans="1:37" s="28" customFormat="1" ht="15">
      <c r="A872" s="17">
        <f t="shared" si="91"/>
        <v>864</v>
      </c>
      <c r="B872" s="18" t="s">
        <v>44</v>
      </c>
      <c r="C872" s="17">
        <v>73108</v>
      </c>
      <c r="D872" s="17">
        <v>73108</v>
      </c>
      <c r="E872" s="19">
        <v>45535</v>
      </c>
      <c r="F872" s="20">
        <v>45538</v>
      </c>
      <c r="G872" s="21">
        <v>98000</v>
      </c>
      <c r="H872" s="22">
        <v>0</v>
      </c>
      <c r="I872" s="22">
        <v>0</v>
      </c>
      <c r="J872" s="22">
        <v>0</v>
      </c>
      <c r="K872" s="23">
        <v>0</v>
      </c>
      <c r="L872" s="22">
        <v>0</v>
      </c>
      <c r="M872" s="22">
        <v>0</v>
      </c>
      <c r="N872" s="22">
        <f t="shared" si="92"/>
        <v>0</v>
      </c>
      <c r="O872" s="22">
        <f t="shared" si="93"/>
        <v>98000</v>
      </c>
      <c r="P872" s="18">
        <v>73108</v>
      </c>
      <c r="Q872" s="24">
        <f t="shared" si="94"/>
        <v>98000</v>
      </c>
      <c r="R872" s="25">
        <f t="shared" si="95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98000</v>
      </c>
      <c r="Y872" s="17" t="s">
        <v>45</v>
      </c>
      <c r="Z872" s="25">
        <f t="shared" si="96"/>
        <v>98000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f t="shared" si="97"/>
        <v>0</v>
      </c>
      <c r="AH872" s="24">
        <v>0</v>
      </c>
      <c r="AI872" s="24" t="s">
        <v>61</v>
      </c>
      <c r="AJ872" s="26"/>
      <c r="AK872" s="27"/>
    </row>
    <row r="873" spans="1:37" s="28" customFormat="1" ht="15">
      <c r="A873" s="17">
        <f t="shared" si="91"/>
        <v>865</v>
      </c>
      <c r="B873" s="18" t="s">
        <v>44</v>
      </c>
      <c r="C873" s="17">
        <v>73109</v>
      </c>
      <c r="D873" s="17">
        <v>73109</v>
      </c>
      <c r="E873" s="19">
        <v>45535</v>
      </c>
      <c r="F873" s="20">
        <v>45538</v>
      </c>
      <c r="G873" s="21">
        <v>2370804</v>
      </c>
      <c r="H873" s="22">
        <v>0</v>
      </c>
      <c r="I873" s="22">
        <v>0</v>
      </c>
      <c r="J873" s="22">
        <v>0</v>
      </c>
      <c r="K873" s="23">
        <v>0</v>
      </c>
      <c r="L873" s="22">
        <v>0</v>
      </c>
      <c r="M873" s="22">
        <v>0</v>
      </c>
      <c r="N873" s="22">
        <f t="shared" si="92"/>
        <v>0</v>
      </c>
      <c r="O873" s="22">
        <f t="shared" si="93"/>
        <v>2370804</v>
      </c>
      <c r="P873" s="18">
        <v>73109</v>
      </c>
      <c r="Q873" s="24">
        <f t="shared" si="94"/>
        <v>2370804</v>
      </c>
      <c r="R873" s="25">
        <f t="shared" si="95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2370804</v>
      </c>
      <c r="Y873" s="17" t="s">
        <v>45</v>
      </c>
      <c r="Z873" s="25">
        <f t="shared" si="96"/>
        <v>2370804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f t="shared" si="97"/>
        <v>0</v>
      </c>
      <c r="AH873" s="24">
        <v>0</v>
      </c>
      <c r="AI873" s="24" t="s">
        <v>61</v>
      </c>
      <c r="AJ873" s="26"/>
      <c r="AK873" s="27"/>
    </row>
    <row r="874" spans="1:37" s="28" customFormat="1" ht="15">
      <c r="A874" s="17">
        <f t="shared" si="91"/>
        <v>866</v>
      </c>
      <c r="B874" s="18" t="s">
        <v>44</v>
      </c>
      <c r="C874" s="17">
        <v>73110</v>
      </c>
      <c r="D874" s="17">
        <v>73110</v>
      </c>
      <c r="E874" s="19">
        <v>45535</v>
      </c>
      <c r="F874" s="20">
        <v>45539</v>
      </c>
      <c r="G874" s="21">
        <v>464433</v>
      </c>
      <c r="H874" s="22">
        <v>0</v>
      </c>
      <c r="I874" s="22">
        <v>0</v>
      </c>
      <c r="J874" s="22">
        <v>0</v>
      </c>
      <c r="K874" s="23">
        <v>0</v>
      </c>
      <c r="L874" s="22">
        <v>0</v>
      </c>
      <c r="M874" s="22">
        <v>0</v>
      </c>
      <c r="N874" s="22">
        <f t="shared" si="92"/>
        <v>0</v>
      </c>
      <c r="O874" s="22">
        <f t="shared" si="93"/>
        <v>464433</v>
      </c>
      <c r="P874" s="18">
        <v>73110</v>
      </c>
      <c r="Q874" s="24">
        <f t="shared" si="94"/>
        <v>464433</v>
      </c>
      <c r="R874" s="25">
        <f t="shared" si="95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464433</v>
      </c>
      <c r="Y874" s="17" t="s">
        <v>45</v>
      </c>
      <c r="Z874" s="25">
        <f t="shared" si="96"/>
        <v>464433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f t="shared" si="97"/>
        <v>0</v>
      </c>
      <c r="AH874" s="24">
        <v>0</v>
      </c>
      <c r="AI874" s="24" t="s">
        <v>61</v>
      </c>
      <c r="AJ874" s="26"/>
      <c r="AK874" s="27"/>
    </row>
    <row r="875" spans="1:37" s="28" customFormat="1" ht="15">
      <c r="A875" s="17">
        <f t="shared" si="91"/>
        <v>867</v>
      </c>
      <c r="B875" s="18" t="s">
        <v>44</v>
      </c>
      <c r="C875" s="17">
        <v>73111</v>
      </c>
      <c r="D875" s="17">
        <v>73111</v>
      </c>
      <c r="E875" s="19">
        <v>45535</v>
      </c>
      <c r="F875" s="20">
        <v>45540</v>
      </c>
      <c r="G875" s="21">
        <v>11297</v>
      </c>
      <c r="H875" s="22">
        <v>0</v>
      </c>
      <c r="I875" s="22">
        <v>0</v>
      </c>
      <c r="J875" s="22">
        <v>0</v>
      </c>
      <c r="K875" s="23">
        <v>0</v>
      </c>
      <c r="L875" s="22">
        <v>0</v>
      </c>
      <c r="M875" s="22">
        <v>0</v>
      </c>
      <c r="N875" s="22">
        <f t="shared" si="92"/>
        <v>0</v>
      </c>
      <c r="O875" s="22">
        <f t="shared" si="93"/>
        <v>11297</v>
      </c>
      <c r="P875" s="18">
        <v>73111</v>
      </c>
      <c r="Q875" s="24">
        <f t="shared" si="94"/>
        <v>11297</v>
      </c>
      <c r="R875" s="25">
        <f t="shared" si="95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11297</v>
      </c>
      <c r="Y875" s="17" t="s">
        <v>45</v>
      </c>
      <c r="Z875" s="25">
        <f t="shared" si="96"/>
        <v>11297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f t="shared" si="97"/>
        <v>0</v>
      </c>
      <c r="AH875" s="24">
        <v>0</v>
      </c>
      <c r="AI875" s="24" t="s">
        <v>61</v>
      </c>
      <c r="AJ875" s="26"/>
      <c r="AK875" s="27"/>
    </row>
    <row r="876" spans="1:37" s="28" customFormat="1" ht="15">
      <c r="A876" s="17">
        <f t="shared" si="91"/>
        <v>868</v>
      </c>
      <c r="B876" s="18" t="s">
        <v>44</v>
      </c>
      <c r="C876" s="17">
        <v>73112</v>
      </c>
      <c r="D876" s="17">
        <v>73112</v>
      </c>
      <c r="E876" s="19">
        <v>45535</v>
      </c>
      <c r="F876" s="20">
        <v>45540</v>
      </c>
      <c r="G876" s="21">
        <v>74479540</v>
      </c>
      <c r="H876" s="22">
        <v>0</v>
      </c>
      <c r="I876" s="22">
        <v>0</v>
      </c>
      <c r="J876" s="22">
        <v>0</v>
      </c>
      <c r="K876" s="23">
        <v>0</v>
      </c>
      <c r="L876" s="22">
        <v>0</v>
      </c>
      <c r="M876" s="22">
        <v>0</v>
      </c>
      <c r="N876" s="22">
        <f t="shared" si="92"/>
        <v>0</v>
      </c>
      <c r="O876" s="22">
        <f t="shared" si="93"/>
        <v>74479540</v>
      </c>
      <c r="P876" s="18">
        <v>73112</v>
      </c>
      <c r="Q876" s="24">
        <f t="shared" si="94"/>
        <v>74479540</v>
      </c>
      <c r="R876" s="25">
        <f t="shared" si="95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74479540</v>
      </c>
      <c r="Y876" s="17" t="s">
        <v>45</v>
      </c>
      <c r="Z876" s="25">
        <f t="shared" si="96"/>
        <v>74479540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f t="shared" si="97"/>
        <v>0</v>
      </c>
      <c r="AH876" s="24">
        <v>0</v>
      </c>
      <c r="AI876" s="24" t="s">
        <v>61</v>
      </c>
      <c r="AJ876" s="26"/>
      <c r="AK876" s="27"/>
    </row>
    <row r="877" spans="1:37" s="28" customFormat="1" ht="15">
      <c r="A877" s="17">
        <f t="shared" si="91"/>
        <v>869</v>
      </c>
      <c r="B877" s="18" t="s">
        <v>44</v>
      </c>
      <c r="C877" s="17">
        <v>73113</v>
      </c>
      <c r="D877" s="17">
        <v>73113</v>
      </c>
      <c r="E877" s="19">
        <v>45535</v>
      </c>
      <c r="F877" s="20">
        <v>45538</v>
      </c>
      <c r="G877" s="21">
        <v>106807</v>
      </c>
      <c r="H877" s="22">
        <v>0</v>
      </c>
      <c r="I877" s="22">
        <v>0</v>
      </c>
      <c r="J877" s="22">
        <v>0</v>
      </c>
      <c r="K877" s="23">
        <v>0</v>
      </c>
      <c r="L877" s="22">
        <v>0</v>
      </c>
      <c r="M877" s="22">
        <v>0</v>
      </c>
      <c r="N877" s="22">
        <f t="shared" si="92"/>
        <v>0</v>
      </c>
      <c r="O877" s="22">
        <f t="shared" si="93"/>
        <v>106807</v>
      </c>
      <c r="P877" s="18">
        <v>73113</v>
      </c>
      <c r="Q877" s="24">
        <f t="shared" si="94"/>
        <v>106807</v>
      </c>
      <c r="R877" s="25">
        <f t="shared" si="95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106807</v>
      </c>
      <c r="Y877" s="17" t="s">
        <v>45</v>
      </c>
      <c r="Z877" s="25">
        <f t="shared" si="96"/>
        <v>106807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f t="shared" si="97"/>
        <v>0</v>
      </c>
      <c r="AH877" s="24">
        <v>0</v>
      </c>
      <c r="AI877" s="24" t="s">
        <v>61</v>
      </c>
      <c r="AJ877" s="26"/>
      <c r="AK877" s="27"/>
    </row>
    <row r="878" spans="1:37" s="28" customFormat="1" ht="15">
      <c r="A878" s="17">
        <f t="shared" si="91"/>
        <v>870</v>
      </c>
      <c r="B878" s="18" t="s">
        <v>44</v>
      </c>
      <c r="C878" s="17">
        <v>73114</v>
      </c>
      <c r="D878" s="17">
        <v>73114</v>
      </c>
      <c r="E878" s="19">
        <v>45535</v>
      </c>
      <c r="F878" s="20">
        <v>45540</v>
      </c>
      <c r="G878" s="21">
        <v>277174</v>
      </c>
      <c r="H878" s="22">
        <v>0</v>
      </c>
      <c r="I878" s="22">
        <v>0</v>
      </c>
      <c r="J878" s="22">
        <v>0</v>
      </c>
      <c r="K878" s="23">
        <v>0</v>
      </c>
      <c r="L878" s="22">
        <v>0</v>
      </c>
      <c r="M878" s="22">
        <v>0</v>
      </c>
      <c r="N878" s="22">
        <f t="shared" si="92"/>
        <v>0</v>
      </c>
      <c r="O878" s="22">
        <f t="shared" si="93"/>
        <v>277174</v>
      </c>
      <c r="P878" s="18">
        <v>73114</v>
      </c>
      <c r="Q878" s="24">
        <f t="shared" si="94"/>
        <v>277174</v>
      </c>
      <c r="R878" s="25">
        <f t="shared" si="95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277174</v>
      </c>
      <c r="Y878" s="17" t="s">
        <v>45</v>
      </c>
      <c r="Z878" s="25">
        <f t="shared" si="96"/>
        <v>277174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f t="shared" si="97"/>
        <v>0</v>
      </c>
      <c r="AH878" s="24">
        <v>0</v>
      </c>
      <c r="AI878" s="24" t="s">
        <v>61</v>
      </c>
      <c r="AJ878" s="26"/>
      <c r="AK878" s="27"/>
    </row>
    <row r="879" spans="1:37" s="28" customFormat="1" ht="15">
      <c r="A879" s="17">
        <f t="shared" si="91"/>
        <v>871</v>
      </c>
      <c r="B879" s="18" t="s">
        <v>44</v>
      </c>
      <c r="C879" s="17">
        <v>73116</v>
      </c>
      <c r="D879" s="17">
        <v>73116</v>
      </c>
      <c r="E879" s="19">
        <v>45535</v>
      </c>
      <c r="F879" s="20">
        <v>45538</v>
      </c>
      <c r="G879" s="21">
        <v>158901</v>
      </c>
      <c r="H879" s="22">
        <v>0</v>
      </c>
      <c r="I879" s="22">
        <v>0</v>
      </c>
      <c r="J879" s="22">
        <v>0</v>
      </c>
      <c r="K879" s="23">
        <v>0</v>
      </c>
      <c r="L879" s="22">
        <v>0</v>
      </c>
      <c r="M879" s="22">
        <v>0</v>
      </c>
      <c r="N879" s="22">
        <f t="shared" si="92"/>
        <v>0</v>
      </c>
      <c r="O879" s="22">
        <f t="shared" si="93"/>
        <v>158901</v>
      </c>
      <c r="P879" s="18">
        <v>73116</v>
      </c>
      <c r="Q879" s="24">
        <f t="shared" si="94"/>
        <v>158901</v>
      </c>
      <c r="R879" s="25">
        <f t="shared" si="95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158901</v>
      </c>
      <c r="Y879" s="17" t="s">
        <v>45</v>
      </c>
      <c r="Z879" s="25">
        <f t="shared" si="96"/>
        <v>158901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f t="shared" si="97"/>
        <v>0</v>
      </c>
      <c r="AH879" s="24">
        <v>0</v>
      </c>
      <c r="AI879" s="24" t="s">
        <v>61</v>
      </c>
      <c r="AJ879" s="26"/>
      <c r="AK879" s="27"/>
    </row>
    <row r="880" spans="1:37" s="28" customFormat="1" ht="15">
      <c r="A880" s="17">
        <f t="shared" si="91"/>
        <v>872</v>
      </c>
      <c r="B880" s="18" t="s">
        <v>44</v>
      </c>
      <c r="C880" s="17">
        <v>73117</v>
      </c>
      <c r="D880" s="17">
        <v>73117</v>
      </c>
      <c r="E880" s="19">
        <v>45535</v>
      </c>
      <c r="F880" s="20">
        <v>45540</v>
      </c>
      <c r="G880" s="21">
        <v>428453</v>
      </c>
      <c r="H880" s="22">
        <v>0</v>
      </c>
      <c r="I880" s="22">
        <v>0</v>
      </c>
      <c r="J880" s="22">
        <v>0</v>
      </c>
      <c r="K880" s="23">
        <v>0</v>
      </c>
      <c r="L880" s="22">
        <v>0</v>
      </c>
      <c r="M880" s="22">
        <v>0</v>
      </c>
      <c r="N880" s="22">
        <f t="shared" si="92"/>
        <v>0</v>
      </c>
      <c r="O880" s="22">
        <f t="shared" si="93"/>
        <v>428453</v>
      </c>
      <c r="P880" s="18">
        <v>73117</v>
      </c>
      <c r="Q880" s="24">
        <f t="shared" si="94"/>
        <v>428453</v>
      </c>
      <c r="R880" s="25">
        <f t="shared" si="95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428453</v>
      </c>
      <c r="Y880" s="17" t="s">
        <v>45</v>
      </c>
      <c r="Z880" s="25">
        <f t="shared" si="96"/>
        <v>428453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f t="shared" si="97"/>
        <v>0</v>
      </c>
      <c r="AH880" s="24">
        <v>0</v>
      </c>
      <c r="AI880" s="24" t="s">
        <v>61</v>
      </c>
      <c r="AJ880" s="26"/>
      <c r="AK880" s="27"/>
    </row>
    <row r="881" spans="1:37" s="28" customFormat="1" ht="15">
      <c r="A881" s="17">
        <f t="shared" si="91"/>
        <v>873</v>
      </c>
      <c r="B881" s="18" t="s">
        <v>44</v>
      </c>
      <c r="C881" s="17">
        <v>73119</v>
      </c>
      <c r="D881" s="17">
        <v>73119</v>
      </c>
      <c r="E881" s="19">
        <v>45535</v>
      </c>
      <c r="F881" s="20">
        <v>45538</v>
      </c>
      <c r="G881" s="21">
        <v>4596945</v>
      </c>
      <c r="H881" s="22">
        <v>0</v>
      </c>
      <c r="I881" s="22">
        <v>0</v>
      </c>
      <c r="J881" s="22">
        <v>0</v>
      </c>
      <c r="K881" s="23">
        <v>0</v>
      </c>
      <c r="L881" s="22">
        <v>0</v>
      </c>
      <c r="M881" s="22">
        <v>0</v>
      </c>
      <c r="N881" s="22">
        <f t="shared" si="92"/>
        <v>0</v>
      </c>
      <c r="O881" s="22">
        <f t="shared" si="93"/>
        <v>4596945</v>
      </c>
      <c r="P881" s="18">
        <v>73119</v>
      </c>
      <c r="Q881" s="24">
        <f t="shared" si="94"/>
        <v>4596945</v>
      </c>
      <c r="R881" s="25">
        <f t="shared" si="95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4596945</v>
      </c>
      <c r="Y881" s="17" t="s">
        <v>45</v>
      </c>
      <c r="Z881" s="25">
        <f t="shared" si="96"/>
        <v>4596945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f t="shared" si="97"/>
        <v>0</v>
      </c>
      <c r="AH881" s="24">
        <v>0</v>
      </c>
      <c r="AI881" s="24" t="s">
        <v>61</v>
      </c>
      <c r="AJ881" s="26"/>
      <c r="AK881" s="27"/>
    </row>
    <row r="882" spans="1:37" s="28" customFormat="1" ht="15">
      <c r="A882" s="17">
        <f t="shared" si="91"/>
        <v>874</v>
      </c>
      <c r="B882" s="18" t="s">
        <v>44</v>
      </c>
      <c r="C882" s="17">
        <v>73120</v>
      </c>
      <c r="D882" s="17">
        <v>73120</v>
      </c>
      <c r="E882" s="19">
        <v>45535</v>
      </c>
      <c r="F882" s="20">
        <v>45538</v>
      </c>
      <c r="G882" s="21">
        <v>119273</v>
      </c>
      <c r="H882" s="22">
        <v>0</v>
      </c>
      <c r="I882" s="22">
        <v>0</v>
      </c>
      <c r="J882" s="22">
        <v>0</v>
      </c>
      <c r="K882" s="23">
        <v>0</v>
      </c>
      <c r="L882" s="22">
        <v>0</v>
      </c>
      <c r="M882" s="22">
        <v>0</v>
      </c>
      <c r="N882" s="22">
        <f t="shared" si="92"/>
        <v>0</v>
      </c>
      <c r="O882" s="22">
        <f t="shared" si="93"/>
        <v>119273</v>
      </c>
      <c r="P882" s="18">
        <v>73120</v>
      </c>
      <c r="Q882" s="24">
        <f t="shared" si="94"/>
        <v>119273</v>
      </c>
      <c r="R882" s="25">
        <f t="shared" si="95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119273</v>
      </c>
      <c r="Y882" s="17" t="s">
        <v>45</v>
      </c>
      <c r="Z882" s="25">
        <f t="shared" si="96"/>
        <v>119273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f t="shared" si="97"/>
        <v>0</v>
      </c>
      <c r="AH882" s="24">
        <v>0</v>
      </c>
      <c r="AI882" s="24" t="s">
        <v>61</v>
      </c>
      <c r="AJ882" s="26"/>
      <c r="AK882" s="27"/>
    </row>
    <row r="883" spans="1:37" s="28" customFormat="1" ht="15">
      <c r="A883" s="17">
        <f t="shared" si="91"/>
        <v>875</v>
      </c>
      <c r="B883" s="18" t="s">
        <v>44</v>
      </c>
      <c r="C883" s="17">
        <v>73124</v>
      </c>
      <c r="D883" s="17">
        <v>73124</v>
      </c>
      <c r="E883" s="19">
        <v>45535</v>
      </c>
      <c r="F883" s="20">
        <v>45538</v>
      </c>
      <c r="G883" s="21">
        <v>4630678</v>
      </c>
      <c r="H883" s="22">
        <v>0</v>
      </c>
      <c r="I883" s="22">
        <v>0</v>
      </c>
      <c r="J883" s="22">
        <v>0</v>
      </c>
      <c r="K883" s="23">
        <v>0</v>
      </c>
      <c r="L883" s="22">
        <v>0</v>
      </c>
      <c r="M883" s="22">
        <v>0</v>
      </c>
      <c r="N883" s="22">
        <f t="shared" si="92"/>
        <v>0</v>
      </c>
      <c r="O883" s="22">
        <f t="shared" si="93"/>
        <v>4630678</v>
      </c>
      <c r="P883" s="18">
        <v>73124</v>
      </c>
      <c r="Q883" s="24">
        <f t="shared" si="94"/>
        <v>4630678</v>
      </c>
      <c r="R883" s="25">
        <f t="shared" si="95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4630678</v>
      </c>
      <c r="Y883" s="17" t="s">
        <v>45</v>
      </c>
      <c r="Z883" s="25">
        <f t="shared" si="96"/>
        <v>4630678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f t="shared" si="97"/>
        <v>0</v>
      </c>
      <c r="AH883" s="24">
        <v>0</v>
      </c>
      <c r="AI883" s="24" t="s">
        <v>61</v>
      </c>
      <c r="AJ883" s="26"/>
      <c r="AK883" s="27"/>
    </row>
    <row r="884" spans="1:37" s="28" customFormat="1" ht="15">
      <c r="A884" s="17">
        <f t="shared" si="91"/>
        <v>876</v>
      </c>
      <c r="B884" s="18" t="s">
        <v>44</v>
      </c>
      <c r="C884" s="17">
        <v>73125</v>
      </c>
      <c r="D884" s="17">
        <v>73125</v>
      </c>
      <c r="E884" s="19">
        <v>45535</v>
      </c>
      <c r="F884" s="20">
        <v>45538</v>
      </c>
      <c r="G884" s="21">
        <v>2082248</v>
      </c>
      <c r="H884" s="22">
        <v>0</v>
      </c>
      <c r="I884" s="22">
        <v>0</v>
      </c>
      <c r="J884" s="22">
        <v>0</v>
      </c>
      <c r="K884" s="23">
        <v>0</v>
      </c>
      <c r="L884" s="22">
        <v>0</v>
      </c>
      <c r="M884" s="22">
        <v>0</v>
      </c>
      <c r="N884" s="22">
        <f t="shared" si="92"/>
        <v>0</v>
      </c>
      <c r="O884" s="22">
        <f t="shared" si="93"/>
        <v>2082248</v>
      </c>
      <c r="P884" s="18">
        <v>73125</v>
      </c>
      <c r="Q884" s="24">
        <f t="shared" si="94"/>
        <v>2082248</v>
      </c>
      <c r="R884" s="25">
        <f t="shared" si="95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2082248</v>
      </c>
      <c r="Y884" s="17" t="s">
        <v>45</v>
      </c>
      <c r="Z884" s="25">
        <f t="shared" si="96"/>
        <v>2082248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f t="shared" si="97"/>
        <v>0</v>
      </c>
      <c r="AH884" s="24">
        <v>0</v>
      </c>
      <c r="AI884" s="24" t="s">
        <v>61</v>
      </c>
      <c r="AJ884" s="26"/>
      <c r="AK884" s="27"/>
    </row>
    <row r="885" spans="1:37" s="28" customFormat="1" ht="15">
      <c r="A885" s="17">
        <f t="shared" si="91"/>
        <v>877</v>
      </c>
      <c r="B885" s="18" t="s">
        <v>44</v>
      </c>
      <c r="C885" s="17">
        <v>73126</v>
      </c>
      <c r="D885" s="17">
        <v>73126</v>
      </c>
      <c r="E885" s="19">
        <v>45535</v>
      </c>
      <c r="F885" s="20">
        <v>45538</v>
      </c>
      <c r="G885" s="21">
        <v>634560</v>
      </c>
      <c r="H885" s="22">
        <v>0</v>
      </c>
      <c r="I885" s="22">
        <v>0</v>
      </c>
      <c r="J885" s="22">
        <v>0</v>
      </c>
      <c r="K885" s="23">
        <v>0</v>
      </c>
      <c r="L885" s="22">
        <v>0</v>
      </c>
      <c r="M885" s="22">
        <v>0</v>
      </c>
      <c r="N885" s="22">
        <f t="shared" si="92"/>
        <v>0</v>
      </c>
      <c r="O885" s="22">
        <f t="shared" si="93"/>
        <v>634560</v>
      </c>
      <c r="P885" s="18">
        <v>73126</v>
      </c>
      <c r="Q885" s="24">
        <f t="shared" si="94"/>
        <v>634560</v>
      </c>
      <c r="R885" s="25">
        <f t="shared" si="95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634560</v>
      </c>
      <c r="Y885" s="17" t="s">
        <v>45</v>
      </c>
      <c r="Z885" s="25">
        <f t="shared" si="96"/>
        <v>634560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f t="shared" si="97"/>
        <v>0</v>
      </c>
      <c r="AH885" s="24">
        <v>0</v>
      </c>
      <c r="AI885" s="24" t="s">
        <v>61</v>
      </c>
      <c r="AJ885" s="26"/>
      <c r="AK885" s="27"/>
    </row>
    <row r="886" spans="1:37" s="28" customFormat="1" ht="15">
      <c r="A886" s="17">
        <f t="shared" si="91"/>
        <v>878</v>
      </c>
      <c r="B886" s="18" t="s">
        <v>44</v>
      </c>
      <c r="C886" s="17">
        <v>73128</v>
      </c>
      <c r="D886" s="17">
        <v>73128</v>
      </c>
      <c r="E886" s="19">
        <v>45537</v>
      </c>
      <c r="F886" s="20">
        <v>45570</v>
      </c>
      <c r="G886" s="21">
        <v>715282</v>
      </c>
      <c r="H886" s="22">
        <v>0</v>
      </c>
      <c r="I886" s="22">
        <v>0</v>
      </c>
      <c r="J886" s="22">
        <v>0</v>
      </c>
      <c r="K886" s="23">
        <v>0</v>
      </c>
      <c r="L886" s="22">
        <v>0</v>
      </c>
      <c r="M886" s="22">
        <v>0</v>
      </c>
      <c r="N886" s="22">
        <f t="shared" si="92"/>
        <v>0</v>
      </c>
      <c r="O886" s="22">
        <f t="shared" si="93"/>
        <v>715282</v>
      </c>
      <c r="P886" s="18">
        <v>73128</v>
      </c>
      <c r="Q886" s="24">
        <f t="shared" si="94"/>
        <v>715282</v>
      </c>
      <c r="R886" s="25">
        <f t="shared" si="95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715282</v>
      </c>
      <c r="Y886" s="17" t="s">
        <v>45</v>
      </c>
      <c r="Z886" s="25">
        <f t="shared" si="96"/>
        <v>715282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f t="shared" si="97"/>
        <v>0</v>
      </c>
      <c r="AH886" s="24">
        <v>0</v>
      </c>
      <c r="AI886" s="24" t="s">
        <v>61</v>
      </c>
      <c r="AJ886" s="26"/>
      <c r="AK886" s="27"/>
    </row>
    <row r="887" spans="1:37" s="28" customFormat="1" ht="15">
      <c r="A887" s="17">
        <f t="shared" si="91"/>
        <v>879</v>
      </c>
      <c r="B887" s="18" t="s">
        <v>44</v>
      </c>
      <c r="C887" s="17">
        <v>73130</v>
      </c>
      <c r="D887" s="17">
        <v>73130</v>
      </c>
      <c r="E887" s="19">
        <v>45537</v>
      </c>
      <c r="F887" s="20">
        <v>45570</v>
      </c>
      <c r="G887" s="21">
        <v>2276867</v>
      </c>
      <c r="H887" s="22">
        <v>0</v>
      </c>
      <c r="I887" s="22">
        <v>0</v>
      </c>
      <c r="J887" s="22">
        <v>0</v>
      </c>
      <c r="K887" s="23">
        <v>0</v>
      </c>
      <c r="L887" s="22">
        <v>0</v>
      </c>
      <c r="M887" s="22">
        <v>0</v>
      </c>
      <c r="N887" s="22">
        <f t="shared" si="92"/>
        <v>0</v>
      </c>
      <c r="O887" s="22">
        <f t="shared" si="93"/>
        <v>2276867</v>
      </c>
      <c r="P887" s="18">
        <v>73130</v>
      </c>
      <c r="Q887" s="24">
        <f t="shared" si="94"/>
        <v>2276867</v>
      </c>
      <c r="R887" s="25">
        <f t="shared" si="95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2276867</v>
      </c>
      <c r="Y887" s="17" t="s">
        <v>45</v>
      </c>
      <c r="Z887" s="25">
        <f t="shared" si="96"/>
        <v>2276867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f t="shared" si="97"/>
        <v>0</v>
      </c>
      <c r="AH887" s="24">
        <v>0</v>
      </c>
      <c r="AI887" s="24" t="s">
        <v>61</v>
      </c>
      <c r="AJ887" s="26"/>
      <c r="AK887" s="27"/>
    </row>
    <row r="888" spans="1:37" s="28" customFormat="1" ht="15">
      <c r="A888" s="17">
        <f t="shared" si="91"/>
        <v>880</v>
      </c>
      <c r="B888" s="18" t="s">
        <v>44</v>
      </c>
      <c r="C888" s="17">
        <v>73132</v>
      </c>
      <c r="D888" s="17">
        <v>73132</v>
      </c>
      <c r="E888" s="19">
        <v>45537</v>
      </c>
      <c r="F888" s="20">
        <v>45570</v>
      </c>
      <c r="G888" s="21">
        <v>772913</v>
      </c>
      <c r="H888" s="22">
        <v>0</v>
      </c>
      <c r="I888" s="22">
        <v>0</v>
      </c>
      <c r="J888" s="22">
        <v>0</v>
      </c>
      <c r="K888" s="23">
        <v>0</v>
      </c>
      <c r="L888" s="22">
        <v>0</v>
      </c>
      <c r="M888" s="22">
        <v>0</v>
      </c>
      <c r="N888" s="22">
        <f t="shared" si="92"/>
        <v>0</v>
      </c>
      <c r="O888" s="22">
        <f t="shared" si="93"/>
        <v>772913</v>
      </c>
      <c r="P888" s="18">
        <v>73132</v>
      </c>
      <c r="Q888" s="24">
        <f t="shared" si="94"/>
        <v>772913</v>
      </c>
      <c r="R888" s="25">
        <f t="shared" si="95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772913</v>
      </c>
      <c r="Y888" s="17" t="s">
        <v>45</v>
      </c>
      <c r="Z888" s="25">
        <f t="shared" si="96"/>
        <v>772913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f t="shared" si="97"/>
        <v>0</v>
      </c>
      <c r="AH888" s="24">
        <v>0</v>
      </c>
      <c r="AI888" s="24" t="s">
        <v>61</v>
      </c>
      <c r="AJ888" s="26"/>
      <c r="AK888" s="27"/>
    </row>
    <row r="889" spans="1:37" s="28" customFormat="1" ht="15">
      <c r="A889" s="17">
        <f t="shared" si="91"/>
        <v>881</v>
      </c>
      <c r="B889" s="18" t="s">
        <v>44</v>
      </c>
      <c r="C889" s="17">
        <v>73134</v>
      </c>
      <c r="D889" s="17">
        <v>73134</v>
      </c>
      <c r="E889" s="19">
        <v>45537</v>
      </c>
      <c r="F889" s="20">
        <v>45570</v>
      </c>
      <c r="G889" s="21">
        <v>911149</v>
      </c>
      <c r="H889" s="22">
        <v>0</v>
      </c>
      <c r="I889" s="22">
        <v>0</v>
      </c>
      <c r="J889" s="22">
        <v>0</v>
      </c>
      <c r="K889" s="23">
        <v>0</v>
      </c>
      <c r="L889" s="22">
        <v>0</v>
      </c>
      <c r="M889" s="22">
        <v>0</v>
      </c>
      <c r="N889" s="22">
        <f t="shared" si="92"/>
        <v>0</v>
      </c>
      <c r="O889" s="22">
        <f t="shared" si="93"/>
        <v>911149</v>
      </c>
      <c r="P889" s="18">
        <v>73134</v>
      </c>
      <c r="Q889" s="24">
        <f t="shared" si="94"/>
        <v>911149</v>
      </c>
      <c r="R889" s="25">
        <f t="shared" si="95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911149</v>
      </c>
      <c r="Y889" s="17" t="s">
        <v>45</v>
      </c>
      <c r="Z889" s="25">
        <f t="shared" si="96"/>
        <v>911149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f t="shared" si="97"/>
        <v>0</v>
      </c>
      <c r="AH889" s="24">
        <v>0</v>
      </c>
      <c r="AI889" s="24" t="s">
        <v>61</v>
      </c>
      <c r="AJ889" s="26"/>
      <c r="AK889" s="27"/>
    </row>
    <row r="890" spans="1:37" s="28" customFormat="1" ht="15">
      <c r="A890" s="17">
        <f t="shared" si="91"/>
        <v>882</v>
      </c>
      <c r="B890" s="18" t="s">
        <v>44</v>
      </c>
      <c r="C890" s="17">
        <v>73135</v>
      </c>
      <c r="D890" s="17">
        <v>73135</v>
      </c>
      <c r="E890" s="19">
        <v>45538</v>
      </c>
      <c r="F890" s="20">
        <v>45570</v>
      </c>
      <c r="G890" s="21">
        <v>1235201</v>
      </c>
      <c r="H890" s="22">
        <v>0</v>
      </c>
      <c r="I890" s="22">
        <v>0</v>
      </c>
      <c r="J890" s="22">
        <v>0</v>
      </c>
      <c r="K890" s="23">
        <v>0</v>
      </c>
      <c r="L890" s="22">
        <v>0</v>
      </c>
      <c r="M890" s="22">
        <v>0</v>
      </c>
      <c r="N890" s="22">
        <f t="shared" si="92"/>
        <v>0</v>
      </c>
      <c r="O890" s="22">
        <f t="shared" si="93"/>
        <v>1235201</v>
      </c>
      <c r="P890" s="18">
        <v>73135</v>
      </c>
      <c r="Q890" s="24">
        <f t="shared" si="94"/>
        <v>1235201</v>
      </c>
      <c r="R890" s="25">
        <f t="shared" si="95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1235201</v>
      </c>
      <c r="Y890" s="17" t="s">
        <v>45</v>
      </c>
      <c r="Z890" s="25">
        <f t="shared" si="96"/>
        <v>1235201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f t="shared" si="97"/>
        <v>0</v>
      </c>
      <c r="AH890" s="24">
        <v>0</v>
      </c>
      <c r="AI890" s="24" t="s">
        <v>61</v>
      </c>
      <c r="AJ890" s="26"/>
      <c r="AK890" s="27"/>
    </row>
    <row r="891" spans="1:37" s="28" customFormat="1" ht="15">
      <c r="A891" s="17">
        <f t="shared" si="91"/>
        <v>883</v>
      </c>
      <c r="B891" s="18" t="s">
        <v>44</v>
      </c>
      <c r="C891" s="17">
        <v>73136</v>
      </c>
      <c r="D891" s="17">
        <v>73136</v>
      </c>
      <c r="E891" s="19">
        <v>45538</v>
      </c>
      <c r="F891" s="20">
        <v>45570</v>
      </c>
      <c r="G891" s="21">
        <v>372113</v>
      </c>
      <c r="H891" s="22">
        <v>0</v>
      </c>
      <c r="I891" s="22">
        <v>0</v>
      </c>
      <c r="J891" s="22">
        <v>0</v>
      </c>
      <c r="K891" s="23">
        <v>0</v>
      </c>
      <c r="L891" s="22">
        <v>0</v>
      </c>
      <c r="M891" s="22">
        <v>0</v>
      </c>
      <c r="N891" s="22">
        <f t="shared" si="92"/>
        <v>0</v>
      </c>
      <c r="O891" s="22">
        <f t="shared" si="93"/>
        <v>372113</v>
      </c>
      <c r="P891" s="18">
        <v>73136</v>
      </c>
      <c r="Q891" s="24">
        <f t="shared" si="94"/>
        <v>372113</v>
      </c>
      <c r="R891" s="25">
        <f t="shared" si="95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0</v>
      </c>
      <c r="Y891" s="17" t="s">
        <v>45</v>
      </c>
      <c r="Z891" s="25">
        <f t="shared" si="96"/>
        <v>0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f t="shared" si="97"/>
        <v>372113</v>
      </c>
      <c r="AH891" s="24">
        <v>0</v>
      </c>
      <c r="AI891" s="24" t="s">
        <v>56</v>
      </c>
      <c r="AJ891" s="26"/>
      <c r="AK891" s="27"/>
    </row>
    <row r="892" spans="1:37" s="28" customFormat="1" ht="15">
      <c r="A892" s="17">
        <f t="shared" si="91"/>
        <v>884</v>
      </c>
      <c r="B892" s="18" t="s">
        <v>44</v>
      </c>
      <c r="C892" s="17">
        <v>73138</v>
      </c>
      <c r="D892" s="17">
        <v>73138</v>
      </c>
      <c r="E892" s="19">
        <v>45538</v>
      </c>
      <c r="F892" s="20">
        <v>45570</v>
      </c>
      <c r="G892" s="21">
        <v>3965137</v>
      </c>
      <c r="H892" s="22">
        <v>0</v>
      </c>
      <c r="I892" s="22">
        <v>0</v>
      </c>
      <c r="J892" s="22">
        <v>0</v>
      </c>
      <c r="K892" s="23">
        <v>0</v>
      </c>
      <c r="L892" s="22">
        <v>0</v>
      </c>
      <c r="M892" s="22">
        <v>0</v>
      </c>
      <c r="N892" s="22">
        <f t="shared" si="92"/>
        <v>0</v>
      </c>
      <c r="O892" s="22">
        <f t="shared" si="93"/>
        <v>3965137</v>
      </c>
      <c r="P892" s="18">
        <v>73138</v>
      </c>
      <c r="Q892" s="24">
        <f t="shared" si="94"/>
        <v>3965137</v>
      </c>
      <c r="R892" s="25">
        <f t="shared" si="95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3965137</v>
      </c>
      <c r="Y892" s="17" t="s">
        <v>45</v>
      </c>
      <c r="Z892" s="25">
        <f t="shared" si="96"/>
        <v>3965137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f t="shared" si="97"/>
        <v>0</v>
      </c>
      <c r="AH892" s="24">
        <v>0</v>
      </c>
      <c r="AI892" s="24" t="s">
        <v>61</v>
      </c>
      <c r="AJ892" s="26"/>
      <c r="AK892" s="27"/>
    </row>
    <row r="893" spans="1:37" s="28" customFormat="1" ht="15">
      <c r="A893" s="17">
        <f t="shared" si="91"/>
        <v>885</v>
      </c>
      <c r="B893" s="18" t="s">
        <v>44</v>
      </c>
      <c r="C893" s="17">
        <v>73139</v>
      </c>
      <c r="D893" s="17">
        <v>73139</v>
      </c>
      <c r="E893" s="19">
        <v>45538</v>
      </c>
      <c r="F893" s="20">
        <v>45570</v>
      </c>
      <c r="G893" s="21">
        <v>1253514</v>
      </c>
      <c r="H893" s="22">
        <v>0</v>
      </c>
      <c r="I893" s="22">
        <v>0</v>
      </c>
      <c r="J893" s="22">
        <v>1065338.4</v>
      </c>
      <c r="K893" s="23">
        <v>0</v>
      </c>
      <c r="L893" s="22">
        <v>0</v>
      </c>
      <c r="M893" s="22">
        <v>0</v>
      </c>
      <c r="N893" s="22">
        <f t="shared" si="92"/>
        <v>1065338.4</v>
      </c>
      <c r="O893" s="22">
        <f t="shared" si="93"/>
        <v>188175.6000000001</v>
      </c>
      <c r="P893" s="18">
        <v>73139</v>
      </c>
      <c r="Q893" s="24">
        <f t="shared" si="94"/>
        <v>1253514</v>
      </c>
      <c r="R893" s="25">
        <f t="shared" si="95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188175.60</v>
      </c>
      <c r="Y893" s="17" t="s">
        <v>45</v>
      </c>
      <c r="Z893" s="25">
        <f t="shared" si="96"/>
        <v>188175.60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7"/>
        <v>8.731149137020111E-11</v>
      </c>
      <c r="AH893" s="24">
        <v>0</v>
      </c>
      <c r="AI893" s="24" t="s">
        <v>63</v>
      </c>
      <c r="AJ893" s="26"/>
      <c r="AK893" s="27"/>
    </row>
    <row r="894" spans="1:37" s="28" customFormat="1" ht="15">
      <c r="A894" s="17">
        <f t="shared" si="91"/>
        <v>886</v>
      </c>
      <c r="B894" s="18" t="s">
        <v>44</v>
      </c>
      <c r="C894" s="17">
        <v>73140</v>
      </c>
      <c r="D894" s="17">
        <v>73140</v>
      </c>
      <c r="E894" s="19">
        <v>45538</v>
      </c>
      <c r="F894" s="20">
        <v>45570</v>
      </c>
      <c r="G894" s="21">
        <v>6803100</v>
      </c>
      <c r="H894" s="22">
        <v>0</v>
      </c>
      <c r="I894" s="22">
        <v>0</v>
      </c>
      <c r="J894" s="22">
        <v>0</v>
      </c>
      <c r="K894" s="23">
        <v>0</v>
      </c>
      <c r="L894" s="22">
        <v>0</v>
      </c>
      <c r="M894" s="22">
        <v>0</v>
      </c>
      <c r="N894" s="22">
        <f t="shared" si="92"/>
        <v>0</v>
      </c>
      <c r="O894" s="22">
        <f t="shared" si="93"/>
        <v>6803100</v>
      </c>
      <c r="P894" s="18">
        <v>73140</v>
      </c>
      <c r="Q894" s="24">
        <f t="shared" si="94"/>
        <v>6803100</v>
      </c>
      <c r="R894" s="25">
        <f t="shared" si="95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6803100</v>
      </c>
      <c r="Y894" s="17" t="s">
        <v>45</v>
      </c>
      <c r="Z894" s="25">
        <f t="shared" si="96"/>
        <v>6803100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f t="shared" si="97"/>
        <v>0</v>
      </c>
      <c r="AH894" s="24">
        <v>0</v>
      </c>
      <c r="AI894" s="24" t="s">
        <v>61</v>
      </c>
      <c r="AJ894" s="26"/>
      <c r="AK894" s="27"/>
    </row>
    <row r="895" spans="1:37" s="28" customFormat="1" ht="15">
      <c r="A895" s="17">
        <f t="shared" si="91"/>
        <v>887</v>
      </c>
      <c r="B895" s="18" t="s">
        <v>44</v>
      </c>
      <c r="C895" s="17">
        <v>73141</v>
      </c>
      <c r="D895" s="17">
        <v>73141</v>
      </c>
      <c r="E895" s="19">
        <v>45538</v>
      </c>
      <c r="F895" s="20">
        <v>45570</v>
      </c>
      <c r="G895" s="21">
        <v>1012137</v>
      </c>
      <c r="H895" s="22">
        <v>0</v>
      </c>
      <c r="I895" s="22">
        <v>0</v>
      </c>
      <c r="J895" s="22">
        <v>0</v>
      </c>
      <c r="K895" s="23">
        <v>0</v>
      </c>
      <c r="L895" s="22">
        <v>0</v>
      </c>
      <c r="M895" s="22">
        <v>0</v>
      </c>
      <c r="N895" s="22">
        <f t="shared" si="92"/>
        <v>0</v>
      </c>
      <c r="O895" s="22">
        <f t="shared" si="93"/>
        <v>1012137</v>
      </c>
      <c r="P895" s="18">
        <v>73141</v>
      </c>
      <c r="Q895" s="24">
        <f t="shared" si="94"/>
        <v>1012137</v>
      </c>
      <c r="R895" s="25">
        <f t="shared" si="95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1012137</v>
      </c>
      <c r="Y895" s="17" t="s">
        <v>45</v>
      </c>
      <c r="Z895" s="25">
        <f t="shared" si="96"/>
        <v>1012137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f t="shared" si="97"/>
        <v>0</v>
      </c>
      <c r="AH895" s="24">
        <v>0</v>
      </c>
      <c r="AI895" s="24" t="s">
        <v>61</v>
      </c>
      <c r="AJ895" s="26"/>
      <c r="AK895" s="27"/>
    </row>
    <row r="896" spans="1:37" s="28" customFormat="1" ht="15">
      <c r="A896" s="17">
        <f t="shared" si="91"/>
        <v>888</v>
      </c>
      <c r="B896" s="18" t="s">
        <v>44</v>
      </c>
      <c r="C896" s="17">
        <v>73143</v>
      </c>
      <c r="D896" s="17">
        <v>73143</v>
      </c>
      <c r="E896" s="19">
        <v>45538</v>
      </c>
      <c r="F896" s="20">
        <v>45570</v>
      </c>
      <c r="G896" s="21">
        <v>7972694</v>
      </c>
      <c r="H896" s="22">
        <v>0</v>
      </c>
      <c r="I896" s="22">
        <v>0</v>
      </c>
      <c r="J896" s="22">
        <v>25323.219999999972</v>
      </c>
      <c r="K896" s="23">
        <v>0</v>
      </c>
      <c r="L896" s="22">
        <v>0</v>
      </c>
      <c r="M896" s="22">
        <v>0</v>
      </c>
      <c r="N896" s="22">
        <f t="shared" si="92"/>
        <v>25323.219999999972</v>
      </c>
      <c r="O896" s="22">
        <f t="shared" si="93"/>
        <v>7947370.78</v>
      </c>
      <c r="P896" s="18">
        <v>73143</v>
      </c>
      <c r="Q896" s="24">
        <f t="shared" si="94"/>
        <v>7972694</v>
      </c>
      <c r="R896" s="25">
        <f t="shared" si="95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6706533</v>
      </c>
      <c r="Y896" s="17" t="s">
        <v>45</v>
      </c>
      <c r="Z896" s="25">
        <f t="shared" si="96"/>
        <v>6706533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f t="shared" si="97"/>
        <v>1240837.7800000003</v>
      </c>
      <c r="AH896" s="24">
        <v>0</v>
      </c>
      <c r="AI896" s="24" t="s">
        <v>69</v>
      </c>
      <c r="AJ896" s="26"/>
      <c r="AK896" s="27"/>
    </row>
    <row r="897" spans="1:37" s="28" customFormat="1" ht="15">
      <c r="A897" s="17">
        <f t="shared" si="91"/>
        <v>889</v>
      </c>
      <c r="B897" s="18" t="s">
        <v>44</v>
      </c>
      <c r="C897" s="17">
        <v>73144</v>
      </c>
      <c r="D897" s="17">
        <v>73144</v>
      </c>
      <c r="E897" s="19">
        <v>45538</v>
      </c>
      <c r="F897" s="20">
        <v>45570</v>
      </c>
      <c r="G897" s="21">
        <v>6716512</v>
      </c>
      <c r="H897" s="22">
        <v>0</v>
      </c>
      <c r="I897" s="22">
        <v>0</v>
      </c>
      <c r="J897" s="22">
        <v>0</v>
      </c>
      <c r="K897" s="23">
        <v>0</v>
      </c>
      <c r="L897" s="22">
        <v>0</v>
      </c>
      <c r="M897" s="22">
        <v>0</v>
      </c>
      <c r="N897" s="22">
        <f t="shared" si="92"/>
        <v>0</v>
      </c>
      <c r="O897" s="22">
        <f t="shared" si="93"/>
        <v>6716512</v>
      </c>
      <c r="P897" s="18">
        <v>73144</v>
      </c>
      <c r="Q897" s="24">
        <f t="shared" si="94"/>
        <v>6716512</v>
      </c>
      <c r="R897" s="25">
        <f t="shared" si="95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6716512</v>
      </c>
      <c r="Y897" s="17" t="s">
        <v>45</v>
      </c>
      <c r="Z897" s="25">
        <f t="shared" si="96"/>
        <v>6716512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f t="shared" si="97"/>
        <v>0</v>
      </c>
      <c r="AH897" s="24">
        <v>0</v>
      </c>
      <c r="AI897" s="24" t="s">
        <v>61</v>
      </c>
      <c r="AJ897" s="26"/>
      <c r="AK897" s="27"/>
    </row>
    <row r="898" spans="1:37" s="28" customFormat="1" ht="15">
      <c r="A898" s="17">
        <f t="shared" si="91"/>
        <v>890</v>
      </c>
      <c r="B898" s="18" t="s">
        <v>44</v>
      </c>
      <c r="C898" s="17">
        <v>73145</v>
      </c>
      <c r="D898" s="17">
        <v>73145</v>
      </c>
      <c r="E898" s="19">
        <v>45538</v>
      </c>
      <c r="F898" s="20">
        <v>45570</v>
      </c>
      <c r="G898" s="21">
        <v>4390500</v>
      </c>
      <c r="H898" s="22">
        <v>0</v>
      </c>
      <c r="I898" s="22">
        <v>0</v>
      </c>
      <c r="J898" s="22">
        <v>0</v>
      </c>
      <c r="K898" s="23">
        <v>0</v>
      </c>
      <c r="L898" s="22">
        <v>0</v>
      </c>
      <c r="M898" s="22">
        <v>0</v>
      </c>
      <c r="N898" s="22">
        <f t="shared" si="92"/>
        <v>0</v>
      </c>
      <c r="O898" s="22">
        <f t="shared" si="93"/>
        <v>4390500</v>
      </c>
      <c r="P898" s="18">
        <v>73145</v>
      </c>
      <c r="Q898" s="24">
        <f t="shared" si="94"/>
        <v>4390500</v>
      </c>
      <c r="R898" s="25">
        <f t="shared" si="95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4390500</v>
      </c>
      <c r="Y898" s="17" t="s">
        <v>45</v>
      </c>
      <c r="Z898" s="25">
        <f t="shared" si="96"/>
        <v>4390500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f t="shared" si="97"/>
        <v>0</v>
      </c>
      <c r="AH898" s="24">
        <v>0</v>
      </c>
      <c r="AI898" s="24" t="s">
        <v>61</v>
      </c>
      <c r="AJ898" s="26"/>
      <c r="AK898" s="27"/>
    </row>
    <row r="899" spans="1:37" s="28" customFormat="1" ht="15">
      <c r="A899" s="17">
        <f t="shared" si="91"/>
        <v>891</v>
      </c>
      <c r="B899" s="18" t="s">
        <v>44</v>
      </c>
      <c r="C899" s="17">
        <v>73146</v>
      </c>
      <c r="D899" s="17">
        <v>73146</v>
      </c>
      <c r="E899" s="19">
        <v>45538</v>
      </c>
      <c r="F899" s="20">
        <v>45570</v>
      </c>
      <c r="G899" s="21">
        <v>1848516</v>
      </c>
      <c r="H899" s="22">
        <v>0</v>
      </c>
      <c r="I899" s="22">
        <v>0</v>
      </c>
      <c r="J899" s="22">
        <v>0</v>
      </c>
      <c r="K899" s="23">
        <v>0</v>
      </c>
      <c r="L899" s="22">
        <v>0</v>
      </c>
      <c r="M899" s="22">
        <v>0</v>
      </c>
      <c r="N899" s="22">
        <f t="shared" si="92"/>
        <v>0</v>
      </c>
      <c r="O899" s="22">
        <f t="shared" si="93"/>
        <v>1848516</v>
      </c>
      <c r="P899" s="18">
        <v>73146</v>
      </c>
      <c r="Q899" s="24">
        <f t="shared" si="94"/>
        <v>1848516</v>
      </c>
      <c r="R899" s="25">
        <f t="shared" si="95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1848516</v>
      </c>
      <c r="Y899" s="17" t="s">
        <v>45</v>
      </c>
      <c r="Z899" s="25">
        <f t="shared" si="96"/>
        <v>1848516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f t="shared" si="97"/>
        <v>0</v>
      </c>
      <c r="AH899" s="24">
        <v>0</v>
      </c>
      <c r="AI899" s="24" t="s">
        <v>61</v>
      </c>
      <c r="AJ899" s="26"/>
      <c r="AK899" s="27"/>
    </row>
    <row r="900" spans="1:37" s="28" customFormat="1" ht="15">
      <c r="A900" s="17">
        <f t="shared" si="91"/>
        <v>892</v>
      </c>
      <c r="B900" s="18" t="s">
        <v>44</v>
      </c>
      <c r="C900" s="17">
        <v>73148</v>
      </c>
      <c r="D900" s="17">
        <v>73148</v>
      </c>
      <c r="E900" s="19">
        <v>45538</v>
      </c>
      <c r="F900" s="20">
        <v>45570</v>
      </c>
      <c r="G900" s="21">
        <v>35207</v>
      </c>
      <c r="H900" s="22">
        <v>0</v>
      </c>
      <c r="I900" s="22">
        <v>0</v>
      </c>
      <c r="J900" s="22">
        <v>0</v>
      </c>
      <c r="K900" s="23">
        <v>0</v>
      </c>
      <c r="L900" s="22">
        <v>0</v>
      </c>
      <c r="M900" s="22">
        <v>0</v>
      </c>
      <c r="N900" s="22">
        <f t="shared" si="92"/>
        <v>0</v>
      </c>
      <c r="O900" s="22">
        <f t="shared" si="93"/>
        <v>35207</v>
      </c>
      <c r="P900" s="18">
        <v>73148</v>
      </c>
      <c r="Q900" s="24">
        <f t="shared" si="94"/>
        <v>35207</v>
      </c>
      <c r="R900" s="25">
        <f t="shared" si="95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35207</v>
      </c>
      <c r="Y900" s="17" t="s">
        <v>45</v>
      </c>
      <c r="Z900" s="25">
        <f t="shared" si="96"/>
        <v>35207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f t="shared" si="97"/>
        <v>0</v>
      </c>
      <c r="AH900" s="24">
        <v>0</v>
      </c>
      <c r="AI900" s="24" t="s">
        <v>61</v>
      </c>
      <c r="AJ900" s="26"/>
      <c r="AK900" s="27"/>
    </row>
    <row r="901" spans="1:37" s="28" customFormat="1" ht="15">
      <c r="A901" s="17">
        <f t="shared" si="91"/>
        <v>893</v>
      </c>
      <c r="B901" s="18" t="s">
        <v>44</v>
      </c>
      <c r="C901" s="17">
        <v>73152</v>
      </c>
      <c r="D901" s="17">
        <v>73152</v>
      </c>
      <c r="E901" s="19">
        <v>45538</v>
      </c>
      <c r="F901" s="20">
        <v>45570</v>
      </c>
      <c r="G901" s="21">
        <v>157671</v>
      </c>
      <c r="H901" s="22">
        <v>0</v>
      </c>
      <c r="I901" s="22">
        <v>0</v>
      </c>
      <c r="J901" s="22">
        <v>0</v>
      </c>
      <c r="K901" s="23">
        <v>0</v>
      </c>
      <c r="L901" s="22">
        <v>0</v>
      </c>
      <c r="M901" s="22">
        <v>0</v>
      </c>
      <c r="N901" s="22">
        <f t="shared" si="92"/>
        <v>0</v>
      </c>
      <c r="O901" s="22">
        <f t="shared" si="93"/>
        <v>157671</v>
      </c>
      <c r="P901" s="18">
        <v>73152</v>
      </c>
      <c r="Q901" s="24">
        <f t="shared" si="94"/>
        <v>157671</v>
      </c>
      <c r="R901" s="25">
        <f t="shared" si="95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157671</v>
      </c>
      <c r="Y901" s="17" t="s">
        <v>45</v>
      </c>
      <c r="Z901" s="25">
        <f t="shared" si="96"/>
        <v>157671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f t="shared" si="97"/>
        <v>0</v>
      </c>
      <c r="AH901" s="24">
        <v>0</v>
      </c>
      <c r="AI901" s="24" t="s">
        <v>61</v>
      </c>
      <c r="AJ901" s="26"/>
      <c r="AK901" s="27"/>
    </row>
    <row r="902" spans="1:37" s="28" customFormat="1" ht="15">
      <c r="A902" s="17">
        <f t="shared" si="91"/>
        <v>894</v>
      </c>
      <c r="B902" s="18" t="s">
        <v>44</v>
      </c>
      <c r="C902" s="17">
        <v>73154</v>
      </c>
      <c r="D902" s="17">
        <v>73154</v>
      </c>
      <c r="E902" s="19">
        <v>45538</v>
      </c>
      <c r="F902" s="20">
        <v>45570</v>
      </c>
      <c r="G902" s="21">
        <v>33961</v>
      </c>
      <c r="H902" s="22">
        <v>0</v>
      </c>
      <c r="I902" s="22">
        <v>0</v>
      </c>
      <c r="J902" s="22">
        <v>0</v>
      </c>
      <c r="K902" s="23">
        <v>0</v>
      </c>
      <c r="L902" s="22">
        <v>0</v>
      </c>
      <c r="M902" s="22">
        <v>0</v>
      </c>
      <c r="N902" s="22">
        <f t="shared" si="92"/>
        <v>0</v>
      </c>
      <c r="O902" s="22">
        <f t="shared" si="93"/>
        <v>33961</v>
      </c>
      <c r="P902" s="18">
        <v>73154</v>
      </c>
      <c r="Q902" s="24">
        <f t="shared" si="94"/>
        <v>33961</v>
      </c>
      <c r="R902" s="25">
        <f t="shared" si="95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33961</v>
      </c>
      <c r="Y902" s="17" t="s">
        <v>45</v>
      </c>
      <c r="Z902" s="25">
        <f t="shared" si="96"/>
        <v>33961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f t="shared" si="97"/>
        <v>0</v>
      </c>
      <c r="AH902" s="24">
        <v>0</v>
      </c>
      <c r="AI902" s="24" t="s">
        <v>61</v>
      </c>
      <c r="AJ902" s="26"/>
      <c r="AK902" s="27"/>
    </row>
    <row r="903" spans="1:37" s="28" customFormat="1" ht="15">
      <c r="A903" s="17">
        <f t="shared" si="91"/>
        <v>895</v>
      </c>
      <c r="B903" s="18" t="s">
        <v>44</v>
      </c>
      <c r="C903" s="17">
        <v>73155</v>
      </c>
      <c r="D903" s="17">
        <v>73155</v>
      </c>
      <c r="E903" s="19">
        <v>45538</v>
      </c>
      <c r="F903" s="20">
        <v>45570</v>
      </c>
      <c r="G903" s="21">
        <v>44332</v>
      </c>
      <c r="H903" s="22">
        <v>0</v>
      </c>
      <c r="I903" s="22">
        <v>0</v>
      </c>
      <c r="J903" s="22">
        <v>0</v>
      </c>
      <c r="K903" s="23">
        <v>0</v>
      </c>
      <c r="L903" s="22">
        <v>0</v>
      </c>
      <c r="M903" s="22">
        <v>0</v>
      </c>
      <c r="N903" s="22">
        <f t="shared" si="92"/>
        <v>0</v>
      </c>
      <c r="O903" s="22">
        <f t="shared" si="93"/>
        <v>44332</v>
      </c>
      <c r="P903" s="18">
        <v>73155</v>
      </c>
      <c r="Q903" s="24">
        <f t="shared" si="94"/>
        <v>44332</v>
      </c>
      <c r="R903" s="25">
        <f t="shared" si="95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44332</v>
      </c>
      <c r="Y903" s="17" t="s">
        <v>45</v>
      </c>
      <c r="Z903" s="25">
        <f t="shared" si="96"/>
        <v>44332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f t="shared" si="97"/>
        <v>0</v>
      </c>
      <c r="AH903" s="24">
        <v>0</v>
      </c>
      <c r="AI903" s="24" t="s">
        <v>61</v>
      </c>
      <c r="AJ903" s="26"/>
      <c r="AK903" s="27"/>
    </row>
    <row r="904" spans="1:37" s="28" customFormat="1" ht="15">
      <c r="A904" s="17">
        <f t="shared" si="91"/>
        <v>896</v>
      </c>
      <c r="B904" s="18" t="s">
        <v>44</v>
      </c>
      <c r="C904" s="17">
        <v>73157</v>
      </c>
      <c r="D904" s="17">
        <v>73157</v>
      </c>
      <c r="E904" s="19">
        <v>45538</v>
      </c>
      <c r="F904" s="20">
        <v>45570</v>
      </c>
      <c r="G904" s="21">
        <v>5149</v>
      </c>
      <c r="H904" s="22">
        <v>0</v>
      </c>
      <c r="I904" s="22">
        <v>0</v>
      </c>
      <c r="J904" s="22">
        <v>0</v>
      </c>
      <c r="K904" s="23">
        <v>0</v>
      </c>
      <c r="L904" s="22">
        <v>0</v>
      </c>
      <c r="M904" s="22">
        <v>0</v>
      </c>
      <c r="N904" s="22">
        <f t="shared" si="92"/>
        <v>0</v>
      </c>
      <c r="O904" s="22">
        <f t="shared" si="93"/>
        <v>5149</v>
      </c>
      <c r="P904" s="18">
        <v>73157</v>
      </c>
      <c r="Q904" s="24">
        <f t="shared" si="94"/>
        <v>5149</v>
      </c>
      <c r="R904" s="25">
        <f t="shared" si="95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5149</v>
      </c>
      <c r="Y904" s="17" t="s">
        <v>45</v>
      </c>
      <c r="Z904" s="25">
        <f t="shared" si="96"/>
        <v>5149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f t="shared" si="97"/>
        <v>0</v>
      </c>
      <c r="AH904" s="24">
        <v>0</v>
      </c>
      <c r="AI904" s="24" t="s">
        <v>61</v>
      </c>
      <c r="AJ904" s="26"/>
      <c r="AK904" s="27"/>
    </row>
    <row r="905" spans="1:37" s="28" customFormat="1" ht="15">
      <c r="A905" s="17">
        <f t="shared" si="91"/>
        <v>897</v>
      </c>
      <c r="B905" s="18" t="s">
        <v>44</v>
      </c>
      <c r="C905" s="17">
        <v>73159</v>
      </c>
      <c r="D905" s="17">
        <v>73159</v>
      </c>
      <c r="E905" s="19">
        <v>45538</v>
      </c>
      <c r="F905" s="20">
        <v>45570</v>
      </c>
      <c r="G905" s="21">
        <v>266669</v>
      </c>
      <c r="H905" s="22">
        <v>0</v>
      </c>
      <c r="I905" s="22">
        <v>0</v>
      </c>
      <c r="J905" s="22">
        <v>261335.62</v>
      </c>
      <c r="K905" s="23">
        <v>5333.38</v>
      </c>
      <c r="L905" s="22">
        <v>0</v>
      </c>
      <c r="M905" s="22">
        <v>0</v>
      </c>
      <c r="N905" s="22">
        <f t="shared" si="92"/>
        <v>266669</v>
      </c>
      <c r="O905" s="22">
        <f t="shared" si="93"/>
        <v>0</v>
      </c>
      <c r="P905" s="18">
        <v>73159</v>
      </c>
      <c r="Q905" s="24">
        <f t="shared" si="94"/>
        <v>266669</v>
      </c>
      <c r="R905" s="25">
        <f t="shared" si="95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0</v>
      </c>
      <c r="Y905" s="17" t="s">
        <v>45</v>
      </c>
      <c r="Z905" s="25">
        <f t="shared" si="96"/>
        <v>0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f t="shared" si="97"/>
        <v>0</v>
      </c>
      <c r="AH905" s="24">
        <v>0</v>
      </c>
      <c r="AI905" s="24" t="s">
        <v>65</v>
      </c>
      <c r="AJ905" s="26"/>
      <c r="AK905" s="27"/>
    </row>
    <row r="906" spans="1:37" s="28" customFormat="1" ht="15">
      <c r="A906" s="17">
        <f t="shared" si="91"/>
        <v>898</v>
      </c>
      <c r="B906" s="18" t="s">
        <v>44</v>
      </c>
      <c r="C906" s="17">
        <v>73161</v>
      </c>
      <c r="D906" s="17">
        <v>73161</v>
      </c>
      <c r="E906" s="19">
        <v>45538</v>
      </c>
      <c r="F906" s="20">
        <v>45570</v>
      </c>
      <c r="G906" s="21">
        <v>749350</v>
      </c>
      <c r="H906" s="22">
        <v>0</v>
      </c>
      <c r="I906" s="22">
        <v>0</v>
      </c>
      <c r="J906" s="22">
        <v>400796</v>
      </c>
      <c r="K906" s="23">
        <v>0</v>
      </c>
      <c r="L906" s="22">
        <v>0</v>
      </c>
      <c r="M906" s="22">
        <v>0</v>
      </c>
      <c r="N906" s="22">
        <f t="shared" si="92"/>
        <v>400796</v>
      </c>
      <c r="O906" s="22">
        <f t="shared" si="93"/>
        <v>348554</v>
      </c>
      <c r="P906" s="18">
        <v>73161</v>
      </c>
      <c r="Q906" s="24">
        <f t="shared" si="94"/>
        <v>749350</v>
      </c>
      <c r="R906" s="25">
        <f t="shared" si="95"/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348554</v>
      </c>
      <c r="Y906" s="17" t="s">
        <v>45</v>
      </c>
      <c r="Z906" s="25">
        <f t="shared" si="96"/>
        <v>348554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f t="shared" si="97"/>
        <v>0</v>
      </c>
      <c r="AH906" s="24">
        <v>0</v>
      </c>
      <c r="AI906" s="24" t="s">
        <v>63</v>
      </c>
      <c r="AJ906" s="26"/>
      <c r="AK906" s="27"/>
    </row>
    <row r="907" spans="1:37" s="28" customFormat="1" ht="15">
      <c r="A907" s="17">
        <f t="shared" si="98" ref="A907:A970">+A906+1</f>
        <v>899</v>
      </c>
      <c r="B907" s="18" t="s">
        <v>44</v>
      </c>
      <c r="C907" s="17">
        <v>73162</v>
      </c>
      <c r="D907" s="17">
        <v>73162</v>
      </c>
      <c r="E907" s="19">
        <v>45538</v>
      </c>
      <c r="F907" s="20">
        <v>45570</v>
      </c>
      <c r="G907" s="21">
        <v>121176</v>
      </c>
      <c r="H907" s="22">
        <v>0</v>
      </c>
      <c r="I907" s="22">
        <v>0</v>
      </c>
      <c r="J907" s="22">
        <v>0</v>
      </c>
      <c r="K907" s="23">
        <v>0</v>
      </c>
      <c r="L907" s="22">
        <v>0</v>
      </c>
      <c r="M907" s="22">
        <v>0</v>
      </c>
      <c r="N907" s="22">
        <f t="shared" si="99" ref="N907:N970">+SUM(J907:M907)</f>
        <v>0</v>
      </c>
      <c r="O907" s="22">
        <f t="shared" si="100" ref="O907:O970">+G907-I907-N907</f>
        <v>121176</v>
      </c>
      <c r="P907" s="18">
        <v>73162</v>
      </c>
      <c r="Q907" s="24">
        <f t="shared" si="101" ref="Q907:Q970">+IF(P907&gt;0,G907,0)</f>
        <v>121176</v>
      </c>
      <c r="R907" s="25">
        <f t="shared" si="102" ref="R907:R970">IF(P907=0,G907,0)</f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121176</v>
      </c>
      <c r="Y907" s="17" t="s">
        <v>45</v>
      </c>
      <c r="Z907" s="25">
        <f t="shared" si="103" ref="Z907:Z970">+X907-AE907+IF(X907-AE907&lt;-1,-X907+AE907,0)</f>
        <v>121176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f t="shared" si="104" ref="AG907:AG970">+G907-I907-N907-R907-Z907-AC907-AE907-S907-U907</f>
        <v>0</v>
      </c>
      <c r="AH907" s="24">
        <v>0</v>
      </c>
      <c r="AI907" s="24" t="s">
        <v>61</v>
      </c>
      <c r="AJ907" s="26"/>
      <c r="AK907" s="27"/>
    </row>
    <row r="908" spans="1:37" s="28" customFormat="1" ht="15">
      <c r="A908" s="17">
        <f t="shared" si="98"/>
        <v>900</v>
      </c>
      <c r="B908" s="18" t="s">
        <v>44</v>
      </c>
      <c r="C908" s="17">
        <v>73163</v>
      </c>
      <c r="D908" s="17">
        <v>73163</v>
      </c>
      <c r="E908" s="19">
        <v>45538</v>
      </c>
      <c r="F908" s="20">
        <v>45570</v>
      </c>
      <c r="G908" s="21">
        <v>288062</v>
      </c>
      <c r="H908" s="22">
        <v>0</v>
      </c>
      <c r="I908" s="22">
        <v>0</v>
      </c>
      <c r="J908" s="22">
        <v>0</v>
      </c>
      <c r="K908" s="23">
        <v>0</v>
      </c>
      <c r="L908" s="22">
        <v>0</v>
      </c>
      <c r="M908" s="22">
        <v>0</v>
      </c>
      <c r="N908" s="22">
        <f t="shared" si="99"/>
        <v>0</v>
      </c>
      <c r="O908" s="22">
        <f t="shared" si="100"/>
        <v>288062</v>
      </c>
      <c r="P908" s="18">
        <v>73163</v>
      </c>
      <c r="Q908" s="24">
        <f t="shared" si="101"/>
        <v>288062</v>
      </c>
      <c r="R908" s="25">
        <f t="shared" si="102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288062</v>
      </c>
      <c r="Y908" s="17" t="s">
        <v>45</v>
      </c>
      <c r="Z908" s="25">
        <f t="shared" si="103"/>
        <v>288062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f t="shared" si="104"/>
        <v>0</v>
      </c>
      <c r="AH908" s="24">
        <v>0</v>
      </c>
      <c r="AI908" s="24" t="s">
        <v>61</v>
      </c>
      <c r="AJ908" s="26"/>
      <c r="AK908" s="27"/>
    </row>
    <row r="909" spans="1:37" s="28" customFormat="1" ht="15">
      <c r="A909" s="17">
        <f t="shared" si="98"/>
        <v>901</v>
      </c>
      <c r="B909" s="18" t="s">
        <v>44</v>
      </c>
      <c r="C909" s="17">
        <v>73167</v>
      </c>
      <c r="D909" s="17">
        <v>73167</v>
      </c>
      <c r="E909" s="19">
        <v>45538</v>
      </c>
      <c r="F909" s="20">
        <v>45570</v>
      </c>
      <c r="G909" s="21">
        <v>3461957</v>
      </c>
      <c r="H909" s="22">
        <v>0</v>
      </c>
      <c r="I909" s="22">
        <v>0</v>
      </c>
      <c r="J909" s="22">
        <v>0</v>
      </c>
      <c r="K909" s="23">
        <v>0</v>
      </c>
      <c r="L909" s="22">
        <v>0</v>
      </c>
      <c r="M909" s="22">
        <v>0</v>
      </c>
      <c r="N909" s="22">
        <f t="shared" si="99"/>
        <v>0</v>
      </c>
      <c r="O909" s="22">
        <f t="shared" si="100"/>
        <v>3461957</v>
      </c>
      <c r="P909" s="18">
        <v>73167</v>
      </c>
      <c r="Q909" s="24">
        <f t="shared" si="101"/>
        <v>3461957</v>
      </c>
      <c r="R909" s="25">
        <f t="shared" si="102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3461957</v>
      </c>
      <c r="Y909" s="17" t="s">
        <v>45</v>
      </c>
      <c r="Z909" s="25">
        <f t="shared" si="103"/>
        <v>3461957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f t="shared" si="104"/>
        <v>0</v>
      </c>
      <c r="AH909" s="24">
        <v>0</v>
      </c>
      <c r="AI909" s="24" t="s">
        <v>61</v>
      </c>
      <c r="AJ909" s="26"/>
      <c r="AK909" s="27"/>
    </row>
    <row r="910" spans="1:37" s="28" customFormat="1" ht="15">
      <c r="A910" s="17">
        <f t="shared" si="98"/>
        <v>902</v>
      </c>
      <c r="B910" s="18" t="s">
        <v>44</v>
      </c>
      <c r="C910" s="17">
        <v>73170</v>
      </c>
      <c r="D910" s="17">
        <v>73170</v>
      </c>
      <c r="E910" s="19">
        <v>45538</v>
      </c>
      <c r="F910" s="20">
        <v>45570</v>
      </c>
      <c r="G910" s="21">
        <v>34322</v>
      </c>
      <c r="H910" s="22">
        <v>0</v>
      </c>
      <c r="I910" s="22">
        <v>0</v>
      </c>
      <c r="J910" s="22">
        <v>0</v>
      </c>
      <c r="K910" s="23">
        <v>0</v>
      </c>
      <c r="L910" s="22">
        <v>0</v>
      </c>
      <c r="M910" s="22">
        <v>0</v>
      </c>
      <c r="N910" s="22">
        <f t="shared" si="99"/>
        <v>0</v>
      </c>
      <c r="O910" s="22">
        <f t="shared" si="100"/>
        <v>34322</v>
      </c>
      <c r="P910" s="18">
        <v>73170</v>
      </c>
      <c r="Q910" s="24">
        <f t="shared" si="101"/>
        <v>34322</v>
      </c>
      <c r="R910" s="25">
        <f t="shared" si="102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34322</v>
      </c>
      <c r="Y910" s="17" t="s">
        <v>45</v>
      </c>
      <c r="Z910" s="25">
        <f t="shared" si="103"/>
        <v>34322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f t="shared" si="104"/>
        <v>0</v>
      </c>
      <c r="AH910" s="24">
        <v>0</v>
      </c>
      <c r="AI910" s="24" t="s">
        <v>61</v>
      </c>
      <c r="AJ910" s="26"/>
      <c r="AK910" s="27"/>
    </row>
    <row r="911" spans="1:37" s="28" customFormat="1" ht="15">
      <c r="A911" s="17">
        <f t="shared" si="98"/>
        <v>903</v>
      </c>
      <c r="B911" s="18" t="s">
        <v>44</v>
      </c>
      <c r="C911" s="17">
        <v>73171</v>
      </c>
      <c r="D911" s="17">
        <v>73171</v>
      </c>
      <c r="E911" s="19">
        <v>45538</v>
      </c>
      <c r="F911" s="20">
        <v>45570</v>
      </c>
      <c r="G911" s="21">
        <v>45265</v>
      </c>
      <c r="H911" s="22">
        <v>0</v>
      </c>
      <c r="I911" s="22">
        <v>0</v>
      </c>
      <c r="J911" s="22">
        <v>0</v>
      </c>
      <c r="K911" s="23">
        <v>0</v>
      </c>
      <c r="L911" s="22">
        <v>0</v>
      </c>
      <c r="M911" s="22">
        <v>0</v>
      </c>
      <c r="N911" s="22">
        <f t="shared" si="99"/>
        <v>0</v>
      </c>
      <c r="O911" s="22">
        <f t="shared" si="100"/>
        <v>45265</v>
      </c>
      <c r="P911" s="18">
        <v>73171</v>
      </c>
      <c r="Q911" s="24">
        <f t="shared" si="101"/>
        <v>45265</v>
      </c>
      <c r="R911" s="25">
        <f t="shared" si="102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45265</v>
      </c>
      <c r="Y911" s="17" t="s">
        <v>45</v>
      </c>
      <c r="Z911" s="25">
        <f t="shared" si="103"/>
        <v>45265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f t="shared" si="104"/>
        <v>0</v>
      </c>
      <c r="AH911" s="24">
        <v>0</v>
      </c>
      <c r="AI911" s="24" t="s">
        <v>61</v>
      </c>
      <c r="AJ911" s="26"/>
      <c r="AK911" s="27"/>
    </row>
    <row r="912" spans="1:37" s="28" customFormat="1" ht="15">
      <c r="A912" s="17">
        <f t="shared" si="98"/>
        <v>904</v>
      </c>
      <c r="B912" s="18" t="s">
        <v>44</v>
      </c>
      <c r="C912" s="17">
        <v>73172</v>
      </c>
      <c r="D912" s="17">
        <v>73172</v>
      </c>
      <c r="E912" s="19">
        <v>45538</v>
      </c>
      <c r="F912" s="20">
        <v>45570</v>
      </c>
      <c r="G912" s="21">
        <v>569560</v>
      </c>
      <c r="H912" s="22">
        <v>0</v>
      </c>
      <c r="I912" s="22">
        <v>0</v>
      </c>
      <c r="J912" s="22">
        <v>0</v>
      </c>
      <c r="K912" s="23">
        <v>0</v>
      </c>
      <c r="L912" s="22">
        <v>0</v>
      </c>
      <c r="M912" s="22">
        <v>0</v>
      </c>
      <c r="N912" s="22">
        <f t="shared" si="99"/>
        <v>0</v>
      </c>
      <c r="O912" s="22">
        <f t="shared" si="100"/>
        <v>569560</v>
      </c>
      <c r="P912" s="18">
        <v>73172</v>
      </c>
      <c r="Q912" s="24">
        <f t="shared" si="101"/>
        <v>569560</v>
      </c>
      <c r="R912" s="25">
        <f t="shared" si="102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0</v>
      </c>
      <c r="Y912" s="17" t="s">
        <v>45</v>
      </c>
      <c r="Z912" s="25">
        <f t="shared" si="103"/>
        <v>0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f t="shared" si="104"/>
        <v>569560</v>
      </c>
      <c r="AH912" s="24">
        <v>0</v>
      </c>
      <c r="AI912" s="24" t="s">
        <v>56</v>
      </c>
      <c r="AJ912" s="26"/>
      <c r="AK912" s="27"/>
    </row>
    <row r="913" spans="1:37" s="28" customFormat="1" ht="15">
      <c r="A913" s="17">
        <f t="shared" si="98"/>
        <v>905</v>
      </c>
      <c r="B913" s="18" t="s">
        <v>44</v>
      </c>
      <c r="C913" s="17">
        <v>73174</v>
      </c>
      <c r="D913" s="17">
        <v>73174</v>
      </c>
      <c r="E913" s="19">
        <v>45538</v>
      </c>
      <c r="F913" s="20">
        <v>45570</v>
      </c>
      <c r="G913" s="21">
        <v>33816</v>
      </c>
      <c r="H913" s="22">
        <v>0</v>
      </c>
      <c r="I913" s="22">
        <v>0</v>
      </c>
      <c r="J913" s="22">
        <v>0</v>
      </c>
      <c r="K913" s="23">
        <v>0</v>
      </c>
      <c r="L913" s="22">
        <v>0</v>
      </c>
      <c r="M913" s="22">
        <v>0</v>
      </c>
      <c r="N913" s="22">
        <f t="shared" si="99"/>
        <v>0</v>
      </c>
      <c r="O913" s="22">
        <f t="shared" si="100"/>
        <v>33816</v>
      </c>
      <c r="P913" s="18">
        <v>73174</v>
      </c>
      <c r="Q913" s="24">
        <f t="shared" si="101"/>
        <v>33816</v>
      </c>
      <c r="R913" s="25">
        <f t="shared" si="102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33816</v>
      </c>
      <c r="Y913" s="17" t="s">
        <v>45</v>
      </c>
      <c r="Z913" s="25">
        <f t="shared" si="103"/>
        <v>33816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f t="shared" si="104"/>
        <v>0</v>
      </c>
      <c r="AH913" s="24">
        <v>0</v>
      </c>
      <c r="AI913" s="24" t="s">
        <v>61</v>
      </c>
      <c r="AJ913" s="26"/>
      <c r="AK913" s="27"/>
    </row>
    <row r="914" spans="1:37" s="28" customFormat="1" ht="15">
      <c r="A914" s="17">
        <f t="shared" si="98"/>
        <v>906</v>
      </c>
      <c r="B914" s="18" t="s">
        <v>44</v>
      </c>
      <c r="C914" s="17">
        <v>73175</v>
      </c>
      <c r="D914" s="17">
        <v>73175</v>
      </c>
      <c r="E914" s="19">
        <v>45538</v>
      </c>
      <c r="F914" s="20">
        <v>45570</v>
      </c>
      <c r="G914" s="21">
        <v>77847</v>
      </c>
      <c r="H914" s="22">
        <v>0</v>
      </c>
      <c r="I914" s="22">
        <v>0</v>
      </c>
      <c r="J914" s="22">
        <v>0</v>
      </c>
      <c r="K914" s="23">
        <v>0</v>
      </c>
      <c r="L914" s="22">
        <v>0</v>
      </c>
      <c r="M914" s="22">
        <v>0</v>
      </c>
      <c r="N914" s="22">
        <f t="shared" si="99"/>
        <v>0</v>
      </c>
      <c r="O914" s="22">
        <f t="shared" si="100"/>
        <v>77847</v>
      </c>
      <c r="P914" s="18">
        <v>73175</v>
      </c>
      <c r="Q914" s="24">
        <f t="shared" si="101"/>
        <v>77847</v>
      </c>
      <c r="R914" s="25">
        <f t="shared" si="102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77847</v>
      </c>
      <c r="Y914" s="17" t="s">
        <v>45</v>
      </c>
      <c r="Z914" s="25">
        <f t="shared" si="103"/>
        <v>77847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f t="shared" si="104"/>
        <v>0</v>
      </c>
      <c r="AH914" s="24">
        <v>0</v>
      </c>
      <c r="AI914" s="24" t="s">
        <v>61</v>
      </c>
      <c r="AJ914" s="26"/>
      <c r="AK914" s="27"/>
    </row>
    <row r="915" spans="1:37" s="28" customFormat="1" ht="15">
      <c r="A915" s="17">
        <f t="shared" si="98"/>
        <v>907</v>
      </c>
      <c r="B915" s="18" t="s">
        <v>44</v>
      </c>
      <c r="C915" s="17">
        <v>73176</v>
      </c>
      <c r="D915" s="17">
        <v>73176</v>
      </c>
      <c r="E915" s="19">
        <v>45538</v>
      </c>
      <c r="F915" s="20">
        <v>45570</v>
      </c>
      <c r="G915" s="21">
        <v>44115</v>
      </c>
      <c r="H915" s="22">
        <v>0</v>
      </c>
      <c r="I915" s="22">
        <v>0</v>
      </c>
      <c r="J915" s="22">
        <v>0</v>
      </c>
      <c r="K915" s="23">
        <v>0</v>
      </c>
      <c r="L915" s="22">
        <v>0</v>
      </c>
      <c r="M915" s="22">
        <v>0</v>
      </c>
      <c r="N915" s="22">
        <f t="shared" si="99"/>
        <v>0</v>
      </c>
      <c r="O915" s="22">
        <f t="shared" si="100"/>
        <v>44115</v>
      </c>
      <c r="P915" s="18">
        <v>73176</v>
      </c>
      <c r="Q915" s="24">
        <f t="shared" si="101"/>
        <v>44115</v>
      </c>
      <c r="R915" s="25">
        <f t="shared" si="102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44115</v>
      </c>
      <c r="Y915" s="17" t="s">
        <v>45</v>
      </c>
      <c r="Z915" s="25">
        <f t="shared" si="103"/>
        <v>44115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f t="shared" si="104"/>
        <v>0</v>
      </c>
      <c r="AH915" s="24">
        <v>0</v>
      </c>
      <c r="AI915" s="24" t="s">
        <v>61</v>
      </c>
      <c r="AJ915" s="26"/>
      <c r="AK915" s="27"/>
    </row>
    <row r="916" spans="1:37" s="28" customFormat="1" ht="15">
      <c r="A916" s="17">
        <f t="shared" si="98"/>
        <v>908</v>
      </c>
      <c r="B916" s="18" t="s">
        <v>44</v>
      </c>
      <c r="C916" s="17">
        <v>73177</v>
      </c>
      <c r="D916" s="17">
        <v>73177</v>
      </c>
      <c r="E916" s="19">
        <v>45538</v>
      </c>
      <c r="F916" s="20">
        <v>45570</v>
      </c>
      <c r="G916" s="21">
        <v>30564</v>
      </c>
      <c r="H916" s="22">
        <v>0</v>
      </c>
      <c r="I916" s="22">
        <v>0</v>
      </c>
      <c r="J916" s="22">
        <v>0</v>
      </c>
      <c r="K916" s="23">
        <v>0</v>
      </c>
      <c r="L916" s="22">
        <v>0</v>
      </c>
      <c r="M916" s="22">
        <v>0</v>
      </c>
      <c r="N916" s="22">
        <f t="shared" si="99"/>
        <v>0</v>
      </c>
      <c r="O916" s="22">
        <f t="shared" si="100"/>
        <v>30564</v>
      </c>
      <c r="P916" s="18">
        <v>73177</v>
      </c>
      <c r="Q916" s="24">
        <f t="shared" si="101"/>
        <v>30564</v>
      </c>
      <c r="R916" s="25">
        <f t="shared" si="102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30564</v>
      </c>
      <c r="Y916" s="17" t="s">
        <v>45</v>
      </c>
      <c r="Z916" s="25">
        <f t="shared" si="103"/>
        <v>30564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f t="shared" si="104"/>
        <v>0</v>
      </c>
      <c r="AH916" s="24">
        <v>0</v>
      </c>
      <c r="AI916" s="24" t="s">
        <v>61</v>
      </c>
      <c r="AJ916" s="26"/>
      <c r="AK916" s="27"/>
    </row>
    <row r="917" spans="1:37" s="28" customFormat="1" ht="15">
      <c r="A917" s="17">
        <f t="shared" si="98"/>
        <v>909</v>
      </c>
      <c r="B917" s="18" t="s">
        <v>44</v>
      </c>
      <c r="C917" s="17">
        <v>73178</v>
      </c>
      <c r="D917" s="17">
        <v>73178</v>
      </c>
      <c r="E917" s="19">
        <v>45538</v>
      </c>
      <c r="F917" s="20">
        <v>45570</v>
      </c>
      <c r="G917" s="21">
        <v>1069707</v>
      </c>
      <c r="H917" s="22">
        <v>0</v>
      </c>
      <c r="I917" s="22">
        <v>0</v>
      </c>
      <c r="J917" s="22">
        <v>0</v>
      </c>
      <c r="K917" s="23">
        <v>0</v>
      </c>
      <c r="L917" s="22">
        <v>0</v>
      </c>
      <c r="M917" s="22">
        <v>0</v>
      </c>
      <c r="N917" s="22">
        <f t="shared" si="99"/>
        <v>0</v>
      </c>
      <c r="O917" s="22">
        <f t="shared" si="100"/>
        <v>1069707</v>
      </c>
      <c r="P917" s="18">
        <v>73178</v>
      </c>
      <c r="Q917" s="24">
        <f t="shared" si="101"/>
        <v>1069707</v>
      </c>
      <c r="R917" s="25">
        <f t="shared" si="102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1069707</v>
      </c>
      <c r="Y917" s="17" t="s">
        <v>45</v>
      </c>
      <c r="Z917" s="25">
        <f t="shared" si="103"/>
        <v>1069707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f t="shared" si="104"/>
        <v>0</v>
      </c>
      <c r="AH917" s="24">
        <v>0</v>
      </c>
      <c r="AI917" s="24" t="s">
        <v>61</v>
      </c>
      <c r="AJ917" s="26"/>
      <c r="AK917" s="27"/>
    </row>
    <row r="918" spans="1:37" s="28" customFormat="1" ht="15">
      <c r="A918" s="17">
        <f t="shared" si="98"/>
        <v>910</v>
      </c>
      <c r="B918" s="18" t="s">
        <v>44</v>
      </c>
      <c r="C918" s="17">
        <v>73181</v>
      </c>
      <c r="D918" s="17">
        <v>73181</v>
      </c>
      <c r="E918" s="19">
        <v>45538</v>
      </c>
      <c r="F918" s="20">
        <v>45570</v>
      </c>
      <c r="G918" s="21">
        <v>3908325</v>
      </c>
      <c r="H918" s="22">
        <v>0</v>
      </c>
      <c r="I918" s="22">
        <v>0</v>
      </c>
      <c r="J918" s="22">
        <v>0</v>
      </c>
      <c r="K918" s="23">
        <v>0</v>
      </c>
      <c r="L918" s="22">
        <v>0</v>
      </c>
      <c r="M918" s="22">
        <v>0</v>
      </c>
      <c r="N918" s="22">
        <f t="shared" si="99"/>
        <v>0</v>
      </c>
      <c r="O918" s="22">
        <f t="shared" si="100"/>
        <v>3908325</v>
      </c>
      <c r="P918" s="18">
        <v>73181</v>
      </c>
      <c r="Q918" s="24">
        <f t="shared" si="101"/>
        <v>3908325</v>
      </c>
      <c r="R918" s="25">
        <f t="shared" si="102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3908325</v>
      </c>
      <c r="Y918" s="17" t="s">
        <v>45</v>
      </c>
      <c r="Z918" s="25">
        <f t="shared" si="103"/>
        <v>3908325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f t="shared" si="104"/>
        <v>0</v>
      </c>
      <c r="AH918" s="24">
        <v>0</v>
      </c>
      <c r="AI918" s="24" t="s">
        <v>61</v>
      </c>
      <c r="AJ918" s="26"/>
      <c r="AK918" s="27"/>
    </row>
    <row r="919" spans="1:37" s="28" customFormat="1" ht="15">
      <c r="A919" s="17">
        <f t="shared" si="98"/>
        <v>911</v>
      </c>
      <c r="B919" s="18" t="s">
        <v>44</v>
      </c>
      <c r="C919" s="17">
        <v>73185</v>
      </c>
      <c r="D919" s="17">
        <v>73185</v>
      </c>
      <c r="E919" s="19">
        <v>45538</v>
      </c>
      <c r="F919" s="20">
        <v>45570</v>
      </c>
      <c r="G919" s="21">
        <v>9031020</v>
      </c>
      <c r="H919" s="22">
        <v>0</v>
      </c>
      <c r="I919" s="22">
        <v>0</v>
      </c>
      <c r="J919" s="22">
        <v>0</v>
      </c>
      <c r="K919" s="23">
        <v>0</v>
      </c>
      <c r="L919" s="22">
        <v>0</v>
      </c>
      <c r="M919" s="22">
        <v>0</v>
      </c>
      <c r="N919" s="22">
        <f t="shared" si="99"/>
        <v>0</v>
      </c>
      <c r="O919" s="22">
        <f t="shared" si="100"/>
        <v>9031020</v>
      </c>
      <c r="P919" s="18">
        <v>73185</v>
      </c>
      <c r="Q919" s="24">
        <f t="shared" si="101"/>
        <v>9031020</v>
      </c>
      <c r="R919" s="25">
        <f t="shared" si="102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9031020</v>
      </c>
      <c r="Y919" s="17" t="s">
        <v>45</v>
      </c>
      <c r="Z919" s="25">
        <f t="shared" si="103"/>
        <v>9031020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f t="shared" si="104"/>
        <v>0</v>
      </c>
      <c r="AH919" s="24">
        <v>0</v>
      </c>
      <c r="AI919" s="24" t="s">
        <v>61</v>
      </c>
      <c r="AJ919" s="26"/>
      <c r="AK919" s="27"/>
    </row>
    <row r="920" spans="1:37" s="28" customFormat="1" ht="15">
      <c r="A920" s="17">
        <f t="shared" si="98"/>
        <v>912</v>
      </c>
      <c r="B920" s="18" t="s">
        <v>44</v>
      </c>
      <c r="C920" s="17">
        <v>73186</v>
      </c>
      <c r="D920" s="17">
        <v>73186</v>
      </c>
      <c r="E920" s="19">
        <v>45539</v>
      </c>
      <c r="F920" s="20">
        <v>45570</v>
      </c>
      <c r="G920" s="21">
        <v>15396</v>
      </c>
      <c r="H920" s="22">
        <v>0</v>
      </c>
      <c r="I920" s="22">
        <v>0</v>
      </c>
      <c r="J920" s="22">
        <v>0</v>
      </c>
      <c r="K920" s="23">
        <v>0</v>
      </c>
      <c r="L920" s="22">
        <v>0</v>
      </c>
      <c r="M920" s="22">
        <v>0</v>
      </c>
      <c r="N920" s="22">
        <f t="shared" si="99"/>
        <v>0</v>
      </c>
      <c r="O920" s="22">
        <f t="shared" si="100"/>
        <v>15396</v>
      </c>
      <c r="P920" s="18">
        <v>73186</v>
      </c>
      <c r="Q920" s="24">
        <f t="shared" si="101"/>
        <v>15396</v>
      </c>
      <c r="R920" s="25">
        <f t="shared" si="102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15396</v>
      </c>
      <c r="Y920" s="17" t="s">
        <v>45</v>
      </c>
      <c r="Z920" s="25">
        <f t="shared" si="103"/>
        <v>15396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f t="shared" si="104"/>
        <v>0</v>
      </c>
      <c r="AH920" s="24">
        <v>0</v>
      </c>
      <c r="AI920" s="24" t="s">
        <v>61</v>
      </c>
      <c r="AJ920" s="26"/>
      <c r="AK920" s="27"/>
    </row>
    <row r="921" spans="1:37" s="28" customFormat="1" ht="15">
      <c r="A921" s="17">
        <f t="shared" si="98"/>
        <v>913</v>
      </c>
      <c r="B921" s="18" t="s">
        <v>44</v>
      </c>
      <c r="C921" s="17">
        <v>73187</v>
      </c>
      <c r="D921" s="17">
        <v>73187</v>
      </c>
      <c r="E921" s="19">
        <v>45539</v>
      </c>
      <c r="F921" s="20">
        <v>45570</v>
      </c>
      <c r="G921" s="21">
        <v>3318720</v>
      </c>
      <c r="H921" s="22">
        <v>0</v>
      </c>
      <c r="I921" s="22">
        <v>0</v>
      </c>
      <c r="J921" s="22">
        <v>0</v>
      </c>
      <c r="K921" s="23">
        <v>0</v>
      </c>
      <c r="L921" s="22">
        <v>0</v>
      </c>
      <c r="M921" s="22">
        <v>0</v>
      </c>
      <c r="N921" s="22">
        <f t="shared" si="99"/>
        <v>0</v>
      </c>
      <c r="O921" s="22">
        <f t="shared" si="100"/>
        <v>3318720</v>
      </c>
      <c r="P921" s="18">
        <v>73187</v>
      </c>
      <c r="Q921" s="24">
        <f t="shared" si="101"/>
        <v>3318720</v>
      </c>
      <c r="R921" s="25">
        <f t="shared" si="102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3318720</v>
      </c>
      <c r="Y921" s="17" t="s">
        <v>45</v>
      </c>
      <c r="Z921" s="25">
        <f t="shared" si="103"/>
        <v>3318720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f t="shared" si="104"/>
        <v>0</v>
      </c>
      <c r="AH921" s="24">
        <v>0</v>
      </c>
      <c r="AI921" s="24" t="s">
        <v>61</v>
      </c>
      <c r="AJ921" s="26"/>
      <c r="AK921" s="27"/>
    </row>
    <row r="922" spans="1:37" s="28" customFormat="1" ht="15">
      <c r="A922" s="17">
        <f t="shared" si="98"/>
        <v>914</v>
      </c>
      <c r="B922" s="18" t="s">
        <v>44</v>
      </c>
      <c r="C922" s="17">
        <v>73188</v>
      </c>
      <c r="D922" s="17">
        <v>73188</v>
      </c>
      <c r="E922" s="19">
        <v>45539</v>
      </c>
      <c r="F922" s="20">
        <v>45570</v>
      </c>
      <c r="G922" s="21">
        <v>1555320</v>
      </c>
      <c r="H922" s="22">
        <v>0</v>
      </c>
      <c r="I922" s="22">
        <v>0</v>
      </c>
      <c r="J922" s="22">
        <v>0</v>
      </c>
      <c r="K922" s="23">
        <v>0</v>
      </c>
      <c r="L922" s="22">
        <v>0</v>
      </c>
      <c r="M922" s="22">
        <v>0</v>
      </c>
      <c r="N922" s="22">
        <f t="shared" si="99"/>
        <v>0</v>
      </c>
      <c r="O922" s="22">
        <f t="shared" si="100"/>
        <v>1555320</v>
      </c>
      <c r="P922" s="18">
        <v>73188</v>
      </c>
      <c r="Q922" s="24">
        <f t="shared" si="101"/>
        <v>1555320</v>
      </c>
      <c r="R922" s="25">
        <f t="shared" si="102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1555320</v>
      </c>
      <c r="Y922" s="17" t="s">
        <v>45</v>
      </c>
      <c r="Z922" s="25">
        <f t="shared" si="103"/>
        <v>1555320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f t="shared" si="104"/>
        <v>0</v>
      </c>
      <c r="AH922" s="24">
        <v>0</v>
      </c>
      <c r="AI922" s="24" t="s">
        <v>61</v>
      </c>
      <c r="AJ922" s="26"/>
      <c r="AK922" s="27"/>
    </row>
    <row r="923" spans="1:37" s="28" customFormat="1" ht="15">
      <c r="A923" s="17">
        <f t="shared" si="98"/>
        <v>915</v>
      </c>
      <c r="B923" s="18" t="s">
        <v>44</v>
      </c>
      <c r="C923" s="17">
        <v>73189</v>
      </c>
      <c r="D923" s="17">
        <v>73189</v>
      </c>
      <c r="E923" s="19">
        <v>45539</v>
      </c>
      <c r="F923" s="20">
        <v>45570</v>
      </c>
      <c r="G923" s="21">
        <v>6629648</v>
      </c>
      <c r="H923" s="22">
        <v>0</v>
      </c>
      <c r="I923" s="22">
        <v>0</v>
      </c>
      <c r="J923" s="22">
        <v>0</v>
      </c>
      <c r="K923" s="23">
        <v>0</v>
      </c>
      <c r="L923" s="22">
        <v>0</v>
      </c>
      <c r="M923" s="22">
        <v>0</v>
      </c>
      <c r="N923" s="22">
        <f t="shared" si="99"/>
        <v>0</v>
      </c>
      <c r="O923" s="22">
        <f t="shared" si="100"/>
        <v>6629648</v>
      </c>
      <c r="P923" s="18">
        <v>73189</v>
      </c>
      <c r="Q923" s="24">
        <f t="shared" si="101"/>
        <v>6629648</v>
      </c>
      <c r="R923" s="25">
        <f t="shared" si="102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6629648</v>
      </c>
      <c r="Y923" s="17" t="s">
        <v>45</v>
      </c>
      <c r="Z923" s="25">
        <f t="shared" si="103"/>
        <v>6629648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f t="shared" si="104"/>
        <v>0</v>
      </c>
      <c r="AH923" s="24">
        <v>0</v>
      </c>
      <c r="AI923" s="24" t="s">
        <v>61</v>
      </c>
      <c r="AJ923" s="26"/>
      <c r="AK923" s="27"/>
    </row>
    <row r="924" spans="1:37" s="28" customFormat="1" ht="15">
      <c r="A924" s="17">
        <f t="shared" si="98"/>
        <v>916</v>
      </c>
      <c r="B924" s="18" t="s">
        <v>44</v>
      </c>
      <c r="C924" s="17">
        <v>73190</v>
      </c>
      <c r="D924" s="17">
        <v>73190</v>
      </c>
      <c r="E924" s="19">
        <v>45539</v>
      </c>
      <c r="F924" s="20">
        <v>45570</v>
      </c>
      <c r="G924" s="21">
        <v>7993417</v>
      </c>
      <c r="H924" s="22">
        <v>0</v>
      </c>
      <c r="I924" s="22">
        <v>0</v>
      </c>
      <c r="J924" s="22">
        <v>0</v>
      </c>
      <c r="K924" s="23">
        <v>0</v>
      </c>
      <c r="L924" s="22">
        <v>0</v>
      </c>
      <c r="M924" s="22">
        <v>0</v>
      </c>
      <c r="N924" s="22">
        <f t="shared" si="99"/>
        <v>0</v>
      </c>
      <c r="O924" s="22">
        <f t="shared" si="100"/>
        <v>7993417</v>
      </c>
      <c r="P924" s="18">
        <v>73190</v>
      </c>
      <c r="Q924" s="24">
        <f t="shared" si="101"/>
        <v>7993417</v>
      </c>
      <c r="R924" s="25">
        <f t="shared" si="102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7993417</v>
      </c>
      <c r="Y924" s="17" t="s">
        <v>45</v>
      </c>
      <c r="Z924" s="25">
        <f t="shared" si="103"/>
        <v>7993417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f t="shared" si="104"/>
        <v>0</v>
      </c>
      <c r="AH924" s="24">
        <v>0</v>
      </c>
      <c r="AI924" s="24" t="s">
        <v>61</v>
      </c>
      <c r="AJ924" s="26"/>
      <c r="AK924" s="27"/>
    </row>
    <row r="925" spans="1:37" s="28" customFormat="1" ht="15">
      <c r="A925" s="17">
        <f t="shared" si="98"/>
        <v>917</v>
      </c>
      <c r="B925" s="18" t="s">
        <v>44</v>
      </c>
      <c r="C925" s="17">
        <v>73192</v>
      </c>
      <c r="D925" s="17">
        <v>73192</v>
      </c>
      <c r="E925" s="19">
        <v>45539</v>
      </c>
      <c r="F925" s="20">
        <v>45570</v>
      </c>
      <c r="G925" s="21">
        <v>50781</v>
      </c>
      <c r="H925" s="22">
        <v>0</v>
      </c>
      <c r="I925" s="22">
        <v>0</v>
      </c>
      <c r="J925" s="22">
        <v>0</v>
      </c>
      <c r="K925" s="23">
        <v>0</v>
      </c>
      <c r="L925" s="22">
        <v>0</v>
      </c>
      <c r="M925" s="22">
        <v>0</v>
      </c>
      <c r="N925" s="22">
        <f t="shared" si="99"/>
        <v>0</v>
      </c>
      <c r="O925" s="22">
        <f t="shared" si="100"/>
        <v>50781</v>
      </c>
      <c r="P925" s="18">
        <v>73192</v>
      </c>
      <c r="Q925" s="24">
        <f t="shared" si="101"/>
        <v>50781</v>
      </c>
      <c r="R925" s="25">
        <f t="shared" si="102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50781</v>
      </c>
      <c r="Y925" s="17" t="s">
        <v>45</v>
      </c>
      <c r="Z925" s="25">
        <f t="shared" si="103"/>
        <v>50781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f t="shared" si="104"/>
        <v>0</v>
      </c>
      <c r="AH925" s="24">
        <v>0</v>
      </c>
      <c r="AI925" s="24" t="s">
        <v>61</v>
      </c>
      <c r="AJ925" s="26"/>
      <c r="AK925" s="27"/>
    </row>
    <row r="926" spans="1:37" s="28" customFormat="1" ht="15">
      <c r="A926" s="17">
        <f t="shared" si="98"/>
        <v>918</v>
      </c>
      <c r="B926" s="18" t="s">
        <v>44</v>
      </c>
      <c r="C926" s="17">
        <v>73193</v>
      </c>
      <c r="D926" s="17">
        <v>73193</v>
      </c>
      <c r="E926" s="19">
        <v>45539</v>
      </c>
      <c r="F926" s="20">
        <v>45570</v>
      </c>
      <c r="G926" s="21">
        <v>602985</v>
      </c>
      <c r="H926" s="22">
        <v>0</v>
      </c>
      <c r="I926" s="22">
        <v>0</v>
      </c>
      <c r="J926" s="22">
        <v>0</v>
      </c>
      <c r="K926" s="23">
        <v>0</v>
      </c>
      <c r="L926" s="22">
        <v>0</v>
      </c>
      <c r="M926" s="22">
        <v>0</v>
      </c>
      <c r="N926" s="22">
        <f t="shared" si="99"/>
        <v>0</v>
      </c>
      <c r="O926" s="22">
        <f t="shared" si="100"/>
        <v>602985</v>
      </c>
      <c r="P926" s="18">
        <v>73193</v>
      </c>
      <c r="Q926" s="24">
        <f t="shared" si="101"/>
        <v>602985</v>
      </c>
      <c r="R926" s="25">
        <f t="shared" si="102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602985</v>
      </c>
      <c r="Y926" s="17" t="s">
        <v>45</v>
      </c>
      <c r="Z926" s="25">
        <f t="shared" si="103"/>
        <v>602985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f t="shared" si="104"/>
        <v>0</v>
      </c>
      <c r="AH926" s="24">
        <v>0</v>
      </c>
      <c r="AI926" s="24" t="s">
        <v>61</v>
      </c>
      <c r="AJ926" s="26"/>
      <c r="AK926" s="27"/>
    </row>
    <row r="927" spans="1:37" s="28" customFormat="1" ht="15">
      <c r="A927" s="17">
        <f t="shared" si="98"/>
        <v>919</v>
      </c>
      <c r="B927" s="18" t="s">
        <v>44</v>
      </c>
      <c r="C927" s="17">
        <v>73197</v>
      </c>
      <c r="D927" s="17">
        <v>73197</v>
      </c>
      <c r="E927" s="19">
        <v>45539</v>
      </c>
      <c r="F927" s="20">
        <v>45570</v>
      </c>
      <c r="G927" s="21">
        <v>2358243</v>
      </c>
      <c r="H927" s="22">
        <v>0</v>
      </c>
      <c r="I927" s="22">
        <v>0</v>
      </c>
      <c r="J927" s="22">
        <v>0</v>
      </c>
      <c r="K927" s="23">
        <v>0</v>
      </c>
      <c r="L927" s="22">
        <v>0</v>
      </c>
      <c r="M927" s="22">
        <v>0</v>
      </c>
      <c r="N927" s="22">
        <f t="shared" si="99"/>
        <v>0</v>
      </c>
      <c r="O927" s="22">
        <f t="shared" si="100"/>
        <v>2358243</v>
      </c>
      <c r="P927" s="18">
        <v>73197</v>
      </c>
      <c r="Q927" s="24">
        <f t="shared" si="101"/>
        <v>2358243</v>
      </c>
      <c r="R927" s="25">
        <f t="shared" si="102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2358243</v>
      </c>
      <c r="Y927" s="17" t="s">
        <v>45</v>
      </c>
      <c r="Z927" s="25">
        <f t="shared" si="103"/>
        <v>2358243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f t="shared" si="104"/>
        <v>0</v>
      </c>
      <c r="AH927" s="24">
        <v>0</v>
      </c>
      <c r="AI927" s="24" t="s">
        <v>61</v>
      </c>
      <c r="AJ927" s="26"/>
      <c r="AK927" s="27"/>
    </row>
    <row r="928" spans="1:37" s="28" customFormat="1" ht="15">
      <c r="A928" s="17">
        <f t="shared" si="98"/>
        <v>920</v>
      </c>
      <c r="B928" s="18" t="s">
        <v>44</v>
      </c>
      <c r="C928" s="17">
        <v>73199</v>
      </c>
      <c r="D928" s="17">
        <v>73199</v>
      </c>
      <c r="E928" s="19">
        <v>45539</v>
      </c>
      <c r="F928" s="20">
        <v>45570</v>
      </c>
      <c r="G928" s="21">
        <v>5092172</v>
      </c>
      <c r="H928" s="22">
        <v>0</v>
      </c>
      <c r="I928" s="22">
        <v>0</v>
      </c>
      <c r="J928" s="22">
        <v>0</v>
      </c>
      <c r="K928" s="23">
        <v>0</v>
      </c>
      <c r="L928" s="22">
        <v>0</v>
      </c>
      <c r="M928" s="22">
        <v>0</v>
      </c>
      <c r="N928" s="22">
        <f t="shared" si="99"/>
        <v>0</v>
      </c>
      <c r="O928" s="22">
        <f t="shared" si="100"/>
        <v>5092172</v>
      </c>
      <c r="P928" s="18">
        <v>73199</v>
      </c>
      <c r="Q928" s="24">
        <f t="shared" si="101"/>
        <v>5092172</v>
      </c>
      <c r="R928" s="25">
        <f t="shared" si="102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5092172</v>
      </c>
      <c r="Y928" s="17" t="s">
        <v>45</v>
      </c>
      <c r="Z928" s="25">
        <f t="shared" si="103"/>
        <v>5092172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f t="shared" si="104"/>
        <v>0</v>
      </c>
      <c r="AH928" s="24">
        <v>0</v>
      </c>
      <c r="AI928" s="24" t="s">
        <v>61</v>
      </c>
      <c r="AJ928" s="26"/>
      <c r="AK928" s="27"/>
    </row>
    <row r="929" spans="1:37" s="28" customFormat="1" ht="15">
      <c r="A929" s="17">
        <f t="shared" si="98"/>
        <v>921</v>
      </c>
      <c r="B929" s="18" t="s">
        <v>44</v>
      </c>
      <c r="C929" s="17">
        <v>73200</v>
      </c>
      <c r="D929" s="17">
        <v>73200</v>
      </c>
      <c r="E929" s="19">
        <v>45539</v>
      </c>
      <c r="F929" s="20">
        <v>45570</v>
      </c>
      <c r="G929" s="21">
        <v>21285049</v>
      </c>
      <c r="H929" s="22">
        <v>0</v>
      </c>
      <c r="I929" s="22">
        <v>0</v>
      </c>
      <c r="J929" s="22">
        <v>0</v>
      </c>
      <c r="K929" s="23">
        <v>0</v>
      </c>
      <c r="L929" s="22">
        <v>0</v>
      </c>
      <c r="M929" s="22">
        <v>0</v>
      </c>
      <c r="N929" s="22">
        <f t="shared" si="99"/>
        <v>0</v>
      </c>
      <c r="O929" s="22">
        <f t="shared" si="100"/>
        <v>21285049</v>
      </c>
      <c r="P929" s="18">
        <v>73200</v>
      </c>
      <c r="Q929" s="24">
        <f t="shared" si="101"/>
        <v>21285049</v>
      </c>
      <c r="R929" s="25">
        <f t="shared" si="102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21285049</v>
      </c>
      <c r="Y929" s="17" t="s">
        <v>45</v>
      </c>
      <c r="Z929" s="25">
        <f t="shared" si="103"/>
        <v>21285049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f t="shared" si="104"/>
        <v>0</v>
      </c>
      <c r="AH929" s="24">
        <v>0</v>
      </c>
      <c r="AI929" s="24" t="s">
        <v>61</v>
      </c>
      <c r="AJ929" s="26"/>
      <c r="AK929" s="27"/>
    </row>
    <row r="930" spans="1:37" s="28" customFormat="1" ht="15">
      <c r="A930" s="17">
        <f t="shared" si="98"/>
        <v>922</v>
      </c>
      <c r="B930" s="18" t="s">
        <v>44</v>
      </c>
      <c r="C930" s="17">
        <v>73201</v>
      </c>
      <c r="D930" s="17">
        <v>73201</v>
      </c>
      <c r="E930" s="19">
        <v>45539</v>
      </c>
      <c r="F930" s="20">
        <v>45570</v>
      </c>
      <c r="G930" s="21">
        <v>190128</v>
      </c>
      <c r="H930" s="22">
        <v>0</v>
      </c>
      <c r="I930" s="22">
        <v>0</v>
      </c>
      <c r="J930" s="22">
        <v>0</v>
      </c>
      <c r="K930" s="23">
        <v>0</v>
      </c>
      <c r="L930" s="22">
        <v>0</v>
      </c>
      <c r="M930" s="22">
        <v>0</v>
      </c>
      <c r="N930" s="22">
        <f t="shared" si="99"/>
        <v>0</v>
      </c>
      <c r="O930" s="22">
        <f t="shared" si="100"/>
        <v>190128</v>
      </c>
      <c r="P930" s="18">
        <v>73201</v>
      </c>
      <c r="Q930" s="24">
        <f t="shared" si="101"/>
        <v>190128</v>
      </c>
      <c r="R930" s="25">
        <f t="shared" si="102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0</v>
      </c>
      <c r="Y930" s="17" t="s">
        <v>45</v>
      </c>
      <c r="Z930" s="25">
        <f t="shared" si="103"/>
        <v>0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f t="shared" si="104"/>
        <v>190128</v>
      </c>
      <c r="AH930" s="24">
        <v>0</v>
      </c>
      <c r="AI930" s="24" t="s">
        <v>56</v>
      </c>
      <c r="AJ930" s="26"/>
      <c r="AK930" s="27"/>
    </row>
    <row r="931" spans="1:37" s="28" customFormat="1" ht="15">
      <c r="A931" s="17">
        <f t="shared" si="98"/>
        <v>923</v>
      </c>
      <c r="B931" s="18" t="s">
        <v>44</v>
      </c>
      <c r="C931" s="17">
        <v>73202</v>
      </c>
      <c r="D931" s="17">
        <v>73202</v>
      </c>
      <c r="E931" s="19">
        <v>45539</v>
      </c>
      <c r="F931" s="20">
        <v>45570</v>
      </c>
      <c r="G931" s="21">
        <v>6337648</v>
      </c>
      <c r="H931" s="22">
        <v>0</v>
      </c>
      <c r="I931" s="22">
        <v>0</v>
      </c>
      <c r="J931" s="22">
        <v>0</v>
      </c>
      <c r="K931" s="23">
        <v>0</v>
      </c>
      <c r="L931" s="22">
        <v>0</v>
      </c>
      <c r="M931" s="22">
        <v>0</v>
      </c>
      <c r="N931" s="22">
        <f t="shared" si="99"/>
        <v>0</v>
      </c>
      <c r="O931" s="22">
        <f t="shared" si="100"/>
        <v>6337648</v>
      </c>
      <c r="P931" s="18">
        <v>73202</v>
      </c>
      <c r="Q931" s="24">
        <f t="shared" si="101"/>
        <v>6337648</v>
      </c>
      <c r="R931" s="25">
        <f t="shared" si="102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6337648</v>
      </c>
      <c r="Y931" s="17" t="s">
        <v>45</v>
      </c>
      <c r="Z931" s="25">
        <f t="shared" si="103"/>
        <v>6337648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f t="shared" si="104"/>
        <v>0</v>
      </c>
      <c r="AH931" s="24">
        <v>0</v>
      </c>
      <c r="AI931" s="24" t="s">
        <v>61</v>
      </c>
      <c r="AJ931" s="26"/>
      <c r="AK931" s="27"/>
    </row>
    <row r="932" spans="1:37" s="28" customFormat="1" ht="15">
      <c r="A932" s="17">
        <f t="shared" si="98"/>
        <v>924</v>
      </c>
      <c r="B932" s="18" t="s">
        <v>44</v>
      </c>
      <c r="C932" s="17">
        <v>73204</v>
      </c>
      <c r="D932" s="17">
        <v>73204</v>
      </c>
      <c r="E932" s="19">
        <v>45540</v>
      </c>
      <c r="F932" s="20">
        <v>45570</v>
      </c>
      <c r="G932" s="21">
        <v>7349206</v>
      </c>
      <c r="H932" s="22">
        <v>0</v>
      </c>
      <c r="I932" s="22">
        <v>0</v>
      </c>
      <c r="J932" s="22">
        <v>0</v>
      </c>
      <c r="K932" s="23">
        <v>0</v>
      </c>
      <c r="L932" s="22">
        <v>0</v>
      </c>
      <c r="M932" s="22">
        <v>0</v>
      </c>
      <c r="N932" s="22">
        <f t="shared" si="99"/>
        <v>0</v>
      </c>
      <c r="O932" s="22">
        <f t="shared" si="100"/>
        <v>7349206</v>
      </c>
      <c r="P932" s="18">
        <v>73204</v>
      </c>
      <c r="Q932" s="24">
        <f t="shared" si="101"/>
        <v>7349206</v>
      </c>
      <c r="R932" s="25">
        <f t="shared" si="102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7349206</v>
      </c>
      <c r="Y932" s="17" t="s">
        <v>45</v>
      </c>
      <c r="Z932" s="25">
        <f t="shared" si="103"/>
        <v>7349206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f t="shared" si="104"/>
        <v>0</v>
      </c>
      <c r="AH932" s="24">
        <v>0</v>
      </c>
      <c r="AI932" s="24" t="s">
        <v>61</v>
      </c>
      <c r="AJ932" s="26"/>
      <c r="AK932" s="27"/>
    </row>
    <row r="933" spans="1:37" s="28" customFormat="1" ht="15">
      <c r="A933" s="17">
        <f t="shared" si="98"/>
        <v>925</v>
      </c>
      <c r="B933" s="18" t="s">
        <v>44</v>
      </c>
      <c r="C933" s="17">
        <v>73205</v>
      </c>
      <c r="D933" s="17">
        <v>73205</v>
      </c>
      <c r="E933" s="19">
        <v>45540</v>
      </c>
      <c r="F933" s="20">
        <v>45570</v>
      </c>
      <c r="G933" s="21">
        <v>3261237</v>
      </c>
      <c r="H933" s="22">
        <v>0</v>
      </c>
      <c r="I933" s="22">
        <v>0</v>
      </c>
      <c r="J933" s="22">
        <v>0</v>
      </c>
      <c r="K933" s="23">
        <v>0</v>
      </c>
      <c r="L933" s="22">
        <v>0</v>
      </c>
      <c r="M933" s="22">
        <v>0</v>
      </c>
      <c r="N933" s="22">
        <f t="shared" si="99"/>
        <v>0</v>
      </c>
      <c r="O933" s="22">
        <f t="shared" si="100"/>
        <v>3261237</v>
      </c>
      <c r="P933" s="18">
        <v>73205</v>
      </c>
      <c r="Q933" s="24">
        <f t="shared" si="101"/>
        <v>3261237</v>
      </c>
      <c r="R933" s="25">
        <f t="shared" si="102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3261237</v>
      </c>
      <c r="Y933" s="17" t="s">
        <v>45</v>
      </c>
      <c r="Z933" s="25">
        <f t="shared" si="103"/>
        <v>3261237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f t="shared" si="104"/>
        <v>0</v>
      </c>
      <c r="AH933" s="24">
        <v>0</v>
      </c>
      <c r="AI933" s="24" t="s">
        <v>61</v>
      </c>
      <c r="AJ933" s="26"/>
      <c r="AK933" s="27"/>
    </row>
    <row r="934" spans="1:37" s="28" customFormat="1" ht="15">
      <c r="A934" s="17">
        <f t="shared" si="98"/>
        <v>926</v>
      </c>
      <c r="B934" s="18" t="s">
        <v>44</v>
      </c>
      <c r="C934" s="17">
        <v>73206</v>
      </c>
      <c r="D934" s="17">
        <v>73206</v>
      </c>
      <c r="E934" s="19">
        <v>45540</v>
      </c>
      <c r="F934" s="20">
        <v>45570</v>
      </c>
      <c r="G934" s="21">
        <v>574150</v>
      </c>
      <c r="H934" s="22">
        <v>0</v>
      </c>
      <c r="I934" s="22">
        <v>0</v>
      </c>
      <c r="J934" s="22">
        <v>0</v>
      </c>
      <c r="K934" s="23">
        <v>0</v>
      </c>
      <c r="L934" s="22">
        <v>0</v>
      </c>
      <c r="M934" s="22">
        <v>0</v>
      </c>
      <c r="N934" s="22">
        <f t="shared" si="99"/>
        <v>0</v>
      </c>
      <c r="O934" s="22">
        <f t="shared" si="100"/>
        <v>574150</v>
      </c>
      <c r="P934" s="18">
        <v>73206</v>
      </c>
      <c r="Q934" s="24">
        <f t="shared" si="101"/>
        <v>574150</v>
      </c>
      <c r="R934" s="25">
        <f t="shared" si="102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574150</v>
      </c>
      <c r="Y934" s="17" t="s">
        <v>45</v>
      </c>
      <c r="Z934" s="25">
        <f t="shared" si="103"/>
        <v>574150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f t="shared" si="104"/>
        <v>0</v>
      </c>
      <c r="AH934" s="24">
        <v>0</v>
      </c>
      <c r="AI934" s="24" t="s">
        <v>61</v>
      </c>
      <c r="AJ934" s="26"/>
      <c r="AK934" s="27"/>
    </row>
    <row r="935" spans="1:37" s="28" customFormat="1" ht="15">
      <c r="A935" s="17">
        <f t="shared" si="98"/>
        <v>927</v>
      </c>
      <c r="B935" s="18" t="s">
        <v>44</v>
      </c>
      <c r="C935" s="17">
        <v>73207</v>
      </c>
      <c r="D935" s="17">
        <v>73207</v>
      </c>
      <c r="E935" s="19">
        <v>45540</v>
      </c>
      <c r="F935" s="20">
        <v>45570</v>
      </c>
      <c r="G935" s="21">
        <v>5238722</v>
      </c>
      <c r="H935" s="22">
        <v>0</v>
      </c>
      <c r="I935" s="22">
        <v>0</v>
      </c>
      <c r="J935" s="22">
        <v>0</v>
      </c>
      <c r="K935" s="23">
        <v>0</v>
      </c>
      <c r="L935" s="22">
        <v>0</v>
      </c>
      <c r="M935" s="22">
        <v>0</v>
      </c>
      <c r="N935" s="22">
        <f t="shared" si="99"/>
        <v>0</v>
      </c>
      <c r="O935" s="22">
        <f t="shared" si="100"/>
        <v>5238722</v>
      </c>
      <c r="P935" s="18">
        <v>73207</v>
      </c>
      <c r="Q935" s="24">
        <f t="shared" si="101"/>
        <v>5238722</v>
      </c>
      <c r="R935" s="25">
        <f t="shared" si="102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5238722</v>
      </c>
      <c r="Y935" s="17" t="s">
        <v>45</v>
      </c>
      <c r="Z935" s="25">
        <f t="shared" si="103"/>
        <v>5238722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f t="shared" si="104"/>
        <v>0</v>
      </c>
      <c r="AH935" s="24">
        <v>0</v>
      </c>
      <c r="AI935" s="24" t="s">
        <v>61</v>
      </c>
      <c r="AJ935" s="26"/>
      <c r="AK935" s="27"/>
    </row>
    <row r="936" spans="1:37" s="28" customFormat="1" ht="15">
      <c r="A936" s="17">
        <f t="shared" si="98"/>
        <v>928</v>
      </c>
      <c r="B936" s="18" t="s">
        <v>44</v>
      </c>
      <c r="C936" s="17">
        <v>73208</v>
      </c>
      <c r="D936" s="17">
        <v>73208</v>
      </c>
      <c r="E936" s="19">
        <v>45540</v>
      </c>
      <c r="F936" s="20">
        <v>45570</v>
      </c>
      <c r="G936" s="21">
        <v>2844803</v>
      </c>
      <c r="H936" s="22">
        <v>0</v>
      </c>
      <c r="I936" s="22">
        <v>0</v>
      </c>
      <c r="J936" s="22">
        <v>0</v>
      </c>
      <c r="K936" s="23">
        <v>0</v>
      </c>
      <c r="L936" s="22">
        <v>0</v>
      </c>
      <c r="M936" s="22">
        <v>0</v>
      </c>
      <c r="N936" s="22">
        <f t="shared" si="99"/>
        <v>0</v>
      </c>
      <c r="O936" s="22">
        <f t="shared" si="100"/>
        <v>2844803</v>
      </c>
      <c r="P936" s="18">
        <v>73208</v>
      </c>
      <c r="Q936" s="24">
        <f t="shared" si="101"/>
        <v>2844803</v>
      </c>
      <c r="R936" s="25">
        <f t="shared" si="102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2844803</v>
      </c>
      <c r="Y936" s="17" t="s">
        <v>45</v>
      </c>
      <c r="Z936" s="25">
        <f t="shared" si="103"/>
        <v>2844803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f t="shared" si="104"/>
        <v>0</v>
      </c>
      <c r="AH936" s="24">
        <v>0</v>
      </c>
      <c r="AI936" s="24" t="s">
        <v>61</v>
      </c>
      <c r="AJ936" s="26"/>
      <c r="AK936" s="27"/>
    </row>
    <row r="937" spans="1:37" s="28" customFormat="1" ht="15">
      <c r="A937" s="17">
        <f t="shared" si="98"/>
        <v>929</v>
      </c>
      <c r="B937" s="18" t="s">
        <v>44</v>
      </c>
      <c r="C937" s="17">
        <v>73209</v>
      </c>
      <c r="D937" s="17">
        <v>73209</v>
      </c>
      <c r="E937" s="19">
        <v>45540</v>
      </c>
      <c r="F937" s="20">
        <v>45570</v>
      </c>
      <c r="G937" s="21">
        <v>2814921</v>
      </c>
      <c r="H937" s="22">
        <v>0</v>
      </c>
      <c r="I937" s="22">
        <v>0</v>
      </c>
      <c r="J937" s="22">
        <v>0</v>
      </c>
      <c r="K937" s="23">
        <v>0</v>
      </c>
      <c r="L937" s="22">
        <v>0</v>
      </c>
      <c r="M937" s="22">
        <v>0</v>
      </c>
      <c r="N937" s="22">
        <f t="shared" si="99"/>
        <v>0</v>
      </c>
      <c r="O937" s="22">
        <f t="shared" si="100"/>
        <v>2814921</v>
      </c>
      <c r="P937" s="18">
        <v>73209</v>
      </c>
      <c r="Q937" s="24">
        <f t="shared" si="101"/>
        <v>2814921</v>
      </c>
      <c r="R937" s="25">
        <f t="shared" si="102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2814921</v>
      </c>
      <c r="Y937" s="17" t="s">
        <v>45</v>
      </c>
      <c r="Z937" s="25">
        <f t="shared" si="103"/>
        <v>2814921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f t="shared" si="104"/>
        <v>0</v>
      </c>
      <c r="AH937" s="24">
        <v>0</v>
      </c>
      <c r="AI937" s="24" t="s">
        <v>61</v>
      </c>
      <c r="AJ937" s="26"/>
      <c r="AK937" s="27"/>
    </row>
    <row r="938" spans="1:37" s="28" customFormat="1" ht="15">
      <c r="A938" s="17">
        <f t="shared" si="98"/>
        <v>930</v>
      </c>
      <c r="B938" s="18" t="s">
        <v>44</v>
      </c>
      <c r="C938" s="17">
        <v>73210</v>
      </c>
      <c r="D938" s="17">
        <v>73210</v>
      </c>
      <c r="E938" s="19">
        <v>45540</v>
      </c>
      <c r="F938" s="20">
        <v>45570</v>
      </c>
      <c r="G938" s="21">
        <v>1305638</v>
      </c>
      <c r="H938" s="22">
        <v>0</v>
      </c>
      <c r="I938" s="22">
        <v>0</v>
      </c>
      <c r="J938" s="22">
        <v>0</v>
      </c>
      <c r="K938" s="23">
        <v>0</v>
      </c>
      <c r="L938" s="22">
        <v>0</v>
      </c>
      <c r="M938" s="22">
        <v>0</v>
      </c>
      <c r="N938" s="22">
        <f t="shared" si="99"/>
        <v>0</v>
      </c>
      <c r="O938" s="22">
        <f t="shared" si="100"/>
        <v>1305638</v>
      </c>
      <c r="P938" s="18">
        <v>73210</v>
      </c>
      <c r="Q938" s="24">
        <f t="shared" si="101"/>
        <v>1305638</v>
      </c>
      <c r="R938" s="25">
        <f t="shared" si="102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1305638</v>
      </c>
      <c r="Y938" s="17" t="s">
        <v>45</v>
      </c>
      <c r="Z938" s="25">
        <f t="shared" si="103"/>
        <v>1305638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f t="shared" si="104"/>
        <v>0</v>
      </c>
      <c r="AH938" s="24">
        <v>0</v>
      </c>
      <c r="AI938" s="24" t="s">
        <v>61</v>
      </c>
      <c r="AJ938" s="26"/>
      <c r="AK938" s="27"/>
    </row>
    <row r="939" spans="1:37" s="28" customFormat="1" ht="15">
      <c r="A939" s="17">
        <f t="shared" si="98"/>
        <v>931</v>
      </c>
      <c r="B939" s="18" t="s">
        <v>44</v>
      </c>
      <c r="C939" s="17">
        <v>73215</v>
      </c>
      <c r="D939" s="17">
        <v>73215</v>
      </c>
      <c r="E939" s="19">
        <v>45540</v>
      </c>
      <c r="F939" s="20">
        <v>45570</v>
      </c>
      <c r="G939" s="21">
        <v>930323</v>
      </c>
      <c r="H939" s="22">
        <v>0</v>
      </c>
      <c r="I939" s="22">
        <v>0</v>
      </c>
      <c r="J939" s="22">
        <v>0</v>
      </c>
      <c r="K939" s="23">
        <v>0</v>
      </c>
      <c r="L939" s="22">
        <v>0</v>
      </c>
      <c r="M939" s="22">
        <v>0</v>
      </c>
      <c r="N939" s="22">
        <f t="shared" si="99"/>
        <v>0</v>
      </c>
      <c r="O939" s="22">
        <f t="shared" si="100"/>
        <v>930323</v>
      </c>
      <c r="P939" s="18">
        <v>73215</v>
      </c>
      <c r="Q939" s="24">
        <f t="shared" si="101"/>
        <v>930323</v>
      </c>
      <c r="R939" s="25">
        <f t="shared" si="102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930323</v>
      </c>
      <c r="Y939" s="17" t="s">
        <v>45</v>
      </c>
      <c r="Z939" s="25">
        <f t="shared" si="103"/>
        <v>930323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f t="shared" si="104"/>
        <v>0</v>
      </c>
      <c r="AH939" s="24">
        <v>0</v>
      </c>
      <c r="AI939" s="24" t="s">
        <v>61</v>
      </c>
      <c r="AJ939" s="26"/>
      <c r="AK939" s="27"/>
    </row>
    <row r="940" spans="1:37" s="28" customFormat="1" ht="15">
      <c r="A940" s="17">
        <f t="shared" si="98"/>
        <v>932</v>
      </c>
      <c r="B940" s="18" t="s">
        <v>44</v>
      </c>
      <c r="C940" s="17">
        <v>73217</v>
      </c>
      <c r="D940" s="17">
        <v>73217</v>
      </c>
      <c r="E940" s="19">
        <v>45540</v>
      </c>
      <c r="F940" s="20">
        <v>45570</v>
      </c>
      <c r="G940" s="21">
        <v>5600328</v>
      </c>
      <c r="H940" s="22">
        <v>0</v>
      </c>
      <c r="I940" s="22">
        <v>0</v>
      </c>
      <c r="J940" s="22">
        <v>0</v>
      </c>
      <c r="K940" s="23">
        <v>0</v>
      </c>
      <c r="L940" s="22">
        <v>0</v>
      </c>
      <c r="M940" s="22">
        <v>0</v>
      </c>
      <c r="N940" s="22">
        <f t="shared" si="99"/>
        <v>0</v>
      </c>
      <c r="O940" s="22">
        <f t="shared" si="100"/>
        <v>5600328</v>
      </c>
      <c r="P940" s="18">
        <v>73217</v>
      </c>
      <c r="Q940" s="24">
        <f t="shared" si="101"/>
        <v>5600328</v>
      </c>
      <c r="R940" s="25">
        <f t="shared" si="102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5600328</v>
      </c>
      <c r="Y940" s="17" t="s">
        <v>45</v>
      </c>
      <c r="Z940" s="25">
        <f t="shared" si="103"/>
        <v>5600328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f t="shared" si="104"/>
        <v>0</v>
      </c>
      <c r="AH940" s="24">
        <v>0</v>
      </c>
      <c r="AI940" s="24" t="s">
        <v>61</v>
      </c>
      <c r="AJ940" s="26"/>
      <c r="AK940" s="27"/>
    </row>
    <row r="941" spans="1:37" s="28" customFormat="1" ht="15">
      <c r="A941" s="17">
        <f t="shared" si="98"/>
        <v>933</v>
      </c>
      <c r="B941" s="18" t="s">
        <v>44</v>
      </c>
      <c r="C941" s="17">
        <v>73218</v>
      </c>
      <c r="D941" s="17">
        <v>73218</v>
      </c>
      <c r="E941" s="19">
        <v>45540</v>
      </c>
      <c r="F941" s="20">
        <v>45570</v>
      </c>
      <c r="G941" s="21">
        <v>542168</v>
      </c>
      <c r="H941" s="22">
        <v>0</v>
      </c>
      <c r="I941" s="22">
        <v>0</v>
      </c>
      <c r="J941" s="22">
        <v>0</v>
      </c>
      <c r="K941" s="23">
        <v>0</v>
      </c>
      <c r="L941" s="22">
        <v>0</v>
      </c>
      <c r="M941" s="22">
        <v>0</v>
      </c>
      <c r="N941" s="22">
        <f t="shared" si="99"/>
        <v>0</v>
      </c>
      <c r="O941" s="22">
        <f t="shared" si="100"/>
        <v>542168</v>
      </c>
      <c r="P941" s="18">
        <v>73218</v>
      </c>
      <c r="Q941" s="24">
        <f t="shared" si="101"/>
        <v>542168</v>
      </c>
      <c r="R941" s="25">
        <f t="shared" si="102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542168</v>
      </c>
      <c r="Y941" s="17" t="s">
        <v>45</v>
      </c>
      <c r="Z941" s="25">
        <f t="shared" si="103"/>
        <v>542168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f t="shared" si="104"/>
        <v>0</v>
      </c>
      <c r="AH941" s="24">
        <v>0</v>
      </c>
      <c r="AI941" s="24" t="s">
        <v>61</v>
      </c>
      <c r="AJ941" s="26"/>
      <c r="AK941" s="27"/>
    </row>
    <row r="942" spans="1:37" s="28" customFormat="1" ht="15">
      <c r="A942" s="17">
        <f t="shared" si="98"/>
        <v>934</v>
      </c>
      <c r="B942" s="18" t="s">
        <v>44</v>
      </c>
      <c r="C942" s="17">
        <v>73219</v>
      </c>
      <c r="D942" s="17">
        <v>73219</v>
      </c>
      <c r="E942" s="19">
        <v>45540</v>
      </c>
      <c r="F942" s="20">
        <v>45570</v>
      </c>
      <c r="G942" s="21">
        <v>5784713</v>
      </c>
      <c r="H942" s="22">
        <v>0</v>
      </c>
      <c r="I942" s="22">
        <v>0</v>
      </c>
      <c r="J942" s="22">
        <v>0</v>
      </c>
      <c r="K942" s="23">
        <v>0</v>
      </c>
      <c r="L942" s="22">
        <v>0</v>
      </c>
      <c r="M942" s="22">
        <v>0</v>
      </c>
      <c r="N942" s="22">
        <f t="shared" si="99"/>
        <v>0</v>
      </c>
      <c r="O942" s="22">
        <f t="shared" si="100"/>
        <v>5784713</v>
      </c>
      <c r="P942" s="18">
        <v>73219</v>
      </c>
      <c r="Q942" s="24">
        <f t="shared" si="101"/>
        <v>5784713</v>
      </c>
      <c r="R942" s="25">
        <f t="shared" si="102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5784713</v>
      </c>
      <c r="Y942" s="17" t="s">
        <v>45</v>
      </c>
      <c r="Z942" s="25">
        <f t="shared" si="103"/>
        <v>5784713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f t="shared" si="104"/>
        <v>0</v>
      </c>
      <c r="AH942" s="24">
        <v>0</v>
      </c>
      <c r="AI942" s="24" t="s">
        <v>61</v>
      </c>
      <c r="AJ942" s="26"/>
      <c r="AK942" s="27"/>
    </row>
    <row r="943" spans="1:37" s="28" customFormat="1" ht="15">
      <c r="A943" s="17">
        <f t="shared" si="98"/>
        <v>935</v>
      </c>
      <c r="B943" s="18" t="s">
        <v>44</v>
      </c>
      <c r="C943" s="17">
        <v>73223</v>
      </c>
      <c r="D943" s="17">
        <v>73223</v>
      </c>
      <c r="E943" s="19">
        <v>45540</v>
      </c>
      <c r="F943" s="20">
        <v>45570</v>
      </c>
      <c r="G943" s="21">
        <v>57021</v>
      </c>
      <c r="H943" s="22">
        <v>0</v>
      </c>
      <c r="I943" s="22">
        <v>0</v>
      </c>
      <c r="J943" s="22">
        <v>0</v>
      </c>
      <c r="K943" s="23">
        <v>0</v>
      </c>
      <c r="L943" s="22">
        <v>0</v>
      </c>
      <c r="M943" s="22">
        <v>0</v>
      </c>
      <c r="N943" s="22">
        <f t="shared" si="99"/>
        <v>0</v>
      </c>
      <c r="O943" s="22">
        <f t="shared" si="100"/>
        <v>57021</v>
      </c>
      <c r="P943" s="18">
        <v>73223</v>
      </c>
      <c r="Q943" s="24">
        <f t="shared" si="101"/>
        <v>57021</v>
      </c>
      <c r="R943" s="25">
        <f t="shared" si="102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57021</v>
      </c>
      <c r="Y943" s="17" t="s">
        <v>45</v>
      </c>
      <c r="Z943" s="25">
        <f t="shared" si="103"/>
        <v>57021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f t="shared" si="104"/>
        <v>0</v>
      </c>
      <c r="AH943" s="24">
        <v>0</v>
      </c>
      <c r="AI943" s="24" t="s">
        <v>61</v>
      </c>
      <c r="AJ943" s="26"/>
      <c r="AK943" s="27"/>
    </row>
    <row r="944" spans="1:37" s="28" customFormat="1" ht="15">
      <c r="A944" s="17">
        <f t="shared" si="98"/>
        <v>936</v>
      </c>
      <c r="B944" s="18" t="s">
        <v>44</v>
      </c>
      <c r="C944" s="17">
        <v>73228</v>
      </c>
      <c r="D944" s="17">
        <v>73228</v>
      </c>
      <c r="E944" s="19">
        <v>45540</v>
      </c>
      <c r="F944" s="20">
        <v>45570</v>
      </c>
      <c r="G944" s="21">
        <v>693821</v>
      </c>
      <c r="H944" s="22">
        <v>0</v>
      </c>
      <c r="I944" s="22">
        <v>0</v>
      </c>
      <c r="J944" s="22">
        <v>321031</v>
      </c>
      <c r="K944" s="23">
        <v>0</v>
      </c>
      <c r="L944" s="22">
        <v>0</v>
      </c>
      <c r="M944" s="22">
        <v>0</v>
      </c>
      <c r="N944" s="22">
        <f t="shared" si="99"/>
        <v>321031</v>
      </c>
      <c r="O944" s="22">
        <f t="shared" si="100"/>
        <v>372790</v>
      </c>
      <c r="P944" s="18">
        <v>73228</v>
      </c>
      <c r="Q944" s="24">
        <f t="shared" si="101"/>
        <v>693821</v>
      </c>
      <c r="R944" s="25">
        <f t="shared" si="102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372790</v>
      </c>
      <c r="Y944" s="17" t="s">
        <v>45</v>
      </c>
      <c r="Z944" s="25">
        <f t="shared" si="103"/>
        <v>372790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f t="shared" si="104"/>
        <v>0</v>
      </c>
      <c r="AH944" s="24">
        <v>0</v>
      </c>
      <c r="AI944" s="24" t="s">
        <v>63</v>
      </c>
      <c r="AJ944" s="26"/>
      <c r="AK944" s="27"/>
    </row>
    <row r="945" spans="1:37" s="28" customFormat="1" ht="15">
      <c r="A945" s="17">
        <f t="shared" si="98"/>
        <v>937</v>
      </c>
      <c r="B945" s="18" t="s">
        <v>44</v>
      </c>
      <c r="C945" s="17">
        <v>73231</v>
      </c>
      <c r="D945" s="17">
        <v>73231</v>
      </c>
      <c r="E945" s="19">
        <v>45540</v>
      </c>
      <c r="F945" s="20">
        <v>45570</v>
      </c>
      <c r="G945" s="21">
        <v>78127</v>
      </c>
      <c r="H945" s="22">
        <v>0</v>
      </c>
      <c r="I945" s="22">
        <v>0</v>
      </c>
      <c r="J945" s="22">
        <v>0</v>
      </c>
      <c r="K945" s="23">
        <v>0</v>
      </c>
      <c r="L945" s="22">
        <v>0</v>
      </c>
      <c r="M945" s="22">
        <v>0</v>
      </c>
      <c r="N945" s="22">
        <f t="shared" si="99"/>
        <v>0</v>
      </c>
      <c r="O945" s="22">
        <f t="shared" si="100"/>
        <v>78127</v>
      </c>
      <c r="P945" s="18">
        <v>73231</v>
      </c>
      <c r="Q945" s="24">
        <f t="shared" si="101"/>
        <v>78127</v>
      </c>
      <c r="R945" s="25">
        <f t="shared" si="102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78127</v>
      </c>
      <c r="Y945" s="17" t="s">
        <v>45</v>
      </c>
      <c r="Z945" s="25">
        <f t="shared" si="103"/>
        <v>78127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f t="shared" si="104"/>
        <v>0</v>
      </c>
      <c r="AH945" s="24">
        <v>0</v>
      </c>
      <c r="AI945" s="24" t="s">
        <v>61</v>
      </c>
      <c r="AJ945" s="26"/>
      <c r="AK945" s="27"/>
    </row>
    <row r="946" spans="1:37" s="28" customFormat="1" ht="15">
      <c r="A946" s="17">
        <f t="shared" si="98"/>
        <v>938</v>
      </c>
      <c r="B946" s="18" t="s">
        <v>44</v>
      </c>
      <c r="C946" s="17">
        <v>73232</v>
      </c>
      <c r="D946" s="17">
        <v>73232</v>
      </c>
      <c r="E946" s="19">
        <v>45540</v>
      </c>
      <c r="F946" s="20">
        <v>45570</v>
      </c>
      <c r="G946" s="21">
        <v>3086634</v>
      </c>
      <c r="H946" s="22">
        <v>0</v>
      </c>
      <c r="I946" s="22">
        <v>0</v>
      </c>
      <c r="J946" s="22">
        <v>0</v>
      </c>
      <c r="K946" s="23">
        <v>0</v>
      </c>
      <c r="L946" s="22">
        <v>0</v>
      </c>
      <c r="M946" s="22">
        <v>0</v>
      </c>
      <c r="N946" s="22">
        <f t="shared" si="99"/>
        <v>0</v>
      </c>
      <c r="O946" s="22">
        <f t="shared" si="100"/>
        <v>3086634</v>
      </c>
      <c r="P946" s="18">
        <v>73232</v>
      </c>
      <c r="Q946" s="24">
        <f t="shared" si="101"/>
        <v>3086634</v>
      </c>
      <c r="R946" s="25">
        <f t="shared" si="102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3086634</v>
      </c>
      <c r="Y946" s="17" t="s">
        <v>45</v>
      </c>
      <c r="Z946" s="25">
        <f t="shared" si="103"/>
        <v>3086634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f t="shared" si="104"/>
        <v>0</v>
      </c>
      <c r="AH946" s="24">
        <v>0</v>
      </c>
      <c r="AI946" s="24" t="s">
        <v>61</v>
      </c>
      <c r="AJ946" s="26"/>
      <c r="AK946" s="27"/>
    </row>
    <row r="947" spans="1:37" s="28" customFormat="1" ht="15">
      <c r="A947" s="17">
        <f t="shared" si="98"/>
        <v>939</v>
      </c>
      <c r="B947" s="18" t="s">
        <v>44</v>
      </c>
      <c r="C947" s="17">
        <v>73233</v>
      </c>
      <c r="D947" s="17">
        <v>73233</v>
      </c>
      <c r="E947" s="19">
        <v>45540</v>
      </c>
      <c r="F947" s="20">
        <v>45570</v>
      </c>
      <c r="G947" s="21">
        <v>35612</v>
      </c>
      <c r="H947" s="22">
        <v>0</v>
      </c>
      <c r="I947" s="22">
        <v>0</v>
      </c>
      <c r="J947" s="22">
        <v>0</v>
      </c>
      <c r="K947" s="23">
        <v>0</v>
      </c>
      <c r="L947" s="22">
        <v>0</v>
      </c>
      <c r="M947" s="22">
        <v>0</v>
      </c>
      <c r="N947" s="22">
        <f t="shared" si="99"/>
        <v>0</v>
      </c>
      <c r="O947" s="22">
        <f t="shared" si="100"/>
        <v>35612</v>
      </c>
      <c r="P947" s="18">
        <v>73233</v>
      </c>
      <c r="Q947" s="24">
        <f t="shared" si="101"/>
        <v>35612</v>
      </c>
      <c r="R947" s="25">
        <f t="shared" si="102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35612</v>
      </c>
      <c r="Y947" s="17" t="s">
        <v>45</v>
      </c>
      <c r="Z947" s="25">
        <f t="shared" si="103"/>
        <v>35612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f t="shared" si="104"/>
        <v>0</v>
      </c>
      <c r="AH947" s="24">
        <v>0</v>
      </c>
      <c r="AI947" s="24" t="s">
        <v>61</v>
      </c>
      <c r="AJ947" s="26"/>
      <c r="AK947" s="27"/>
    </row>
    <row r="948" spans="1:37" s="28" customFormat="1" ht="15">
      <c r="A948" s="17">
        <f t="shared" si="98"/>
        <v>940</v>
      </c>
      <c r="B948" s="18" t="s">
        <v>44</v>
      </c>
      <c r="C948" s="17">
        <v>73234</v>
      </c>
      <c r="D948" s="17">
        <v>73234</v>
      </c>
      <c r="E948" s="19">
        <v>45540</v>
      </c>
      <c r="F948" s="20">
        <v>45570</v>
      </c>
      <c r="G948" s="21">
        <v>752976</v>
      </c>
      <c r="H948" s="22">
        <v>0</v>
      </c>
      <c r="I948" s="22">
        <v>0</v>
      </c>
      <c r="J948" s="22">
        <v>0</v>
      </c>
      <c r="K948" s="23">
        <v>0</v>
      </c>
      <c r="L948" s="22">
        <v>0</v>
      </c>
      <c r="M948" s="22">
        <v>0</v>
      </c>
      <c r="N948" s="22">
        <f t="shared" si="99"/>
        <v>0</v>
      </c>
      <c r="O948" s="22">
        <f t="shared" si="100"/>
        <v>752976</v>
      </c>
      <c r="P948" s="18">
        <v>73234</v>
      </c>
      <c r="Q948" s="24">
        <f t="shared" si="101"/>
        <v>752976</v>
      </c>
      <c r="R948" s="25">
        <f t="shared" si="102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752976</v>
      </c>
      <c r="Y948" s="17" t="s">
        <v>45</v>
      </c>
      <c r="Z948" s="25">
        <f t="shared" si="103"/>
        <v>752976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f t="shared" si="104"/>
        <v>0</v>
      </c>
      <c r="AH948" s="24">
        <v>0</v>
      </c>
      <c r="AI948" s="24" t="s">
        <v>61</v>
      </c>
      <c r="AJ948" s="26"/>
      <c r="AK948" s="27"/>
    </row>
    <row r="949" spans="1:37" s="28" customFormat="1" ht="15">
      <c r="A949" s="17">
        <f t="shared" si="98"/>
        <v>941</v>
      </c>
      <c r="B949" s="18" t="s">
        <v>44</v>
      </c>
      <c r="C949" s="17">
        <v>73237</v>
      </c>
      <c r="D949" s="17">
        <v>73237</v>
      </c>
      <c r="E949" s="19">
        <v>45540</v>
      </c>
      <c r="F949" s="20">
        <v>45570</v>
      </c>
      <c r="G949" s="21">
        <v>17314</v>
      </c>
      <c r="H949" s="22">
        <v>0</v>
      </c>
      <c r="I949" s="22">
        <v>0</v>
      </c>
      <c r="J949" s="22">
        <v>0</v>
      </c>
      <c r="K949" s="23">
        <v>0</v>
      </c>
      <c r="L949" s="22">
        <v>0</v>
      </c>
      <c r="M949" s="22">
        <v>0</v>
      </c>
      <c r="N949" s="22">
        <f t="shared" si="99"/>
        <v>0</v>
      </c>
      <c r="O949" s="22">
        <f t="shared" si="100"/>
        <v>17314</v>
      </c>
      <c r="P949" s="18">
        <v>73237</v>
      </c>
      <c r="Q949" s="24">
        <f t="shared" si="101"/>
        <v>17314</v>
      </c>
      <c r="R949" s="25">
        <f t="shared" si="102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17314</v>
      </c>
      <c r="Y949" s="17" t="s">
        <v>45</v>
      </c>
      <c r="Z949" s="25">
        <f t="shared" si="103"/>
        <v>17314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f t="shared" si="104"/>
        <v>0</v>
      </c>
      <c r="AH949" s="24">
        <v>0</v>
      </c>
      <c r="AI949" s="24" t="s">
        <v>61</v>
      </c>
      <c r="AJ949" s="26"/>
      <c r="AK949" s="27"/>
    </row>
    <row r="950" spans="1:37" s="28" customFormat="1" ht="15">
      <c r="A950" s="17">
        <f t="shared" si="98"/>
        <v>942</v>
      </c>
      <c r="B950" s="18" t="s">
        <v>44</v>
      </c>
      <c r="C950" s="17">
        <v>73238</v>
      </c>
      <c r="D950" s="17">
        <v>73238</v>
      </c>
      <c r="E950" s="19">
        <v>45540</v>
      </c>
      <c r="F950" s="20">
        <v>45570</v>
      </c>
      <c r="G950" s="21">
        <v>3366559</v>
      </c>
      <c r="H950" s="22">
        <v>0</v>
      </c>
      <c r="I950" s="22">
        <v>0</v>
      </c>
      <c r="J950" s="22">
        <v>0</v>
      </c>
      <c r="K950" s="23">
        <v>0</v>
      </c>
      <c r="L950" s="22">
        <v>0</v>
      </c>
      <c r="M950" s="22">
        <v>0</v>
      </c>
      <c r="N950" s="22">
        <f t="shared" si="99"/>
        <v>0</v>
      </c>
      <c r="O950" s="22">
        <f t="shared" si="100"/>
        <v>3366559</v>
      </c>
      <c r="P950" s="18">
        <v>73238</v>
      </c>
      <c r="Q950" s="24">
        <f t="shared" si="101"/>
        <v>3366559</v>
      </c>
      <c r="R950" s="25">
        <f t="shared" si="102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3366559</v>
      </c>
      <c r="Y950" s="17" t="s">
        <v>45</v>
      </c>
      <c r="Z950" s="25">
        <f t="shared" si="103"/>
        <v>3366559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f t="shared" si="104"/>
        <v>0</v>
      </c>
      <c r="AH950" s="24">
        <v>0</v>
      </c>
      <c r="AI950" s="24" t="s">
        <v>61</v>
      </c>
      <c r="AJ950" s="26"/>
      <c r="AK950" s="27"/>
    </row>
    <row r="951" spans="1:37" s="28" customFormat="1" ht="15">
      <c r="A951" s="17">
        <f t="shared" si="98"/>
        <v>943</v>
      </c>
      <c r="B951" s="18" t="s">
        <v>44</v>
      </c>
      <c r="C951" s="17">
        <v>73239</v>
      </c>
      <c r="D951" s="17">
        <v>73239</v>
      </c>
      <c r="E951" s="19">
        <v>45540</v>
      </c>
      <c r="F951" s="20">
        <v>45570</v>
      </c>
      <c r="G951" s="21">
        <v>103004</v>
      </c>
      <c r="H951" s="22">
        <v>0</v>
      </c>
      <c r="I951" s="22">
        <v>0</v>
      </c>
      <c r="J951" s="22">
        <v>0</v>
      </c>
      <c r="K951" s="23">
        <v>0</v>
      </c>
      <c r="L951" s="22">
        <v>0</v>
      </c>
      <c r="M951" s="22">
        <v>0</v>
      </c>
      <c r="N951" s="22">
        <f t="shared" si="99"/>
        <v>0</v>
      </c>
      <c r="O951" s="22">
        <f t="shared" si="100"/>
        <v>103004</v>
      </c>
      <c r="P951" s="18">
        <v>73239</v>
      </c>
      <c r="Q951" s="24">
        <f t="shared" si="101"/>
        <v>103004</v>
      </c>
      <c r="R951" s="25">
        <f t="shared" si="102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103004</v>
      </c>
      <c r="Y951" s="17" t="s">
        <v>45</v>
      </c>
      <c r="Z951" s="25">
        <f t="shared" si="103"/>
        <v>103004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f t="shared" si="104"/>
        <v>0</v>
      </c>
      <c r="AH951" s="24">
        <v>0</v>
      </c>
      <c r="AI951" s="24" t="s">
        <v>61</v>
      </c>
      <c r="AJ951" s="26"/>
      <c r="AK951" s="27"/>
    </row>
    <row r="952" spans="1:37" s="28" customFormat="1" ht="15">
      <c r="A952" s="17">
        <f t="shared" si="98"/>
        <v>944</v>
      </c>
      <c r="B952" s="18" t="s">
        <v>44</v>
      </c>
      <c r="C952" s="17">
        <v>73240</v>
      </c>
      <c r="D952" s="17">
        <v>73240</v>
      </c>
      <c r="E952" s="19">
        <v>45540</v>
      </c>
      <c r="F952" s="20">
        <v>45570</v>
      </c>
      <c r="G952" s="21">
        <v>532108</v>
      </c>
      <c r="H952" s="22">
        <v>0</v>
      </c>
      <c r="I952" s="22">
        <v>0</v>
      </c>
      <c r="J952" s="22">
        <v>0</v>
      </c>
      <c r="K952" s="23">
        <v>0</v>
      </c>
      <c r="L952" s="22">
        <v>0</v>
      </c>
      <c r="M952" s="22">
        <v>0</v>
      </c>
      <c r="N952" s="22">
        <f t="shared" si="99"/>
        <v>0</v>
      </c>
      <c r="O952" s="22">
        <f t="shared" si="100"/>
        <v>532108</v>
      </c>
      <c r="P952" s="18">
        <v>73240</v>
      </c>
      <c r="Q952" s="24">
        <f t="shared" si="101"/>
        <v>532108</v>
      </c>
      <c r="R952" s="25">
        <f t="shared" si="102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532108</v>
      </c>
      <c r="Y952" s="17" t="s">
        <v>45</v>
      </c>
      <c r="Z952" s="25">
        <f t="shared" si="103"/>
        <v>532108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f t="shared" si="104"/>
        <v>0</v>
      </c>
      <c r="AH952" s="24">
        <v>0</v>
      </c>
      <c r="AI952" s="24" t="s">
        <v>61</v>
      </c>
      <c r="AJ952" s="26"/>
      <c r="AK952" s="27"/>
    </row>
    <row r="953" spans="1:37" s="28" customFormat="1" ht="15">
      <c r="A953" s="17">
        <f t="shared" si="98"/>
        <v>945</v>
      </c>
      <c r="B953" s="18" t="s">
        <v>44</v>
      </c>
      <c r="C953" s="17">
        <v>73241</v>
      </c>
      <c r="D953" s="17">
        <v>73241</v>
      </c>
      <c r="E953" s="19">
        <v>45540</v>
      </c>
      <c r="F953" s="20">
        <v>45570</v>
      </c>
      <c r="G953" s="21">
        <v>2516162</v>
      </c>
      <c r="H953" s="22">
        <v>0</v>
      </c>
      <c r="I953" s="22">
        <v>0</v>
      </c>
      <c r="J953" s="22">
        <v>0</v>
      </c>
      <c r="K953" s="23">
        <v>0</v>
      </c>
      <c r="L953" s="22">
        <v>0</v>
      </c>
      <c r="M953" s="22">
        <v>0</v>
      </c>
      <c r="N953" s="22">
        <f t="shared" si="99"/>
        <v>0</v>
      </c>
      <c r="O953" s="22">
        <f t="shared" si="100"/>
        <v>2516162</v>
      </c>
      <c r="P953" s="18">
        <v>73241</v>
      </c>
      <c r="Q953" s="24">
        <f t="shared" si="101"/>
        <v>2516162</v>
      </c>
      <c r="R953" s="25">
        <f t="shared" si="102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2516162</v>
      </c>
      <c r="Y953" s="17" t="s">
        <v>45</v>
      </c>
      <c r="Z953" s="25">
        <f t="shared" si="103"/>
        <v>2516162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f t="shared" si="104"/>
        <v>0</v>
      </c>
      <c r="AH953" s="24">
        <v>0</v>
      </c>
      <c r="AI953" s="24" t="s">
        <v>61</v>
      </c>
      <c r="AJ953" s="26"/>
      <c r="AK953" s="27"/>
    </row>
    <row r="954" spans="1:37" s="28" customFormat="1" ht="15">
      <c r="A954" s="17">
        <f t="shared" si="98"/>
        <v>946</v>
      </c>
      <c r="B954" s="18" t="s">
        <v>44</v>
      </c>
      <c r="C954" s="17">
        <v>73242</v>
      </c>
      <c r="D954" s="17">
        <v>73242</v>
      </c>
      <c r="E954" s="19">
        <v>45540</v>
      </c>
      <c r="F954" s="20">
        <v>45570</v>
      </c>
      <c r="G954" s="21">
        <v>94119</v>
      </c>
      <c r="H954" s="22">
        <v>0</v>
      </c>
      <c r="I954" s="22">
        <v>0</v>
      </c>
      <c r="J954" s="22">
        <v>0</v>
      </c>
      <c r="K954" s="23">
        <v>0</v>
      </c>
      <c r="L954" s="22">
        <v>0</v>
      </c>
      <c r="M954" s="22">
        <v>0</v>
      </c>
      <c r="N954" s="22">
        <f t="shared" si="99"/>
        <v>0</v>
      </c>
      <c r="O954" s="22">
        <f t="shared" si="100"/>
        <v>94119</v>
      </c>
      <c r="P954" s="18">
        <v>73242</v>
      </c>
      <c r="Q954" s="24">
        <f t="shared" si="101"/>
        <v>94119</v>
      </c>
      <c r="R954" s="25">
        <f t="shared" si="102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94119</v>
      </c>
      <c r="Y954" s="17" t="s">
        <v>45</v>
      </c>
      <c r="Z954" s="25">
        <f t="shared" si="103"/>
        <v>94119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f t="shared" si="104"/>
        <v>0</v>
      </c>
      <c r="AH954" s="24">
        <v>0</v>
      </c>
      <c r="AI954" s="24" t="s">
        <v>61</v>
      </c>
      <c r="AJ954" s="26"/>
      <c r="AK954" s="27"/>
    </row>
    <row r="955" spans="1:37" s="28" customFormat="1" ht="15">
      <c r="A955" s="17">
        <f t="shared" si="98"/>
        <v>947</v>
      </c>
      <c r="B955" s="18" t="s">
        <v>44</v>
      </c>
      <c r="C955" s="17">
        <v>73243</v>
      </c>
      <c r="D955" s="17">
        <v>73243</v>
      </c>
      <c r="E955" s="19">
        <v>45540</v>
      </c>
      <c r="F955" s="20">
        <v>45570</v>
      </c>
      <c r="G955" s="21">
        <v>18205</v>
      </c>
      <c r="H955" s="22">
        <v>0</v>
      </c>
      <c r="I955" s="22">
        <v>0</v>
      </c>
      <c r="J955" s="22">
        <v>0</v>
      </c>
      <c r="K955" s="23">
        <v>0</v>
      </c>
      <c r="L955" s="22">
        <v>0</v>
      </c>
      <c r="M955" s="22">
        <v>0</v>
      </c>
      <c r="N955" s="22">
        <f t="shared" si="99"/>
        <v>0</v>
      </c>
      <c r="O955" s="22">
        <f t="shared" si="100"/>
        <v>18205</v>
      </c>
      <c r="P955" s="18">
        <v>73243</v>
      </c>
      <c r="Q955" s="24">
        <f t="shared" si="101"/>
        <v>18205</v>
      </c>
      <c r="R955" s="25">
        <f t="shared" si="102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18205</v>
      </c>
      <c r="Y955" s="17" t="s">
        <v>45</v>
      </c>
      <c r="Z955" s="25">
        <f t="shared" si="103"/>
        <v>18205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f t="shared" si="104"/>
        <v>0</v>
      </c>
      <c r="AH955" s="24">
        <v>0</v>
      </c>
      <c r="AI955" s="24" t="s">
        <v>61</v>
      </c>
      <c r="AJ955" s="26"/>
      <c r="AK955" s="27"/>
    </row>
    <row r="956" spans="1:37" s="28" customFormat="1" ht="15">
      <c r="A956" s="17">
        <f t="shared" si="98"/>
        <v>948</v>
      </c>
      <c r="B956" s="18" t="s">
        <v>44</v>
      </c>
      <c r="C956" s="17">
        <v>73244</v>
      </c>
      <c r="D956" s="17">
        <v>73244</v>
      </c>
      <c r="E956" s="19">
        <v>45540</v>
      </c>
      <c r="F956" s="20">
        <v>45570</v>
      </c>
      <c r="G956" s="21">
        <v>20171</v>
      </c>
      <c r="H956" s="22">
        <v>0</v>
      </c>
      <c r="I956" s="22">
        <v>0</v>
      </c>
      <c r="J956" s="22">
        <v>0</v>
      </c>
      <c r="K956" s="23">
        <v>0</v>
      </c>
      <c r="L956" s="22">
        <v>0</v>
      </c>
      <c r="M956" s="22">
        <v>0</v>
      </c>
      <c r="N956" s="22">
        <f t="shared" si="99"/>
        <v>0</v>
      </c>
      <c r="O956" s="22">
        <f t="shared" si="100"/>
        <v>20171</v>
      </c>
      <c r="P956" s="18">
        <v>73244</v>
      </c>
      <c r="Q956" s="24">
        <f t="shared" si="101"/>
        <v>20171</v>
      </c>
      <c r="R956" s="25">
        <f t="shared" si="102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20171</v>
      </c>
      <c r="Y956" s="17" t="s">
        <v>45</v>
      </c>
      <c r="Z956" s="25">
        <f t="shared" si="103"/>
        <v>20171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f t="shared" si="104"/>
        <v>0</v>
      </c>
      <c r="AH956" s="24">
        <v>0</v>
      </c>
      <c r="AI956" s="24" t="s">
        <v>61</v>
      </c>
      <c r="AJ956" s="26"/>
      <c r="AK956" s="27"/>
    </row>
    <row r="957" spans="1:37" s="28" customFormat="1" ht="15">
      <c r="A957" s="17">
        <f t="shared" si="98"/>
        <v>949</v>
      </c>
      <c r="B957" s="18" t="s">
        <v>44</v>
      </c>
      <c r="C957" s="17">
        <v>73245</v>
      </c>
      <c r="D957" s="17">
        <v>73245</v>
      </c>
      <c r="E957" s="19">
        <v>45540</v>
      </c>
      <c r="F957" s="20">
        <v>45570</v>
      </c>
      <c r="G957" s="21">
        <v>22234</v>
      </c>
      <c r="H957" s="22">
        <v>0</v>
      </c>
      <c r="I957" s="22">
        <v>0</v>
      </c>
      <c r="J957" s="22">
        <v>0</v>
      </c>
      <c r="K957" s="23">
        <v>0</v>
      </c>
      <c r="L957" s="22">
        <v>0</v>
      </c>
      <c r="M957" s="22">
        <v>0</v>
      </c>
      <c r="N957" s="22">
        <f t="shared" si="99"/>
        <v>0</v>
      </c>
      <c r="O957" s="22">
        <f t="shared" si="100"/>
        <v>22234</v>
      </c>
      <c r="P957" s="18">
        <v>73245</v>
      </c>
      <c r="Q957" s="24">
        <f t="shared" si="101"/>
        <v>22234</v>
      </c>
      <c r="R957" s="25">
        <f t="shared" si="102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22234</v>
      </c>
      <c r="Y957" s="17" t="s">
        <v>45</v>
      </c>
      <c r="Z957" s="25">
        <f t="shared" si="103"/>
        <v>22234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f t="shared" si="104"/>
        <v>0</v>
      </c>
      <c r="AH957" s="24">
        <v>0</v>
      </c>
      <c r="AI957" s="24" t="s">
        <v>61</v>
      </c>
      <c r="AJ957" s="26"/>
      <c r="AK957" s="27"/>
    </row>
    <row r="958" spans="1:37" s="28" customFormat="1" ht="15">
      <c r="A958" s="17">
        <f t="shared" si="98"/>
        <v>950</v>
      </c>
      <c r="B958" s="18" t="s">
        <v>44</v>
      </c>
      <c r="C958" s="17">
        <v>73246</v>
      </c>
      <c r="D958" s="17">
        <v>73246</v>
      </c>
      <c r="E958" s="19">
        <v>45540</v>
      </c>
      <c r="F958" s="20">
        <v>45570</v>
      </c>
      <c r="G958" s="21">
        <v>310719</v>
      </c>
      <c r="H958" s="22">
        <v>0</v>
      </c>
      <c r="I958" s="22">
        <v>0</v>
      </c>
      <c r="J958" s="22">
        <v>304504.62</v>
      </c>
      <c r="K958" s="23">
        <v>6214.38</v>
      </c>
      <c r="L958" s="22">
        <v>0</v>
      </c>
      <c r="M958" s="22">
        <v>0</v>
      </c>
      <c r="N958" s="22">
        <f t="shared" si="99"/>
        <v>310719</v>
      </c>
      <c r="O958" s="22">
        <f t="shared" si="100"/>
        <v>0</v>
      </c>
      <c r="P958" s="18">
        <v>73246</v>
      </c>
      <c r="Q958" s="24">
        <f t="shared" si="101"/>
        <v>310719</v>
      </c>
      <c r="R958" s="25">
        <f t="shared" si="102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0</v>
      </c>
      <c r="Y958" s="17" t="s">
        <v>45</v>
      </c>
      <c r="Z958" s="25">
        <f t="shared" si="103"/>
        <v>0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f t="shared" si="104"/>
        <v>0</v>
      </c>
      <c r="AH958" s="24">
        <v>0</v>
      </c>
      <c r="AI958" s="24" t="s">
        <v>65</v>
      </c>
      <c r="AJ958" s="26"/>
      <c r="AK958" s="27"/>
    </row>
    <row r="959" spans="1:37" s="28" customFormat="1" ht="15">
      <c r="A959" s="17">
        <f t="shared" si="98"/>
        <v>951</v>
      </c>
      <c r="B959" s="18" t="s">
        <v>44</v>
      </c>
      <c r="C959" s="17">
        <v>73247</v>
      </c>
      <c r="D959" s="17">
        <v>73247</v>
      </c>
      <c r="E959" s="19">
        <v>45540</v>
      </c>
      <c r="F959" s="20">
        <v>45570</v>
      </c>
      <c r="G959" s="21">
        <v>122607</v>
      </c>
      <c r="H959" s="22">
        <v>0</v>
      </c>
      <c r="I959" s="22">
        <v>0</v>
      </c>
      <c r="J959" s="22">
        <v>0</v>
      </c>
      <c r="K959" s="23">
        <v>0</v>
      </c>
      <c r="L959" s="22">
        <v>0</v>
      </c>
      <c r="M959" s="22">
        <v>0</v>
      </c>
      <c r="N959" s="22">
        <f t="shared" si="99"/>
        <v>0</v>
      </c>
      <c r="O959" s="22">
        <f t="shared" si="100"/>
        <v>122607</v>
      </c>
      <c r="P959" s="18">
        <v>73247</v>
      </c>
      <c r="Q959" s="24">
        <f t="shared" si="101"/>
        <v>122607</v>
      </c>
      <c r="R959" s="25">
        <f t="shared" si="102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122607</v>
      </c>
      <c r="Y959" s="17" t="s">
        <v>45</v>
      </c>
      <c r="Z959" s="25">
        <f t="shared" si="103"/>
        <v>122607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f t="shared" si="104"/>
        <v>0</v>
      </c>
      <c r="AH959" s="24">
        <v>0</v>
      </c>
      <c r="AI959" s="24" t="s">
        <v>61</v>
      </c>
      <c r="AJ959" s="26"/>
      <c r="AK959" s="27"/>
    </row>
    <row r="960" spans="1:37" s="28" customFormat="1" ht="15">
      <c r="A960" s="17">
        <f t="shared" si="98"/>
        <v>952</v>
      </c>
      <c r="B960" s="18" t="s">
        <v>44</v>
      </c>
      <c r="C960" s="17">
        <v>73248</v>
      </c>
      <c r="D960" s="17">
        <v>73248</v>
      </c>
      <c r="E960" s="19">
        <v>45540</v>
      </c>
      <c r="F960" s="20">
        <v>45570</v>
      </c>
      <c r="G960" s="21">
        <v>55638</v>
      </c>
      <c r="H960" s="22">
        <v>0</v>
      </c>
      <c r="I960" s="22">
        <v>0</v>
      </c>
      <c r="J960" s="22">
        <v>0</v>
      </c>
      <c r="K960" s="23">
        <v>0</v>
      </c>
      <c r="L960" s="22">
        <v>0</v>
      </c>
      <c r="M960" s="22">
        <v>0</v>
      </c>
      <c r="N960" s="22">
        <f t="shared" si="99"/>
        <v>0</v>
      </c>
      <c r="O960" s="22">
        <f t="shared" si="100"/>
        <v>55638</v>
      </c>
      <c r="P960" s="18">
        <v>73248</v>
      </c>
      <c r="Q960" s="24">
        <f t="shared" si="101"/>
        <v>55638</v>
      </c>
      <c r="R960" s="25">
        <f t="shared" si="102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55638</v>
      </c>
      <c r="Y960" s="17" t="s">
        <v>45</v>
      </c>
      <c r="Z960" s="25">
        <f t="shared" si="103"/>
        <v>55638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f t="shared" si="104"/>
        <v>0</v>
      </c>
      <c r="AH960" s="24">
        <v>0</v>
      </c>
      <c r="AI960" s="24" t="s">
        <v>61</v>
      </c>
      <c r="AJ960" s="26"/>
      <c r="AK960" s="27"/>
    </row>
    <row r="961" spans="1:37" s="28" customFormat="1" ht="15">
      <c r="A961" s="17">
        <f t="shared" si="98"/>
        <v>953</v>
      </c>
      <c r="B961" s="18" t="s">
        <v>44</v>
      </c>
      <c r="C961" s="17">
        <v>73249</v>
      </c>
      <c r="D961" s="17">
        <v>73249</v>
      </c>
      <c r="E961" s="19">
        <v>45540</v>
      </c>
      <c r="F961" s="20">
        <v>45570</v>
      </c>
      <c r="G961" s="21">
        <v>37677</v>
      </c>
      <c r="H961" s="22">
        <v>0</v>
      </c>
      <c r="I961" s="22">
        <v>0</v>
      </c>
      <c r="J961" s="22">
        <v>0</v>
      </c>
      <c r="K961" s="23">
        <v>0</v>
      </c>
      <c r="L961" s="22">
        <v>0</v>
      </c>
      <c r="M961" s="22">
        <v>0</v>
      </c>
      <c r="N961" s="22">
        <f t="shared" si="99"/>
        <v>0</v>
      </c>
      <c r="O961" s="22">
        <f t="shared" si="100"/>
        <v>37677</v>
      </c>
      <c r="P961" s="18">
        <v>73249</v>
      </c>
      <c r="Q961" s="24">
        <f t="shared" si="101"/>
        <v>37677</v>
      </c>
      <c r="R961" s="25">
        <f t="shared" si="102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37677</v>
      </c>
      <c r="Y961" s="17" t="s">
        <v>45</v>
      </c>
      <c r="Z961" s="25">
        <f t="shared" si="103"/>
        <v>37677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f t="shared" si="104"/>
        <v>0</v>
      </c>
      <c r="AH961" s="24">
        <v>0</v>
      </c>
      <c r="AI961" s="24" t="s">
        <v>61</v>
      </c>
      <c r="AJ961" s="26"/>
      <c r="AK961" s="27"/>
    </row>
    <row r="962" spans="1:37" s="28" customFormat="1" ht="15">
      <c r="A962" s="17">
        <f t="shared" si="98"/>
        <v>954</v>
      </c>
      <c r="B962" s="18" t="s">
        <v>44</v>
      </c>
      <c r="C962" s="17">
        <v>73255</v>
      </c>
      <c r="D962" s="17">
        <v>73255</v>
      </c>
      <c r="E962" s="19">
        <v>45540</v>
      </c>
      <c r="F962" s="20">
        <v>45570</v>
      </c>
      <c r="G962" s="21">
        <v>943282</v>
      </c>
      <c r="H962" s="22">
        <v>0</v>
      </c>
      <c r="I962" s="22">
        <v>0</v>
      </c>
      <c r="J962" s="22">
        <v>0</v>
      </c>
      <c r="K962" s="23">
        <v>0</v>
      </c>
      <c r="L962" s="22">
        <v>0</v>
      </c>
      <c r="M962" s="22">
        <v>0</v>
      </c>
      <c r="N962" s="22">
        <f t="shared" si="99"/>
        <v>0</v>
      </c>
      <c r="O962" s="22">
        <f t="shared" si="100"/>
        <v>943282</v>
      </c>
      <c r="P962" s="18">
        <v>73255</v>
      </c>
      <c r="Q962" s="24">
        <f t="shared" si="101"/>
        <v>943282</v>
      </c>
      <c r="R962" s="25">
        <f t="shared" si="102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943282</v>
      </c>
      <c r="Y962" s="17" t="s">
        <v>45</v>
      </c>
      <c r="Z962" s="25">
        <f t="shared" si="103"/>
        <v>943282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f t="shared" si="104"/>
        <v>0</v>
      </c>
      <c r="AH962" s="24">
        <v>0</v>
      </c>
      <c r="AI962" s="24" t="s">
        <v>61</v>
      </c>
      <c r="AJ962" s="26"/>
      <c r="AK962" s="27"/>
    </row>
    <row r="963" spans="1:37" s="28" customFormat="1" ht="15">
      <c r="A963" s="17">
        <f t="shared" si="98"/>
        <v>955</v>
      </c>
      <c r="B963" s="18" t="s">
        <v>44</v>
      </c>
      <c r="C963" s="17">
        <v>73256</v>
      </c>
      <c r="D963" s="17">
        <v>73256</v>
      </c>
      <c r="E963" s="19">
        <v>45540</v>
      </c>
      <c r="F963" s="20">
        <v>45570</v>
      </c>
      <c r="G963" s="21">
        <v>5086771</v>
      </c>
      <c r="H963" s="22">
        <v>0</v>
      </c>
      <c r="I963" s="22">
        <v>0</v>
      </c>
      <c r="J963" s="22">
        <v>0</v>
      </c>
      <c r="K963" s="23">
        <v>0</v>
      </c>
      <c r="L963" s="22">
        <v>0</v>
      </c>
      <c r="M963" s="22">
        <v>0</v>
      </c>
      <c r="N963" s="22">
        <f t="shared" si="99"/>
        <v>0</v>
      </c>
      <c r="O963" s="22">
        <f t="shared" si="100"/>
        <v>5086771</v>
      </c>
      <c r="P963" s="18">
        <v>73256</v>
      </c>
      <c r="Q963" s="24">
        <f t="shared" si="101"/>
        <v>5086771</v>
      </c>
      <c r="R963" s="25">
        <f t="shared" si="102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5086771</v>
      </c>
      <c r="Y963" s="17" t="s">
        <v>45</v>
      </c>
      <c r="Z963" s="25">
        <f t="shared" si="103"/>
        <v>5086771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f t="shared" si="104"/>
        <v>0</v>
      </c>
      <c r="AH963" s="24">
        <v>0</v>
      </c>
      <c r="AI963" s="24" t="s">
        <v>61</v>
      </c>
      <c r="AJ963" s="26"/>
      <c r="AK963" s="27"/>
    </row>
    <row r="964" spans="1:37" s="28" customFormat="1" ht="15">
      <c r="A964" s="17">
        <f t="shared" si="98"/>
        <v>956</v>
      </c>
      <c r="B964" s="18" t="s">
        <v>44</v>
      </c>
      <c r="C964" s="17">
        <v>73257</v>
      </c>
      <c r="D964" s="17">
        <v>73257</v>
      </c>
      <c r="E964" s="19">
        <v>45540</v>
      </c>
      <c r="F964" s="20">
        <v>45570</v>
      </c>
      <c r="G964" s="21">
        <v>405824</v>
      </c>
      <c r="H964" s="22">
        <v>0</v>
      </c>
      <c r="I964" s="22">
        <v>0</v>
      </c>
      <c r="J964" s="22">
        <v>0</v>
      </c>
      <c r="K964" s="23">
        <v>0</v>
      </c>
      <c r="L964" s="22">
        <v>0</v>
      </c>
      <c r="M964" s="22">
        <v>0</v>
      </c>
      <c r="N964" s="22">
        <f t="shared" si="99"/>
        <v>0</v>
      </c>
      <c r="O964" s="22">
        <f t="shared" si="100"/>
        <v>405824</v>
      </c>
      <c r="P964" s="18">
        <v>73257</v>
      </c>
      <c r="Q964" s="24">
        <f t="shared" si="101"/>
        <v>405824</v>
      </c>
      <c r="R964" s="25">
        <f t="shared" si="102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405824</v>
      </c>
      <c r="Y964" s="17" t="s">
        <v>45</v>
      </c>
      <c r="Z964" s="25">
        <f t="shared" si="103"/>
        <v>405824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f t="shared" si="104"/>
        <v>0</v>
      </c>
      <c r="AH964" s="24">
        <v>0</v>
      </c>
      <c r="AI964" s="24" t="s">
        <v>61</v>
      </c>
      <c r="AJ964" s="26"/>
      <c r="AK964" s="27"/>
    </row>
    <row r="965" spans="1:37" s="28" customFormat="1" ht="15">
      <c r="A965" s="17">
        <f t="shared" si="98"/>
        <v>957</v>
      </c>
      <c r="B965" s="18" t="s">
        <v>44</v>
      </c>
      <c r="C965" s="17">
        <v>73258</v>
      </c>
      <c r="D965" s="17">
        <v>73258</v>
      </c>
      <c r="E965" s="19">
        <v>45540</v>
      </c>
      <c r="F965" s="20">
        <v>45570</v>
      </c>
      <c r="G965" s="21">
        <v>166310</v>
      </c>
      <c r="H965" s="22">
        <v>0</v>
      </c>
      <c r="I965" s="22">
        <v>0</v>
      </c>
      <c r="J965" s="22">
        <v>0</v>
      </c>
      <c r="K965" s="23">
        <v>0</v>
      </c>
      <c r="L965" s="22">
        <v>0</v>
      </c>
      <c r="M965" s="22">
        <v>0</v>
      </c>
      <c r="N965" s="22">
        <f t="shared" si="99"/>
        <v>0</v>
      </c>
      <c r="O965" s="22">
        <f t="shared" si="100"/>
        <v>166310</v>
      </c>
      <c r="P965" s="18">
        <v>73258</v>
      </c>
      <c r="Q965" s="24">
        <f t="shared" si="101"/>
        <v>166310</v>
      </c>
      <c r="R965" s="25">
        <f t="shared" si="102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166310</v>
      </c>
      <c r="Y965" s="17" t="s">
        <v>45</v>
      </c>
      <c r="Z965" s="25">
        <f t="shared" si="103"/>
        <v>166310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f t="shared" si="104"/>
        <v>0</v>
      </c>
      <c r="AH965" s="24">
        <v>0</v>
      </c>
      <c r="AI965" s="24" t="s">
        <v>61</v>
      </c>
      <c r="AJ965" s="26"/>
      <c r="AK965" s="27"/>
    </row>
    <row r="966" spans="1:37" s="28" customFormat="1" ht="15">
      <c r="A966" s="17">
        <f t="shared" si="98"/>
        <v>958</v>
      </c>
      <c r="B966" s="18" t="s">
        <v>44</v>
      </c>
      <c r="C966" s="17">
        <v>73259</v>
      </c>
      <c r="D966" s="17">
        <v>73259</v>
      </c>
      <c r="E966" s="19">
        <v>45540</v>
      </c>
      <c r="F966" s="20">
        <v>45570</v>
      </c>
      <c r="G966" s="21">
        <v>36358</v>
      </c>
      <c r="H966" s="22">
        <v>0</v>
      </c>
      <c r="I966" s="22">
        <v>0</v>
      </c>
      <c r="J966" s="22">
        <v>0</v>
      </c>
      <c r="K966" s="23">
        <v>0</v>
      </c>
      <c r="L966" s="22">
        <v>0</v>
      </c>
      <c r="M966" s="22">
        <v>0</v>
      </c>
      <c r="N966" s="22">
        <f t="shared" si="99"/>
        <v>0</v>
      </c>
      <c r="O966" s="22">
        <f t="shared" si="100"/>
        <v>36358</v>
      </c>
      <c r="P966" s="18">
        <v>73259</v>
      </c>
      <c r="Q966" s="24">
        <f t="shared" si="101"/>
        <v>36358</v>
      </c>
      <c r="R966" s="25">
        <f t="shared" si="102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36358</v>
      </c>
      <c r="Y966" s="17" t="s">
        <v>45</v>
      </c>
      <c r="Z966" s="25">
        <f t="shared" si="103"/>
        <v>36358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f t="shared" si="104"/>
        <v>0</v>
      </c>
      <c r="AH966" s="24">
        <v>0</v>
      </c>
      <c r="AI966" s="24" t="s">
        <v>61</v>
      </c>
      <c r="AJ966" s="26"/>
      <c r="AK966" s="27"/>
    </row>
    <row r="967" spans="1:37" s="28" customFormat="1" ht="15">
      <c r="A967" s="17">
        <f t="shared" si="98"/>
        <v>959</v>
      </c>
      <c r="B967" s="18" t="s">
        <v>44</v>
      </c>
      <c r="C967" s="17">
        <v>73261</v>
      </c>
      <c r="D967" s="17">
        <v>73261</v>
      </c>
      <c r="E967" s="19">
        <v>45541</v>
      </c>
      <c r="F967" s="20">
        <v>45570</v>
      </c>
      <c r="G967" s="21">
        <v>552893</v>
      </c>
      <c r="H967" s="22">
        <v>0</v>
      </c>
      <c r="I967" s="22">
        <v>0</v>
      </c>
      <c r="J967" s="22">
        <v>0</v>
      </c>
      <c r="K967" s="23">
        <v>0</v>
      </c>
      <c r="L967" s="22">
        <v>0</v>
      </c>
      <c r="M967" s="22">
        <v>0</v>
      </c>
      <c r="N967" s="22">
        <f t="shared" si="99"/>
        <v>0</v>
      </c>
      <c r="O967" s="22">
        <f t="shared" si="100"/>
        <v>552893</v>
      </c>
      <c r="P967" s="18">
        <v>73261</v>
      </c>
      <c r="Q967" s="24">
        <f t="shared" si="101"/>
        <v>552893</v>
      </c>
      <c r="R967" s="25">
        <f t="shared" si="102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552893</v>
      </c>
      <c r="Y967" s="17" t="s">
        <v>45</v>
      </c>
      <c r="Z967" s="25">
        <f t="shared" si="103"/>
        <v>552893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f t="shared" si="104"/>
        <v>0</v>
      </c>
      <c r="AH967" s="24">
        <v>0</v>
      </c>
      <c r="AI967" s="24" t="s">
        <v>61</v>
      </c>
      <c r="AJ967" s="26"/>
      <c r="AK967" s="27"/>
    </row>
    <row r="968" spans="1:37" s="28" customFormat="1" ht="15">
      <c r="A968" s="17">
        <f t="shared" si="98"/>
        <v>960</v>
      </c>
      <c r="B968" s="18" t="s">
        <v>44</v>
      </c>
      <c r="C968" s="17">
        <v>73262</v>
      </c>
      <c r="D968" s="17">
        <v>73262</v>
      </c>
      <c r="E968" s="19">
        <v>45541</v>
      </c>
      <c r="F968" s="20">
        <v>45570</v>
      </c>
      <c r="G968" s="21">
        <v>8661135</v>
      </c>
      <c r="H968" s="22">
        <v>0</v>
      </c>
      <c r="I968" s="22">
        <v>0</v>
      </c>
      <c r="J968" s="22">
        <v>0</v>
      </c>
      <c r="K968" s="23">
        <v>0</v>
      </c>
      <c r="L968" s="22">
        <v>0</v>
      </c>
      <c r="M968" s="22">
        <v>0</v>
      </c>
      <c r="N968" s="22">
        <f t="shared" si="99"/>
        <v>0</v>
      </c>
      <c r="O968" s="22">
        <f t="shared" si="100"/>
        <v>8661135</v>
      </c>
      <c r="P968" s="18">
        <v>73262</v>
      </c>
      <c r="Q968" s="24">
        <f t="shared" si="101"/>
        <v>8661135</v>
      </c>
      <c r="R968" s="25">
        <f t="shared" si="102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8661135</v>
      </c>
      <c r="Y968" s="17" t="s">
        <v>45</v>
      </c>
      <c r="Z968" s="25">
        <f t="shared" si="103"/>
        <v>8661135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f t="shared" si="104"/>
        <v>0</v>
      </c>
      <c r="AH968" s="24">
        <v>0</v>
      </c>
      <c r="AI968" s="24" t="s">
        <v>61</v>
      </c>
      <c r="AJ968" s="26"/>
      <c r="AK968" s="27"/>
    </row>
    <row r="969" spans="1:37" s="28" customFormat="1" ht="15">
      <c r="A969" s="17">
        <f t="shared" si="98"/>
        <v>961</v>
      </c>
      <c r="B969" s="18" t="s">
        <v>44</v>
      </c>
      <c r="C969" s="17">
        <v>73263</v>
      </c>
      <c r="D969" s="17">
        <v>73263</v>
      </c>
      <c r="E969" s="19">
        <v>45541</v>
      </c>
      <c r="F969" s="20">
        <v>45570</v>
      </c>
      <c r="G969" s="21">
        <v>2810652</v>
      </c>
      <c r="H969" s="22">
        <v>0</v>
      </c>
      <c r="I969" s="22">
        <v>0</v>
      </c>
      <c r="J969" s="22">
        <v>0</v>
      </c>
      <c r="K969" s="23">
        <v>0</v>
      </c>
      <c r="L969" s="22">
        <v>0</v>
      </c>
      <c r="M969" s="22">
        <v>0</v>
      </c>
      <c r="N969" s="22">
        <f t="shared" si="99"/>
        <v>0</v>
      </c>
      <c r="O969" s="22">
        <f t="shared" si="100"/>
        <v>2810652</v>
      </c>
      <c r="P969" s="18">
        <v>73263</v>
      </c>
      <c r="Q969" s="24">
        <f t="shared" si="101"/>
        <v>2810652</v>
      </c>
      <c r="R969" s="25">
        <f t="shared" si="102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2810652</v>
      </c>
      <c r="Y969" s="17" t="s">
        <v>45</v>
      </c>
      <c r="Z969" s="25">
        <f t="shared" si="103"/>
        <v>2810652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f t="shared" si="104"/>
        <v>0</v>
      </c>
      <c r="AH969" s="24">
        <v>0</v>
      </c>
      <c r="AI969" s="24" t="s">
        <v>61</v>
      </c>
      <c r="AJ969" s="26"/>
      <c r="AK969" s="27"/>
    </row>
    <row r="970" spans="1:37" s="28" customFormat="1" ht="15">
      <c r="A970" s="17">
        <f t="shared" si="98"/>
        <v>962</v>
      </c>
      <c r="B970" s="18" t="s">
        <v>44</v>
      </c>
      <c r="C970" s="17">
        <v>73265</v>
      </c>
      <c r="D970" s="17">
        <v>73265</v>
      </c>
      <c r="E970" s="19">
        <v>45541</v>
      </c>
      <c r="F970" s="20">
        <v>45570</v>
      </c>
      <c r="G970" s="21">
        <v>5149</v>
      </c>
      <c r="H970" s="22">
        <v>0</v>
      </c>
      <c r="I970" s="22">
        <v>0</v>
      </c>
      <c r="J970" s="22">
        <v>0</v>
      </c>
      <c r="K970" s="23">
        <v>0</v>
      </c>
      <c r="L970" s="22">
        <v>0</v>
      </c>
      <c r="M970" s="22">
        <v>0</v>
      </c>
      <c r="N970" s="22">
        <f t="shared" si="99"/>
        <v>0</v>
      </c>
      <c r="O970" s="22">
        <f t="shared" si="100"/>
        <v>5149</v>
      </c>
      <c r="P970" s="18">
        <v>73265</v>
      </c>
      <c r="Q970" s="24">
        <f t="shared" si="101"/>
        <v>5149</v>
      </c>
      <c r="R970" s="25">
        <f t="shared" si="102"/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5149</v>
      </c>
      <c r="Y970" s="17" t="s">
        <v>45</v>
      </c>
      <c r="Z970" s="25">
        <f t="shared" si="103"/>
        <v>5149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f t="shared" si="104"/>
        <v>0</v>
      </c>
      <c r="AH970" s="24">
        <v>0</v>
      </c>
      <c r="AI970" s="24" t="s">
        <v>61</v>
      </c>
      <c r="AJ970" s="26"/>
      <c r="AK970" s="27"/>
    </row>
    <row r="971" spans="1:37" s="28" customFormat="1" ht="15">
      <c r="A971" s="17">
        <f t="shared" si="105" ref="A971:A1034">+A970+1</f>
        <v>963</v>
      </c>
      <c r="B971" s="18" t="s">
        <v>44</v>
      </c>
      <c r="C971" s="17">
        <v>73266</v>
      </c>
      <c r="D971" s="17">
        <v>73266</v>
      </c>
      <c r="E971" s="19">
        <v>45541</v>
      </c>
      <c r="F971" s="20">
        <v>45570</v>
      </c>
      <c r="G971" s="21">
        <v>122380</v>
      </c>
      <c r="H971" s="22">
        <v>0</v>
      </c>
      <c r="I971" s="22">
        <v>0</v>
      </c>
      <c r="J971" s="22">
        <v>0</v>
      </c>
      <c r="K971" s="23">
        <v>0</v>
      </c>
      <c r="L971" s="22">
        <v>0</v>
      </c>
      <c r="M971" s="22">
        <v>0</v>
      </c>
      <c r="N971" s="22">
        <f t="shared" si="106" ref="N971:N1034">+SUM(J971:M971)</f>
        <v>0</v>
      </c>
      <c r="O971" s="22">
        <f t="shared" si="107" ref="O971:O1034">+G971-I971-N971</f>
        <v>122380</v>
      </c>
      <c r="P971" s="18">
        <v>73266</v>
      </c>
      <c r="Q971" s="24">
        <f t="shared" si="108" ref="Q971:Q1034">+IF(P971&gt;0,G971,0)</f>
        <v>122380</v>
      </c>
      <c r="R971" s="25">
        <f t="shared" si="109" ref="R971:R1034">IF(P971=0,G971,0)</f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122380</v>
      </c>
      <c r="Y971" s="17" t="s">
        <v>45</v>
      </c>
      <c r="Z971" s="25">
        <f t="shared" si="110" ref="Z971:Z1034">+X971-AE971+IF(X971-AE971&lt;-1,-X971+AE971,0)</f>
        <v>122380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f t="shared" si="111" ref="AG971:AG1034">+G971-I971-N971-R971-Z971-AC971-AE971-S971-U971</f>
        <v>0</v>
      </c>
      <c r="AH971" s="24">
        <v>0</v>
      </c>
      <c r="AI971" s="24" t="s">
        <v>61</v>
      </c>
      <c r="AJ971" s="26"/>
      <c r="AK971" s="27"/>
    </row>
    <row r="972" spans="1:37" s="28" customFormat="1" ht="15">
      <c r="A972" s="17">
        <f t="shared" si="105"/>
        <v>964</v>
      </c>
      <c r="B972" s="18" t="s">
        <v>44</v>
      </c>
      <c r="C972" s="17">
        <v>73273</v>
      </c>
      <c r="D972" s="17">
        <v>73273</v>
      </c>
      <c r="E972" s="19">
        <v>45541</v>
      </c>
      <c r="F972" s="20">
        <v>45570</v>
      </c>
      <c r="G972" s="21">
        <v>489684</v>
      </c>
      <c r="H972" s="22">
        <v>0</v>
      </c>
      <c r="I972" s="22">
        <v>0</v>
      </c>
      <c r="J972" s="22">
        <v>0</v>
      </c>
      <c r="K972" s="23">
        <v>0</v>
      </c>
      <c r="L972" s="22">
        <v>0</v>
      </c>
      <c r="M972" s="22">
        <v>0</v>
      </c>
      <c r="N972" s="22">
        <f t="shared" si="106"/>
        <v>0</v>
      </c>
      <c r="O972" s="22">
        <f t="shared" si="107"/>
        <v>489684</v>
      </c>
      <c r="P972" s="18">
        <v>73273</v>
      </c>
      <c r="Q972" s="24">
        <f t="shared" si="108"/>
        <v>489684</v>
      </c>
      <c r="R972" s="25">
        <f t="shared" si="109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489684</v>
      </c>
      <c r="Y972" s="17" t="s">
        <v>45</v>
      </c>
      <c r="Z972" s="25">
        <f t="shared" si="110"/>
        <v>489684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f t="shared" si="111"/>
        <v>0</v>
      </c>
      <c r="AH972" s="24">
        <v>0</v>
      </c>
      <c r="AI972" s="24" t="s">
        <v>61</v>
      </c>
      <c r="AJ972" s="26"/>
      <c r="AK972" s="27"/>
    </row>
    <row r="973" spans="1:37" s="28" customFormat="1" ht="15">
      <c r="A973" s="17">
        <f t="shared" si="105"/>
        <v>965</v>
      </c>
      <c r="B973" s="18" t="s">
        <v>44</v>
      </c>
      <c r="C973" s="17">
        <v>73275</v>
      </c>
      <c r="D973" s="17">
        <v>73275</v>
      </c>
      <c r="E973" s="19">
        <v>45541</v>
      </c>
      <c r="F973" s="20">
        <v>45570</v>
      </c>
      <c r="G973" s="21">
        <v>591620</v>
      </c>
      <c r="H973" s="22">
        <v>0</v>
      </c>
      <c r="I973" s="22">
        <v>0</v>
      </c>
      <c r="J973" s="22">
        <v>0</v>
      </c>
      <c r="K973" s="23">
        <v>0</v>
      </c>
      <c r="L973" s="22">
        <v>0</v>
      </c>
      <c r="M973" s="22">
        <v>0</v>
      </c>
      <c r="N973" s="22">
        <f t="shared" si="106"/>
        <v>0</v>
      </c>
      <c r="O973" s="22">
        <f t="shared" si="107"/>
        <v>591620</v>
      </c>
      <c r="P973" s="18">
        <v>73275</v>
      </c>
      <c r="Q973" s="24">
        <f t="shared" si="108"/>
        <v>591620</v>
      </c>
      <c r="R973" s="25">
        <f t="shared" si="109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0</v>
      </c>
      <c r="Y973" s="17" t="s">
        <v>45</v>
      </c>
      <c r="Z973" s="25">
        <f t="shared" si="110"/>
        <v>0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f t="shared" si="111"/>
        <v>591620</v>
      </c>
      <c r="AH973" s="24">
        <v>0</v>
      </c>
      <c r="AI973" s="24" t="s">
        <v>56</v>
      </c>
      <c r="AJ973" s="26"/>
      <c r="AK973" s="27"/>
    </row>
    <row r="974" spans="1:37" s="28" customFormat="1" ht="15">
      <c r="A974" s="17">
        <f t="shared" si="105"/>
        <v>966</v>
      </c>
      <c r="B974" s="18" t="s">
        <v>44</v>
      </c>
      <c r="C974" s="17">
        <v>73277</v>
      </c>
      <c r="D974" s="17">
        <v>73277</v>
      </c>
      <c r="E974" s="19">
        <v>45541</v>
      </c>
      <c r="F974" s="20">
        <v>45570</v>
      </c>
      <c r="G974" s="21">
        <v>3529032</v>
      </c>
      <c r="H974" s="22">
        <v>0</v>
      </c>
      <c r="I974" s="22">
        <v>0</v>
      </c>
      <c r="J974" s="22">
        <v>0</v>
      </c>
      <c r="K974" s="23">
        <v>0</v>
      </c>
      <c r="L974" s="22">
        <v>0</v>
      </c>
      <c r="M974" s="22">
        <v>0</v>
      </c>
      <c r="N974" s="22">
        <f t="shared" si="106"/>
        <v>0</v>
      </c>
      <c r="O974" s="22">
        <f t="shared" si="107"/>
        <v>3529032</v>
      </c>
      <c r="P974" s="18">
        <v>73277</v>
      </c>
      <c r="Q974" s="24">
        <f t="shared" si="108"/>
        <v>3529032</v>
      </c>
      <c r="R974" s="25">
        <f t="shared" si="109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0</v>
      </c>
      <c r="Y974" s="17" t="s">
        <v>45</v>
      </c>
      <c r="Z974" s="25">
        <f t="shared" si="110"/>
        <v>0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f t="shared" si="111"/>
        <v>3529032</v>
      </c>
      <c r="AH974" s="24">
        <v>0</v>
      </c>
      <c r="AI974" s="24" t="s">
        <v>56</v>
      </c>
      <c r="AJ974" s="26"/>
      <c r="AK974" s="27"/>
    </row>
    <row r="975" spans="1:37" s="28" customFormat="1" ht="15">
      <c r="A975" s="17">
        <f t="shared" si="105"/>
        <v>967</v>
      </c>
      <c r="B975" s="18" t="s">
        <v>44</v>
      </c>
      <c r="C975" s="17">
        <v>73288</v>
      </c>
      <c r="D975" s="17">
        <v>73288</v>
      </c>
      <c r="E975" s="19">
        <v>45541</v>
      </c>
      <c r="F975" s="20">
        <v>45570</v>
      </c>
      <c r="G975" s="21">
        <v>98880</v>
      </c>
      <c r="H975" s="22">
        <v>0</v>
      </c>
      <c r="I975" s="22">
        <v>0</v>
      </c>
      <c r="J975" s="22">
        <v>0</v>
      </c>
      <c r="K975" s="23">
        <v>0</v>
      </c>
      <c r="L975" s="22">
        <v>0</v>
      </c>
      <c r="M975" s="22">
        <v>0</v>
      </c>
      <c r="N975" s="22">
        <f t="shared" si="106"/>
        <v>0</v>
      </c>
      <c r="O975" s="22">
        <f t="shared" si="107"/>
        <v>98880</v>
      </c>
      <c r="P975" s="18">
        <v>73288</v>
      </c>
      <c r="Q975" s="24">
        <f t="shared" si="108"/>
        <v>98880</v>
      </c>
      <c r="R975" s="25">
        <f t="shared" si="109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98880</v>
      </c>
      <c r="Y975" s="17" t="s">
        <v>45</v>
      </c>
      <c r="Z975" s="25">
        <f t="shared" si="110"/>
        <v>98880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f t="shared" si="111"/>
        <v>0</v>
      </c>
      <c r="AH975" s="24">
        <v>0</v>
      </c>
      <c r="AI975" s="24" t="s">
        <v>61</v>
      </c>
      <c r="AJ975" s="26"/>
      <c r="AK975" s="27"/>
    </row>
    <row r="976" spans="1:37" s="28" customFormat="1" ht="15">
      <c r="A976" s="17">
        <f t="shared" si="105"/>
        <v>968</v>
      </c>
      <c r="B976" s="18" t="s">
        <v>44</v>
      </c>
      <c r="C976" s="17">
        <v>73304</v>
      </c>
      <c r="D976" s="17">
        <v>73304</v>
      </c>
      <c r="E976" s="19">
        <v>45542</v>
      </c>
      <c r="F976" s="20">
        <v>45570</v>
      </c>
      <c r="G976" s="21">
        <v>48221</v>
      </c>
      <c r="H976" s="22">
        <v>0</v>
      </c>
      <c r="I976" s="22">
        <v>0</v>
      </c>
      <c r="J976" s="22">
        <v>0</v>
      </c>
      <c r="K976" s="23">
        <v>0</v>
      </c>
      <c r="L976" s="22">
        <v>0</v>
      </c>
      <c r="M976" s="22">
        <v>0</v>
      </c>
      <c r="N976" s="22">
        <f t="shared" si="106"/>
        <v>0</v>
      </c>
      <c r="O976" s="22">
        <f t="shared" si="107"/>
        <v>48221</v>
      </c>
      <c r="P976" s="18">
        <v>73304</v>
      </c>
      <c r="Q976" s="24">
        <f t="shared" si="108"/>
        <v>48221</v>
      </c>
      <c r="R976" s="25">
        <f t="shared" si="109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48221</v>
      </c>
      <c r="Y976" s="17" t="s">
        <v>45</v>
      </c>
      <c r="Z976" s="25">
        <f t="shared" si="110"/>
        <v>48221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f t="shared" si="111"/>
        <v>0</v>
      </c>
      <c r="AH976" s="24">
        <v>0</v>
      </c>
      <c r="AI976" s="24" t="s">
        <v>61</v>
      </c>
      <c r="AJ976" s="26"/>
      <c r="AK976" s="27"/>
    </row>
    <row r="977" spans="1:37" s="28" customFormat="1" ht="15">
      <c r="A977" s="17">
        <f t="shared" si="105"/>
        <v>969</v>
      </c>
      <c r="B977" s="18" t="s">
        <v>44</v>
      </c>
      <c r="C977" s="17">
        <v>73306</v>
      </c>
      <c r="D977" s="17">
        <v>73306</v>
      </c>
      <c r="E977" s="19">
        <v>45542</v>
      </c>
      <c r="F977" s="20">
        <v>45570</v>
      </c>
      <c r="G977" s="21">
        <v>56830</v>
      </c>
      <c r="H977" s="22">
        <v>0</v>
      </c>
      <c r="I977" s="22">
        <v>0</v>
      </c>
      <c r="J977" s="22">
        <v>0</v>
      </c>
      <c r="K977" s="23">
        <v>0</v>
      </c>
      <c r="L977" s="22">
        <v>0</v>
      </c>
      <c r="M977" s="22">
        <v>0</v>
      </c>
      <c r="N977" s="22">
        <f t="shared" si="106"/>
        <v>0</v>
      </c>
      <c r="O977" s="22">
        <f t="shared" si="107"/>
        <v>56830</v>
      </c>
      <c r="P977" s="18">
        <v>73306</v>
      </c>
      <c r="Q977" s="24">
        <f t="shared" si="108"/>
        <v>56830</v>
      </c>
      <c r="R977" s="25">
        <f t="shared" si="109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56830</v>
      </c>
      <c r="Y977" s="17" t="s">
        <v>45</v>
      </c>
      <c r="Z977" s="25">
        <f t="shared" si="110"/>
        <v>56830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f t="shared" si="111"/>
        <v>0</v>
      </c>
      <c r="AH977" s="24">
        <v>0</v>
      </c>
      <c r="AI977" s="24" t="s">
        <v>61</v>
      </c>
      <c r="AJ977" s="26"/>
      <c r="AK977" s="27"/>
    </row>
    <row r="978" spans="1:37" s="28" customFormat="1" ht="15">
      <c r="A978" s="17">
        <f t="shared" si="105"/>
        <v>970</v>
      </c>
      <c r="B978" s="18" t="s">
        <v>44</v>
      </c>
      <c r="C978" s="17">
        <v>73307</v>
      </c>
      <c r="D978" s="17">
        <v>73307</v>
      </c>
      <c r="E978" s="19">
        <v>45542</v>
      </c>
      <c r="F978" s="20">
        <v>45570</v>
      </c>
      <c r="G978" s="21">
        <v>175867</v>
      </c>
      <c r="H978" s="22">
        <v>0</v>
      </c>
      <c r="I978" s="22">
        <v>0</v>
      </c>
      <c r="J978" s="22">
        <v>0</v>
      </c>
      <c r="K978" s="23">
        <v>0</v>
      </c>
      <c r="L978" s="22">
        <v>0</v>
      </c>
      <c r="M978" s="22">
        <v>0</v>
      </c>
      <c r="N978" s="22">
        <f t="shared" si="106"/>
        <v>0</v>
      </c>
      <c r="O978" s="22">
        <f t="shared" si="107"/>
        <v>175867</v>
      </c>
      <c r="P978" s="18">
        <v>73307</v>
      </c>
      <c r="Q978" s="24">
        <f t="shared" si="108"/>
        <v>175867</v>
      </c>
      <c r="R978" s="25">
        <f t="shared" si="109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175867</v>
      </c>
      <c r="Y978" s="17" t="s">
        <v>45</v>
      </c>
      <c r="Z978" s="25">
        <f t="shared" si="110"/>
        <v>175867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f t="shared" si="111"/>
        <v>0</v>
      </c>
      <c r="AH978" s="24">
        <v>0</v>
      </c>
      <c r="AI978" s="24" t="s">
        <v>61</v>
      </c>
      <c r="AJ978" s="26"/>
      <c r="AK978" s="27"/>
    </row>
    <row r="979" spans="1:37" s="28" customFormat="1" ht="15">
      <c r="A979" s="17">
        <f t="shared" si="105"/>
        <v>971</v>
      </c>
      <c r="B979" s="18" t="s">
        <v>44</v>
      </c>
      <c r="C979" s="17">
        <v>73308</v>
      </c>
      <c r="D979" s="17">
        <v>73308</v>
      </c>
      <c r="E979" s="19">
        <v>45542</v>
      </c>
      <c r="F979" s="20">
        <v>45570</v>
      </c>
      <c r="G979" s="21">
        <v>426362</v>
      </c>
      <c r="H979" s="22">
        <v>0</v>
      </c>
      <c r="I979" s="22">
        <v>0</v>
      </c>
      <c r="J979" s="22">
        <v>148238</v>
      </c>
      <c r="K979" s="23">
        <v>0</v>
      </c>
      <c r="L979" s="22">
        <v>0</v>
      </c>
      <c r="M979" s="22">
        <v>0</v>
      </c>
      <c r="N979" s="22">
        <f t="shared" si="106"/>
        <v>148238</v>
      </c>
      <c r="O979" s="22">
        <f t="shared" si="107"/>
        <v>278124</v>
      </c>
      <c r="P979" s="18">
        <v>73308</v>
      </c>
      <c r="Q979" s="24">
        <f t="shared" si="108"/>
        <v>426362</v>
      </c>
      <c r="R979" s="25">
        <f t="shared" si="109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278124</v>
      </c>
      <c r="Y979" s="17" t="s">
        <v>45</v>
      </c>
      <c r="Z979" s="25">
        <f t="shared" si="110"/>
        <v>278124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f t="shared" si="111"/>
        <v>0</v>
      </c>
      <c r="AH979" s="24">
        <v>0</v>
      </c>
      <c r="AI979" s="24" t="s">
        <v>63</v>
      </c>
      <c r="AJ979" s="26"/>
      <c r="AK979" s="27"/>
    </row>
    <row r="980" spans="1:37" s="28" customFormat="1" ht="15">
      <c r="A980" s="17">
        <f t="shared" si="105"/>
        <v>972</v>
      </c>
      <c r="B980" s="18" t="s">
        <v>44</v>
      </c>
      <c r="C980" s="17">
        <v>73316</v>
      </c>
      <c r="D980" s="17">
        <v>73316</v>
      </c>
      <c r="E980" s="19">
        <v>45544</v>
      </c>
      <c r="F980" s="20">
        <v>45570</v>
      </c>
      <c r="G980" s="21">
        <v>21591</v>
      </c>
      <c r="H980" s="22">
        <v>0</v>
      </c>
      <c r="I980" s="22">
        <v>0</v>
      </c>
      <c r="J980" s="22">
        <v>0</v>
      </c>
      <c r="K980" s="23">
        <v>0</v>
      </c>
      <c r="L980" s="22">
        <v>0</v>
      </c>
      <c r="M980" s="22">
        <v>0</v>
      </c>
      <c r="N980" s="22">
        <f t="shared" si="106"/>
        <v>0</v>
      </c>
      <c r="O980" s="22">
        <f t="shared" si="107"/>
        <v>21591</v>
      </c>
      <c r="P980" s="18">
        <v>73316</v>
      </c>
      <c r="Q980" s="24">
        <f t="shared" si="108"/>
        <v>21591</v>
      </c>
      <c r="R980" s="25">
        <f t="shared" si="109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21591</v>
      </c>
      <c r="Y980" s="17" t="s">
        <v>45</v>
      </c>
      <c r="Z980" s="25">
        <f t="shared" si="110"/>
        <v>21591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f t="shared" si="111"/>
        <v>0</v>
      </c>
      <c r="AH980" s="24">
        <v>0</v>
      </c>
      <c r="AI980" s="24" t="s">
        <v>61</v>
      </c>
      <c r="AJ980" s="26"/>
      <c r="AK980" s="27"/>
    </row>
    <row r="981" spans="1:37" s="28" customFormat="1" ht="15">
      <c r="A981" s="17">
        <f t="shared" si="105"/>
        <v>973</v>
      </c>
      <c r="B981" s="18" t="s">
        <v>44</v>
      </c>
      <c r="C981" s="17">
        <v>73317</v>
      </c>
      <c r="D981" s="17">
        <v>73317</v>
      </c>
      <c r="E981" s="19">
        <v>45544</v>
      </c>
      <c r="F981" s="20">
        <v>45570</v>
      </c>
      <c r="G981" s="21">
        <v>560160</v>
      </c>
      <c r="H981" s="22">
        <v>0</v>
      </c>
      <c r="I981" s="22">
        <v>0</v>
      </c>
      <c r="J981" s="22">
        <v>0</v>
      </c>
      <c r="K981" s="23">
        <v>0</v>
      </c>
      <c r="L981" s="22">
        <v>0</v>
      </c>
      <c r="M981" s="22">
        <v>0</v>
      </c>
      <c r="N981" s="22">
        <f t="shared" si="106"/>
        <v>0</v>
      </c>
      <c r="O981" s="22">
        <f t="shared" si="107"/>
        <v>560160</v>
      </c>
      <c r="P981" s="18">
        <v>73317</v>
      </c>
      <c r="Q981" s="24">
        <f t="shared" si="108"/>
        <v>560160</v>
      </c>
      <c r="R981" s="25">
        <f t="shared" si="109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560160</v>
      </c>
      <c r="Y981" s="17" t="s">
        <v>45</v>
      </c>
      <c r="Z981" s="25">
        <f t="shared" si="110"/>
        <v>560160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f t="shared" si="111"/>
        <v>0</v>
      </c>
      <c r="AH981" s="24">
        <v>0</v>
      </c>
      <c r="AI981" s="24" t="s">
        <v>61</v>
      </c>
      <c r="AJ981" s="26"/>
      <c r="AK981" s="27"/>
    </row>
    <row r="982" spans="1:37" s="28" customFormat="1" ht="15">
      <c r="A982" s="17">
        <f t="shared" si="105"/>
        <v>974</v>
      </c>
      <c r="B982" s="18" t="s">
        <v>44</v>
      </c>
      <c r="C982" s="17">
        <v>73319</v>
      </c>
      <c r="D982" s="17">
        <v>73319</v>
      </c>
      <c r="E982" s="19">
        <v>45544</v>
      </c>
      <c r="F982" s="20">
        <v>45570</v>
      </c>
      <c r="G982" s="21">
        <v>150482</v>
      </c>
      <c r="H982" s="22">
        <v>0</v>
      </c>
      <c r="I982" s="22">
        <v>0</v>
      </c>
      <c r="J982" s="22">
        <v>0</v>
      </c>
      <c r="K982" s="23">
        <v>0</v>
      </c>
      <c r="L982" s="22">
        <v>0</v>
      </c>
      <c r="M982" s="22">
        <v>0</v>
      </c>
      <c r="N982" s="22">
        <f t="shared" si="106"/>
        <v>0</v>
      </c>
      <c r="O982" s="22">
        <f t="shared" si="107"/>
        <v>150482</v>
      </c>
      <c r="P982" s="18">
        <v>73319</v>
      </c>
      <c r="Q982" s="24">
        <f t="shared" si="108"/>
        <v>150482</v>
      </c>
      <c r="R982" s="25">
        <f t="shared" si="109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150482</v>
      </c>
      <c r="Y982" s="17" t="s">
        <v>45</v>
      </c>
      <c r="Z982" s="25">
        <f t="shared" si="110"/>
        <v>150482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f t="shared" si="111"/>
        <v>0</v>
      </c>
      <c r="AH982" s="24">
        <v>0</v>
      </c>
      <c r="AI982" s="24" t="s">
        <v>61</v>
      </c>
      <c r="AJ982" s="26"/>
      <c r="AK982" s="27"/>
    </row>
    <row r="983" spans="1:37" s="28" customFormat="1" ht="15">
      <c r="A983" s="17">
        <f t="shared" si="105"/>
        <v>975</v>
      </c>
      <c r="B983" s="18" t="s">
        <v>44</v>
      </c>
      <c r="C983" s="17">
        <v>73320</v>
      </c>
      <c r="D983" s="17">
        <v>73320</v>
      </c>
      <c r="E983" s="19">
        <v>45544</v>
      </c>
      <c r="F983" s="20">
        <v>45570</v>
      </c>
      <c r="G983" s="21">
        <v>627278</v>
      </c>
      <c r="H983" s="22">
        <v>0</v>
      </c>
      <c r="I983" s="22">
        <v>0</v>
      </c>
      <c r="J983" s="22">
        <v>0</v>
      </c>
      <c r="K983" s="23">
        <v>0</v>
      </c>
      <c r="L983" s="22">
        <v>0</v>
      </c>
      <c r="M983" s="22">
        <v>0</v>
      </c>
      <c r="N983" s="22">
        <f t="shared" si="106"/>
        <v>0</v>
      </c>
      <c r="O983" s="22">
        <f t="shared" si="107"/>
        <v>627278</v>
      </c>
      <c r="P983" s="18">
        <v>73320</v>
      </c>
      <c r="Q983" s="24">
        <f t="shared" si="108"/>
        <v>627278</v>
      </c>
      <c r="R983" s="25">
        <f t="shared" si="109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627278</v>
      </c>
      <c r="Y983" s="17" t="s">
        <v>45</v>
      </c>
      <c r="Z983" s="25">
        <f t="shared" si="110"/>
        <v>627278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f t="shared" si="111"/>
        <v>0</v>
      </c>
      <c r="AH983" s="24">
        <v>0</v>
      </c>
      <c r="AI983" s="24" t="s">
        <v>61</v>
      </c>
      <c r="AJ983" s="26"/>
      <c r="AK983" s="27"/>
    </row>
    <row r="984" spans="1:37" s="28" customFormat="1" ht="15">
      <c r="A984" s="17">
        <f t="shared" si="105"/>
        <v>976</v>
      </c>
      <c r="B984" s="18" t="s">
        <v>44</v>
      </c>
      <c r="C984" s="17">
        <v>73321</v>
      </c>
      <c r="D984" s="17">
        <v>73321</v>
      </c>
      <c r="E984" s="19">
        <v>45544</v>
      </c>
      <c r="F984" s="20">
        <v>45570</v>
      </c>
      <c r="G984" s="21">
        <v>53498</v>
      </c>
      <c r="H984" s="22">
        <v>0</v>
      </c>
      <c r="I984" s="22">
        <v>0</v>
      </c>
      <c r="J984" s="22">
        <v>0</v>
      </c>
      <c r="K984" s="23">
        <v>0</v>
      </c>
      <c r="L984" s="22">
        <v>0</v>
      </c>
      <c r="M984" s="22">
        <v>0</v>
      </c>
      <c r="N984" s="22">
        <f t="shared" si="106"/>
        <v>0</v>
      </c>
      <c r="O984" s="22">
        <f t="shared" si="107"/>
        <v>53498</v>
      </c>
      <c r="P984" s="18">
        <v>73321</v>
      </c>
      <c r="Q984" s="24">
        <f t="shared" si="108"/>
        <v>53498</v>
      </c>
      <c r="R984" s="25">
        <f t="shared" si="109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53498</v>
      </c>
      <c r="Y984" s="17" t="s">
        <v>45</v>
      </c>
      <c r="Z984" s="25">
        <f t="shared" si="110"/>
        <v>53498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f t="shared" si="111"/>
        <v>0</v>
      </c>
      <c r="AH984" s="24">
        <v>0</v>
      </c>
      <c r="AI984" s="24" t="s">
        <v>61</v>
      </c>
      <c r="AJ984" s="26"/>
      <c r="AK984" s="27"/>
    </row>
    <row r="985" spans="1:37" s="28" customFormat="1" ht="15">
      <c r="A985" s="17">
        <f t="shared" si="105"/>
        <v>977</v>
      </c>
      <c r="B985" s="18" t="s">
        <v>44</v>
      </c>
      <c r="C985" s="17">
        <v>73323</v>
      </c>
      <c r="D985" s="17">
        <v>73323</v>
      </c>
      <c r="E985" s="19">
        <v>45544</v>
      </c>
      <c r="F985" s="20">
        <v>45570</v>
      </c>
      <c r="G985" s="21">
        <v>127563</v>
      </c>
      <c r="H985" s="22">
        <v>0</v>
      </c>
      <c r="I985" s="22">
        <v>0</v>
      </c>
      <c r="J985" s="22">
        <v>0</v>
      </c>
      <c r="K985" s="23">
        <v>0</v>
      </c>
      <c r="L985" s="22">
        <v>0</v>
      </c>
      <c r="M985" s="22">
        <v>0</v>
      </c>
      <c r="N985" s="22">
        <f t="shared" si="106"/>
        <v>0</v>
      </c>
      <c r="O985" s="22">
        <f t="shared" si="107"/>
        <v>127563</v>
      </c>
      <c r="P985" s="18">
        <v>73323</v>
      </c>
      <c r="Q985" s="24">
        <f t="shared" si="108"/>
        <v>127563</v>
      </c>
      <c r="R985" s="25">
        <f t="shared" si="109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127563</v>
      </c>
      <c r="Y985" s="17" t="s">
        <v>45</v>
      </c>
      <c r="Z985" s="25">
        <f t="shared" si="110"/>
        <v>127563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f t="shared" si="111"/>
        <v>0</v>
      </c>
      <c r="AH985" s="24">
        <v>0</v>
      </c>
      <c r="AI985" s="24" t="s">
        <v>61</v>
      </c>
      <c r="AJ985" s="26"/>
      <c r="AK985" s="27"/>
    </row>
    <row r="986" spans="1:37" s="28" customFormat="1" ht="15">
      <c r="A986" s="17">
        <f t="shared" si="105"/>
        <v>978</v>
      </c>
      <c r="B986" s="18" t="s">
        <v>44</v>
      </c>
      <c r="C986" s="17">
        <v>73325</v>
      </c>
      <c r="D986" s="17">
        <v>73325</v>
      </c>
      <c r="E986" s="19">
        <v>45544</v>
      </c>
      <c r="F986" s="20">
        <v>45570</v>
      </c>
      <c r="G986" s="21">
        <v>1121041</v>
      </c>
      <c r="H986" s="22">
        <v>0</v>
      </c>
      <c r="I986" s="22">
        <v>0</v>
      </c>
      <c r="J986" s="22">
        <v>0</v>
      </c>
      <c r="K986" s="23">
        <v>0</v>
      </c>
      <c r="L986" s="22">
        <v>0</v>
      </c>
      <c r="M986" s="22">
        <v>0</v>
      </c>
      <c r="N986" s="22">
        <f t="shared" si="106"/>
        <v>0</v>
      </c>
      <c r="O986" s="22">
        <f t="shared" si="107"/>
        <v>1121041</v>
      </c>
      <c r="P986" s="18">
        <v>73325</v>
      </c>
      <c r="Q986" s="24">
        <f t="shared" si="108"/>
        <v>1121041</v>
      </c>
      <c r="R986" s="25">
        <f t="shared" si="109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1121041</v>
      </c>
      <c r="Y986" s="17" t="s">
        <v>45</v>
      </c>
      <c r="Z986" s="25">
        <f t="shared" si="110"/>
        <v>1121041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f t="shared" si="111"/>
        <v>0</v>
      </c>
      <c r="AH986" s="24">
        <v>0</v>
      </c>
      <c r="AI986" s="24" t="s">
        <v>61</v>
      </c>
      <c r="AJ986" s="26"/>
      <c r="AK986" s="27"/>
    </row>
    <row r="987" spans="1:37" s="28" customFormat="1" ht="15">
      <c r="A987" s="17">
        <f t="shared" si="105"/>
        <v>979</v>
      </c>
      <c r="B987" s="18" t="s">
        <v>44</v>
      </c>
      <c r="C987" s="17">
        <v>73326</v>
      </c>
      <c r="D987" s="17">
        <v>73326</v>
      </c>
      <c r="E987" s="19">
        <v>45544</v>
      </c>
      <c r="F987" s="20">
        <v>45570</v>
      </c>
      <c r="G987" s="21">
        <v>1057655</v>
      </c>
      <c r="H987" s="22">
        <v>0</v>
      </c>
      <c r="I987" s="22">
        <v>0</v>
      </c>
      <c r="J987" s="22">
        <v>0</v>
      </c>
      <c r="K987" s="23">
        <v>0</v>
      </c>
      <c r="L987" s="22">
        <v>0</v>
      </c>
      <c r="M987" s="22">
        <v>0</v>
      </c>
      <c r="N987" s="22">
        <f t="shared" si="106"/>
        <v>0</v>
      </c>
      <c r="O987" s="22">
        <f t="shared" si="107"/>
        <v>1057655</v>
      </c>
      <c r="P987" s="18">
        <v>73326</v>
      </c>
      <c r="Q987" s="24">
        <f t="shared" si="108"/>
        <v>1057655</v>
      </c>
      <c r="R987" s="25">
        <f t="shared" si="109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1057655</v>
      </c>
      <c r="Y987" s="17" t="s">
        <v>45</v>
      </c>
      <c r="Z987" s="25">
        <f t="shared" si="110"/>
        <v>1057655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f t="shared" si="111"/>
        <v>0</v>
      </c>
      <c r="AH987" s="24">
        <v>0</v>
      </c>
      <c r="AI987" s="24" t="s">
        <v>61</v>
      </c>
      <c r="AJ987" s="26"/>
      <c r="AK987" s="27"/>
    </row>
    <row r="988" spans="1:37" s="28" customFormat="1" ht="15">
      <c r="A988" s="17">
        <f t="shared" si="105"/>
        <v>980</v>
      </c>
      <c r="B988" s="18" t="s">
        <v>44</v>
      </c>
      <c r="C988" s="17">
        <v>73327</v>
      </c>
      <c r="D988" s="17">
        <v>73327</v>
      </c>
      <c r="E988" s="19">
        <v>45544</v>
      </c>
      <c r="F988" s="20">
        <v>45570</v>
      </c>
      <c r="G988" s="21">
        <v>72337</v>
      </c>
      <c r="H988" s="22">
        <v>0</v>
      </c>
      <c r="I988" s="22">
        <v>0</v>
      </c>
      <c r="J988" s="22">
        <v>0</v>
      </c>
      <c r="K988" s="23">
        <v>0</v>
      </c>
      <c r="L988" s="22">
        <v>0</v>
      </c>
      <c r="M988" s="22">
        <v>0</v>
      </c>
      <c r="N988" s="22">
        <f t="shared" si="106"/>
        <v>0</v>
      </c>
      <c r="O988" s="22">
        <f t="shared" si="107"/>
        <v>72337</v>
      </c>
      <c r="P988" s="18">
        <v>73327</v>
      </c>
      <c r="Q988" s="24">
        <f t="shared" si="108"/>
        <v>72337</v>
      </c>
      <c r="R988" s="25">
        <f t="shared" si="109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72337</v>
      </c>
      <c r="Y988" s="17" t="s">
        <v>45</v>
      </c>
      <c r="Z988" s="25">
        <f t="shared" si="110"/>
        <v>72337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f t="shared" si="111"/>
        <v>0</v>
      </c>
      <c r="AH988" s="24">
        <v>0</v>
      </c>
      <c r="AI988" s="24" t="s">
        <v>61</v>
      </c>
      <c r="AJ988" s="26"/>
      <c r="AK988" s="27"/>
    </row>
    <row r="989" spans="1:37" s="28" customFormat="1" ht="15">
      <c r="A989" s="17">
        <f t="shared" si="105"/>
        <v>981</v>
      </c>
      <c r="B989" s="18" t="s">
        <v>44</v>
      </c>
      <c r="C989" s="17">
        <v>73334</v>
      </c>
      <c r="D989" s="17">
        <v>73334</v>
      </c>
      <c r="E989" s="19">
        <v>45544</v>
      </c>
      <c r="F989" s="20">
        <v>45570</v>
      </c>
      <c r="G989" s="21">
        <v>766306</v>
      </c>
      <c r="H989" s="22">
        <v>0</v>
      </c>
      <c r="I989" s="22">
        <v>0</v>
      </c>
      <c r="J989" s="22">
        <v>0</v>
      </c>
      <c r="K989" s="23">
        <v>0</v>
      </c>
      <c r="L989" s="22">
        <v>0</v>
      </c>
      <c r="M989" s="22">
        <v>0</v>
      </c>
      <c r="N989" s="22">
        <f t="shared" si="106"/>
        <v>0</v>
      </c>
      <c r="O989" s="22">
        <f t="shared" si="107"/>
        <v>766306</v>
      </c>
      <c r="P989" s="18">
        <v>73334</v>
      </c>
      <c r="Q989" s="24">
        <f t="shared" si="108"/>
        <v>766306</v>
      </c>
      <c r="R989" s="25">
        <f t="shared" si="109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0</v>
      </c>
      <c r="Y989" s="17" t="s">
        <v>45</v>
      </c>
      <c r="Z989" s="25">
        <f t="shared" si="110"/>
        <v>0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f t="shared" si="111"/>
        <v>766306</v>
      </c>
      <c r="AH989" s="24">
        <v>0</v>
      </c>
      <c r="AI989" s="24" t="s">
        <v>56</v>
      </c>
      <c r="AJ989" s="26"/>
      <c r="AK989" s="27"/>
    </row>
    <row r="990" spans="1:37" s="28" customFormat="1" ht="15">
      <c r="A990" s="17">
        <f t="shared" si="105"/>
        <v>982</v>
      </c>
      <c r="B990" s="18" t="s">
        <v>44</v>
      </c>
      <c r="C990" s="17">
        <v>73339</v>
      </c>
      <c r="D990" s="17">
        <v>73339</v>
      </c>
      <c r="E990" s="19">
        <v>45544</v>
      </c>
      <c r="F990" s="20">
        <v>45570</v>
      </c>
      <c r="G990" s="21">
        <v>339787</v>
      </c>
      <c r="H990" s="22">
        <v>0</v>
      </c>
      <c r="I990" s="22">
        <v>0</v>
      </c>
      <c r="J990" s="22">
        <v>0</v>
      </c>
      <c r="K990" s="23">
        <v>0</v>
      </c>
      <c r="L990" s="22">
        <v>0</v>
      </c>
      <c r="M990" s="22">
        <v>0</v>
      </c>
      <c r="N990" s="22">
        <f t="shared" si="106"/>
        <v>0</v>
      </c>
      <c r="O990" s="22">
        <f t="shared" si="107"/>
        <v>339787</v>
      </c>
      <c r="P990" s="18">
        <v>73339</v>
      </c>
      <c r="Q990" s="24">
        <f t="shared" si="108"/>
        <v>339787</v>
      </c>
      <c r="R990" s="25">
        <f t="shared" si="109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0</v>
      </c>
      <c r="Y990" s="17" t="s">
        <v>45</v>
      </c>
      <c r="Z990" s="25">
        <f t="shared" si="110"/>
        <v>0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f t="shared" si="111"/>
        <v>339787</v>
      </c>
      <c r="AH990" s="24">
        <v>0</v>
      </c>
      <c r="AI990" s="24" t="s">
        <v>56</v>
      </c>
      <c r="AJ990" s="26"/>
      <c r="AK990" s="27"/>
    </row>
    <row r="991" spans="1:37" s="28" customFormat="1" ht="15">
      <c r="A991" s="17">
        <f t="shared" si="105"/>
        <v>983</v>
      </c>
      <c r="B991" s="18" t="s">
        <v>44</v>
      </c>
      <c r="C991" s="17">
        <v>73340</v>
      </c>
      <c r="D991" s="17">
        <v>73340</v>
      </c>
      <c r="E991" s="19">
        <v>45545</v>
      </c>
      <c r="F991" s="20">
        <v>45570</v>
      </c>
      <c r="G991" s="21">
        <v>552626</v>
      </c>
      <c r="H991" s="22">
        <v>0</v>
      </c>
      <c r="I991" s="22">
        <v>0</v>
      </c>
      <c r="J991" s="22">
        <v>0</v>
      </c>
      <c r="K991" s="23">
        <v>0</v>
      </c>
      <c r="L991" s="22">
        <v>0</v>
      </c>
      <c r="M991" s="22">
        <v>0</v>
      </c>
      <c r="N991" s="22">
        <f t="shared" si="106"/>
        <v>0</v>
      </c>
      <c r="O991" s="22">
        <f t="shared" si="107"/>
        <v>552626</v>
      </c>
      <c r="P991" s="18">
        <v>73340</v>
      </c>
      <c r="Q991" s="24">
        <f t="shared" si="108"/>
        <v>552626</v>
      </c>
      <c r="R991" s="25">
        <f t="shared" si="109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552626</v>
      </c>
      <c r="Y991" s="17" t="s">
        <v>45</v>
      </c>
      <c r="Z991" s="25">
        <f t="shared" si="110"/>
        <v>552626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f t="shared" si="111"/>
        <v>0</v>
      </c>
      <c r="AH991" s="24">
        <v>0</v>
      </c>
      <c r="AI991" s="24" t="s">
        <v>61</v>
      </c>
      <c r="AJ991" s="26"/>
      <c r="AK991" s="27"/>
    </row>
    <row r="992" spans="1:37" s="28" customFormat="1" ht="15">
      <c r="A992" s="17">
        <f t="shared" si="105"/>
        <v>984</v>
      </c>
      <c r="B992" s="18" t="s">
        <v>44</v>
      </c>
      <c r="C992" s="17">
        <v>73341</v>
      </c>
      <c r="D992" s="17">
        <v>73341</v>
      </c>
      <c r="E992" s="19">
        <v>45545</v>
      </c>
      <c r="F992" s="20">
        <v>45570</v>
      </c>
      <c r="G992" s="21">
        <v>48942</v>
      </c>
      <c r="H992" s="22">
        <v>0</v>
      </c>
      <c r="I992" s="22">
        <v>0</v>
      </c>
      <c r="J992" s="22">
        <v>0</v>
      </c>
      <c r="K992" s="23">
        <v>0</v>
      </c>
      <c r="L992" s="22">
        <v>0</v>
      </c>
      <c r="M992" s="22">
        <v>0</v>
      </c>
      <c r="N992" s="22">
        <f t="shared" si="106"/>
        <v>0</v>
      </c>
      <c r="O992" s="22">
        <f t="shared" si="107"/>
        <v>48942</v>
      </c>
      <c r="P992" s="18">
        <v>73341</v>
      </c>
      <c r="Q992" s="24">
        <f t="shared" si="108"/>
        <v>48942</v>
      </c>
      <c r="R992" s="25">
        <f t="shared" si="109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48942</v>
      </c>
      <c r="Y992" s="17" t="s">
        <v>45</v>
      </c>
      <c r="Z992" s="25">
        <f t="shared" si="110"/>
        <v>48942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f t="shared" si="111"/>
        <v>0</v>
      </c>
      <c r="AH992" s="24">
        <v>0</v>
      </c>
      <c r="AI992" s="24" t="s">
        <v>61</v>
      </c>
      <c r="AJ992" s="26"/>
      <c r="AK992" s="27"/>
    </row>
    <row r="993" spans="1:37" s="28" customFormat="1" ht="15">
      <c r="A993" s="17">
        <f t="shared" si="105"/>
        <v>985</v>
      </c>
      <c r="B993" s="18" t="s">
        <v>44</v>
      </c>
      <c r="C993" s="17">
        <v>73342</v>
      </c>
      <c r="D993" s="17">
        <v>73342</v>
      </c>
      <c r="E993" s="19">
        <v>45545</v>
      </c>
      <c r="F993" s="20">
        <v>45570</v>
      </c>
      <c r="G993" s="21">
        <v>82496</v>
      </c>
      <c r="H993" s="22">
        <v>0</v>
      </c>
      <c r="I993" s="22">
        <v>0</v>
      </c>
      <c r="J993" s="22">
        <v>0</v>
      </c>
      <c r="K993" s="23">
        <v>0</v>
      </c>
      <c r="L993" s="22">
        <v>0</v>
      </c>
      <c r="M993" s="22">
        <v>0</v>
      </c>
      <c r="N993" s="22">
        <f t="shared" si="106"/>
        <v>0</v>
      </c>
      <c r="O993" s="22">
        <f t="shared" si="107"/>
        <v>82496</v>
      </c>
      <c r="P993" s="18">
        <v>73342</v>
      </c>
      <c r="Q993" s="24">
        <f t="shared" si="108"/>
        <v>82496</v>
      </c>
      <c r="R993" s="25">
        <f t="shared" si="109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82496</v>
      </c>
      <c r="Y993" s="17" t="s">
        <v>45</v>
      </c>
      <c r="Z993" s="25">
        <f t="shared" si="110"/>
        <v>82496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f t="shared" si="111"/>
        <v>0</v>
      </c>
      <c r="AH993" s="24">
        <v>0</v>
      </c>
      <c r="AI993" s="24" t="s">
        <v>61</v>
      </c>
      <c r="AJ993" s="26"/>
      <c r="AK993" s="27"/>
    </row>
    <row r="994" spans="1:37" s="28" customFormat="1" ht="15">
      <c r="A994" s="17">
        <f t="shared" si="105"/>
        <v>986</v>
      </c>
      <c r="B994" s="18" t="s">
        <v>44</v>
      </c>
      <c r="C994" s="17">
        <v>73343</v>
      </c>
      <c r="D994" s="17">
        <v>73343</v>
      </c>
      <c r="E994" s="19">
        <v>45545</v>
      </c>
      <c r="F994" s="20">
        <v>45570</v>
      </c>
      <c r="G994" s="21">
        <v>230291</v>
      </c>
      <c r="H994" s="22">
        <v>0</v>
      </c>
      <c r="I994" s="22">
        <v>0</v>
      </c>
      <c r="J994" s="22">
        <v>0</v>
      </c>
      <c r="K994" s="23">
        <v>0</v>
      </c>
      <c r="L994" s="22">
        <v>0</v>
      </c>
      <c r="M994" s="22">
        <v>0</v>
      </c>
      <c r="N994" s="22">
        <f t="shared" si="106"/>
        <v>0</v>
      </c>
      <c r="O994" s="22">
        <f t="shared" si="107"/>
        <v>230291</v>
      </c>
      <c r="P994" s="18">
        <v>73343</v>
      </c>
      <c r="Q994" s="24">
        <f t="shared" si="108"/>
        <v>230291</v>
      </c>
      <c r="R994" s="25">
        <f t="shared" si="109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230291</v>
      </c>
      <c r="Y994" s="17" t="s">
        <v>45</v>
      </c>
      <c r="Z994" s="25">
        <f t="shared" si="110"/>
        <v>230291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f t="shared" si="111"/>
        <v>0</v>
      </c>
      <c r="AH994" s="24">
        <v>0</v>
      </c>
      <c r="AI994" s="24" t="s">
        <v>61</v>
      </c>
      <c r="AJ994" s="26"/>
      <c r="AK994" s="27"/>
    </row>
    <row r="995" spans="1:37" s="28" customFormat="1" ht="15">
      <c r="A995" s="17">
        <f t="shared" si="105"/>
        <v>987</v>
      </c>
      <c r="B995" s="18" t="s">
        <v>44</v>
      </c>
      <c r="C995" s="17">
        <v>73345</v>
      </c>
      <c r="D995" s="17">
        <v>73345</v>
      </c>
      <c r="E995" s="19">
        <v>45545</v>
      </c>
      <c r="F995" s="20">
        <v>45570</v>
      </c>
      <c r="G995" s="21">
        <v>7490858</v>
      </c>
      <c r="H995" s="22">
        <v>0</v>
      </c>
      <c r="I995" s="22">
        <v>0</v>
      </c>
      <c r="J995" s="22">
        <v>0</v>
      </c>
      <c r="K995" s="23">
        <v>0</v>
      </c>
      <c r="L995" s="22">
        <v>0</v>
      </c>
      <c r="M995" s="22">
        <v>0</v>
      </c>
      <c r="N995" s="22">
        <f t="shared" si="106"/>
        <v>0</v>
      </c>
      <c r="O995" s="22">
        <f t="shared" si="107"/>
        <v>7490858</v>
      </c>
      <c r="P995" s="18">
        <v>73345</v>
      </c>
      <c r="Q995" s="24">
        <f t="shared" si="108"/>
        <v>7490858</v>
      </c>
      <c r="R995" s="25">
        <f t="shared" si="109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7490858</v>
      </c>
      <c r="Y995" s="17" t="s">
        <v>45</v>
      </c>
      <c r="Z995" s="25">
        <f t="shared" si="110"/>
        <v>7490858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f t="shared" si="111"/>
        <v>0</v>
      </c>
      <c r="AH995" s="24">
        <v>0</v>
      </c>
      <c r="AI995" s="24" t="s">
        <v>61</v>
      </c>
      <c r="AJ995" s="26"/>
      <c r="AK995" s="27"/>
    </row>
    <row r="996" spans="1:37" s="28" customFormat="1" ht="15">
      <c r="A996" s="17">
        <f t="shared" si="105"/>
        <v>988</v>
      </c>
      <c r="B996" s="18" t="s">
        <v>44</v>
      </c>
      <c r="C996" s="17">
        <v>73346</v>
      </c>
      <c r="D996" s="17">
        <v>73346</v>
      </c>
      <c r="E996" s="19">
        <v>45545</v>
      </c>
      <c r="F996" s="20">
        <v>45570</v>
      </c>
      <c r="G996" s="21">
        <v>468760</v>
      </c>
      <c r="H996" s="22">
        <v>0</v>
      </c>
      <c r="I996" s="22">
        <v>0</v>
      </c>
      <c r="J996" s="22">
        <v>0</v>
      </c>
      <c r="K996" s="23">
        <v>0</v>
      </c>
      <c r="L996" s="22">
        <v>0</v>
      </c>
      <c r="M996" s="22">
        <v>0</v>
      </c>
      <c r="N996" s="22">
        <f t="shared" si="106"/>
        <v>0</v>
      </c>
      <c r="O996" s="22">
        <f t="shared" si="107"/>
        <v>468760</v>
      </c>
      <c r="P996" s="18">
        <v>73346</v>
      </c>
      <c r="Q996" s="24">
        <f t="shared" si="108"/>
        <v>468760</v>
      </c>
      <c r="R996" s="25">
        <f t="shared" si="109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468760</v>
      </c>
      <c r="Y996" s="17" t="s">
        <v>45</v>
      </c>
      <c r="Z996" s="25">
        <f t="shared" si="110"/>
        <v>468760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f t="shared" si="111"/>
        <v>0</v>
      </c>
      <c r="AH996" s="24">
        <v>0</v>
      </c>
      <c r="AI996" s="24" t="s">
        <v>61</v>
      </c>
      <c r="AJ996" s="26"/>
      <c r="AK996" s="27"/>
    </row>
    <row r="997" spans="1:37" s="28" customFormat="1" ht="15">
      <c r="A997" s="17">
        <f t="shared" si="105"/>
        <v>989</v>
      </c>
      <c r="B997" s="18" t="s">
        <v>44</v>
      </c>
      <c r="C997" s="17">
        <v>73347</v>
      </c>
      <c r="D997" s="17">
        <v>73347</v>
      </c>
      <c r="E997" s="19">
        <v>45545</v>
      </c>
      <c r="F997" s="20">
        <v>45570</v>
      </c>
      <c r="G997" s="21">
        <v>4373639</v>
      </c>
      <c r="H997" s="22">
        <v>0</v>
      </c>
      <c r="I997" s="22">
        <v>0</v>
      </c>
      <c r="J997" s="22">
        <v>0</v>
      </c>
      <c r="K997" s="23">
        <v>0</v>
      </c>
      <c r="L997" s="22">
        <v>0</v>
      </c>
      <c r="M997" s="22">
        <v>0</v>
      </c>
      <c r="N997" s="22">
        <f t="shared" si="106"/>
        <v>0</v>
      </c>
      <c r="O997" s="22">
        <f t="shared" si="107"/>
        <v>4373639</v>
      </c>
      <c r="P997" s="18">
        <v>73347</v>
      </c>
      <c r="Q997" s="24">
        <f t="shared" si="108"/>
        <v>4373639</v>
      </c>
      <c r="R997" s="25">
        <f t="shared" si="109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4373639</v>
      </c>
      <c r="Y997" s="17" t="s">
        <v>45</v>
      </c>
      <c r="Z997" s="25">
        <f t="shared" si="110"/>
        <v>4373639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f t="shared" si="111"/>
        <v>0</v>
      </c>
      <c r="AH997" s="24">
        <v>0</v>
      </c>
      <c r="AI997" s="24" t="s">
        <v>61</v>
      </c>
      <c r="AJ997" s="26"/>
      <c r="AK997" s="27"/>
    </row>
    <row r="998" spans="1:37" s="28" customFormat="1" ht="15">
      <c r="A998" s="17">
        <f t="shared" si="105"/>
        <v>990</v>
      </c>
      <c r="B998" s="18" t="s">
        <v>44</v>
      </c>
      <c r="C998" s="17">
        <v>73349</v>
      </c>
      <c r="D998" s="17">
        <v>73349</v>
      </c>
      <c r="E998" s="19">
        <v>45545</v>
      </c>
      <c r="F998" s="20">
        <v>45570</v>
      </c>
      <c r="G998" s="21">
        <v>5649175</v>
      </c>
      <c r="H998" s="22">
        <v>0</v>
      </c>
      <c r="I998" s="22">
        <v>0</v>
      </c>
      <c r="J998" s="22">
        <v>0</v>
      </c>
      <c r="K998" s="23">
        <v>0</v>
      </c>
      <c r="L998" s="22">
        <v>0</v>
      </c>
      <c r="M998" s="22">
        <v>0</v>
      </c>
      <c r="N998" s="22">
        <f t="shared" si="106"/>
        <v>0</v>
      </c>
      <c r="O998" s="22">
        <f t="shared" si="107"/>
        <v>5649175</v>
      </c>
      <c r="P998" s="18">
        <v>73349</v>
      </c>
      <c r="Q998" s="24">
        <f t="shared" si="108"/>
        <v>5649175</v>
      </c>
      <c r="R998" s="25">
        <f t="shared" si="109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5649175</v>
      </c>
      <c r="Y998" s="17" t="s">
        <v>45</v>
      </c>
      <c r="Z998" s="25">
        <f t="shared" si="110"/>
        <v>5649175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f t="shared" si="111"/>
        <v>0</v>
      </c>
      <c r="AH998" s="24">
        <v>0</v>
      </c>
      <c r="AI998" s="24" t="s">
        <v>61</v>
      </c>
      <c r="AJ998" s="26"/>
      <c r="AK998" s="27"/>
    </row>
    <row r="999" spans="1:37" s="28" customFormat="1" ht="15">
      <c r="A999" s="17">
        <f t="shared" si="105"/>
        <v>991</v>
      </c>
      <c r="B999" s="18" t="s">
        <v>44</v>
      </c>
      <c r="C999" s="17">
        <v>73351</v>
      </c>
      <c r="D999" s="17">
        <v>73351</v>
      </c>
      <c r="E999" s="19">
        <v>45545</v>
      </c>
      <c r="F999" s="20">
        <v>45570</v>
      </c>
      <c r="G999" s="21">
        <v>57536</v>
      </c>
      <c r="H999" s="22">
        <v>0</v>
      </c>
      <c r="I999" s="22">
        <v>0</v>
      </c>
      <c r="J999" s="22">
        <v>0</v>
      </c>
      <c r="K999" s="23">
        <v>0</v>
      </c>
      <c r="L999" s="22">
        <v>0</v>
      </c>
      <c r="M999" s="22">
        <v>0</v>
      </c>
      <c r="N999" s="22">
        <f t="shared" si="106"/>
        <v>0</v>
      </c>
      <c r="O999" s="22">
        <f t="shared" si="107"/>
        <v>57536</v>
      </c>
      <c r="P999" s="18">
        <v>73351</v>
      </c>
      <c r="Q999" s="24">
        <f t="shared" si="108"/>
        <v>57536</v>
      </c>
      <c r="R999" s="25">
        <f t="shared" si="109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57536</v>
      </c>
      <c r="Y999" s="17" t="s">
        <v>45</v>
      </c>
      <c r="Z999" s="25">
        <f t="shared" si="110"/>
        <v>57536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f t="shared" si="111"/>
        <v>0</v>
      </c>
      <c r="AH999" s="24">
        <v>0</v>
      </c>
      <c r="AI999" s="24" t="s">
        <v>61</v>
      </c>
      <c r="AJ999" s="26"/>
      <c r="AK999" s="27"/>
    </row>
    <row r="1000" spans="1:37" s="28" customFormat="1" ht="15">
      <c r="A1000" s="17">
        <f t="shared" si="105"/>
        <v>992</v>
      </c>
      <c r="B1000" s="18" t="s">
        <v>44</v>
      </c>
      <c r="C1000" s="17">
        <v>73353</v>
      </c>
      <c r="D1000" s="17">
        <v>73353</v>
      </c>
      <c r="E1000" s="19">
        <v>45545</v>
      </c>
      <c r="F1000" s="20">
        <v>45570</v>
      </c>
      <c r="G1000" s="21">
        <v>890316</v>
      </c>
      <c r="H1000" s="22">
        <v>0</v>
      </c>
      <c r="I1000" s="22">
        <v>0</v>
      </c>
      <c r="J1000" s="22">
        <v>0</v>
      </c>
      <c r="K1000" s="23">
        <v>0</v>
      </c>
      <c r="L1000" s="22">
        <v>0</v>
      </c>
      <c r="M1000" s="22">
        <v>0</v>
      </c>
      <c r="N1000" s="22">
        <f t="shared" si="106"/>
        <v>0</v>
      </c>
      <c r="O1000" s="22">
        <f t="shared" si="107"/>
        <v>890316</v>
      </c>
      <c r="P1000" s="18">
        <v>73353</v>
      </c>
      <c r="Q1000" s="24">
        <f t="shared" si="108"/>
        <v>890316</v>
      </c>
      <c r="R1000" s="25">
        <f t="shared" si="109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0</v>
      </c>
      <c r="Y1000" s="17" t="s">
        <v>45</v>
      </c>
      <c r="Z1000" s="25">
        <f t="shared" si="110"/>
        <v>0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f t="shared" si="111"/>
        <v>890316</v>
      </c>
      <c r="AH1000" s="24">
        <v>0</v>
      </c>
      <c r="AI1000" s="24" t="s">
        <v>56</v>
      </c>
      <c r="AJ1000" s="26"/>
      <c r="AK1000" s="27"/>
    </row>
    <row r="1001" spans="1:37" s="28" customFormat="1" ht="15">
      <c r="A1001" s="17">
        <f t="shared" si="105"/>
        <v>993</v>
      </c>
      <c r="B1001" s="18" t="s">
        <v>44</v>
      </c>
      <c r="C1001" s="17">
        <v>73358</v>
      </c>
      <c r="D1001" s="17">
        <v>73358</v>
      </c>
      <c r="E1001" s="19">
        <v>45545</v>
      </c>
      <c r="F1001" s="20">
        <v>45570</v>
      </c>
      <c r="G1001" s="21">
        <v>81710</v>
      </c>
      <c r="H1001" s="22">
        <v>0</v>
      </c>
      <c r="I1001" s="22">
        <v>0</v>
      </c>
      <c r="J1001" s="22">
        <v>0</v>
      </c>
      <c r="K1001" s="23">
        <v>0</v>
      </c>
      <c r="L1001" s="22">
        <v>0</v>
      </c>
      <c r="M1001" s="22">
        <v>0</v>
      </c>
      <c r="N1001" s="22">
        <f t="shared" si="106"/>
        <v>0</v>
      </c>
      <c r="O1001" s="22">
        <f t="shared" si="107"/>
        <v>81710</v>
      </c>
      <c r="P1001" s="18">
        <v>73358</v>
      </c>
      <c r="Q1001" s="24">
        <f t="shared" si="108"/>
        <v>81710</v>
      </c>
      <c r="R1001" s="25">
        <f t="shared" si="109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81710</v>
      </c>
      <c r="Y1001" s="17" t="s">
        <v>45</v>
      </c>
      <c r="Z1001" s="25">
        <f t="shared" si="110"/>
        <v>81710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f t="shared" si="111"/>
        <v>0</v>
      </c>
      <c r="AH1001" s="24">
        <v>0</v>
      </c>
      <c r="AI1001" s="24" t="s">
        <v>61</v>
      </c>
      <c r="AJ1001" s="26"/>
      <c r="AK1001" s="27"/>
    </row>
    <row r="1002" spans="1:37" s="28" customFormat="1" ht="15">
      <c r="A1002" s="17">
        <f t="shared" si="105"/>
        <v>994</v>
      </c>
      <c r="B1002" s="18" t="s">
        <v>44</v>
      </c>
      <c r="C1002" s="17">
        <v>73363</v>
      </c>
      <c r="D1002" s="17">
        <v>73363</v>
      </c>
      <c r="E1002" s="19">
        <v>45545</v>
      </c>
      <c r="F1002" s="20">
        <v>45570</v>
      </c>
      <c r="G1002" s="21">
        <v>4226998</v>
      </c>
      <c r="H1002" s="22">
        <v>0</v>
      </c>
      <c r="I1002" s="22">
        <v>0</v>
      </c>
      <c r="J1002" s="22">
        <v>0</v>
      </c>
      <c r="K1002" s="23">
        <v>0</v>
      </c>
      <c r="L1002" s="22">
        <v>0</v>
      </c>
      <c r="M1002" s="22">
        <v>0</v>
      </c>
      <c r="N1002" s="22">
        <f t="shared" si="106"/>
        <v>0</v>
      </c>
      <c r="O1002" s="22">
        <f t="shared" si="107"/>
        <v>4226998</v>
      </c>
      <c r="P1002" s="18">
        <v>73363</v>
      </c>
      <c r="Q1002" s="24">
        <f t="shared" si="108"/>
        <v>4226998</v>
      </c>
      <c r="R1002" s="25">
        <f t="shared" si="109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0</v>
      </c>
      <c r="Y1002" s="17" t="s">
        <v>45</v>
      </c>
      <c r="Z1002" s="25">
        <f t="shared" si="110"/>
        <v>0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f t="shared" si="111"/>
        <v>4226998</v>
      </c>
      <c r="AH1002" s="24">
        <v>0</v>
      </c>
      <c r="AI1002" s="24" t="s">
        <v>56</v>
      </c>
      <c r="AJ1002" s="26"/>
      <c r="AK1002" s="27"/>
    </row>
    <row r="1003" spans="1:37" s="28" customFormat="1" ht="15">
      <c r="A1003" s="17">
        <f t="shared" si="105"/>
        <v>995</v>
      </c>
      <c r="B1003" s="18" t="s">
        <v>44</v>
      </c>
      <c r="C1003" s="17">
        <v>73366</v>
      </c>
      <c r="D1003" s="17">
        <v>73366</v>
      </c>
      <c r="E1003" s="19">
        <v>45545</v>
      </c>
      <c r="F1003" s="20">
        <v>45570</v>
      </c>
      <c r="G1003" s="21">
        <v>2613378</v>
      </c>
      <c r="H1003" s="22">
        <v>0</v>
      </c>
      <c r="I1003" s="22">
        <v>0</v>
      </c>
      <c r="J1003" s="22">
        <v>0</v>
      </c>
      <c r="K1003" s="23">
        <v>0</v>
      </c>
      <c r="L1003" s="22">
        <v>0</v>
      </c>
      <c r="M1003" s="22">
        <v>0</v>
      </c>
      <c r="N1003" s="22">
        <f t="shared" si="106"/>
        <v>0</v>
      </c>
      <c r="O1003" s="22">
        <f t="shared" si="107"/>
        <v>2613378</v>
      </c>
      <c r="P1003" s="18">
        <v>73366</v>
      </c>
      <c r="Q1003" s="24">
        <f t="shared" si="108"/>
        <v>2613378</v>
      </c>
      <c r="R1003" s="25">
        <f t="shared" si="109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2613378</v>
      </c>
      <c r="Y1003" s="17" t="s">
        <v>45</v>
      </c>
      <c r="Z1003" s="25">
        <f t="shared" si="110"/>
        <v>2613378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f t="shared" si="111"/>
        <v>0</v>
      </c>
      <c r="AH1003" s="24">
        <v>0</v>
      </c>
      <c r="AI1003" s="24" t="s">
        <v>61</v>
      </c>
      <c r="AJ1003" s="26"/>
      <c r="AK1003" s="27"/>
    </row>
    <row r="1004" spans="1:37" s="28" customFormat="1" ht="15">
      <c r="A1004" s="17">
        <f t="shared" si="105"/>
        <v>996</v>
      </c>
      <c r="B1004" s="18" t="s">
        <v>44</v>
      </c>
      <c r="C1004" s="17">
        <v>73368</v>
      </c>
      <c r="D1004" s="17">
        <v>73368</v>
      </c>
      <c r="E1004" s="19">
        <v>45545</v>
      </c>
      <c r="F1004" s="20">
        <v>45570</v>
      </c>
      <c r="G1004" s="21">
        <v>1006051</v>
      </c>
      <c r="H1004" s="22">
        <v>0</v>
      </c>
      <c r="I1004" s="22">
        <v>0</v>
      </c>
      <c r="J1004" s="22">
        <v>0</v>
      </c>
      <c r="K1004" s="23">
        <v>0</v>
      </c>
      <c r="L1004" s="22">
        <v>0</v>
      </c>
      <c r="M1004" s="22">
        <v>0</v>
      </c>
      <c r="N1004" s="22">
        <f t="shared" si="106"/>
        <v>0</v>
      </c>
      <c r="O1004" s="22">
        <f t="shared" si="107"/>
        <v>1006051</v>
      </c>
      <c r="P1004" s="18">
        <v>73368</v>
      </c>
      <c r="Q1004" s="24">
        <f t="shared" si="108"/>
        <v>1006051</v>
      </c>
      <c r="R1004" s="25">
        <f t="shared" si="109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1006051</v>
      </c>
      <c r="Y1004" s="17" t="s">
        <v>45</v>
      </c>
      <c r="Z1004" s="25">
        <f t="shared" si="110"/>
        <v>1006051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f t="shared" si="111"/>
        <v>0</v>
      </c>
      <c r="AH1004" s="24">
        <v>0</v>
      </c>
      <c r="AI1004" s="24" t="s">
        <v>61</v>
      </c>
      <c r="AJ1004" s="26"/>
      <c r="AK1004" s="27"/>
    </row>
    <row r="1005" spans="1:37" s="28" customFormat="1" ht="15">
      <c r="A1005" s="17">
        <f t="shared" si="105"/>
        <v>997</v>
      </c>
      <c r="B1005" s="18" t="s">
        <v>44</v>
      </c>
      <c r="C1005" s="17">
        <v>73370</v>
      </c>
      <c r="D1005" s="17">
        <v>73370</v>
      </c>
      <c r="E1005" s="19">
        <v>45545</v>
      </c>
      <c r="F1005" s="20">
        <v>45570</v>
      </c>
      <c r="G1005" s="21">
        <v>1828543</v>
      </c>
      <c r="H1005" s="22">
        <v>0</v>
      </c>
      <c r="I1005" s="22">
        <v>0</v>
      </c>
      <c r="J1005" s="22">
        <v>0</v>
      </c>
      <c r="K1005" s="23">
        <v>0</v>
      </c>
      <c r="L1005" s="22">
        <v>0</v>
      </c>
      <c r="M1005" s="22">
        <v>0</v>
      </c>
      <c r="N1005" s="22">
        <f t="shared" si="106"/>
        <v>0</v>
      </c>
      <c r="O1005" s="22">
        <f t="shared" si="107"/>
        <v>1828543</v>
      </c>
      <c r="P1005" s="18">
        <v>73370</v>
      </c>
      <c r="Q1005" s="24">
        <f t="shared" si="108"/>
        <v>1828543</v>
      </c>
      <c r="R1005" s="25">
        <f t="shared" si="109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1828543</v>
      </c>
      <c r="Y1005" s="17" t="s">
        <v>45</v>
      </c>
      <c r="Z1005" s="25">
        <f t="shared" si="110"/>
        <v>1828543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f t="shared" si="111"/>
        <v>0</v>
      </c>
      <c r="AH1005" s="24">
        <v>0</v>
      </c>
      <c r="AI1005" s="24" t="s">
        <v>61</v>
      </c>
      <c r="AJ1005" s="26"/>
      <c r="AK1005" s="27"/>
    </row>
    <row r="1006" spans="1:37" s="28" customFormat="1" ht="15">
      <c r="A1006" s="17">
        <f t="shared" si="105"/>
        <v>998</v>
      </c>
      <c r="B1006" s="18" t="s">
        <v>44</v>
      </c>
      <c r="C1006" s="17">
        <v>73371</v>
      </c>
      <c r="D1006" s="17">
        <v>73371</v>
      </c>
      <c r="E1006" s="19">
        <v>45545</v>
      </c>
      <c r="F1006" s="20">
        <v>45570</v>
      </c>
      <c r="G1006" s="21">
        <v>1118369</v>
      </c>
      <c r="H1006" s="22">
        <v>0</v>
      </c>
      <c r="I1006" s="22">
        <v>0</v>
      </c>
      <c r="J1006" s="22">
        <v>0</v>
      </c>
      <c r="K1006" s="23">
        <v>0</v>
      </c>
      <c r="L1006" s="22">
        <v>0</v>
      </c>
      <c r="M1006" s="22">
        <v>0</v>
      </c>
      <c r="N1006" s="22">
        <f t="shared" si="106"/>
        <v>0</v>
      </c>
      <c r="O1006" s="22">
        <f t="shared" si="107"/>
        <v>1118369</v>
      </c>
      <c r="P1006" s="18">
        <v>73371</v>
      </c>
      <c r="Q1006" s="24">
        <f t="shared" si="108"/>
        <v>1118369</v>
      </c>
      <c r="R1006" s="25">
        <f t="shared" si="109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1118369</v>
      </c>
      <c r="Y1006" s="17" t="s">
        <v>45</v>
      </c>
      <c r="Z1006" s="25">
        <f t="shared" si="110"/>
        <v>1118369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f t="shared" si="111"/>
        <v>0</v>
      </c>
      <c r="AH1006" s="24">
        <v>0</v>
      </c>
      <c r="AI1006" s="24" t="s">
        <v>61</v>
      </c>
      <c r="AJ1006" s="26"/>
      <c r="AK1006" s="27"/>
    </row>
    <row r="1007" spans="1:37" s="28" customFormat="1" ht="15">
      <c r="A1007" s="17">
        <f t="shared" si="105"/>
        <v>999</v>
      </c>
      <c r="B1007" s="18" t="s">
        <v>44</v>
      </c>
      <c r="C1007" s="17">
        <v>73372</v>
      </c>
      <c r="D1007" s="17">
        <v>73372</v>
      </c>
      <c r="E1007" s="19">
        <v>45545</v>
      </c>
      <c r="F1007" s="20">
        <v>45570</v>
      </c>
      <c r="G1007" s="21">
        <v>1220305</v>
      </c>
      <c r="H1007" s="22">
        <v>0</v>
      </c>
      <c r="I1007" s="22">
        <v>0</v>
      </c>
      <c r="J1007" s="22">
        <v>0</v>
      </c>
      <c r="K1007" s="23">
        <v>0</v>
      </c>
      <c r="L1007" s="22">
        <v>0</v>
      </c>
      <c r="M1007" s="22">
        <v>0</v>
      </c>
      <c r="N1007" s="22">
        <f t="shared" si="106"/>
        <v>0</v>
      </c>
      <c r="O1007" s="22">
        <f t="shared" si="107"/>
        <v>1220305</v>
      </c>
      <c r="P1007" s="18">
        <v>73372</v>
      </c>
      <c r="Q1007" s="24">
        <f t="shared" si="108"/>
        <v>1220305</v>
      </c>
      <c r="R1007" s="25">
        <f t="shared" si="109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1220305</v>
      </c>
      <c r="Y1007" s="17" t="s">
        <v>45</v>
      </c>
      <c r="Z1007" s="25">
        <f t="shared" si="110"/>
        <v>1220305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f t="shared" si="111"/>
        <v>0</v>
      </c>
      <c r="AH1007" s="24">
        <v>0</v>
      </c>
      <c r="AI1007" s="24" t="s">
        <v>61</v>
      </c>
      <c r="AJ1007" s="26"/>
      <c r="AK1007" s="27"/>
    </row>
    <row r="1008" spans="1:37" s="28" customFormat="1" ht="15">
      <c r="A1008" s="17">
        <f t="shared" si="105"/>
        <v>1000</v>
      </c>
      <c r="B1008" s="18" t="s">
        <v>44</v>
      </c>
      <c r="C1008" s="17">
        <v>73373</v>
      </c>
      <c r="D1008" s="17">
        <v>73373</v>
      </c>
      <c r="E1008" s="19">
        <v>45545</v>
      </c>
      <c r="F1008" s="20">
        <v>45570</v>
      </c>
      <c r="G1008" s="21">
        <v>3058826</v>
      </c>
      <c r="H1008" s="22">
        <v>0</v>
      </c>
      <c r="I1008" s="22">
        <v>0</v>
      </c>
      <c r="J1008" s="22">
        <v>0</v>
      </c>
      <c r="K1008" s="23">
        <v>0</v>
      </c>
      <c r="L1008" s="22">
        <v>0</v>
      </c>
      <c r="M1008" s="22">
        <v>0</v>
      </c>
      <c r="N1008" s="22">
        <f t="shared" si="106"/>
        <v>0</v>
      </c>
      <c r="O1008" s="22">
        <f t="shared" si="107"/>
        <v>3058826</v>
      </c>
      <c r="P1008" s="18">
        <v>73373</v>
      </c>
      <c r="Q1008" s="24">
        <f t="shared" si="108"/>
        <v>3058826</v>
      </c>
      <c r="R1008" s="25">
        <f t="shared" si="109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3058826</v>
      </c>
      <c r="Y1008" s="17" t="s">
        <v>45</v>
      </c>
      <c r="Z1008" s="25">
        <f t="shared" si="110"/>
        <v>3058826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f t="shared" si="111"/>
        <v>0</v>
      </c>
      <c r="AH1008" s="24">
        <v>0</v>
      </c>
      <c r="AI1008" s="24" t="s">
        <v>61</v>
      </c>
      <c r="AJ1008" s="26"/>
      <c r="AK1008" s="27"/>
    </row>
    <row r="1009" spans="1:37" s="28" customFormat="1" ht="15">
      <c r="A1009" s="17">
        <f t="shared" si="105"/>
        <v>1001</v>
      </c>
      <c r="B1009" s="18" t="s">
        <v>44</v>
      </c>
      <c r="C1009" s="17">
        <v>73374</v>
      </c>
      <c r="D1009" s="17">
        <v>73374</v>
      </c>
      <c r="E1009" s="19">
        <v>45545</v>
      </c>
      <c r="F1009" s="20">
        <v>45570</v>
      </c>
      <c r="G1009" s="21">
        <v>613699</v>
      </c>
      <c r="H1009" s="22">
        <v>0</v>
      </c>
      <c r="I1009" s="22">
        <v>0</v>
      </c>
      <c r="J1009" s="22">
        <v>0</v>
      </c>
      <c r="K1009" s="23">
        <v>0</v>
      </c>
      <c r="L1009" s="22">
        <v>0</v>
      </c>
      <c r="M1009" s="22">
        <v>0</v>
      </c>
      <c r="N1009" s="22">
        <f t="shared" si="106"/>
        <v>0</v>
      </c>
      <c r="O1009" s="22">
        <f t="shared" si="107"/>
        <v>613699</v>
      </c>
      <c r="P1009" s="18">
        <v>73374</v>
      </c>
      <c r="Q1009" s="24">
        <f t="shared" si="108"/>
        <v>613699</v>
      </c>
      <c r="R1009" s="25">
        <f t="shared" si="109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613699</v>
      </c>
      <c r="Y1009" s="17" t="s">
        <v>45</v>
      </c>
      <c r="Z1009" s="25">
        <f t="shared" si="110"/>
        <v>613699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f t="shared" si="111"/>
        <v>0</v>
      </c>
      <c r="AH1009" s="24">
        <v>0</v>
      </c>
      <c r="AI1009" s="24" t="s">
        <v>61</v>
      </c>
      <c r="AJ1009" s="26"/>
      <c r="AK1009" s="27"/>
    </row>
    <row r="1010" spans="1:37" s="28" customFormat="1" ht="15">
      <c r="A1010" s="17">
        <f t="shared" si="105"/>
        <v>1002</v>
      </c>
      <c r="B1010" s="18" t="s">
        <v>44</v>
      </c>
      <c r="C1010" s="17">
        <v>73375</v>
      </c>
      <c r="D1010" s="17">
        <v>73375</v>
      </c>
      <c r="E1010" s="19">
        <v>45545</v>
      </c>
      <c r="F1010" s="20">
        <v>45570</v>
      </c>
      <c r="G1010" s="21">
        <v>361192</v>
      </c>
      <c r="H1010" s="22">
        <v>0</v>
      </c>
      <c r="I1010" s="22">
        <v>0</v>
      </c>
      <c r="J1010" s="22">
        <v>0</v>
      </c>
      <c r="K1010" s="23">
        <v>0</v>
      </c>
      <c r="L1010" s="22">
        <v>0</v>
      </c>
      <c r="M1010" s="22">
        <v>0</v>
      </c>
      <c r="N1010" s="22">
        <f t="shared" si="106"/>
        <v>0</v>
      </c>
      <c r="O1010" s="22">
        <f t="shared" si="107"/>
        <v>361192</v>
      </c>
      <c r="P1010" s="18">
        <v>73375</v>
      </c>
      <c r="Q1010" s="24">
        <f t="shared" si="108"/>
        <v>361192</v>
      </c>
      <c r="R1010" s="25">
        <f t="shared" si="109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361192</v>
      </c>
      <c r="Y1010" s="17" t="s">
        <v>45</v>
      </c>
      <c r="Z1010" s="25">
        <f t="shared" si="110"/>
        <v>361192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f t="shared" si="111"/>
        <v>0</v>
      </c>
      <c r="AH1010" s="24">
        <v>0</v>
      </c>
      <c r="AI1010" s="24" t="s">
        <v>61</v>
      </c>
      <c r="AJ1010" s="26"/>
      <c r="AK1010" s="27"/>
    </row>
    <row r="1011" spans="1:37" s="28" customFormat="1" ht="15">
      <c r="A1011" s="17">
        <f t="shared" si="105"/>
        <v>1003</v>
      </c>
      <c r="B1011" s="18" t="s">
        <v>44</v>
      </c>
      <c r="C1011" s="17">
        <v>73376</v>
      </c>
      <c r="D1011" s="17">
        <v>73376</v>
      </c>
      <c r="E1011" s="19">
        <v>45545</v>
      </c>
      <c r="F1011" s="20">
        <v>45570</v>
      </c>
      <c r="G1011" s="21">
        <v>98880</v>
      </c>
      <c r="H1011" s="22">
        <v>0</v>
      </c>
      <c r="I1011" s="22">
        <v>0</v>
      </c>
      <c r="J1011" s="22">
        <v>0</v>
      </c>
      <c r="K1011" s="23">
        <v>0</v>
      </c>
      <c r="L1011" s="22">
        <v>0</v>
      </c>
      <c r="M1011" s="22">
        <v>0</v>
      </c>
      <c r="N1011" s="22">
        <f t="shared" si="106"/>
        <v>0</v>
      </c>
      <c r="O1011" s="22">
        <f t="shared" si="107"/>
        <v>98880</v>
      </c>
      <c r="P1011" s="18">
        <v>73376</v>
      </c>
      <c r="Q1011" s="24">
        <f t="shared" si="108"/>
        <v>98880</v>
      </c>
      <c r="R1011" s="25">
        <f t="shared" si="109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98880</v>
      </c>
      <c r="Y1011" s="17" t="s">
        <v>45</v>
      </c>
      <c r="Z1011" s="25">
        <f t="shared" si="110"/>
        <v>98880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f t="shared" si="111"/>
        <v>0</v>
      </c>
      <c r="AH1011" s="24">
        <v>0</v>
      </c>
      <c r="AI1011" s="24" t="s">
        <v>61</v>
      </c>
      <c r="AJ1011" s="26"/>
      <c r="AK1011" s="27"/>
    </row>
    <row r="1012" spans="1:37" s="28" customFormat="1" ht="15">
      <c r="A1012" s="17">
        <f t="shared" si="105"/>
        <v>1004</v>
      </c>
      <c r="B1012" s="18" t="s">
        <v>44</v>
      </c>
      <c r="C1012" s="17">
        <v>73377</v>
      </c>
      <c r="D1012" s="17">
        <v>73377</v>
      </c>
      <c r="E1012" s="19">
        <v>45545</v>
      </c>
      <c r="F1012" s="20">
        <v>45570</v>
      </c>
      <c r="G1012" s="21">
        <v>272386</v>
      </c>
      <c r="H1012" s="22">
        <v>0</v>
      </c>
      <c r="I1012" s="22">
        <v>0</v>
      </c>
      <c r="J1012" s="22">
        <v>0</v>
      </c>
      <c r="K1012" s="23">
        <v>0</v>
      </c>
      <c r="L1012" s="22">
        <v>0</v>
      </c>
      <c r="M1012" s="22">
        <v>0</v>
      </c>
      <c r="N1012" s="22">
        <f t="shared" si="106"/>
        <v>0</v>
      </c>
      <c r="O1012" s="22">
        <f t="shared" si="107"/>
        <v>272386</v>
      </c>
      <c r="P1012" s="18">
        <v>73377</v>
      </c>
      <c r="Q1012" s="24">
        <f t="shared" si="108"/>
        <v>272386</v>
      </c>
      <c r="R1012" s="25">
        <f t="shared" si="109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272386</v>
      </c>
      <c r="Y1012" s="17" t="s">
        <v>45</v>
      </c>
      <c r="Z1012" s="25">
        <f t="shared" si="110"/>
        <v>272386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f t="shared" si="111"/>
        <v>0</v>
      </c>
      <c r="AH1012" s="24">
        <v>0</v>
      </c>
      <c r="AI1012" s="24" t="s">
        <v>61</v>
      </c>
      <c r="AJ1012" s="26"/>
      <c r="AK1012" s="27"/>
    </row>
    <row r="1013" spans="1:37" s="28" customFormat="1" ht="15">
      <c r="A1013" s="17">
        <f t="shared" si="105"/>
        <v>1005</v>
      </c>
      <c r="B1013" s="18" t="s">
        <v>44</v>
      </c>
      <c r="C1013" s="17">
        <v>73378</v>
      </c>
      <c r="D1013" s="17">
        <v>73378</v>
      </c>
      <c r="E1013" s="19">
        <v>45545</v>
      </c>
      <c r="F1013" s="20">
        <v>45570</v>
      </c>
      <c r="G1013" s="21">
        <v>749568</v>
      </c>
      <c r="H1013" s="22">
        <v>0</v>
      </c>
      <c r="I1013" s="22">
        <v>0</v>
      </c>
      <c r="J1013" s="22">
        <v>0</v>
      </c>
      <c r="K1013" s="23">
        <v>0</v>
      </c>
      <c r="L1013" s="22">
        <v>0</v>
      </c>
      <c r="M1013" s="22">
        <v>0</v>
      </c>
      <c r="N1013" s="22">
        <f t="shared" si="106"/>
        <v>0</v>
      </c>
      <c r="O1013" s="22">
        <f t="shared" si="107"/>
        <v>749568</v>
      </c>
      <c r="P1013" s="18">
        <v>73378</v>
      </c>
      <c r="Q1013" s="24">
        <f t="shared" si="108"/>
        <v>749568</v>
      </c>
      <c r="R1013" s="25">
        <f t="shared" si="109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749568</v>
      </c>
      <c r="Y1013" s="17" t="s">
        <v>45</v>
      </c>
      <c r="Z1013" s="25">
        <f t="shared" si="110"/>
        <v>749568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f t="shared" si="111"/>
        <v>0</v>
      </c>
      <c r="AH1013" s="24">
        <v>0</v>
      </c>
      <c r="AI1013" s="24" t="s">
        <v>61</v>
      </c>
      <c r="AJ1013" s="26"/>
      <c r="AK1013" s="27"/>
    </row>
    <row r="1014" spans="1:37" s="28" customFormat="1" ht="15">
      <c r="A1014" s="17">
        <f t="shared" si="105"/>
        <v>1006</v>
      </c>
      <c r="B1014" s="18" t="s">
        <v>44</v>
      </c>
      <c r="C1014" s="17">
        <v>73379</v>
      </c>
      <c r="D1014" s="17">
        <v>73379</v>
      </c>
      <c r="E1014" s="19">
        <v>45545</v>
      </c>
      <c r="F1014" s="20">
        <v>45570</v>
      </c>
      <c r="G1014" s="21">
        <v>577474</v>
      </c>
      <c r="H1014" s="22">
        <v>0</v>
      </c>
      <c r="I1014" s="22">
        <v>0</v>
      </c>
      <c r="J1014" s="22">
        <v>0</v>
      </c>
      <c r="K1014" s="23">
        <v>0</v>
      </c>
      <c r="L1014" s="22">
        <v>0</v>
      </c>
      <c r="M1014" s="22">
        <v>0</v>
      </c>
      <c r="N1014" s="22">
        <f t="shared" si="106"/>
        <v>0</v>
      </c>
      <c r="O1014" s="22">
        <f t="shared" si="107"/>
        <v>577474</v>
      </c>
      <c r="P1014" s="18">
        <v>73379</v>
      </c>
      <c r="Q1014" s="24">
        <f t="shared" si="108"/>
        <v>577474</v>
      </c>
      <c r="R1014" s="25">
        <f t="shared" si="109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577474</v>
      </c>
      <c r="Y1014" s="17" t="s">
        <v>45</v>
      </c>
      <c r="Z1014" s="25">
        <f t="shared" si="110"/>
        <v>577474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f t="shared" si="111"/>
        <v>0</v>
      </c>
      <c r="AH1014" s="24">
        <v>0</v>
      </c>
      <c r="AI1014" s="24" t="s">
        <v>61</v>
      </c>
      <c r="AJ1014" s="26"/>
      <c r="AK1014" s="27"/>
    </row>
    <row r="1015" spans="1:37" s="28" customFormat="1" ht="15">
      <c r="A1015" s="17">
        <f t="shared" si="105"/>
        <v>1007</v>
      </c>
      <c r="B1015" s="18" t="s">
        <v>44</v>
      </c>
      <c r="C1015" s="17">
        <v>73381</v>
      </c>
      <c r="D1015" s="17">
        <v>73381</v>
      </c>
      <c r="E1015" s="19">
        <v>45546</v>
      </c>
      <c r="F1015" s="20">
        <v>45570</v>
      </c>
      <c r="G1015" s="21">
        <v>979663</v>
      </c>
      <c r="H1015" s="22">
        <v>0</v>
      </c>
      <c r="I1015" s="22">
        <v>0</v>
      </c>
      <c r="J1015" s="22">
        <v>0</v>
      </c>
      <c r="K1015" s="23">
        <v>0</v>
      </c>
      <c r="L1015" s="22">
        <v>0</v>
      </c>
      <c r="M1015" s="22">
        <v>0</v>
      </c>
      <c r="N1015" s="22">
        <f t="shared" si="106"/>
        <v>0</v>
      </c>
      <c r="O1015" s="22">
        <f t="shared" si="107"/>
        <v>979663</v>
      </c>
      <c r="P1015" s="18">
        <v>73381</v>
      </c>
      <c r="Q1015" s="24">
        <f t="shared" si="108"/>
        <v>979663</v>
      </c>
      <c r="R1015" s="25">
        <f t="shared" si="109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979663</v>
      </c>
      <c r="Y1015" s="17" t="s">
        <v>45</v>
      </c>
      <c r="Z1015" s="25">
        <f t="shared" si="110"/>
        <v>979663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f t="shared" si="111"/>
        <v>0</v>
      </c>
      <c r="AH1015" s="24">
        <v>0</v>
      </c>
      <c r="AI1015" s="24" t="s">
        <v>61</v>
      </c>
      <c r="AJ1015" s="26"/>
      <c r="AK1015" s="27"/>
    </row>
    <row r="1016" spans="1:37" s="28" customFormat="1" ht="15">
      <c r="A1016" s="17">
        <f t="shared" si="105"/>
        <v>1008</v>
      </c>
      <c r="B1016" s="18" t="s">
        <v>44</v>
      </c>
      <c r="C1016" s="17">
        <v>73383</v>
      </c>
      <c r="D1016" s="17">
        <v>73383</v>
      </c>
      <c r="E1016" s="19">
        <v>45546</v>
      </c>
      <c r="F1016" s="20">
        <v>45570</v>
      </c>
      <c r="G1016" s="21">
        <v>15901</v>
      </c>
      <c r="H1016" s="22">
        <v>0</v>
      </c>
      <c r="I1016" s="22">
        <v>0</v>
      </c>
      <c r="J1016" s="22">
        <v>0</v>
      </c>
      <c r="K1016" s="23">
        <v>0</v>
      </c>
      <c r="L1016" s="22">
        <v>0</v>
      </c>
      <c r="M1016" s="22">
        <v>0</v>
      </c>
      <c r="N1016" s="22">
        <f t="shared" si="106"/>
        <v>0</v>
      </c>
      <c r="O1016" s="22">
        <f t="shared" si="107"/>
        <v>15901</v>
      </c>
      <c r="P1016" s="18">
        <v>73383</v>
      </c>
      <c r="Q1016" s="24">
        <f t="shared" si="108"/>
        <v>15901</v>
      </c>
      <c r="R1016" s="25">
        <f t="shared" si="109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15901</v>
      </c>
      <c r="Y1016" s="17" t="s">
        <v>45</v>
      </c>
      <c r="Z1016" s="25">
        <f t="shared" si="110"/>
        <v>15901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f t="shared" si="111"/>
        <v>0</v>
      </c>
      <c r="AH1016" s="24">
        <v>0</v>
      </c>
      <c r="AI1016" s="24" t="s">
        <v>61</v>
      </c>
      <c r="AJ1016" s="26"/>
      <c r="AK1016" s="27"/>
    </row>
    <row r="1017" spans="1:37" s="28" customFormat="1" ht="15">
      <c r="A1017" s="17">
        <f t="shared" si="105"/>
        <v>1009</v>
      </c>
      <c r="B1017" s="18" t="s">
        <v>44</v>
      </c>
      <c r="C1017" s="17">
        <v>73384</v>
      </c>
      <c r="D1017" s="17">
        <v>73384</v>
      </c>
      <c r="E1017" s="19">
        <v>45546</v>
      </c>
      <c r="F1017" s="20">
        <v>45570</v>
      </c>
      <c r="G1017" s="21">
        <v>136666</v>
      </c>
      <c r="H1017" s="22">
        <v>0</v>
      </c>
      <c r="I1017" s="22">
        <v>0</v>
      </c>
      <c r="J1017" s="22">
        <v>0</v>
      </c>
      <c r="K1017" s="23">
        <v>0</v>
      </c>
      <c r="L1017" s="22">
        <v>0</v>
      </c>
      <c r="M1017" s="22">
        <v>0</v>
      </c>
      <c r="N1017" s="22">
        <f t="shared" si="106"/>
        <v>0</v>
      </c>
      <c r="O1017" s="22">
        <f t="shared" si="107"/>
        <v>136666</v>
      </c>
      <c r="P1017" s="18">
        <v>73384</v>
      </c>
      <c r="Q1017" s="24">
        <f t="shared" si="108"/>
        <v>136666</v>
      </c>
      <c r="R1017" s="25">
        <f t="shared" si="109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136666</v>
      </c>
      <c r="Y1017" s="17" t="s">
        <v>45</v>
      </c>
      <c r="Z1017" s="25">
        <f t="shared" si="110"/>
        <v>136666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f t="shared" si="111"/>
        <v>0</v>
      </c>
      <c r="AH1017" s="24">
        <v>0</v>
      </c>
      <c r="AI1017" s="24" t="s">
        <v>61</v>
      </c>
      <c r="AJ1017" s="26"/>
      <c r="AK1017" s="27"/>
    </row>
    <row r="1018" spans="1:37" s="28" customFormat="1" ht="15">
      <c r="A1018" s="17">
        <f t="shared" si="105"/>
        <v>1010</v>
      </c>
      <c r="B1018" s="18" t="s">
        <v>44</v>
      </c>
      <c r="C1018" s="17">
        <v>73387</v>
      </c>
      <c r="D1018" s="17">
        <v>73387</v>
      </c>
      <c r="E1018" s="19">
        <v>45546</v>
      </c>
      <c r="F1018" s="20">
        <v>45570</v>
      </c>
      <c r="G1018" s="21">
        <v>61985</v>
      </c>
      <c r="H1018" s="22">
        <v>0</v>
      </c>
      <c r="I1018" s="22">
        <v>0</v>
      </c>
      <c r="J1018" s="22">
        <v>0</v>
      </c>
      <c r="K1018" s="23">
        <v>0</v>
      </c>
      <c r="L1018" s="22">
        <v>0</v>
      </c>
      <c r="M1018" s="22">
        <v>0</v>
      </c>
      <c r="N1018" s="22">
        <f t="shared" si="106"/>
        <v>0</v>
      </c>
      <c r="O1018" s="22">
        <f t="shared" si="107"/>
        <v>61985</v>
      </c>
      <c r="P1018" s="18">
        <v>73387</v>
      </c>
      <c r="Q1018" s="24">
        <f t="shared" si="108"/>
        <v>61985</v>
      </c>
      <c r="R1018" s="25">
        <f t="shared" si="109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61985</v>
      </c>
      <c r="Y1018" s="17" t="s">
        <v>45</v>
      </c>
      <c r="Z1018" s="25">
        <f t="shared" si="110"/>
        <v>61985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f t="shared" si="111"/>
        <v>0</v>
      </c>
      <c r="AH1018" s="24">
        <v>0</v>
      </c>
      <c r="AI1018" s="24" t="s">
        <v>61</v>
      </c>
      <c r="AJ1018" s="26"/>
      <c r="AK1018" s="27"/>
    </row>
    <row r="1019" spans="1:37" s="28" customFormat="1" ht="15">
      <c r="A1019" s="17">
        <f t="shared" si="105"/>
        <v>1011</v>
      </c>
      <c r="B1019" s="18" t="s">
        <v>44</v>
      </c>
      <c r="C1019" s="17">
        <v>73388</v>
      </c>
      <c r="D1019" s="17">
        <v>73388</v>
      </c>
      <c r="E1019" s="19">
        <v>45546</v>
      </c>
      <c r="F1019" s="20">
        <v>45570</v>
      </c>
      <c r="G1019" s="21">
        <v>779473</v>
      </c>
      <c r="H1019" s="22">
        <v>0</v>
      </c>
      <c r="I1019" s="22">
        <v>0</v>
      </c>
      <c r="J1019" s="22">
        <v>0</v>
      </c>
      <c r="K1019" s="23">
        <v>0</v>
      </c>
      <c r="L1019" s="22">
        <v>0</v>
      </c>
      <c r="M1019" s="22">
        <v>0</v>
      </c>
      <c r="N1019" s="22">
        <f t="shared" si="106"/>
        <v>0</v>
      </c>
      <c r="O1019" s="22">
        <f t="shared" si="107"/>
        <v>779473</v>
      </c>
      <c r="P1019" s="18">
        <v>73388</v>
      </c>
      <c r="Q1019" s="24">
        <f t="shared" si="108"/>
        <v>779473</v>
      </c>
      <c r="R1019" s="25">
        <f t="shared" si="109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779473</v>
      </c>
      <c r="Y1019" s="17" t="s">
        <v>45</v>
      </c>
      <c r="Z1019" s="25">
        <f t="shared" si="110"/>
        <v>779473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f t="shared" si="111"/>
        <v>0</v>
      </c>
      <c r="AH1019" s="24">
        <v>0</v>
      </c>
      <c r="AI1019" s="24" t="s">
        <v>61</v>
      </c>
      <c r="AJ1019" s="26"/>
      <c r="AK1019" s="27"/>
    </row>
    <row r="1020" spans="1:37" s="28" customFormat="1" ht="15">
      <c r="A1020" s="17">
        <f t="shared" si="105"/>
        <v>1012</v>
      </c>
      <c r="B1020" s="18" t="s">
        <v>44</v>
      </c>
      <c r="C1020" s="17">
        <v>73389</v>
      </c>
      <c r="D1020" s="17">
        <v>73389</v>
      </c>
      <c r="E1020" s="19">
        <v>45546</v>
      </c>
      <c r="F1020" s="20">
        <v>45570</v>
      </c>
      <c r="G1020" s="21">
        <v>419222</v>
      </c>
      <c r="H1020" s="22">
        <v>0</v>
      </c>
      <c r="I1020" s="22">
        <v>0</v>
      </c>
      <c r="J1020" s="22">
        <v>0</v>
      </c>
      <c r="K1020" s="23">
        <v>0</v>
      </c>
      <c r="L1020" s="22">
        <v>0</v>
      </c>
      <c r="M1020" s="22">
        <v>0</v>
      </c>
      <c r="N1020" s="22">
        <f t="shared" si="106"/>
        <v>0</v>
      </c>
      <c r="O1020" s="22">
        <f t="shared" si="107"/>
        <v>419222</v>
      </c>
      <c r="P1020" s="18">
        <v>73389</v>
      </c>
      <c r="Q1020" s="24">
        <f t="shared" si="108"/>
        <v>419222</v>
      </c>
      <c r="R1020" s="25">
        <f t="shared" si="109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0</v>
      </c>
      <c r="Y1020" s="17" t="s">
        <v>45</v>
      </c>
      <c r="Z1020" s="25">
        <f t="shared" si="110"/>
        <v>0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f t="shared" si="111"/>
        <v>419222</v>
      </c>
      <c r="AH1020" s="24">
        <v>0</v>
      </c>
      <c r="AI1020" s="24" t="s">
        <v>56</v>
      </c>
      <c r="AJ1020" s="26"/>
      <c r="AK1020" s="27"/>
    </row>
    <row r="1021" spans="1:37" s="28" customFormat="1" ht="15">
      <c r="A1021" s="17">
        <f t="shared" si="105"/>
        <v>1013</v>
      </c>
      <c r="B1021" s="18" t="s">
        <v>44</v>
      </c>
      <c r="C1021" s="17">
        <v>73390</v>
      </c>
      <c r="D1021" s="17">
        <v>73390</v>
      </c>
      <c r="E1021" s="19">
        <v>45546</v>
      </c>
      <c r="F1021" s="20">
        <v>45570</v>
      </c>
      <c r="G1021" s="21">
        <v>1081719</v>
      </c>
      <c r="H1021" s="22">
        <v>0</v>
      </c>
      <c r="I1021" s="22">
        <v>0</v>
      </c>
      <c r="J1021" s="22">
        <v>0</v>
      </c>
      <c r="K1021" s="23">
        <v>0</v>
      </c>
      <c r="L1021" s="22">
        <v>0</v>
      </c>
      <c r="M1021" s="22">
        <v>0</v>
      </c>
      <c r="N1021" s="22">
        <f t="shared" si="106"/>
        <v>0</v>
      </c>
      <c r="O1021" s="22">
        <f t="shared" si="107"/>
        <v>1081719</v>
      </c>
      <c r="P1021" s="18">
        <v>73390</v>
      </c>
      <c r="Q1021" s="24">
        <f t="shared" si="108"/>
        <v>1081719</v>
      </c>
      <c r="R1021" s="25">
        <f t="shared" si="109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1081719</v>
      </c>
      <c r="Y1021" s="17" t="s">
        <v>45</v>
      </c>
      <c r="Z1021" s="25">
        <f t="shared" si="110"/>
        <v>1081719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f t="shared" si="111"/>
        <v>0</v>
      </c>
      <c r="AH1021" s="24">
        <v>0</v>
      </c>
      <c r="AI1021" s="24" t="s">
        <v>61</v>
      </c>
      <c r="AJ1021" s="26"/>
      <c r="AK1021" s="27"/>
    </row>
    <row r="1022" spans="1:37" s="28" customFormat="1" ht="15">
      <c r="A1022" s="17">
        <f t="shared" si="105"/>
        <v>1014</v>
      </c>
      <c r="B1022" s="18" t="s">
        <v>44</v>
      </c>
      <c r="C1022" s="17">
        <v>73394</v>
      </c>
      <c r="D1022" s="17">
        <v>73394</v>
      </c>
      <c r="E1022" s="19">
        <v>45546</v>
      </c>
      <c r="F1022" s="20">
        <v>45570</v>
      </c>
      <c r="G1022" s="21">
        <v>3311577</v>
      </c>
      <c r="H1022" s="22">
        <v>0</v>
      </c>
      <c r="I1022" s="22">
        <v>0</v>
      </c>
      <c r="J1022" s="22">
        <v>0</v>
      </c>
      <c r="K1022" s="23">
        <v>0</v>
      </c>
      <c r="L1022" s="22">
        <v>0</v>
      </c>
      <c r="M1022" s="22">
        <v>0</v>
      </c>
      <c r="N1022" s="22">
        <f t="shared" si="106"/>
        <v>0</v>
      </c>
      <c r="O1022" s="22">
        <f t="shared" si="107"/>
        <v>3311577</v>
      </c>
      <c r="P1022" s="18">
        <v>73394</v>
      </c>
      <c r="Q1022" s="24">
        <f t="shared" si="108"/>
        <v>3311577</v>
      </c>
      <c r="R1022" s="25">
        <f t="shared" si="109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3311577</v>
      </c>
      <c r="Y1022" s="17" t="s">
        <v>45</v>
      </c>
      <c r="Z1022" s="25">
        <f t="shared" si="110"/>
        <v>3311577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f t="shared" si="111"/>
        <v>0</v>
      </c>
      <c r="AH1022" s="24">
        <v>0</v>
      </c>
      <c r="AI1022" s="24" t="s">
        <v>61</v>
      </c>
      <c r="AJ1022" s="26"/>
      <c r="AK1022" s="27"/>
    </row>
    <row r="1023" spans="1:37" s="28" customFormat="1" ht="15">
      <c r="A1023" s="17">
        <f t="shared" si="105"/>
        <v>1015</v>
      </c>
      <c r="B1023" s="18" t="s">
        <v>44</v>
      </c>
      <c r="C1023" s="17">
        <v>73395</v>
      </c>
      <c r="D1023" s="17">
        <v>73395</v>
      </c>
      <c r="E1023" s="19">
        <v>45546</v>
      </c>
      <c r="F1023" s="20">
        <v>45570</v>
      </c>
      <c r="G1023" s="21">
        <v>716820</v>
      </c>
      <c r="H1023" s="22">
        <v>0</v>
      </c>
      <c r="I1023" s="22">
        <v>0</v>
      </c>
      <c r="J1023" s="22">
        <v>0</v>
      </c>
      <c r="K1023" s="23">
        <v>0</v>
      </c>
      <c r="L1023" s="22">
        <v>0</v>
      </c>
      <c r="M1023" s="22">
        <v>0</v>
      </c>
      <c r="N1023" s="22">
        <f t="shared" si="106"/>
        <v>0</v>
      </c>
      <c r="O1023" s="22">
        <f t="shared" si="107"/>
        <v>716820</v>
      </c>
      <c r="P1023" s="18">
        <v>73395</v>
      </c>
      <c r="Q1023" s="24">
        <f t="shared" si="108"/>
        <v>716820</v>
      </c>
      <c r="R1023" s="25">
        <f t="shared" si="109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716820</v>
      </c>
      <c r="Y1023" s="17" t="s">
        <v>45</v>
      </c>
      <c r="Z1023" s="25">
        <f t="shared" si="110"/>
        <v>716820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f t="shared" si="111"/>
        <v>0</v>
      </c>
      <c r="AH1023" s="24">
        <v>0</v>
      </c>
      <c r="AI1023" s="24" t="s">
        <v>61</v>
      </c>
      <c r="AJ1023" s="26"/>
      <c r="AK1023" s="27"/>
    </row>
    <row r="1024" spans="1:37" s="28" customFormat="1" ht="15">
      <c r="A1024" s="17">
        <f t="shared" si="105"/>
        <v>1016</v>
      </c>
      <c r="B1024" s="18" t="s">
        <v>44</v>
      </c>
      <c r="C1024" s="17">
        <v>73396</v>
      </c>
      <c r="D1024" s="17">
        <v>73396</v>
      </c>
      <c r="E1024" s="19">
        <v>45546</v>
      </c>
      <c r="F1024" s="20">
        <v>45570</v>
      </c>
      <c r="G1024" s="21">
        <v>58905</v>
      </c>
      <c r="H1024" s="22">
        <v>0</v>
      </c>
      <c r="I1024" s="22">
        <v>0</v>
      </c>
      <c r="J1024" s="22">
        <v>0</v>
      </c>
      <c r="K1024" s="23">
        <v>0</v>
      </c>
      <c r="L1024" s="22">
        <v>0</v>
      </c>
      <c r="M1024" s="22">
        <v>0</v>
      </c>
      <c r="N1024" s="22">
        <f t="shared" si="106"/>
        <v>0</v>
      </c>
      <c r="O1024" s="22">
        <f t="shared" si="107"/>
        <v>58905</v>
      </c>
      <c r="P1024" s="18">
        <v>73396</v>
      </c>
      <c r="Q1024" s="24">
        <f t="shared" si="108"/>
        <v>58905</v>
      </c>
      <c r="R1024" s="25">
        <f t="shared" si="109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58905</v>
      </c>
      <c r="Y1024" s="17" t="s">
        <v>45</v>
      </c>
      <c r="Z1024" s="25">
        <f t="shared" si="110"/>
        <v>58905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f t="shared" si="111"/>
        <v>0</v>
      </c>
      <c r="AH1024" s="24">
        <v>0</v>
      </c>
      <c r="AI1024" s="24" t="s">
        <v>61</v>
      </c>
      <c r="AJ1024" s="26"/>
      <c r="AK1024" s="27"/>
    </row>
    <row r="1025" spans="1:37" s="28" customFormat="1" ht="15">
      <c r="A1025" s="17">
        <f t="shared" si="105"/>
        <v>1017</v>
      </c>
      <c r="B1025" s="18" t="s">
        <v>44</v>
      </c>
      <c r="C1025" s="17">
        <v>73397</v>
      </c>
      <c r="D1025" s="17">
        <v>73397</v>
      </c>
      <c r="E1025" s="19">
        <v>45546</v>
      </c>
      <c r="F1025" s="20">
        <v>45570</v>
      </c>
      <c r="G1025" s="21">
        <v>139376</v>
      </c>
      <c r="H1025" s="22">
        <v>0</v>
      </c>
      <c r="I1025" s="22">
        <v>0</v>
      </c>
      <c r="J1025" s="22">
        <v>0</v>
      </c>
      <c r="K1025" s="23">
        <v>0</v>
      </c>
      <c r="L1025" s="22">
        <v>0</v>
      </c>
      <c r="M1025" s="22">
        <v>0</v>
      </c>
      <c r="N1025" s="22">
        <f t="shared" si="106"/>
        <v>0</v>
      </c>
      <c r="O1025" s="22">
        <f t="shared" si="107"/>
        <v>139376</v>
      </c>
      <c r="P1025" s="18">
        <v>73397</v>
      </c>
      <c r="Q1025" s="24">
        <f t="shared" si="108"/>
        <v>139376</v>
      </c>
      <c r="R1025" s="25">
        <f t="shared" si="109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139376</v>
      </c>
      <c r="Y1025" s="17" t="s">
        <v>45</v>
      </c>
      <c r="Z1025" s="25">
        <f t="shared" si="110"/>
        <v>139376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f t="shared" si="111"/>
        <v>0</v>
      </c>
      <c r="AH1025" s="24">
        <v>0</v>
      </c>
      <c r="AI1025" s="24" t="s">
        <v>61</v>
      </c>
      <c r="AJ1025" s="26"/>
      <c r="AK1025" s="27"/>
    </row>
    <row r="1026" spans="1:37" s="28" customFormat="1" ht="15">
      <c r="A1026" s="17">
        <f t="shared" si="105"/>
        <v>1018</v>
      </c>
      <c r="B1026" s="18" t="s">
        <v>44</v>
      </c>
      <c r="C1026" s="17">
        <v>73405</v>
      </c>
      <c r="D1026" s="17">
        <v>73405</v>
      </c>
      <c r="E1026" s="19">
        <v>45546</v>
      </c>
      <c r="F1026" s="20">
        <v>45570</v>
      </c>
      <c r="G1026" s="21">
        <v>48883</v>
      </c>
      <c r="H1026" s="22">
        <v>0</v>
      </c>
      <c r="I1026" s="22">
        <v>0</v>
      </c>
      <c r="J1026" s="22">
        <v>0</v>
      </c>
      <c r="K1026" s="23">
        <v>0</v>
      </c>
      <c r="L1026" s="22">
        <v>0</v>
      </c>
      <c r="M1026" s="22">
        <v>0</v>
      </c>
      <c r="N1026" s="22">
        <f t="shared" si="106"/>
        <v>0</v>
      </c>
      <c r="O1026" s="22">
        <f t="shared" si="107"/>
        <v>48883</v>
      </c>
      <c r="P1026" s="18">
        <v>73405</v>
      </c>
      <c r="Q1026" s="24">
        <f t="shared" si="108"/>
        <v>48883</v>
      </c>
      <c r="R1026" s="25">
        <f t="shared" si="109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48883</v>
      </c>
      <c r="Y1026" s="17" t="s">
        <v>45</v>
      </c>
      <c r="Z1026" s="25">
        <f t="shared" si="110"/>
        <v>48883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f t="shared" si="111"/>
        <v>0</v>
      </c>
      <c r="AH1026" s="24">
        <v>0</v>
      </c>
      <c r="AI1026" s="24" t="s">
        <v>61</v>
      </c>
      <c r="AJ1026" s="26"/>
      <c r="AK1026" s="27"/>
    </row>
    <row r="1027" spans="1:37" s="28" customFormat="1" ht="15">
      <c r="A1027" s="17">
        <f t="shared" si="105"/>
        <v>1019</v>
      </c>
      <c r="B1027" s="18" t="s">
        <v>44</v>
      </c>
      <c r="C1027" s="17">
        <v>73408</v>
      </c>
      <c r="D1027" s="17">
        <v>73408</v>
      </c>
      <c r="E1027" s="19">
        <v>45546</v>
      </c>
      <c r="F1027" s="20">
        <v>45570</v>
      </c>
      <c r="G1027" s="21">
        <v>68921</v>
      </c>
      <c r="H1027" s="22">
        <v>0</v>
      </c>
      <c r="I1027" s="22">
        <v>0</v>
      </c>
      <c r="J1027" s="22">
        <v>0</v>
      </c>
      <c r="K1027" s="23">
        <v>0</v>
      </c>
      <c r="L1027" s="22">
        <v>0</v>
      </c>
      <c r="M1027" s="22">
        <v>0</v>
      </c>
      <c r="N1027" s="22">
        <f t="shared" si="106"/>
        <v>0</v>
      </c>
      <c r="O1027" s="22">
        <f t="shared" si="107"/>
        <v>68921</v>
      </c>
      <c r="P1027" s="18">
        <v>73408</v>
      </c>
      <c r="Q1027" s="24">
        <f t="shared" si="108"/>
        <v>68921</v>
      </c>
      <c r="R1027" s="25">
        <f t="shared" si="109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68921</v>
      </c>
      <c r="Y1027" s="17" t="s">
        <v>45</v>
      </c>
      <c r="Z1027" s="25">
        <f t="shared" si="110"/>
        <v>68921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f t="shared" si="111"/>
        <v>0</v>
      </c>
      <c r="AH1027" s="24">
        <v>0</v>
      </c>
      <c r="AI1027" s="24" t="s">
        <v>61</v>
      </c>
      <c r="AJ1027" s="26"/>
      <c r="AK1027" s="27"/>
    </row>
    <row r="1028" spans="1:37" s="28" customFormat="1" ht="15">
      <c r="A1028" s="17">
        <f t="shared" si="105"/>
        <v>1020</v>
      </c>
      <c r="B1028" s="18" t="s">
        <v>44</v>
      </c>
      <c r="C1028" s="17">
        <v>73409</v>
      </c>
      <c r="D1028" s="17">
        <v>73409</v>
      </c>
      <c r="E1028" s="19">
        <v>45546</v>
      </c>
      <c r="F1028" s="20">
        <v>45570</v>
      </c>
      <c r="G1028" s="21">
        <v>15901</v>
      </c>
      <c r="H1028" s="22">
        <v>0</v>
      </c>
      <c r="I1028" s="22">
        <v>0</v>
      </c>
      <c r="J1028" s="22">
        <v>0</v>
      </c>
      <c r="K1028" s="23">
        <v>0</v>
      </c>
      <c r="L1028" s="22">
        <v>0</v>
      </c>
      <c r="M1028" s="22">
        <v>0</v>
      </c>
      <c r="N1028" s="22">
        <f t="shared" si="106"/>
        <v>0</v>
      </c>
      <c r="O1028" s="22">
        <f t="shared" si="107"/>
        <v>15901</v>
      </c>
      <c r="P1028" s="18">
        <v>73409</v>
      </c>
      <c r="Q1028" s="24">
        <f t="shared" si="108"/>
        <v>15901</v>
      </c>
      <c r="R1028" s="25">
        <f t="shared" si="109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15901</v>
      </c>
      <c r="Y1028" s="17" t="s">
        <v>45</v>
      </c>
      <c r="Z1028" s="25">
        <f t="shared" si="110"/>
        <v>15901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f t="shared" si="111"/>
        <v>0</v>
      </c>
      <c r="AH1028" s="24">
        <v>0</v>
      </c>
      <c r="AI1028" s="24" t="s">
        <v>61</v>
      </c>
      <c r="AJ1028" s="26"/>
      <c r="AK1028" s="27"/>
    </row>
    <row r="1029" spans="1:37" s="28" customFormat="1" ht="15">
      <c r="A1029" s="17">
        <f t="shared" si="105"/>
        <v>1021</v>
      </c>
      <c r="B1029" s="18" t="s">
        <v>44</v>
      </c>
      <c r="C1029" s="17">
        <v>73410</v>
      </c>
      <c r="D1029" s="17">
        <v>73410</v>
      </c>
      <c r="E1029" s="19">
        <v>45546</v>
      </c>
      <c r="F1029" s="20">
        <v>45570</v>
      </c>
      <c r="G1029" s="21">
        <v>153623</v>
      </c>
      <c r="H1029" s="22">
        <v>0</v>
      </c>
      <c r="I1029" s="22">
        <v>0</v>
      </c>
      <c r="J1029" s="22">
        <v>0</v>
      </c>
      <c r="K1029" s="23">
        <v>0</v>
      </c>
      <c r="L1029" s="22">
        <v>0</v>
      </c>
      <c r="M1029" s="22">
        <v>0</v>
      </c>
      <c r="N1029" s="22">
        <f t="shared" si="106"/>
        <v>0</v>
      </c>
      <c r="O1029" s="22">
        <f t="shared" si="107"/>
        <v>153623</v>
      </c>
      <c r="P1029" s="18">
        <v>73410</v>
      </c>
      <c r="Q1029" s="24">
        <f t="shared" si="108"/>
        <v>153623</v>
      </c>
      <c r="R1029" s="25">
        <f t="shared" si="109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153623</v>
      </c>
      <c r="Y1029" s="17" t="s">
        <v>45</v>
      </c>
      <c r="Z1029" s="25">
        <f t="shared" si="110"/>
        <v>153623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f t="shared" si="111"/>
        <v>0</v>
      </c>
      <c r="AH1029" s="24">
        <v>0</v>
      </c>
      <c r="AI1029" s="24" t="s">
        <v>61</v>
      </c>
      <c r="AJ1029" s="26"/>
      <c r="AK1029" s="27"/>
    </row>
    <row r="1030" spans="1:37" s="28" customFormat="1" ht="15">
      <c r="A1030" s="17">
        <f t="shared" si="105"/>
        <v>1022</v>
      </c>
      <c r="B1030" s="18" t="s">
        <v>44</v>
      </c>
      <c r="C1030" s="17">
        <v>73411</v>
      </c>
      <c r="D1030" s="17">
        <v>73411</v>
      </c>
      <c r="E1030" s="19">
        <v>45546</v>
      </c>
      <c r="F1030" s="20">
        <v>45570</v>
      </c>
      <c r="G1030" s="21">
        <v>721158</v>
      </c>
      <c r="H1030" s="22">
        <v>0</v>
      </c>
      <c r="I1030" s="22">
        <v>0</v>
      </c>
      <c r="J1030" s="22">
        <v>0</v>
      </c>
      <c r="K1030" s="23">
        <v>0</v>
      </c>
      <c r="L1030" s="22">
        <v>0</v>
      </c>
      <c r="M1030" s="22">
        <v>0</v>
      </c>
      <c r="N1030" s="22">
        <f t="shared" si="106"/>
        <v>0</v>
      </c>
      <c r="O1030" s="22">
        <f t="shared" si="107"/>
        <v>721158</v>
      </c>
      <c r="P1030" s="18">
        <v>73411</v>
      </c>
      <c r="Q1030" s="24">
        <f t="shared" si="108"/>
        <v>721158</v>
      </c>
      <c r="R1030" s="25">
        <f t="shared" si="109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721158</v>
      </c>
      <c r="Y1030" s="17" t="s">
        <v>45</v>
      </c>
      <c r="Z1030" s="25">
        <f t="shared" si="110"/>
        <v>721158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f t="shared" si="111"/>
        <v>0</v>
      </c>
      <c r="AH1030" s="24">
        <v>0</v>
      </c>
      <c r="AI1030" s="24" t="s">
        <v>61</v>
      </c>
      <c r="AJ1030" s="26"/>
      <c r="AK1030" s="27"/>
    </row>
    <row r="1031" spans="1:37" s="28" customFormat="1" ht="15">
      <c r="A1031" s="17">
        <f t="shared" si="105"/>
        <v>1023</v>
      </c>
      <c r="B1031" s="18" t="s">
        <v>44</v>
      </c>
      <c r="C1031" s="17">
        <v>73412</v>
      </c>
      <c r="D1031" s="17">
        <v>73412</v>
      </c>
      <c r="E1031" s="19">
        <v>45546</v>
      </c>
      <c r="F1031" s="20">
        <v>45570</v>
      </c>
      <c r="G1031" s="21">
        <v>163082</v>
      </c>
      <c r="H1031" s="22">
        <v>0</v>
      </c>
      <c r="I1031" s="22">
        <v>0</v>
      </c>
      <c r="J1031" s="22">
        <v>0</v>
      </c>
      <c r="K1031" s="23">
        <v>0</v>
      </c>
      <c r="L1031" s="22">
        <v>0</v>
      </c>
      <c r="M1031" s="22">
        <v>0</v>
      </c>
      <c r="N1031" s="22">
        <f t="shared" si="106"/>
        <v>0</v>
      </c>
      <c r="O1031" s="22">
        <f t="shared" si="107"/>
        <v>163082</v>
      </c>
      <c r="P1031" s="18">
        <v>73412</v>
      </c>
      <c r="Q1031" s="24">
        <f t="shared" si="108"/>
        <v>163082</v>
      </c>
      <c r="R1031" s="25">
        <f t="shared" si="109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163082</v>
      </c>
      <c r="Y1031" s="17" t="s">
        <v>45</v>
      </c>
      <c r="Z1031" s="25">
        <f t="shared" si="110"/>
        <v>163082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f t="shared" si="111"/>
        <v>0</v>
      </c>
      <c r="AH1031" s="24">
        <v>0</v>
      </c>
      <c r="AI1031" s="24" t="s">
        <v>61</v>
      </c>
      <c r="AJ1031" s="26"/>
      <c r="AK1031" s="27"/>
    </row>
    <row r="1032" spans="1:37" s="28" customFormat="1" ht="15">
      <c r="A1032" s="17">
        <f t="shared" si="105"/>
        <v>1024</v>
      </c>
      <c r="B1032" s="18" t="s">
        <v>44</v>
      </c>
      <c r="C1032" s="17">
        <v>73413</v>
      </c>
      <c r="D1032" s="17">
        <v>73413</v>
      </c>
      <c r="E1032" s="19">
        <v>45546</v>
      </c>
      <c r="F1032" s="20">
        <v>45570</v>
      </c>
      <c r="G1032" s="21">
        <v>120905</v>
      </c>
      <c r="H1032" s="22">
        <v>0</v>
      </c>
      <c r="I1032" s="22">
        <v>0</v>
      </c>
      <c r="J1032" s="22">
        <v>0</v>
      </c>
      <c r="K1032" s="23">
        <v>0</v>
      </c>
      <c r="L1032" s="22">
        <v>0</v>
      </c>
      <c r="M1032" s="22">
        <v>0</v>
      </c>
      <c r="N1032" s="22">
        <f t="shared" si="106"/>
        <v>0</v>
      </c>
      <c r="O1032" s="22">
        <f t="shared" si="107"/>
        <v>120905</v>
      </c>
      <c r="P1032" s="18">
        <v>73413</v>
      </c>
      <c r="Q1032" s="24">
        <f t="shared" si="108"/>
        <v>120905</v>
      </c>
      <c r="R1032" s="25">
        <f t="shared" si="109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120905</v>
      </c>
      <c r="Y1032" s="17" t="s">
        <v>45</v>
      </c>
      <c r="Z1032" s="25">
        <f t="shared" si="110"/>
        <v>120905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f t="shared" si="111"/>
        <v>0</v>
      </c>
      <c r="AH1032" s="24">
        <v>0</v>
      </c>
      <c r="AI1032" s="24" t="s">
        <v>61</v>
      </c>
      <c r="AJ1032" s="26"/>
      <c r="AK1032" s="27"/>
    </row>
    <row r="1033" spans="1:37" s="28" customFormat="1" ht="15">
      <c r="A1033" s="17">
        <f t="shared" si="105"/>
        <v>1025</v>
      </c>
      <c r="B1033" s="18" t="s">
        <v>44</v>
      </c>
      <c r="C1033" s="17">
        <v>73415</v>
      </c>
      <c r="D1033" s="17">
        <v>73415</v>
      </c>
      <c r="E1033" s="19">
        <v>45546</v>
      </c>
      <c r="F1033" s="20">
        <v>45570</v>
      </c>
      <c r="G1033" s="21">
        <v>83754</v>
      </c>
      <c r="H1033" s="22">
        <v>0</v>
      </c>
      <c r="I1033" s="22">
        <v>0</v>
      </c>
      <c r="J1033" s="22">
        <v>0</v>
      </c>
      <c r="K1033" s="23">
        <v>0</v>
      </c>
      <c r="L1033" s="22">
        <v>0</v>
      </c>
      <c r="M1033" s="22">
        <v>0</v>
      </c>
      <c r="N1033" s="22">
        <f t="shared" si="106"/>
        <v>0</v>
      </c>
      <c r="O1033" s="22">
        <f t="shared" si="107"/>
        <v>83754</v>
      </c>
      <c r="P1033" s="18">
        <v>73415</v>
      </c>
      <c r="Q1033" s="24">
        <f t="shared" si="108"/>
        <v>83754</v>
      </c>
      <c r="R1033" s="25">
        <f t="shared" si="109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83754</v>
      </c>
      <c r="Y1033" s="17" t="s">
        <v>45</v>
      </c>
      <c r="Z1033" s="25">
        <f t="shared" si="110"/>
        <v>83754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f t="shared" si="111"/>
        <v>0</v>
      </c>
      <c r="AH1033" s="24">
        <v>0</v>
      </c>
      <c r="AI1033" s="24" t="s">
        <v>61</v>
      </c>
      <c r="AJ1033" s="26"/>
      <c r="AK1033" s="27"/>
    </row>
    <row r="1034" spans="1:37" s="28" customFormat="1" ht="15">
      <c r="A1034" s="17">
        <f t="shared" si="105"/>
        <v>1026</v>
      </c>
      <c r="B1034" s="18" t="s">
        <v>44</v>
      </c>
      <c r="C1034" s="17">
        <v>73418</v>
      </c>
      <c r="D1034" s="17">
        <v>73418</v>
      </c>
      <c r="E1034" s="19">
        <v>45546</v>
      </c>
      <c r="F1034" s="20">
        <v>45570</v>
      </c>
      <c r="G1034" s="21">
        <v>15902</v>
      </c>
      <c r="H1034" s="22">
        <v>0</v>
      </c>
      <c r="I1034" s="22">
        <v>0</v>
      </c>
      <c r="J1034" s="22">
        <v>0</v>
      </c>
      <c r="K1034" s="23">
        <v>0</v>
      </c>
      <c r="L1034" s="22">
        <v>0</v>
      </c>
      <c r="M1034" s="22">
        <v>0</v>
      </c>
      <c r="N1034" s="22">
        <f t="shared" si="106"/>
        <v>0</v>
      </c>
      <c r="O1034" s="22">
        <f t="shared" si="107"/>
        <v>15902</v>
      </c>
      <c r="P1034" s="18">
        <v>73418</v>
      </c>
      <c r="Q1034" s="24">
        <f t="shared" si="108"/>
        <v>15902</v>
      </c>
      <c r="R1034" s="25">
        <f t="shared" si="109"/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15902</v>
      </c>
      <c r="Y1034" s="17" t="s">
        <v>45</v>
      </c>
      <c r="Z1034" s="25">
        <f t="shared" si="110"/>
        <v>15902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f t="shared" si="111"/>
        <v>0</v>
      </c>
      <c r="AH1034" s="24">
        <v>0</v>
      </c>
      <c r="AI1034" s="24" t="s">
        <v>61</v>
      </c>
      <c r="AJ1034" s="26"/>
      <c r="AK1034" s="27"/>
    </row>
    <row r="1035" spans="1:37" s="28" customFormat="1" ht="15">
      <c r="A1035" s="17">
        <f t="shared" si="112" ref="A1035:A1098">+A1034+1</f>
        <v>1027</v>
      </c>
      <c r="B1035" s="18" t="s">
        <v>44</v>
      </c>
      <c r="C1035" s="17">
        <v>73419</v>
      </c>
      <c r="D1035" s="17">
        <v>73419</v>
      </c>
      <c r="E1035" s="19">
        <v>45546</v>
      </c>
      <c r="F1035" s="20">
        <v>45570</v>
      </c>
      <c r="G1035" s="21">
        <v>34320</v>
      </c>
      <c r="H1035" s="22">
        <v>0</v>
      </c>
      <c r="I1035" s="22">
        <v>0</v>
      </c>
      <c r="J1035" s="22">
        <v>0</v>
      </c>
      <c r="K1035" s="23">
        <v>0</v>
      </c>
      <c r="L1035" s="22">
        <v>0</v>
      </c>
      <c r="M1035" s="22">
        <v>0</v>
      </c>
      <c r="N1035" s="22">
        <f t="shared" si="113" ref="N1035:N1098">+SUM(J1035:M1035)</f>
        <v>0</v>
      </c>
      <c r="O1035" s="22">
        <f t="shared" si="114" ref="O1035:O1098">+G1035-I1035-N1035</f>
        <v>34320</v>
      </c>
      <c r="P1035" s="18">
        <v>73419</v>
      </c>
      <c r="Q1035" s="24">
        <f t="shared" si="115" ref="Q1035:Q1098">+IF(P1035&gt;0,G1035,0)</f>
        <v>34320</v>
      </c>
      <c r="R1035" s="25">
        <f t="shared" si="116" ref="R1035:R1098">IF(P1035=0,G1035,0)</f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34320</v>
      </c>
      <c r="Y1035" s="17" t="s">
        <v>45</v>
      </c>
      <c r="Z1035" s="25">
        <f t="shared" si="117" ref="Z1035:Z1098">+X1035-AE1035+IF(X1035-AE1035&lt;-1,-X1035+AE1035,0)</f>
        <v>34320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f t="shared" si="118" ref="AG1035:AG1098">+G1035-I1035-N1035-R1035-Z1035-AC1035-AE1035-S1035-U1035</f>
        <v>0</v>
      </c>
      <c r="AH1035" s="24">
        <v>0</v>
      </c>
      <c r="AI1035" s="24" t="s">
        <v>61</v>
      </c>
      <c r="AJ1035" s="26"/>
      <c r="AK1035" s="27"/>
    </row>
    <row r="1036" spans="1:37" s="28" customFormat="1" ht="15">
      <c r="A1036" s="17">
        <f t="shared" si="112"/>
        <v>1028</v>
      </c>
      <c r="B1036" s="18" t="s">
        <v>44</v>
      </c>
      <c r="C1036" s="17">
        <v>73420</v>
      </c>
      <c r="D1036" s="17">
        <v>73420</v>
      </c>
      <c r="E1036" s="19">
        <v>45546</v>
      </c>
      <c r="F1036" s="20">
        <v>45570</v>
      </c>
      <c r="G1036" s="21">
        <v>865188</v>
      </c>
      <c r="H1036" s="22">
        <v>0</v>
      </c>
      <c r="I1036" s="22">
        <v>0</v>
      </c>
      <c r="J1036" s="22">
        <v>0</v>
      </c>
      <c r="K1036" s="23">
        <v>0</v>
      </c>
      <c r="L1036" s="22">
        <v>0</v>
      </c>
      <c r="M1036" s="22">
        <v>0</v>
      </c>
      <c r="N1036" s="22">
        <f t="shared" si="113"/>
        <v>0</v>
      </c>
      <c r="O1036" s="22">
        <f t="shared" si="114"/>
        <v>865188</v>
      </c>
      <c r="P1036" s="18">
        <v>73420</v>
      </c>
      <c r="Q1036" s="24">
        <f t="shared" si="115"/>
        <v>865188</v>
      </c>
      <c r="R1036" s="25">
        <f t="shared" si="116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865188</v>
      </c>
      <c r="Y1036" s="17" t="s">
        <v>45</v>
      </c>
      <c r="Z1036" s="25">
        <f t="shared" si="117"/>
        <v>865188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f t="shared" si="118"/>
        <v>0</v>
      </c>
      <c r="AH1036" s="24">
        <v>0</v>
      </c>
      <c r="AI1036" s="24" t="s">
        <v>61</v>
      </c>
      <c r="AJ1036" s="26"/>
      <c r="AK1036" s="27"/>
    </row>
    <row r="1037" spans="1:37" s="28" customFormat="1" ht="15">
      <c r="A1037" s="17">
        <f t="shared" si="112"/>
        <v>1029</v>
      </c>
      <c r="B1037" s="18" t="s">
        <v>44</v>
      </c>
      <c r="C1037" s="17">
        <v>73421</v>
      </c>
      <c r="D1037" s="17">
        <v>73421</v>
      </c>
      <c r="E1037" s="19">
        <v>45546</v>
      </c>
      <c r="F1037" s="20">
        <v>45570</v>
      </c>
      <c r="G1037" s="21">
        <v>1654182</v>
      </c>
      <c r="H1037" s="22">
        <v>0</v>
      </c>
      <c r="I1037" s="22">
        <v>0</v>
      </c>
      <c r="J1037" s="22">
        <v>0</v>
      </c>
      <c r="K1037" s="23">
        <v>0</v>
      </c>
      <c r="L1037" s="22">
        <v>0</v>
      </c>
      <c r="M1037" s="22">
        <v>0</v>
      </c>
      <c r="N1037" s="22">
        <f t="shared" si="113"/>
        <v>0</v>
      </c>
      <c r="O1037" s="22">
        <f t="shared" si="114"/>
        <v>1654182</v>
      </c>
      <c r="P1037" s="18">
        <v>73421</v>
      </c>
      <c r="Q1037" s="24">
        <f t="shared" si="115"/>
        <v>1654182</v>
      </c>
      <c r="R1037" s="25">
        <f t="shared" si="116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1654182</v>
      </c>
      <c r="Y1037" s="17" t="s">
        <v>45</v>
      </c>
      <c r="Z1037" s="25">
        <f t="shared" si="117"/>
        <v>1654182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f t="shared" si="118"/>
        <v>0</v>
      </c>
      <c r="AH1037" s="24">
        <v>0</v>
      </c>
      <c r="AI1037" s="24" t="s">
        <v>61</v>
      </c>
      <c r="AJ1037" s="26"/>
      <c r="AK1037" s="27"/>
    </row>
    <row r="1038" spans="1:37" s="28" customFormat="1" ht="15">
      <c r="A1038" s="17">
        <f t="shared" si="112"/>
        <v>1030</v>
      </c>
      <c r="B1038" s="18" t="s">
        <v>44</v>
      </c>
      <c r="C1038" s="17">
        <v>73422</v>
      </c>
      <c r="D1038" s="17">
        <v>73422</v>
      </c>
      <c r="E1038" s="19">
        <v>45546</v>
      </c>
      <c r="F1038" s="20">
        <v>45570</v>
      </c>
      <c r="G1038" s="21">
        <v>30787</v>
      </c>
      <c r="H1038" s="22">
        <v>0</v>
      </c>
      <c r="I1038" s="22">
        <v>0</v>
      </c>
      <c r="J1038" s="22">
        <v>0</v>
      </c>
      <c r="K1038" s="23">
        <v>0</v>
      </c>
      <c r="L1038" s="22">
        <v>0</v>
      </c>
      <c r="M1038" s="22">
        <v>0</v>
      </c>
      <c r="N1038" s="22">
        <f t="shared" si="113"/>
        <v>0</v>
      </c>
      <c r="O1038" s="22">
        <f t="shared" si="114"/>
        <v>30787</v>
      </c>
      <c r="P1038" s="18">
        <v>73422</v>
      </c>
      <c r="Q1038" s="24">
        <f t="shared" si="115"/>
        <v>30787</v>
      </c>
      <c r="R1038" s="25">
        <f t="shared" si="116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30787</v>
      </c>
      <c r="Y1038" s="17" t="s">
        <v>45</v>
      </c>
      <c r="Z1038" s="25">
        <f t="shared" si="117"/>
        <v>30787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f t="shared" si="118"/>
        <v>0</v>
      </c>
      <c r="AH1038" s="24">
        <v>0</v>
      </c>
      <c r="AI1038" s="24" t="s">
        <v>61</v>
      </c>
      <c r="AJ1038" s="26"/>
      <c r="AK1038" s="27"/>
    </row>
    <row r="1039" spans="1:37" s="28" customFormat="1" ht="15">
      <c r="A1039" s="17">
        <f t="shared" si="112"/>
        <v>1031</v>
      </c>
      <c r="B1039" s="18" t="s">
        <v>44</v>
      </c>
      <c r="C1039" s="17">
        <v>73423</v>
      </c>
      <c r="D1039" s="17">
        <v>73423</v>
      </c>
      <c r="E1039" s="19">
        <v>45546</v>
      </c>
      <c r="F1039" s="20">
        <v>45570</v>
      </c>
      <c r="G1039" s="21">
        <v>50216</v>
      </c>
      <c r="H1039" s="22">
        <v>0</v>
      </c>
      <c r="I1039" s="22">
        <v>0</v>
      </c>
      <c r="J1039" s="22">
        <v>0</v>
      </c>
      <c r="K1039" s="23">
        <v>0</v>
      </c>
      <c r="L1039" s="22">
        <v>0</v>
      </c>
      <c r="M1039" s="22">
        <v>0</v>
      </c>
      <c r="N1039" s="22">
        <f t="shared" si="113"/>
        <v>0</v>
      </c>
      <c r="O1039" s="22">
        <f t="shared" si="114"/>
        <v>50216</v>
      </c>
      <c r="P1039" s="18">
        <v>73423</v>
      </c>
      <c r="Q1039" s="24">
        <f t="shared" si="115"/>
        <v>50216</v>
      </c>
      <c r="R1039" s="25">
        <f t="shared" si="116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50216</v>
      </c>
      <c r="Y1039" s="17" t="s">
        <v>45</v>
      </c>
      <c r="Z1039" s="25">
        <f t="shared" si="117"/>
        <v>50216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f t="shared" si="118"/>
        <v>0</v>
      </c>
      <c r="AH1039" s="24">
        <v>0</v>
      </c>
      <c r="AI1039" s="24" t="s">
        <v>61</v>
      </c>
      <c r="AJ1039" s="26"/>
      <c r="AK1039" s="27"/>
    </row>
    <row r="1040" spans="1:37" s="28" customFormat="1" ht="15">
      <c r="A1040" s="17">
        <f t="shared" si="112"/>
        <v>1032</v>
      </c>
      <c r="B1040" s="18" t="s">
        <v>44</v>
      </c>
      <c r="C1040" s="17">
        <v>73424</v>
      </c>
      <c r="D1040" s="17">
        <v>73424</v>
      </c>
      <c r="E1040" s="19">
        <v>45546</v>
      </c>
      <c r="F1040" s="20">
        <v>45570</v>
      </c>
      <c r="G1040" s="21">
        <v>118247</v>
      </c>
      <c r="H1040" s="22">
        <v>0</v>
      </c>
      <c r="I1040" s="22">
        <v>0</v>
      </c>
      <c r="J1040" s="22">
        <v>0</v>
      </c>
      <c r="K1040" s="23">
        <v>0</v>
      </c>
      <c r="L1040" s="22">
        <v>0</v>
      </c>
      <c r="M1040" s="22">
        <v>0</v>
      </c>
      <c r="N1040" s="22">
        <f t="shared" si="113"/>
        <v>0</v>
      </c>
      <c r="O1040" s="22">
        <f t="shared" si="114"/>
        <v>118247</v>
      </c>
      <c r="P1040" s="18">
        <v>73424</v>
      </c>
      <c r="Q1040" s="24">
        <f t="shared" si="115"/>
        <v>118247</v>
      </c>
      <c r="R1040" s="25">
        <f t="shared" si="116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118247</v>
      </c>
      <c r="Y1040" s="17" t="s">
        <v>45</v>
      </c>
      <c r="Z1040" s="25">
        <f t="shared" si="117"/>
        <v>118247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f t="shared" si="118"/>
        <v>0</v>
      </c>
      <c r="AH1040" s="24">
        <v>0</v>
      </c>
      <c r="AI1040" s="24" t="s">
        <v>61</v>
      </c>
      <c r="AJ1040" s="26"/>
      <c r="AK1040" s="27"/>
    </row>
    <row r="1041" spans="1:37" s="28" customFormat="1" ht="15">
      <c r="A1041" s="17">
        <f t="shared" si="112"/>
        <v>1033</v>
      </c>
      <c r="B1041" s="18" t="s">
        <v>44</v>
      </c>
      <c r="C1041" s="17">
        <v>73426</v>
      </c>
      <c r="D1041" s="17">
        <v>73426</v>
      </c>
      <c r="E1041" s="19">
        <v>45546</v>
      </c>
      <c r="F1041" s="20">
        <v>45570</v>
      </c>
      <c r="G1041" s="21">
        <v>112708</v>
      </c>
      <c r="H1041" s="22">
        <v>0</v>
      </c>
      <c r="I1041" s="22">
        <v>0</v>
      </c>
      <c r="J1041" s="22">
        <v>0</v>
      </c>
      <c r="K1041" s="23">
        <v>0</v>
      </c>
      <c r="L1041" s="22">
        <v>0</v>
      </c>
      <c r="M1041" s="22">
        <v>0</v>
      </c>
      <c r="N1041" s="22">
        <f t="shared" si="113"/>
        <v>0</v>
      </c>
      <c r="O1041" s="22">
        <f t="shared" si="114"/>
        <v>112708</v>
      </c>
      <c r="P1041" s="18">
        <v>73426</v>
      </c>
      <c r="Q1041" s="24">
        <f t="shared" si="115"/>
        <v>112708</v>
      </c>
      <c r="R1041" s="25">
        <f t="shared" si="116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112708</v>
      </c>
      <c r="Y1041" s="17" t="s">
        <v>45</v>
      </c>
      <c r="Z1041" s="25">
        <f t="shared" si="117"/>
        <v>112708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f t="shared" si="118"/>
        <v>0</v>
      </c>
      <c r="AH1041" s="24">
        <v>0</v>
      </c>
      <c r="AI1041" s="24" t="s">
        <v>61</v>
      </c>
      <c r="AJ1041" s="26"/>
      <c r="AK1041" s="27"/>
    </row>
    <row r="1042" spans="1:37" s="28" customFormat="1" ht="15">
      <c r="A1042" s="17">
        <f t="shared" si="112"/>
        <v>1034</v>
      </c>
      <c r="B1042" s="18" t="s">
        <v>44</v>
      </c>
      <c r="C1042" s="17">
        <v>73427</v>
      </c>
      <c r="D1042" s="17">
        <v>73427</v>
      </c>
      <c r="E1042" s="19">
        <v>45546</v>
      </c>
      <c r="F1042" s="20">
        <v>45570</v>
      </c>
      <c r="G1042" s="21">
        <v>2123309</v>
      </c>
      <c r="H1042" s="22">
        <v>0</v>
      </c>
      <c r="I1042" s="22">
        <v>0</v>
      </c>
      <c r="J1042" s="22">
        <v>0</v>
      </c>
      <c r="K1042" s="23">
        <v>0</v>
      </c>
      <c r="L1042" s="22">
        <v>0</v>
      </c>
      <c r="M1042" s="22">
        <v>0</v>
      </c>
      <c r="N1042" s="22">
        <f t="shared" si="113"/>
        <v>0</v>
      </c>
      <c r="O1042" s="22">
        <f t="shared" si="114"/>
        <v>2123309</v>
      </c>
      <c r="P1042" s="18">
        <v>73427</v>
      </c>
      <c r="Q1042" s="24">
        <f t="shared" si="115"/>
        <v>2123309</v>
      </c>
      <c r="R1042" s="25">
        <f t="shared" si="116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2123309</v>
      </c>
      <c r="Y1042" s="17" t="s">
        <v>45</v>
      </c>
      <c r="Z1042" s="25">
        <f t="shared" si="117"/>
        <v>2123309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f t="shared" si="118"/>
        <v>0</v>
      </c>
      <c r="AH1042" s="24">
        <v>0</v>
      </c>
      <c r="AI1042" s="24" t="s">
        <v>61</v>
      </c>
      <c r="AJ1042" s="26"/>
      <c r="AK1042" s="27"/>
    </row>
    <row r="1043" spans="1:37" s="28" customFormat="1" ht="15">
      <c r="A1043" s="17">
        <f t="shared" si="112"/>
        <v>1035</v>
      </c>
      <c r="B1043" s="18" t="s">
        <v>44</v>
      </c>
      <c r="C1043" s="17">
        <v>73434</v>
      </c>
      <c r="D1043" s="17">
        <v>73434</v>
      </c>
      <c r="E1043" s="19">
        <v>45546</v>
      </c>
      <c r="F1043" s="20">
        <v>45570</v>
      </c>
      <c r="G1043" s="21">
        <v>25680382</v>
      </c>
      <c r="H1043" s="22">
        <v>0</v>
      </c>
      <c r="I1043" s="22">
        <v>0</v>
      </c>
      <c r="J1043" s="22">
        <v>0</v>
      </c>
      <c r="K1043" s="23">
        <v>0</v>
      </c>
      <c r="L1043" s="22">
        <v>0</v>
      </c>
      <c r="M1043" s="22">
        <v>0</v>
      </c>
      <c r="N1043" s="22">
        <f t="shared" si="113"/>
        <v>0</v>
      </c>
      <c r="O1043" s="22">
        <f t="shared" si="114"/>
        <v>25680382</v>
      </c>
      <c r="P1043" s="18">
        <v>73434</v>
      </c>
      <c r="Q1043" s="24">
        <f t="shared" si="115"/>
        <v>25680382</v>
      </c>
      <c r="R1043" s="25">
        <f t="shared" si="116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0</v>
      </c>
      <c r="Y1043" s="17" t="s">
        <v>45</v>
      </c>
      <c r="Z1043" s="25">
        <f t="shared" si="117"/>
        <v>0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f t="shared" si="118"/>
        <v>25680382</v>
      </c>
      <c r="AH1043" s="24">
        <v>0</v>
      </c>
      <c r="AI1043" s="24" t="s">
        <v>56</v>
      </c>
      <c r="AJ1043" s="26"/>
      <c r="AK1043" s="27"/>
    </row>
    <row r="1044" spans="1:37" s="28" customFormat="1" ht="15">
      <c r="A1044" s="17">
        <f t="shared" si="112"/>
        <v>1036</v>
      </c>
      <c r="B1044" s="18" t="s">
        <v>44</v>
      </c>
      <c r="C1044" s="17">
        <v>73436</v>
      </c>
      <c r="D1044" s="17">
        <v>73436</v>
      </c>
      <c r="E1044" s="19">
        <v>45547</v>
      </c>
      <c r="F1044" s="20">
        <v>45570</v>
      </c>
      <c r="G1044" s="21">
        <v>60106</v>
      </c>
      <c r="H1044" s="22">
        <v>0</v>
      </c>
      <c r="I1044" s="22">
        <v>0</v>
      </c>
      <c r="J1044" s="22">
        <v>0</v>
      </c>
      <c r="K1044" s="23">
        <v>0</v>
      </c>
      <c r="L1044" s="22">
        <v>0</v>
      </c>
      <c r="M1044" s="22">
        <v>0</v>
      </c>
      <c r="N1044" s="22">
        <f t="shared" si="113"/>
        <v>0</v>
      </c>
      <c r="O1044" s="22">
        <f t="shared" si="114"/>
        <v>60106</v>
      </c>
      <c r="P1044" s="18">
        <v>73436</v>
      </c>
      <c r="Q1044" s="24">
        <f t="shared" si="115"/>
        <v>60106</v>
      </c>
      <c r="R1044" s="25">
        <f t="shared" si="116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60106</v>
      </c>
      <c r="Y1044" s="17" t="s">
        <v>45</v>
      </c>
      <c r="Z1044" s="25">
        <f t="shared" si="117"/>
        <v>60106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f t="shared" si="118"/>
        <v>0</v>
      </c>
      <c r="AH1044" s="24">
        <v>0</v>
      </c>
      <c r="AI1044" s="24" t="s">
        <v>61</v>
      </c>
      <c r="AJ1044" s="26"/>
      <c r="AK1044" s="27"/>
    </row>
    <row r="1045" spans="1:37" s="28" customFormat="1" ht="15">
      <c r="A1045" s="17">
        <f t="shared" si="112"/>
        <v>1037</v>
      </c>
      <c r="B1045" s="18" t="s">
        <v>44</v>
      </c>
      <c r="C1045" s="17">
        <v>73437</v>
      </c>
      <c r="D1045" s="17">
        <v>73437</v>
      </c>
      <c r="E1045" s="19">
        <v>45547</v>
      </c>
      <c r="F1045" s="20">
        <v>45570</v>
      </c>
      <c r="G1045" s="21">
        <v>507287</v>
      </c>
      <c r="H1045" s="22">
        <v>0</v>
      </c>
      <c r="I1045" s="22">
        <v>0</v>
      </c>
      <c r="J1045" s="22">
        <v>0</v>
      </c>
      <c r="K1045" s="23">
        <v>0</v>
      </c>
      <c r="L1045" s="22">
        <v>0</v>
      </c>
      <c r="M1045" s="22">
        <v>0</v>
      </c>
      <c r="N1045" s="22">
        <f t="shared" si="113"/>
        <v>0</v>
      </c>
      <c r="O1045" s="22">
        <f t="shared" si="114"/>
        <v>507287</v>
      </c>
      <c r="P1045" s="18">
        <v>73437</v>
      </c>
      <c r="Q1045" s="24">
        <f t="shared" si="115"/>
        <v>507287</v>
      </c>
      <c r="R1045" s="25">
        <f t="shared" si="116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507287</v>
      </c>
      <c r="Y1045" s="17" t="s">
        <v>45</v>
      </c>
      <c r="Z1045" s="25">
        <f t="shared" si="117"/>
        <v>507287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f t="shared" si="118"/>
        <v>0</v>
      </c>
      <c r="AH1045" s="24">
        <v>0</v>
      </c>
      <c r="AI1045" s="24" t="s">
        <v>61</v>
      </c>
      <c r="AJ1045" s="26"/>
      <c r="AK1045" s="27"/>
    </row>
    <row r="1046" spans="1:37" s="28" customFormat="1" ht="15">
      <c r="A1046" s="17">
        <f t="shared" si="112"/>
        <v>1038</v>
      </c>
      <c r="B1046" s="18" t="s">
        <v>44</v>
      </c>
      <c r="C1046" s="17">
        <v>73438</v>
      </c>
      <c r="D1046" s="17">
        <v>73438</v>
      </c>
      <c r="E1046" s="19">
        <v>45547</v>
      </c>
      <c r="F1046" s="20">
        <v>45570</v>
      </c>
      <c r="G1046" s="21">
        <v>3464192</v>
      </c>
      <c r="H1046" s="22">
        <v>0</v>
      </c>
      <c r="I1046" s="22">
        <v>0</v>
      </c>
      <c r="J1046" s="22">
        <v>0</v>
      </c>
      <c r="K1046" s="23">
        <v>0</v>
      </c>
      <c r="L1046" s="22">
        <v>0</v>
      </c>
      <c r="M1046" s="22">
        <v>0</v>
      </c>
      <c r="N1046" s="22">
        <f t="shared" si="113"/>
        <v>0</v>
      </c>
      <c r="O1046" s="22">
        <f t="shared" si="114"/>
        <v>3464192</v>
      </c>
      <c r="P1046" s="18">
        <v>73438</v>
      </c>
      <c r="Q1046" s="24">
        <f t="shared" si="115"/>
        <v>3464192</v>
      </c>
      <c r="R1046" s="25">
        <f t="shared" si="116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3464192</v>
      </c>
      <c r="Y1046" s="17" t="s">
        <v>45</v>
      </c>
      <c r="Z1046" s="25">
        <f t="shared" si="117"/>
        <v>3464192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f t="shared" si="118"/>
        <v>0</v>
      </c>
      <c r="AH1046" s="24">
        <v>0</v>
      </c>
      <c r="AI1046" s="24" t="s">
        <v>61</v>
      </c>
      <c r="AJ1046" s="26"/>
      <c r="AK1046" s="27"/>
    </row>
    <row r="1047" spans="1:37" s="28" customFormat="1" ht="15">
      <c r="A1047" s="17">
        <f t="shared" si="112"/>
        <v>1039</v>
      </c>
      <c r="B1047" s="18" t="s">
        <v>44</v>
      </c>
      <c r="C1047" s="17">
        <v>73439</v>
      </c>
      <c r="D1047" s="17">
        <v>73439</v>
      </c>
      <c r="E1047" s="19">
        <v>45547</v>
      </c>
      <c r="F1047" s="20">
        <v>45570</v>
      </c>
      <c r="G1047" s="21">
        <v>55937</v>
      </c>
      <c r="H1047" s="22">
        <v>0</v>
      </c>
      <c r="I1047" s="22">
        <v>0</v>
      </c>
      <c r="J1047" s="22">
        <v>0</v>
      </c>
      <c r="K1047" s="23">
        <v>0</v>
      </c>
      <c r="L1047" s="22">
        <v>0</v>
      </c>
      <c r="M1047" s="22">
        <v>0</v>
      </c>
      <c r="N1047" s="22">
        <f t="shared" si="113"/>
        <v>0</v>
      </c>
      <c r="O1047" s="22">
        <f t="shared" si="114"/>
        <v>55937</v>
      </c>
      <c r="P1047" s="18">
        <v>73439</v>
      </c>
      <c r="Q1047" s="24">
        <f t="shared" si="115"/>
        <v>55937</v>
      </c>
      <c r="R1047" s="25">
        <f t="shared" si="116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55937</v>
      </c>
      <c r="Y1047" s="17" t="s">
        <v>45</v>
      </c>
      <c r="Z1047" s="25">
        <f t="shared" si="117"/>
        <v>55937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f t="shared" si="118"/>
        <v>0</v>
      </c>
      <c r="AH1047" s="24">
        <v>0</v>
      </c>
      <c r="AI1047" s="24" t="s">
        <v>61</v>
      </c>
      <c r="AJ1047" s="26"/>
      <c r="AK1047" s="27"/>
    </row>
    <row r="1048" spans="1:37" s="28" customFormat="1" ht="15">
      <c r="A1048" s="17">
        <f t="shared" si="112"/>
        <v>1040</v>
      </c>
      <c r="B1048" s="18" t="s">
        <v>44</v>
      </c>
      <c r="C1048" s="17">
        <v>73441</v>
      </c>
      <c r="D1048" s="17">
        <v>73441</v>
      </c>
      <c r="E1048" s="19">
        <v>45547</v>
      </c>
      <c r="F1048" s="20">
        <v>45570</v>
      </c>
      <c r="G1048" s="21">
        <v>1765188</v>
      </c>
      <c r="H1048" s="22">
        <v>0</v>
      </c>
      <c r="I1048" s="22">
        <v>0</v>
      </c>
      <c r="J1048" s="22">
        <v>0</v>
      </c>
      <c r="K1048" s="23">
        <v>0</v>
      </c>
      <c r="L1048" s="22">
        <v>0</v>
      </c>
      <c r="M1048" s="22">
        <v>0</v>
      </c>
      <c r="N1048" s="22">
        <f t="shared" si="113"/>
        <v>0</v>
      </c>
      <c r="O1048" s="22">
        <f t="shared" si="114"/>
        <v>1765188</v>
      </c>
      <c r="P1048" s="18">
        <v>73441</v>
      </c>
      <c r="Q1048" s="24">
        <f t="shared" si="115"/>
        <v>1765188</v>
      </c>
      <c r="R1048" s="25">
        <f t="shared" si="116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1765188</v>
      </c>
      <c r="Y1048" s="17" t="s">
        <v>45</v>
      </c>
      <c r="Z1048" s="25">
        <f t="shared" si="117"/>
        <v>1765188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f t="shared" si="118"/>
        <v>0</v>
      </c>
      <c r="AH1048" s="24">
        <v>0</v>
      </c>
      <c r="AI1048" s="24" t="s">
        <v>61</v>
      </c>
      <c r="AJ1048" s="26"/>
      <c r="AK1048" s="27"/>
    </row>
    <row r="1049" spans="1:37" s="28" customFormat="1" ht="15">
      <c r="A1049" s="17">
        <f t="shared" si="112"/>
        <v>1041</v>
      </c>
      <c r="B1049" s="18" t="s">
        <v>44</v>
      </c>
      <c r="C1049" s="17">
        <v>73444</v>
      </c>
      <c r="D1049" s="17">
        <v>73444</v>
      </c>
      <c r="E1049" s="19">
        <v>45547</v>
      </c>
      <c r="F1049" s="20">
        <v>45570</v>
      </c>
      <c r="G1049" s="21">
        <v>488739</v>
      </c>
      <c r="H1049" s="22">
        <v>0</v>
      </c>
      <c r="I1049" s="22">
        <v>0</v>
      </c>
      <c r="J1049" s="22">
        <v>0</v>
      </c>
      <c r="K1049" s="23">
        <v>0</v>
      </c>
      <c r="L1049" s="22">
        <v>0</v>
      </c>
      <c r="M1049" s="22">
        <v>0</v>
      </c>
      <c r="N1049" s="22">
        <f t="shared" si="113"/>
        <v>0</v>
      </c>
      <c r="O1049" s="22">
        <f t="shared" si="114"/>
        <v>488739</v>
      </c>
      <c r="P1049" s="18">
        <v>73444</v>
      </c>
      <c r="Q1049" s="24">
        <f t="shared" si="115"/>
        <v>488739</v>
      </c>
      <c r="R1049" s="25">
        <f t="shared" si="116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488739</v>
      </c>
      <c r="Y1049" s="17" t="s">
        <v>45</v>
      </c>
      <c r="Z1049" s="25">
        <f t="shared" si="117"/>
        <v>488739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f t="shared" si="118"/>
        <v>0</v>
      </c>
      <c r="AH1049" s="24">
        <v>0</v>
      </c>
      <c r="AI1049" s="24" t="s">
        <v>61</v>
      </c>
      <c r="AJ1049" s="26"/>
      <c r="AK1049" s="27"/>
    </row>
    <row r="1050" spans="1:37" s="28" customFormat="1" ht="15">
      <c r="A1050" s="17">
        <f t="shared" si="112"/>
        <v>1042</v>
      </c>
      <c r="B1050" s="18" t="s">
        <v>44</v>
      </c>
      <c r="C1050" s="17">
        <v>73448</v>
      </c>
      <c r="D1050" s="17">
        <v>73448</v>
      </c>
      <c r="E1050" s="19">
        <v>45547</v>
      </c>
      <c r="F1050" s="20">
        <v>45570</v>
      </c>
      <c r="G1050" s="21">
        <v>895429</v>
      </c>
      <c r="H1050" s="22">
        <v>0</v>
      </c>
      <c r="I1050" s="22">
        <v>0</v>
      </c>
      <c r="J1050" s="22">
        <v>0</v>
      </c>
      <c r="K1050" s="23">
        <v>0</v>
      </c>
      <c r="L1050" s="22">
        <v>0</v>
      </c>
      <c r="M1050" s="22">
        <v>0</v>
      </c>
      <c r="N1050" s="22">
        <f t="shared" si="113"/>
        <v>0</v>
      </c>
      <c r="O1050" s="22">
        <f t="shared" si="114"/>
        <v>895429</v>
      </c>
      <c r="P1050" s="18">
        <v>73448</v>
      </c>
      <c r="Q1050" s="24">
        <f t="shared" si="115"/>
        <v>895429</v>
      </c>
      <c r="R1050" s="25">
        <f t="shared" si="116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895429</v>
      </c>
      <c r="Y1050" s="17" t="s">
        <v>45</v>
      </c>
      <c r="Z1050" s="25">
        <f t="shared" si="117"/>
        <v>895429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f t="shared" si="118"/>
        <v>0</v>
      </c>
      <c r="AH1050" s="24">
        <v>0</v>
      </c>
      <c r="AI1050" s="24" t="s">
        <v>61</v>
      </c>
      <c r="AJ1050" s="26"/>
      <c r="AK1050" s="27"/>
    </row>
    <row r="1051" spans="1:37" s="28" customFormat="1" ht="15">
      <c r="A1051" s="17">
        <f t="shared" si="112"/>
        <v>1043</v>
      </c>
      <c r="B1051" s="18" t="s">
        <v>44</v>
      </c>
      <c r="C1051" s="17">
        <v>73450</v>
      </c>
      <c r="D1051" s="17">
        <v>73450</v>
      </c>
      <c r="E1051" s="19">
        <v>45547</v>
      </c>
      <c r="F1051" s="20">
        <v>45570</v>
      </c>
      <c r="G1051" s="21">
        <v>13645430</v>
      </c>
      <c r="H1051" s="22">
        <v>0</v>
      </c>
      <c r="I1051" s="22">
        <v>0</v>
      </c>
      <c r="J1051" s="22">
        <v>0</v>
      </c>
      <c r="K1051" s="23">
        <v>0</v>
      </c>
      <c r="L1051" s="22">
        <v>0</v>
      </c>
      <c r="M1051" s="22">
        <v>0</v>
      </c>
      <c r="N1051" s="22">
        <f t="shared" si="113"/>
        <v>0</v>
      </c>
      <c r="O1051" s="22">
        <f t="shared" si="114"/>
        <v>13645430</v>
      </c>
      <c r="P1051" s="18">
        <v>73450</v>
      </c>
      <c r="Q1051" s="24">
        <f t="shared" si="115"/>
        <v>13645430</v>
      </c>
      <c r="R1051" s="25">
        <f t="shared" si="116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13645430</v>
      </c>
      <c r="Y1051" s="17" t="s">
        <v>45</v>
      </c>
      <c r="Z1051" s="25">
        <f t="shared" si="117"/>
        <v>13645430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f t="shared" si="118"/>
        <v>0</v>
      </c>
      <c r="AH1051" s="24">
        <v>0</v>
      </c>
      <c r="AI1051" s="24" t="s">
        <v>61</v>
      </c>
      <c r="AJ1051" s="26"/>
      <c r="AK1051" s="27"/>
    </row>
    <row r="1052" spans="1:37" s="28" customFormat="1" ht="15">
      <c r="A1052" s="17">
        <f t="shared" si="112"/>
        <v>1044</v>
      </c>
      <c r="B1052" s="18" t="s">
        <v>44</v>
      </c>
      <c r="C1052" s="17">
        <v>73452</v>
      </c>
      <c r="D1052" s="17">
        <v>73452</v>
      </c>
      <c r="E1052" s="19">
        <v>45547</v>
      </c>
      <c r="F1052" s="20">
        <v>45570</v>
      </c>
      <c r="G1052" s="21">
        <v>1179629</v>
      </c>
      <c r="H1052" s="22">
        <v>0</v>
      </c>
      <c r="I1052" s="22">
        <v>0</v>
      </c>
      <c r="J1052" s="22">
        <v>0</v>
      </c>
      <c r="K1052" s="23">
        <v>0</v>
      </c>
      <c r="L1052" s="22">
        <v>0</v>
      </c>
      <c r="M1052" s="22">
        <v>0</v>
      </c>
      <c r="N1052" s="22">
        <f t="shared" si="113"/>
        <v>0</v>
      </c>
      <c r="O1052" s="22">
        <f t="shared" si="114"/>
        <v>1179629</v>
      </c>
      <c r="P1052" s="18">
        <v>73452</v>
      </c>
      <c r="Q1052" s="24">
        <f t="shared" si="115"/>
        <v>1179629</v>
      </c>
      <c r="R1052" s="25">
        <f t="shared" si="116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1179629</v>
      </c>
      <c r="Y1052" s="17" t="s">
        <v>45</v>
      </c>
      <c r="Z1052" s="25">
        <f t="shared" si="117"/>
        <v>1179629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f t="shared" si="118"/>
        <v>0</v>
      </c>
      <c r="AH1052" s="24">
        <v>0</v>
      </c>
      <c r="AI1052" s="24" t="s">
        <v>61</v>
      </c>
      <c r="AJ1052" s="26"/>
      <c r="AK1052" s="27"/>
    </row>
    <row r="1053" spans="1:37" s="28" customFormat="1" ht="15">
      <c r="A1053" s="17">
        <f t="shared" si="112"/>
        <v>1045</v>
      </c>
      <c r="B1053" s="18" t="s">
        <v>44</v>
      </c>
      <c r="C1053" s="17">
        <v>73453</v>
      </c>
      <c r="D1053" s="17">
        <v>73453</v>
      </c>
      <c r="E1053" s="19">
        <v>45547</v>
      </c>
      <c r="F1053" s="20">
        <v>45570</v>
      </c>
      <c r="G1053" s="21">
        <v>6437273</v>
      </c>
      <c r="H1053" s="22">
        <v>0</v>
      </c>
      <c r="I1053" s="22">
        <v>0</v>
      </c>
      <c r="J1053" s="22">
        <v>0</v>
      </c>
      <c r="K1053" s="23">
        <v>0</v>
      </c>
      <c r="L1053" s="22">
        <v>0</v>
      </c>
      <c r="M1053" s="22">
        <v>0</v>
      </c>
      <c r="N1053" s="22">
        <f t="shared" si="113"/>
        <v>0</v>
      </c>
      <c r="O1053" s="22">
        <f t="shared" si="114"/>
        <v>6437273</v>
      </c>
      <c r="P1053" s="18">
        <v>73453</v>
      </c>
      <c r="Q1053" s="24">
        <f t="shared" si="115"/>
        <v>6437273</v>
      </c>
      <c r="R1053" s="25">
        <f t="shared" si="116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0</v>
      </c>
      <c r="Y1053" s="17" t="s">
        <v>45</v>
      </c>
      <c r="Z1053" s="25">
        <f t="shared" si="117"/>
        <v>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f t="shared" si="118"/>
        <v>6437273</v>
      </c>
      <c r="AH1053" s="24">
        <v>0</v>
      </c>
      <c r="AI1053" s="24" t="s">
        <v>56</v>
      </c>
      <c r="AJ1053" s="26"/>
      <c r="AK1053" s="27"/>
    </row>
    <row r="1054" spans="1:37" s="28" customFormat="1" ht="15">
      <c r="A1054" s="17">
        <f t="shared" si="112"/>
        <v>1046</v>
      </c>
      <c r="B1054" s="18" t="s">
        <v>44</v>
      </c>
      <c r="C1054" s="17">
        <v>73454</v>
      </c>
      <c r="D1054" s="17">
        <v>73454</v>
      </c>
      <c r="E1054" s="19">
        <v>45547</v>
      </c>
      <c r="F1054" s="20">
        <v>45570</v>
      </c>
      <c r="G1054" s="21">
        <v>6304891</v>
      </c>
      <c r="H1054" s="22">
        <v>0</v>
      </c>
      <c r="I1054" s="22">
        <v>0</v>
      </c>
      <c r="J1054" s="22">
        <v>0</v>
      </c>
      <c r="K1054" s="23">
        <v>0</v>
      </c>
      <c r="L1054" s="22">
        <v>0</v>
      </c>
      <c r="M1054" s="22">
        <v>0</v>
      </c>
      <c r="N1054" s="22">
        <f t="shared" si="113"/>
        <v>0</v>
      </c>
      <c r="O1054" s="22">
        <f t="shared" si="114"/>
        <v>6304891</v>
      </c>
      <c r="P1054" s="18">
        <v>73454</v>
      </c>
      <c r="Q1054" s="24">
        <f t="shared" si="115"/>
        <v>6304891</v>
      </c>
      <c r="R1054" s="25">
        <f t="shared" si="116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6304891</v>
      </c>
      <c r="Y1054" s="17" t="s">
        <v>45</v>
      </c>
      <c r="Z1054" s="25">
        <f t="shared" si="117"/>
        <v>6304891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f t="shared" si="118"/>
        <v>0</v>
      </c>
      <c r="AH1054" s="24">
        <v>0</v>
      </c>
      <c r="AI1054" s="24" t="s">
        <v>61</v>
      </c>
      <c r="AJ1054" s="26"/>
      <c r="AK1054" s="27"/>
    </row>
    <row r="1055" spans="1:37" s="28" customFormat="1" ht="15">
      <c r="A1055" s="17">
        <f t="shared" si="112"/>
        <v>1047</v>
      </c>
      <c r="B1055" s="18" t="s">
        <v>44</v>
      </c>
      <c r="C1055" s="17">
        <v>73455</v>
      </c>
      <c r="D1055" s="17">
        <v>73455</v>
      </c>
      <c r="E1055" s="19">
        <v>45547</v>
      </c>
      <c r="F1055" s="20">
        <v>45570</v>
      </c>
      <c r="G1055" s="21">
        <v>1220857</v>
      </c>
      <c r="H1055" s="22">
        <v>0</v>
      </c>
      <c r="I1055" s="22">
        <v>0</v>
      </c>
      <c r="J1055" s="22">
        <v>1196439.86</v>
      </c>
      <c r="K1055" s="23">
        <v>24417.14</v>
      </c>
      <c r="L1055" s="22">
        <v>0</v>
      </c>
      <c r="M1055" s="22">
        <v>0</v>
      </c>
      <c r="N1055" s="22">
        <f t="shared" si="113"/>
        <v>1220857</v>
      </c>
      <c r="O1055" s="22">
        <f t="shared" si="114"/>
        <v>0</v>
      </c>
      <c r="P1055" s="18">
        <v>73455</v>
      </c>
      <c r="Q1055" s="24">
        <f t="shared" si="115"/>
        <v>1220857</v>
      </c>
      <c r="R1055" s="25">
        <f t="shared" si="116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0</v>
      </c>
      <c r="Y1055" s="17" t="s">
        <v>45</v>
      </c>
      <c r="Z1055" s="25">
        <f t="shared" si="117"/>
        <v>0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f t="shared" si="118"/>
        <v>0</v>
      </c>
      <c r="AH1055" s="24">
        <v>0</v>
      </c>
      <c r="AI1055" s="24" t="s">
        <v>65</v>
      </c>
      <c r="AJ1055" s="26"/>
      <c r="AK1055" s="27"/>
    </row>
    <row r="1056" spans="1:37" s="28" customFormat="1" ht="15">
      <c r="A1056" s="17">
        <f t="shared" si="112"/>
        <v>1048</v>
      </c>
      <c r="B1056" s="18" t="s">
        <v>44</v>
      </c>
      <c r="C1056" s="17">
        <v>73457</v>
      </c>
      <c r="D1056" s="17">
        <v>73457</v>
      </c>
      <c r="E1056" s="19">
        <v>45547</v>
      </c>
      <c r="F1056" s="20">
        <v>45570</v>
      </c>
      <c r="G1056" s="21">
        <v>8577990</v>
      </c>
      <c r="H1056" s="22">
        <v>0</v>
      </c>
      <c r="I1056" s="22">
        <v>0</v>
      </c>
      <c r="J1056" s="22">
        <v>0</v>
      </c>
      <c r="K1056" s="23">
        <v>0</v>
      </c>
      <c r="L1056" s="22">
        <v>0</v>
      </c>
      <c r="M1056" s="22">
        <v>0</v>
      </c>
      <c r="N1056" s="22">
        <f t="shared" si="113"/>
        <v>0</v>
      </c>
      <c r="O1056" s="22">
        <f t="shared" si="114"/>
        <v>8577990</v>
      </c>
      <c r="P1056" s="18">
        <v>73457</v>
      </c>
      <c r="Q1056" s="24">
        <f t="shared" si="115"/>
        <v>8577990</v>
      </c>
      <c r="R1056" s="25">
        <f t="shared" si="116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0</v>
      </c>
      <c r="Y1056" s="17" t="s">
        <v>45</v>
      </c>
      <c r="Z1056" s="25">
        <f t="shared" si="117"/>
        <v>0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f t="shared" si="118"/>
        <v>8577990</v>
      </c>
      <c r="AH1056" s="24">
        <v>0</v>
      </c>
      <c r="AI1056" s="24" t="s">
        <v>56</v>
      </c>
      <c r="AJ1056" s="26"/>
      <c r="AK1056" s="27"/>
    </row>
    <row r="1057" spans="1:37" s="28" customFormat="1" ht="15">
      <c r="A1057" s="17">
        <f t="shared" si="112"/>
        <v>1049</v>
      </c>
      <c r="B1057" s="18" t="s">
        <v>44</v>
      </c>
      <c r="C1057" s="17">
        <v>73461</v>
      </c>
      <c r="D1057" s="17">
        <v>73461</v>
      </c>
      <c r="E1057" s="19">
        <v>45547</v>
      </c>
      <c r="F1057" s="20">
        <v>45570</v>
      </c>
      <c r="G1057" s="21">
        <v>188758</v>
      </c>
      <c r="H1057" s="22">
        <v>0</v>
      </c>
      <c r="I1057" s="22">
        <v>0</v>
      </c>
      <c r="J1057" s="22">
        <v>0</v>
      </c>
      <c r="K1057" s="23">
        <v>0</v>
      </c>
      <c r="L1057" s="22">
        <v>0</v>
      </c>
      <c r="M1057" s="22">
        <v>0</v>
      </c>
      <c r="N1057" s="22">
        <f t="shared" si="113"/>
        <v>0</v>
      </c>
      <c r="O1057" s="22">
        <f t="shared" si="114"/>
        <v>188758</v>
      </c>
      <c r="P1057" s="18">
        <v>73461</v>
      </c>
      <c r="Q1057" s="24">
        <f t="shared" si="115"/>
        <v>188758</v>
      </c>
      <c r="R1057" s="25">
        <f t="shared" si="116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188758</v>
      </c>
      <c r="Y1057" s="17" t="s">
        <v>45</v>
      </c>
      <c r="Z1057" s="25">
        <f t="shared" si="117"/>
        <v>188758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f t="shared" si="118"/>
        <v>0</v>
      </c>
      <c r="AH1057" s="24">
        <v>0</v>
      </c>
      <c r="AI1057" s="24" t="s">
        <v>61</v>
      </c>
      <c r="AJ1057" s="26"/>
      <c r="AK1057" s="27"/>
    </row>
    <row r="1058" spans="1:37" s="28" customFormat="1" ht="15">
      <c r="A1058" s="17">
        <f t="shared" si="112"/>
        <v>1050</v>
      </c>
      <c r="B1058" s="18" t="s">
        <v>44</v>
      </c>
      <c r="C1058" s="17">
        <v>73462</v>
      </c>
      <c r="D1058" s="17">
        <v>73462</v>
      </c>
      <c r="E1058" s="19">
        <v>45547</v>
      </c>
      <c r="F1058" s="20">
        <v>45570</v>
      </c>
      <c r="G1058" s="21">
        <v>6060820</v>
      </c>
      <c r="H1058" s="22">
        <v>0</v>
      </c>
      <c r="I1058" s="22">
        <v>0</v>
      </c>
      <c r="J1058" s="22">
        <v>0</v>
      </c>
      <c r="K1058" s="23">
        <v>0</v>
      </c>
      <c r="L1058" s="22">
        <v>0</v>
      </c>
      <c r="M1058" s="22">
        <v>0</v>
      </c>
      <c r="N1058" s="22">
        <f t="shared" si="113"/>
        <v>0</v>
      </c>
      <c r="O1058" s="22">
        <f t="shared" si="114"/>
        <v>6060820</v>
      </c>
      <c r="P1058" s="18">
        <v>73462</v>
      </c>
      <c r="Q1058" s="24">
        <f t="shared" si="115"/>
        <v>6060820</v>
      </c>
      <c r="R1058" s="25">
        <f t="shared" si="116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0</v>
      </c>
      <c r="Y1058" s="17" t="s">
        <v>45</v>
      </c>
      <c r="Z1058" s="25">
        <f t="shared" si="117"/>
        <v>0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f t="shared" si="118"/>
        <v>6060820</v>
      </c>
      <c r="AH1058" s="24">
        <v>0</v>
      </c>
      <c r="AI1058" s="24" t="s">
        <v>56</v>
      </c>
      <c r="AJ1058" s="26"/>
      <c r="AK1058" s="27"/>
    </row>
    <row r="1059" spans="1:37" s="28" customFormat="1" ht="15">
      <c r="A1059" s="17">
        <f t="shared" si="112"/>
        <v>1051</v>
      </c>
      <c r="B1059" s="18" t="s">
        <v>44</v>
      </c>
      <c r="C1059" s="17">
        <v>73463</v>
      </c>
      <c r="D1059" s="17">
        <v>73463</v>
      </c>
      <c r="E1059" s="19">
        <v>45547</v>
      </c>
      <c r="F1059" s="20">
        <v>45570</v>
      </c>
      <c r="G1059" s="21">
        <v>1408698</v>
      </c>
      <c r="H1059" s="22">
        <v>0</v>
      </c>
      <c r="I1059" s="22">
        <v>0</v>
      </c>
      <c r="J1059" s="22">
        <v>0</v>
      </c>
      <c r="K1059" s="23">
        <v>0</v>
      </c>
      <c r="L1059" s="22">
        <v>0</v>
      </c>
      <c r="M1059" s="22">
        <v>0</v>
      </c>
      <c r="N1059" s="22">
        <f t="shared" si="113"/>
        <v>0</v>
      </c>
      <c r="O1059" s="22">
        <f t="shared" si="114"/>
        <v>1408698</v>
      </c>
      <c r="P1059" s="18">
        <v>73463</v>
      </c>
      <c r="Q1059" s="24">
        <f t="shared" si="115"/>
        <v>1408698</v>
      </c>
      <c r="R1059" s="25">
        <f t="shared" si="116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0</v>
      </c>
      <c r="Y1059" s="17" t="s">
        <v>45</v>
      </c>
      <c r="Z1059" s="25">
        <f t="shared" si="117"/>
        <v>0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f t="shared" si="118"/>
        <v>1408698</v>
      </c>
      <c r="AH1059" s="24">
        <v>0</v>
      </c>
      <c r="AI1059" s="24" t="s">
        <v>56</v>
      </c>
      <c r="AJ1059" s="26"/>
      <c r="AK1059" s="27"/>
    </row>
    <row r="1060" spans="1:37" s="28" customFormat="1" ht="15">
      <c r="A1060" s="17">
        <f t="shared" si="112"/>
        <v>1052</v>
      </c>
      <c r="B1060" s="18" t="s">
        <v>44</v>
      </c>
      <c r="C1060" s="17">
        <v>73464</v>
      </c>
      <c r="D1060" s="17">
        <v>73464</v>
      </c>
      <c r="E1060" s="19">
        <v>45547</v>
      </c>
      <c r="F1060" s="20">
        <v>45570</v>
      </c>
      <c r="G1060" s="21">
        <v>9927979</v>
      </c>
      <c r="H1060" s="22">
        <v>0</v>
      </c>
      <c r="I1060" s="22">
        <v>0</v>
      </c>
      <c r="J1060" s="22">
        <v>0</v>
      </c>
      <c r="K1060" s="23">
        <v>0</v>
      </c>
      <c r="L1060" s="22">
        <v>0</v>
      </c>
      <c r="M1060" s="22">
        <v>0</v>
      </c>
      <c r="N1060" s="22">
        <f t="shared" si="113"/>
        <v>0</v>
      </c>
      <c r="O1060" s="22">
        <f t="shared" si="114"/>
        <v>9927979</v>
      </c>
      <c r="P1060" s="18">
        <v>73464</v>
      </c>
      <c r="Q1060" s="24">
        <f t="shared" si="115"/>
        <v>9927979</v>
      </c>
      <c r="R1060" s="25">
        <f t="shared" si="116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9927979</v>
      </c>
      <c r="Y1060" s="17" t="s">
        <v>45</v>
      </c>
      <c r="Z1060" s="25">
        <f t="shared" si="117"/>
        <v>9927979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f t="shared" si="118"/>
        <v>0</v>
      </c>
      <c r="AH1060" s="24">
        <v>0</v>
      </c>
      <c r="AI1060" s="24" t="s">
        <v>61</v>
      </c>
      <c r="AJ1060" s="26"/>
      <c r="AK1060" s="27"/>
    </row>
    <row r="1061" spans="1:37" s="28" customFormat="1" ht="15">
      <c r="A1061" s="17">
        <f t="shared" si="112"/>
        <v>1053</v>
      </c>
      <c r="B1061" s="18" t="s">
        <v>44</v>
      </c>
      <c r="C1061" s="17">
        <v>73467</v>
      </c>
      <c r="D1061" s="17">
        <v>73467</v>
      </c>
      <c r="E1061" s="19">
        <v>45547</v>
      </c>
      <c r="F1061" s="20">
        <v>45570</v>
      </c>
      <c r="G1061" s="21">
        <v>3123388</v>
      </c>
      <c r="H1061" s="22">
        <v>0</v>
      </c>
      <c r="I1061" s="22">
        <v>0</v>
      </c>
      <c r="J1061" s="22">
        <v>0</v>
      </c>
      <c r="K1061" s="23">
        <v>0</v>
      </c>
      <c r="L1061" s="22">
        <v>0</v>
      </c>
      <c r="M1061" s="22">
        <v>0</v>
      </c>
      <c r="N1061" s="22">
        <f t="shared" si="113"/>
        <v>0</v>
      </c>
      <c r="O1061" s="22">
        <f t="shared" si="114"/>
        <v>3123388</v>
      </c>
      <c r="P1061" s="18">
        <v>73467</v>
      </c>
      <c r="Q1061" s="24">
        <f t="shared" si="115"/>
        <v>3123388</v>
      </c>
      <c r="R1061" s="25">
        <f t="shared" si="116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3123388</v>
      </c>
      <c r="Y1061" s="17" t="s">
        <v>45</v>
      </c>
      <c r="Z1061" s="25">
        <f t="shared" si="117"/>
        <v>3123388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f t="shared" si="118"/>
        <v>0</v>
      </c>
      <c r="AH1061" s="24">
        <v>0</v>
      </c>
      <c r="AI1061" s="24" t="s">
        <v>61</v>
      </c>
      <c r="AJ1061" s="26"/>
      <c r="AK1061" s="27"/>
    </row>
    <row r="1062" spans="1:37" s="28" customFormat="1" ht="15">
      <c r="A1062" s="17">
        <f t="shared" si="112"/>
        <v>1054</v>
      </c>
      <c r="B1062" s="18" t="s">
        <v>44</v>
      </c>
      <c r="C1062" s="17">
        <v>73471</v>
      </c>
      <c r="D1062" s="17">
        <v>73471</v>
      </c>
      <c r="E1062" s="19">
        <v>45548</v>
      </c>
      <c r="F1062" s="20">
        <v>45570</v>
      </c>
      <c r="G1062" s="21">
        <v>941630</v>
      </c>
      <c r="H1062" s="22">
        <v>0</v>
      </c>
      <c r="I1062" s="22">
        <v>0</v>
      </c>
      <c r="J1062" s="22">
        <v>0</v>
      </c>
      <c r="K1062" s="23">
        <v>0</v>
      </c>
      <c r="L1062" s="22">
        <v>0</v>
      </c>
      <c r="M1062" s="22">
        <v>0</v>
      </c>
      <c r="N1062" s="22">
        <f t="shared" si="113"/>
        <v>0</v>
      </c>
      <c r="O1062" s="22">
        <f t="shared" si="114"/>
        <v>941630</v>
      </c>
      <c r="P1062" s="18">
        <v>73471</v>
      </c>
      <c r="Q1062" s="24">
        <f t="shared" si="115"/>
        <v>941630</v>
      </c>
      <c r="R1062" s="25">
        <f t="shared" si="116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0</v>
      </c>
      <c r="Y1062" s="17" t="s">
        <v>45</v>
      </c>
      <c r="Z1062" s="25">
        <f t="shared" si="117"/>
        <v>0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f t="shared" si="118"/>
        <v>941630</v>
      </c>
      <c r="AH1062" s="24">
        <v>0</v>
      </c>
      <c r="AI1062" s="24" t="s">
        <v>56</v>
      </c>
      <c r="AJ1062" s="26"/>
      <c r="AK1062" s="27"/>
    </row>
    <row r="1063" spans="1:37" s="28" customFormat="1" ht="15">
      <c r="A1063" s="17">
        <f t="shared" si="112"/>
        <v>1055</v>
      </c>
      <c r="B1063" s="18" t="s">
        <v>44</v>
      </c>
      <c r="C1063" s="17">
        <v>73472</v>
      </c>
      <c r="D1063" s="17">
        <v>73472</v>
      </c>
      <c r="E1063" s="19">
        <v>45548</v>
      </c>
      <c r="F1063" s="20">
        <v>45570</v>
      </c>
      <c r="G1063" s="21">
        <v>7283962</v>
      </c>
      <c r="H1063" s="22">
        <v>0</v>
      </c>
      <c r="I1063" s="22">
        <v>0</v>
      </c>
      <c r="J1063" s="22">
        <v>0</v>
      </c>
      <c r="K1063" s="23">
        <v>0</v>
      </c>
      <c r="L1063" s="22">
        <v>0</v>
      </c>
      <c r="M1063" s="22">
        <v>0</v>
      </c>
      <c r="N1063" s="22">
        <f t="shared" si="113"/>
        <v>0</v>
      </c>
      <c r="O1063" s="22">
        <f t="shared" si="114"/>
        <v>7283962</v>
      </c>
      <c r="P1063" s="18">
        <v>73472</v>
      </c>
      <c r="Q1063" s="24">
        <f t="shared" si="115"/>
        <v>7283962</v>
      </c>
      <c r="R1063" s="25">
        <f t="shared" si="116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7283962</v>
      </c>
      <c r="Y1063" s="17" t="s">
        <v>45</v>
      </c>
      <c r="Z1063" s="25">
        <f t="shared" si="117"/>
        <v>7283962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f t="shared" si="118"/>
        <v>0</v>
      </c>
      <c r="AH1063" s="24">
        <v>0</v>
      </c>
      <c r="AI1063" s="24" t="s">
        <v>61</v>
      </c>
      <c r="AJ1063" s="26"/>
      <c r="AK1063" s="27"/>
    </row>
    <row r="1064" spans="1:37" s="28" customFormat="1" ht="15">
      <c r="A1064" s="17">
        <f t="shared" si="112"/>
        <v>1056</v>
      </c>
      <c r="B1064" s="18" t="s">
        <v>44</v>
      </c>
      <c r="C1064" s="17">
        <v>73474</v>
      </c>
      <c r="D1064" s="17">
        <v>73474</v>
      </c>
      <c r="E1064" s="19">
        <v>45548</v>
      </c>
      <c r="F1064" s="20">
        <v>45570</v>
      </c>
      <c r="G1064" s="21">
        <v>708994</v>
      </c>
      <c r="H1064" s="22">
        <v>0</v>
      </c>
      <c r="I1064" s="22">
        <v>0</v>
      </c>
      <c r="J1064" s="22">
        <v>0</v>
      </c>
      <c r="K1064" s="23">
        <v>0</v>
      </c>
      <c r="L1064" s="22">
        <v>0</v>
      </c>
      <c r="M1064" s="22">
        <v>0</v>
      </c>
      <c r="N1064" s="22">
        <f t="shared" si="113"/>
        <v>0</v>
      </c>
      <c r="O1064" s="22">
        <f t="shared" si="114"/>
        <v>708994</v>
      </c>
      <c r="P1064" s="18">
        <v>73474</v>
      </c>
      <c r="Q1064" s="24">
        <f t="shared" si="115"/>
        <v>708994</v>
      </c>
      <c r="R1064" s="25">
        <f t="shared" si="116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708994</v>
      </c>
      <c r="Y1064" s="17" t="s">
        <v>45</v>
      </c>
      <c r="Z1064" s="25">
        <f t="shared" si="117"/>
        <v>708994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f t="shared" si="118"/>
        <v>0</v>
      </c>
      <c r="AH1064" s="24">
        <v>0</v>
      </c>
      <c r="AI1064" s="24" t="s">
        <v>61</v>
      </c>
      <c r="AJ1064" s="26"/>
      <c r="AK1064" s="27"/>
    </row>
    <row r="1065" spans="1:37" s="28" customFormat="1" ht="15">
      <c r="A1065" s="17">
        <f t="shared" si="112"/>
        <v>1057</v>
      </c>
      <c r="B1065" s="18" t="s">
        <v>44</v>
      </c>
      <c r="C1065" s="17">
        <v>73477</v>
      </c>
      <c r="D1065" s="17">
        <v>73477</v>
      </c>
      <c r="E1065" s="19">
        <v>45548</v>
      </c>
      <c r="F1065" s="20">
        <v>45570</v>
      </c>
      <c r="G1065" s="21">
        <v>260616</v>
      </c>
      <c r="H1065" s="22">
        <v>0</v>
      </c>
      <c r="I1065" s="22">
        <v>0</v>
      </c>
      <c r="J1065" s="22">
        <v>0</v>
      </c>
      <c r="K1065" s="23">
        <v>193791</v>
      </c>
      <c r="L1065" s="22">
        <v>0</v>
      </c>
      <c r="M1065" s="22">
        <v>0</v>
      </c>
      <c r="N1065" s="22">
        <f t="shared" si="113"/>
        <v>193791</v>
      </c>
      <c r="O1065" s="22">
        <f t="shared" si="114"/>
        <v>66825</v>
      </c>
      <c r="P1065" s="18">
        <v>73477</v>
      </c>
      <c r="Q1065" s="24">
        <f t="shared" si="115"/>
        <v>260616</v>
      </c>
      <c r="R1065" s="25">
        <f t="shared" si="116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66825</v>
      </c>
      <c r="Y1065" s="17" t="s">
        <v>45</v>
      </c>
      <c r="Z1065" s="25">
        <f t="shared" si="117"/>
        <v>66825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f t="shared" si="118"/>
        <v>0</v>
      </c>
      <c r="AH1065" s="24">
        <v>0</v>
      </c>
      <c r="AI1065" s="24" t="s">
        <v>63</v>
      </c>
      <c r="AJ1065" s="26"/>
      <c r="AK1065" s="27"/>
    </row>
    <row r="1066" spans="1:37" s="28" customFormat="1" ht="15">
      <c r="A1066" s="17">
        <f t="shared" si="112"/>
        <v>1058</v>
      </c>
      <c r="B1066" s="18" t="s">
        <v>44</v>
      </c>
      <c r="C1066" s="17">
        <v>73479</v>
      </c>
      <c r="D1066" s="17">
        <v>73479</v>
      </c>
      <c r="E1066" s="19">
        <v>45548</v>
      </c>
      <c r="F1066" s="20">
        <v>45570</v>
      </c>
      <c r="G1066" s="21">
        <v>9472392</v>
      </c>
      <c r="H1066" s="22">
        <v>0</v>
      </c>
      <c r="I1066" s="22">
        <v>0</v>
      </c>
      <c r="J1066" s="22">
        <v>0</v>
      </c>
      <c r="K1066" s="23">
        <v>0</v>
      </c>
      <c r="L1066" s="22">
        <v>0</v>
      </c>
      <c r="M1066" s="22">
        <v>0</v>
      </c>
      <c r="N1066" s="22">
        <f t="shared" si="113"/>
        <v>0</v>
      </c>
      <c r="O1066" s="22">
        <f t="shared" si="114"/>
        <v>9472392</v>
      </c>
      <c r="P1066" s="18">
        <v>73479</v>
      </c>
      <c r="Q1066" s="24">
        <f t="shared" si="115"/>
        <v>9472392</v>
      </c>
      <c r="R1066" s="25">
        <f t="shared" si="116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9472392</v>
      </c>
      <c r="Y1066" s="17" t="s">
        <v>45</v>
      </c>
      <c r="Z1066" s="25">
        <f t="shared" si="117"/>
        <v>9472392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f t="shared" si="118"/>
        <v>0</v>
      </c>
      <c r="AH1066" s="24">
        <v>0</v>
      </c>
      <c r="AI1066" s="24" t="s">
        <v>61</v>
      </c>
      <c r="AJ1066" s="26"/>
      <c r="AK1066" s="27"/>
    </row>
    <row r="1067" spans="1:37" s="28" customFormat="1" ht="15">
      <c r="A1067" s="17">
        <f t="shared" si="112"/>
        <v>1059</v>
      </c>
      <c r="B1067" s="18" t="s">
        <v>44</v>
      </c>
      <c r="C1067" s="17">
        <v>73480</v>
      </c>
      <c r="D1067" s="17">
        <v>73480</v>
      </c>
      <c r="E1067" s="19">
        <v>45548</v>
      </c>
      <c r="F1067" s="20">
        <v>45570</v>
      </c>
      <c r="G1067" s="21">
        <v>942677</v>
      </c>
      <c r="H1067" s="22">
        <v>0</v>
      </c>
      <c r="I1067" s="22">
        <v>0</v>
      </c>
      <c r="J1067" s="22">
        <v>0</v>
      </c>
      <c r="K1067" s="23">
        <v>0</v>
      </c>
      <c r="L1067" s="22">
        <v>0</v>
      </c>
      <c r="M1067" s="22">
        <v>0</v>
      </c>
      <c r="N1067" s="22">
        <f t="shared" si="113"/>
        <v>0</v>
      </c>
      <c r="O1067" s="22">
        <f t="shared" si="114"/>
        <v>942677</v>
      </c>
      <c r="P1067" s="18">
        <v>73480</v>
      </c>
      <c r="Q1067" s="24">
        <f t="shared" si="115"/>
        <v>942677</v>
      </c>
      <c r="R1067" s="25">
        <f t="shared" si="116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942677</v>
      </c>
      <c r="Y1067" s="17" t="s">
        <v>45</v>
      </c>
      <c r="Z1067" s="25">
        <f t="shared" si="117"/>
        <v>942677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f t="shared" si="118"/>
        <v>0</v>
      </c>
      <c r="AH1067" s="24">
        <v>0</v>
      </c>
      <c r="AI1067" s="24" t="s">
        <v>61</v>
      </c>
      <c r="AJ1067" s="26"/>
      <c r="AK1067" s="27"/>
    </row>
    <row r="1068" spans="1:37" s="28" customFormat="1" ht="15">
      <c r="A1068" s="17">
        <f t="shared" si="112"/>
        <v>1060</v>
      </c>
      <c r="B1068" s="18" t="s">
        <v>44</v>
      </c>
      <c r="C1068" s="17">
        <v>73481</v>
      </c>
      <c r="D1068" s="17">
        <v>73481</v>
      </c>
      <c r="E1068" s="19">
        <v>45548</v>
      </c>
      <c r="F1068" s="20">
        <v>45570</v>
      </c>
      <c r="G1068" s="21">
        <v>5630953</v>
      </c>
      <c r="H1068" s="22">
        <v>0</v>
      </c>
      <c r="I1068" s="22">
        <v>0</v>
      </c>
      <c r="J1068" s="22">
        <v>0</v>
      </c>
      <c r="K1068" s="23">
        <v>0</v>
      </c>
      <c r="L1068" s="22">
        <v>0</v>
      </c>
      <c r="M1068" s="22">
        <v>0</v>
      </c>
      <c r="N1068" s="22">
        <f t="shared" si="113"/>
        <v>0</v>
      </c>
      <c r="O1068" s="22">
        <f t="shared" si="114"/>
        <v>5630953</v>
      </c>
      <c r="P1068" s="18">
        <v>73481</v>
      </c>
      <c r="Q1068" s="24">
        <f t="shared" si="115"/>
        <v>5630953</v>
      </c>
      <c r="R1068" s="25">
        <f t="shared" si="116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5630953</v>
      </c>
      <c r="Y1068" s="17" t="s">
        <v>45</v>
      </c>
      <c r="Z1068" s="25">
        <f t="shared" si="117"/>
        <v>5630953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f t="shared" si="118"/>
        <v>0</v>
      </c>
      <c r="AH1068" s="24">
        <v>0</v>
      </c>
      <c r="AI1068" s="24" t="s">
        <v>61</v>
      </c>
      <c r="AJ1068" s="26"/>
      <c r="AK1068" s="27"/>
    </row>
    <row r="1069" spans="1:37" s="28" customFormat="1" ht="15">
      <c r="A1069" s="17">
        <f t="shared" si="112"/>
        <v>1061</v>
      </c>
      <c r="B1069" s="18" t="s">
        <v>44</v>
      </c>
      <c r="C1069" s="17">
        <v>73486</v>
      </c>
      <c r="D1069" s="17">
        <v>73486</v>
      </c>
      <c r="E1069" s="19">
        <v>45548</v>
      </c>
      <c r="F1069" s="20">
        <v>45570</v>
      </c>
      <c r="G1069" s="21">
        <v>178257</v>
      </c>
      <c r="H1069" s="22">
        <v>0</v>
      </c>
      <c r="I1069" s="22">
        <v>0</v>
      </c>
      <c r="J1069" s="22">
        <v>0</v>
      </c>
      <c r="K1069" s="23">
        <v>0</v>
      </c>
      <c r="L1069" s="22">
        <v>0</v>
      </c>
      <c r="M1069" s="22">
        <v>0</v>
      </c>
      <c r="N1069" s="22">
        <f t="shared" si="113"/>
        <v>0</v>
      </c>
      <c r="O1069" s="22">
        <f t="shared" si="114"/>
        <v>178257</v>
      </c>
      <c r="P1069" s="18">
        <v>73486</v>
      </c>
      <c r="Q1069" s="24">
        <f t="shared" si="115"/>
        <v>178257</v>
      </c>
      <c r="R1069" s="25">
        <f t="shared" si="116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178257</v>
      </c>
      <c r="Y1069" s="17" t="s">
        <v>45</v>
      </c>
      <c r="Z1069" s="25">
        <f t="shared" si="117"/>
        <v>178257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f t="shared" si="118"/>
        <v>0</v>
      </c>
      <c r="AH1069" s="24">
        <v>0</v>
      </c>
      <c r="AI1069" s="24" t="s">
        <v>61</v>
      </c>
      <c r="AJ1069" s="26"/>
      <c r="AK1069" s="27"/>
    </row>
    <row r="1070" spans="1:37" s="28" customFormat="1" ht="15">
      <c r="A1070" s="17">
        <f t="shared" si="112"/>
        <v>1062</v>
      </c>
      <c r="B1070" s="18" t="s">
        <v>44</v>
      </c>
      <c r="C1070" s="17">
        <v>73488</v>
      </c>
      <c r="D1070" s="17">
        <v>73488</v>
      </c>
      <c r="E1070" s="19">
        <v>45548</v>
      </c>
      <c r="F1070" s="20">
        <v>45570</v>
      </c>
      <c r="G1070" s="21">
        <v>73437</v>
      </c>
      <c r="H1070" s="22">
        <v>0</v>
      </c>
      <c r="I1070" s="22">
        <v>0</v>
      </c>
      <c r="J1070" s="22">
        <v>0</v>
      </c>
      <c r="K1070" s="23">
        <v>0</v>
      </c>
      <c r="L1070" s="22">
        <v>0</v>
      </c>
      <c r="M1070" s="22">
        <v>0</v>
      </c>
      <c r="N1070" s="22">
        <f t="shared" si="113"/>
        <v>0</v>
      </c>
      <c r="O1070" s="22">
        <f t="shared" si="114"/>
        <v>73437</v>
      </c>
      <c r="P1070" s="18">
        <v>73488</v>
      </c>
      <c r="Q1070" s="24">
        <f t="shared" si="115"/>
        <v>73437</v>
      </c>
      <c r="R1070" s="25">
        <f t="shared" si="116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73437</v>
      </c>
      <c r="Y1070" s="17" t="s">
        <v>45</v>
      </c>
      <c r="Z1070" s="25">
        <f t="shared" si="117"/>
        <v>73437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f t="shared" si="118"/>
        <v>0</v>
      </c>
      <c r="AH1070" s="24">
        <v>0</v>
      </c>
      <c r="AI1070" s="24" t="s">
        <v>61</v>
      </c>
      <c r="AJ1070" s="26"/>
      <c r="AK1070" s="27"/>
    </row>
    <row r="1071" spans="1:37" s="28" customFormat="1" ht="15">
      <c r="A1071" s="17">
        <f t="shared" si="112"/>
        <v>1063</v>
      </c>
      <c r="B1071" s="18" t="s">
        <v>44</v>
      </c>
      <c r="C1071" s="17">
        <v>73489</v>
      </c>
      <c r="D1071" s="17">
        <v>73489</v>
      </c>
      <c r="E1071" s="19">
        <v>45548</v>
      </c>
      <c r="F1071" s="20">
        <v>45570</v>
      </c>
      <c r="G1071" s="21">
        <v>73437</v>
      </c>
      <c r="H1071" s="22">
        <v>0</v>
      </c>
      <c r="I1071" s="22">
        <v>0</v>
      </c>
      <c r="J1071" s="22">
        <v>0</v>
      </c>
      <c r="K1071" s="23">
        <v>0</v>
      </c>
      <c r="L1071" s="22">
        <v>0</v>
      </c>
      <c r="M1071" s="22">
        <v>0</v>
      </c>
      <c r="N1071" s="22">
        <f t="shared" si="113"/>
        <v>0</v>
      </c>
      <c r="O1071" s="22">
        <f t="shared" si="114"/>
        <v>73437</v>
      </c>
      <c r="P1071" s="18">
        <v>73489</v>
      </c>
      <c r="Q1071" s="24">
        <f t="shared" si="115"/>
        <v>73437</v>
      </c>
      <c r="R1071" s="25">
        <f t="shared" si="116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73437</v>
      </c>
      <c r="Y1071" s="17" t="s">
        <v>45</v>
      </c>
      <c r="Z1071" s="25">
        <f t="shared" si="117"/>
        <v>73437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f t="shared" si="118"/>
        <v>0</v>
      </c>
      <c r="AH1071" s="24">
        <v>0</v>
      </c>
      <c r="AI1071" s="24" t="s">
        <v>61</v>
      </c>
      <c r="AJ1071" s="26"/>
      <c r="AK1071" s="27"/>
    </row>
    <row r="1072" spans="1:37" s="28" customFormat="1" ht="15">
      <c r="A1072" s="17">
        <f t="shared" si="112"/>
        <v>1064</v>
      </c>
      <c r="B1072" s="18" t="s">
        <v>44</v>
      </c>
      <c r="C1072" s="17">
        <v>73491</v>
      </c>
      <c r="D1072" s="17">
        <v>73491</v>
      </c>
      <c r="E1072" s="19">
        <v>45548</v>
      </c>
      <c r="F1072" s="20">
        <v>45570</v>
      </c>
      <c r="G1072" s="21">
        <v>147750</v>
      </c>
      <c r="H1072" s="22">
        <v>0</v>
      </c>
      <c r="I1072" s="22">
        <v>0</v>
      </c>
      <c r="J1072" s="22">
        <v>0</v>
      </c>
      <c r="K1072" s="23">
        <v>0</v>
      </c>
      <c r="L1072" s="22">
        <v>0</v>
      </c>
      <c r="M1072" s="22">
        <v>0</v>
      </c>
      <c r="N1072" s="22">
        <f t="shared" si="113"/>
        <v>0</v>
      </c>
      <c r="O1072" s="22">
        <f t="shared" si="114"/>
        <v>147750</v>
      </c>
      <c r="P1072" s="18">
        <v>73491</v>
      </c>
      <c r="Q1072" s="24">
        <f t="shared" si="115"/>
        <v>147750</v>
      </c>
      <c r="R1072" s="25">
        <f t="shared" si="116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147750</v>
      </c>
      <c r="Y1072" s="17" t="s">
        <v>45</v>
      </c>
      <c r="Z1072" s="25">
        <f t="shared" si="117"/>
        <v>147750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f t="shared" si="118"/>
        <v>0</v>
      </c>
      <c r="AH1072" s="24">
        <v>0</v>
      </c>
      <c r="AI1072" s="24" t="s">
        <v>61</v>
      </c>
      <c r="AJ1072" s="26"/>
      <c r="AK1072" s="27"/>
    </row>
    <row r="1073" spans="1:37" s="28" customFormat="1" ht="15">
      <c r="A1073" s="17">
        <f t="shared" si="112"/>
        <v>1065</v>
      </c>
      <c r="B1073" s="18" t="s">
        <v>44</v>
      </c>
      <c r="C1073" s="17">
        <v>73492</v>
      </c>
      <c r="D1073" s="17">
        <v>73492</v>
      </c>
      <c r="E1073" s="19">
        <v>45548</v>
      </c>
      <c r="F1073" s="20">
        <v>45570</v>
      </c>
      <c r="G1073" s="21">
        <v>136931</v>
      </c>
      <c r="H1073" s="22">
        <v>0</v>
      </c>
      <c r="I1073" s="22">
        <v>0</v>
      </c>
      <c r="J1073" s="22">
        <v>0</v>
      </c>
      <c r="K1073" s="23">
        <v>0</v>
      </c>
      <c r="L1073" s="22">
        <v>0</v>
      </c>
      <c r="M1073" s="22">
        <v>0</v>
      </c>
      <c r="N1073" s="22">
        <f t="shared" si="113"/>
        <v>0</v>
      </c>
      <c r="O1073" s="22">
        <f t="shared" si="114"/>
        <v>136931</v>
      </c>
      <c r="P1073" s="18">
        <v>73492</v>
      </c>
      <c r="Q1073" s="24">
        <f t="shared" si="115"/>
        <v>136931</v>
      </c>
      <c r="R1073" s="25">
        <f t="shared" si="116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136931</v>
      </c>
      <c r="Y1073" s="17" t="s">
        <v>45</v>
      </c>
      <c r="Z1073" s="25">
        <f t="shared" si="117"/>
        <v>136931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f t="shared" si="118"/>
        <v>0</v>
      </c>
      <c r="AH1073" s="24">
        <v>0</v>
      </c>
      <c r="AI1073" s="24" t="s">
        <v>61</v>
      </c>
      <c r="AJ1073" s="26"/>
      <c r="AK1073" s="27"/>
    </row>
    <row r="1074" spans="1:37" s="28" customFormat="1" ht="15">
      <c r="A1074" s="17">
        <f t="shared" si="112"/>
        <v>1066</v>
      </c>
      <c r="B1074" s="18" t="s">
        <v>44</v>
      </c>
      <c r="C1074" s="17">
        <v>73493</v>
      </c>
      <c r="D1074" s="17">
        <v>73493</v>
      </c>
      <c r="E1074" s="19">
        <v>45548</v>
      </c>
      <c r="F1074" s="20">
        <v>45570</v>
      </c>
      <c r="G1074" s="21">
        <v>42919</v>
      </c>
      <c r="H1074" s="22">
        <v>0</v>
      </c>
      <c r="I1074" s="22">
        <v>0</v>
      </c>
      <c r="J1074" s="22">
        <v>0</v>
      </c>
      <c r="K1074" s="23">
        <v>0</v>
      </c>
      <c r="L1074" s="22">
        <v>0</v>
      </c>
      <c r="M1074" s="22">
        <v>0</v>
      </c>
      <c r="N1074" s="22">
        <f t="shared" si="113"/>
        <v>0</v>
      </c>
      <c r="O1074" s="22">
        <f t="shared" si="114"/>
        <v>42919</v>
      </c>
      <c r="P1074" s="18">
        <v>73493</v>
      </c>
      <c r="Q1074" s="24">
        <f t="shared" si="115"/>
        <v>42919</v>
      </c>
      <c r="R1074" s="25">
        <f t="shared" si="116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42919</v>
      </c>
      <c r="Y1074" s="17" t="s">
        <v>45</v>
      </c>
      <c r="Z1074" s="25">
        <f t="shared" si="117"/>
        <v>42919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f t="shared" si="118"/>
        <v>0</v>
      </c>
      <c r="AH1074" s="24">
        <v>0</v>
      </c>
      <c r="AI1074" s="24" t="s">
        <v>61</v>
      </c>
      <c r="AJ1074" s="26"/>
      <c r="AK1074" s="27"/>
    </row>
    <row r="1075" spans="1:37" s="28" customFormat="1" ht="15">
      <c r="A1075" s="17">
        <f t="shared" si="112"/>
        <v>1067</v>
      </c>
      <c r="B1075" s="18" t="s">
        <v>44</v>
      </c>
      <c r="C1075" s="17">
        <v>73494</v>
      </c>
      <c r="D1075" s="17">
        <v>73494</v>
      </c>
      <c r="E1075" s="19">
        <v>45548</v>
      </c>
      <c r="F1075" s="20">
        <v>45570</v>
      </c>
      <c r="G1075" s="21">
        <v>74938</v>
      </c>
      <c r="H1075" s="22">
        <v>0</v>
      </c>
      <c r="I1075" s="22">
        <v>0</v>
      </c>
      <c r="J1075" s="22">
        <v>0</v>
      </c>
      <c r="K1075" s="23">
        <v>0</v>
      </c>
      <c r="L1075" s="22">
        <v>0</v>
      </c>
      <c r="M1075" s="22">
        <v>0</v>
      </c>
      <c r="N1075" s="22">
        <f t="shared" si="113"/>
        <v>0</v>
      </c>
      <c r="O1075" s="22">
        <f t="shared" si="114"/>
        <v>74938</v>
      </c>
      <c r="P1075" s="18">
        <v>73494</v>
      </c>
      <c r="Q1075" s="24">
        <f t="shared" si="115"/>
        <v>74938</v>
      </c>
      <c r="R1075" s="25">
        <f t="shared" si="116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74938</v>
      </c>
      <c r="Y1075" s="17" t="s">
        <v>45</v>
      </c>
      <c r="Z1075" s="25">
        <f t="shared" si="117"/>
        <v>74938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f t="shared" si="118"/>
        <v>0</v>
      </c>
      <c r="AH1075" s="24">
        <v>0</v>
      </c>
      <c r="AI1075" s="24" t="s">
        <v>61</v>
      </c>
      <c r="AJ1075" s="26"/>
      <c r="AK1075" s="27"/>
    </row>
    <row r="1076" spans="1:37" s="28" customFormat="1" ht="15">
      <c r="A1076" s="17">
        <f t="shared" si="112"/>
        <v>1068</v>
      </c>
      <c r="B1076" s="18" t="s">
        <v>44</v>
      </c>
      <c r="C1076" s="17">
        <v>73495</v>
      </c>
      <c r="D1076" s="17">
        <v>73495</v>
      </c>
      <c r="E1076" s="19">
        <v>45548</v>
      </c>
      <c r="F1076" s="20">
        <v>45570</v>
      </c>
      <c r="G1076" s="21">
        <v>22234</v>
      </c>
      <c r="H1076" s="22">
        <v>0</v>
      </c>
      <c r="I1076" s="22">
        <v>0</v>
      </c>
      <c r="J1076" s="22">
        <v>0</v>
      </c>
      <c r="K1076" s="23">
        <v>0</v>
      </c>
      <c r="L1076" s="22">
        <v>0</v>
      </c>
      <c r="M1076" s="22">
        <v>0</v>
      </c>
      <c r="N1076" s="22">
        <f t="shared" si="113"/>
        <v>0</v>
      </c>
      <c r="O1076" s="22">
        <f t="shared" si="114"/>
        <v>22234</v>
      </c>
      <c r="P1076" s="18">
        <v>73495</v>
      </c>
      <c r="Q1076" s="24">
        <f t="shared" si="115"/>
        <v>22234</v>
      </c>
      <c r="R1076" s="25">
        <f t="shared" si="116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22234</v>
      </c>
      <c r="Y1076" s="17" t="s">
        <v>45</v>
      </c>
      <c r="Z1076" s="25">
        <f t="shared" si="117"/>
        <v>22234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f t="shared" si="118"/>
        <v>0</v>
      </c>
      <c r="AH1076" s="24">
        <v>0</v>
      </c>
      <c r="AI1076" s="24" t="s">
        <v>61</v>
      </c>
      <c r="AJ1076" s="26"/>
      <c r="AK1076" s="27"/>
    </row>
    <row r="1077" spans="1:37" s="28" customFormat="1" ht="15">
      <c r="A1077" s="17">
        <f t="shared" si="112"/>
        <v>1069</v>
      </c>
      <c r="B1077" s="18" t="s">
        <v>44</v>
      </c>
      <c r="C1077" s="17">
        <v>73497</v>
      </c>
      <c r="D1077" s="17">
        <v>73497</v>
      </c>
      <c r="E1077" s="19">
        <v>45548</v>
      </c>
      <c r="F1077" s="20">
        <v>45570</v>
      </c>
      <c r="G1077" s="21">
        <v>38928</v>
      </c>
      <c r="H1077" s="22">
        <v>0</v>
      </c>
      <c r="I1077" s="22">
        <v>0</v>
      </c>
      <c r="J1077" s="22">
        <v>0</v>
      </c>
      <c r="K1077" s="23">
        <v>0</v>
      </c>
      <c r="L1077" s="22">
        <v>0</v>
      </c>
      <c r="M1077" s="22">
        <v>0</v>
      </c>
      <c r="N1077" s="22">
        <f t="shared" si="113"/>
        <v>0</v>
      </c>
      <c r="O1077" s="22">
        <f t="shared" si="114"/>
        <v>38928</v>
      </c>
      <c r="P1077" s="18">
        <v>73497</v>
      </c>
      <c r="Q1077" s="24">
        <f t="shared" si="115"/>
        <v>38928</v>
      </c>
      <c r="R1077" s="25">
        <f t="shared" si="116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38928</v>
      </c>
      <c r="Y1077" s="17" t="s">
        <v>45</v>
      </c>
      <c r="Z1077" s="25">
        <f t="shared" si="117"/>
        <v>38928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f t="shared" si="118"/>
        <v>0</v>
      </c>
      <c r="AH1077" s="24">
        <v>0</v>
      </c>
      <c r="AI1077" s="24" t="s">
        <v>61</v>
      </c>
      <c r="AJ1077" s="26"/>
      <c r="AK1077" s="27"/>
    </row>
    <row r="1078" spans="1:37" s="28" customFormat="1" ht="15">
      <c r="A1078" s="17">
        <f t="shared" si="112"/>
        <v>1070</v>
      </c>
      <c r="B1078" s="18" t="s">
        <v>44</v>
      </c>
      <c r="C1078" s="17">
        <v>73501</v>
      </c>
      <c r="D1078" s="17">
        <v>73501</v>
      </c>
      <c r="E1078" s="19">
        <v>45548</v>
      </c>
      <c r="F1078" s="20">
        <v>45570</v>
      </c>
      <c r="G1078" s="21">
        <v>26749</v>
      </c>
      <c r="H1078" s="22">
        <v>0</v>
      </c>
      <c r="I1078" s="22">
        <v>0</v>
      </c>
      <c r="J1078" s="22">
        <v>0</v>
      </c>
      <c r="K1078" s="23">
        <v>0</v>
      </c>
      <c r="L1078" s="22">
        <v>0</v>
      </c>
      <c r="M1078" s="22">
        <v>0</v>
      </c>
      <c r="N1078" s="22">
        <f t="shared" si="113"/>
        <v>0</v>
      </c>
      <c r="O1078" s="22">
        <f t="shared" si="114"/>
        <v>26749</v>
      </c>
      <c r="P1078" s="18">
        <v>73501</v>
      </c>
      <c r="Q1078" s="24">
        <f t="shared" si="115"/>
        <v>26749</v>
      </c>
      <c r="R1078" s="25">
        <f t="shared" si="116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26749</v>
      </c>
      <c r="Y1078" s="17" t="s">
        <v>45</v>
      </c>
      <c r="Z1078" s="25">
        <f t="shared" si="117"/>
        <v>26749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f t="shared" si="118"/>
        <v>0</v>
      </c>
      <c r="AH1078" s="24">
        <v>0</v>
      </c>
      <c r="AI1078" s="24" t="s">
        <v>61</v>
      </c>
      <c r="AJ1078" s="26"/>
      <c r="AK1078" s="27"/>
    </row>
    <row r="1079" spans="1:37" s="28" customFormat="1" ht="15">
      <c r="A1079" s="17">
        <f t="shared" si="112"/>
        <v>1071</v>
      </c>
      <c r="B1079" s="18" t="s">
        <v>44</v>
      </c>
      <c r="C1079" s="17">
        <v>73503</v>
      </c>
      <c r="D1079" s="17">
        <v>73503</v>
      </c>
      <c r="E1079" s="19">
        <v>45548</v>
      </c>
      <c r="F1079" s="20">
        <v>45570</v>
      </c>
      <c r="G1079" s="21">
        <v>6116688</v>
      </c>
      <c r="H1079" s="22">
        <v>0</v>
      </c>
      <c r="I1079" s="22">
        <v>0</v>
      </c>
      <c r="J1079" s="22">
        <v>0</v>
      </c>
      <c r="K1079" s="23">
        <v>0</v>
      </c>
      <c r="L1079" s="22">
        <v>0</v>
      </c>
      <c r="M1079" s="22">
        <v>0</v>
      </c>
      <c r="N1079" s="22">
        <f t="shared" si="113"/>
        <v>0</v>
      </c>
      <c r="O1079" s="22">
        <f t="shared" si="114"/>
        <v>6116688</v>
      </c>
      <c r="P1079" s="18">
        <v>73503</v>
      </c>
      <c r="Q1079" s="24">
        <f t="shared" si="115"/>
        <v>6116688</v>
      </c>
      <c r="R1079" s="25">
        <f t="shared" si="116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6116688</v>
      </c>
      <c r="Y1079" s="17" t="s">
        <v>45</v>
      </c>
      <c r="Z1079" s="25">
        <f t="shared" si="117"/>
        <v>6116688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f t="shared" si="118"/>
        <v>0</v>
      </c>
      <c r="AH1079" s="24">
        <v>0</v>
      </c>
      <c r="AI1079" s="24" t="s">
        <v>61</v>
      </c>
      <c r="AJ1079" s="26"/>
      <c r="AK1079" s="27"/>
    </row>
    <row r="1080" spans="1:37" s="28" customFormat="1" ht="15">
      <c r="A1080" s="17">
        <f t="shared" si="112"/>
        <v>1072</v>
      </c>
      <c r="B1080" s="18" t="s">
        <v>44</v>
      </c>
      <c r="C1080" s="17">
        <v>73505</v>
      </c>
      <c r="D1080" s="17">
        <v>73505</v>
      </c>
      <c r="E1080" s="19">
        <v>45548</v>
      </c>
      <c r="F1080" s="20">
        <v>45570</v>
      </c>
      <c r="G1080" s="21">
        <v>42651</v>
      </c>
      <c r="H1080" s="22">
        <v>0</v>
      </c>
      <c r="I1080" s="22">
        <v>0</v>
      </c>
      <c r="J1080" s="22">
        <v>0</v>
      </c>
      <c r="K1080" s="23">
        <v>0</v>
      </c>
      <c r="L1080" s="22">
        <v>0</v>
      </c>
      <c r="M1080" s="22">
        <v>0</v>
      </c>
      <c r="N1080" s="22">
        <f t="shared" si="113"/>
        <v>0</v>
      </c>
      <c r="O1080" s="22">
        <f t="shared" si="114"/>
        <v>42651</v>
      </c>
      <c r="P1080" s="18">
        <v>73505</v>
      </c>
      <c r="Q1080" s="24">
        <f t="shared" si="115"/>
        <v>42651</v>
      </c>
      <c r="R1080" s="25">
        <f t="shared" si="116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42651</v>
      </c>
      <c r="Y1080" s="17" t="s">
        <v>45</v>
      </c>
      <c r="Z1080" s="25">
        <f t="shared" si="117"/>
        <v>42651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f t="shared" si="118"/>
        <v>0</v>
      </c>
      <c r="AH1080" s="24">
        <v>0</v>
      </c>
      <c r="AI1080" s="24" t="s">
        <v>61</v>
      </c>
      <c r="AJ1080" s="26"/>
      <c r="AK1080" s="27"/>
    </row>
    <row r="1081" spans="1:37" s="28" customFormat="1" ht="15">
      <c r="A1081" s="17">
        <f t="shared" si="112"/>
        <v>1073</v>
      </c>
      <c r="B1081" s="18" t="s">
        <v>44</v>
      </c>
      <c r="C1081" s="17">
        <v>73507</v>
      </c>
      <c r="D1081" s="17">
        <v>73507</v>
      </c>
      <c r="E1081" s="19">
        <v>45548</v>
      </c>
      <c r="F1081" s="20">
        <v>45570</v>
      </c>
      <c r="G1081" s="21">
        <v>973157</v>
      </c>
      <c r="H1081" s="22">
        <v>0</v>
      </c>
      <c r="I1081" s="22">
        <v>0</v>
      </c>
      <c r="J1081" s="22">
        <v>0</v>
      </c>
      <c r="K1081" s="23">
        <v>0</v>
      </c>
      <c r="L1081" s="22">
        <v>0</v>
      </c>
      <c r="M1081" s="22">
        <v>0</v>
      </c>
      <c r="N1081" s="22">
        <f t="shared" si="113"/>
        <v>0</v>
      </c>
      <c r="O1081" s="22">
        <f t="shared" si="114"/>
        <v>973157</v>
      </c>
      <c r="P1081" s="18">
        <v>73507</v>
      </c>
      <c r="Q1081" s="24">
        <f t="shared" si="115"/>
        <v>973157</v>
      </c>
      <c r="R1081" s="25">
        <f t="shared" si="116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973157</v>
      </c>
      <c r="Y1081" s="17" t="s">
        <v>45</v>
      </c>
      <c r="Z1081" s="25">
        <f t="shared" si="117"/>
        <v>973157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f t="shared" si="118"/>
        <v>0</v>
      </c>
      <c r="AH1081" s="24">
        <v>0</v>
      </c>
      <c r="AI1081" s="24" t="s">
        <v>61</v>
      </c>
      <c r="AJ1081" s="26"/>
      <c r="AK1081" s="27"/>
    </row>
    <row r="1082" spans="1:37" s="28" customFormat="1" ht="15">
      <c r="A1082" s="17">
        <f t="shared" si="112"/>
        <v>1074</v>
      </c>
      <c r="B1082" s="18" t="s">
        <v>44</v>
      </c>
      <c r="C1082" s="17">
        <v>73509</v>
      </c>
      <c r="D1082" s="17">
        <v>73509</v>
      </c>
      <c r="E1082" s="19">
        <v>45548</v>
      </c>
      <c r="F1082" s="20">
        <v>45570</v>
      </c>
      <c r="G1082" s="21">
        <v>2692525</v>
      </c>
      <c r="H1082" s="22">
        <v>0</v>
      </c>
      <c r="I1082" s="22">
        <v>0</v>
      </c>
      <c r="J1082" s="22">
        <v>0</v>
      </c>
      <c r="K1082" s="23">
        <v>0</v>
      </c>
      <c r="L1082" s="22">
        <v>0</v>
      </c>
      <c r="M1082" s="22">
        <v>0</v>
      </c>
      <c r="N1082" s="22">
        <f t="shared" si="113"/>
        <v>0</v>
      </c>
      <c r="O1082" s="22">
        <f t="shared" si="114"/>
        <v>2692525</v>
      </c>
      <c r="P1082" s="18">
        <v>73509</v>
      </c>
      <c r="Q1082" s="24">
        <f t="shared" si="115"/>
        <v>2692525</v>
      </c>
      <c r="R1082" s="25">
        <f t="shared" si="116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2692525</v>
      </c>
      <c r="Y1082" s="17" t="s">
        <v>45</v>
      </c>
      <c r="Z1082" s="25">
        <f t="shared" si="117"/>
        <v>2692525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f t="shared" si="118"/>
        <v>0</v>
      </c>
      <c r="AH1082" s="24">
        <v>0</v>
      </c>
      <c r="AI1082" s="24" t="s">
        <v>61</v>
      </c>
      <c r="AJ1082" s="26"/>
      <c r="AK1082" s="27"/>
    </row>
    <row r="1083" spans="1:37" s="28" customFormat="1" ht="15">
      <c r="A1083" s="17">
        <f t="shared" si="112"/>
        <v>1075</v>
      </c>
      <c r="B1083" s="18" t="s">
        <v>44</v>
      </c>
      <c r="C1083" s="17">
        <v>73512</v>
      </c>
      <c r="D1083" s="17">
        <v>73512</v>
      </c>
      <c r="E1083" s="19">
        <v>45548</v>
      </c>
      <c r="F1083" s="20">
        <v>45570</v>
      </c>
      <c r="G1083" s="21">
        <v>2285214</v>
      </c>
      <c r="H1083" s="22">
        <v>0</v>
      </c>
      <c r="I1083" s="22">
        <v>0</v>
      </c>
      <c r="J1083" s="22">
        <v>0</v>
      </c>
      <c r="K1083" s="23">
        <v>0</v>
      </c>
      <c r="L1083" s="22">
        <v>0</v>
      </c>
      <c r="M1083" s="22">
        <v>0</v>
      </c>
      <c r="N1083" s="22">
        <f t="shared" si="113"/>
        <v>0</v>
      </c>
      <c r="O1083" s="22">
        <f t="shared" si="114"/>
        <v>2285214</v>
      </c>
      <c r="P1083" s="18">
        <v>73512</v>
      </c>
      <c r="Q1083" s="24">
        <f t="shared" si="115"/>
        <v>2285214</v>
      </c>
      <c r="R1083" s="25">
        <f t="shared" si="116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2285214</v>
      </c>
      <c r="Y1083" s="17" t="s">
        <v>45</v>
      </c>
      <c r="Z1083" s="25">
        <f t="shared" si="117"/>
        <v>2285214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f t="shared" si="118"/>
        <v>0</v>
      </c>
      <c r="AH1083" s="24">
        <v>0</v>
      </c>
      <c r="AI1083" s="24" t="s">
        <v>61</v>
      </c>
      <c r="AJ1083" s="26"/>
      <c r="AK1083" s="27"/>
    </row>
    <row r="1084" spans="1:37" s="28" customFormat="1" ht="15">
      <c r="A1084" s="17">
        <f t="shared" si="112"/>
        <v>1076</v>
      </c>
      <c r="B1084" s="18" t="s">
        <v>44</v>
      </c>
      <c r="C1084" s="17">
        <v>73516</v>
      </c>
      <c r="D1084" s="17">
        <v>73516</v>
      </c>
      <c r="E1084" s="19">
        <v>45549</v>
      </c>
      <c r="F1084" s="20">
        <v>45570</v>
      </c>
      <c r="G1084" s="21">
        <v>1057628</v>
      </c>
      <c r="H1084" s="22">
        <v>0</v>
      </c>
      <c r="I1084" s="22">
        <v>0</v>
      </c>
      <c r="J1084" s="22">
        <v>0</v>
      </c>
      <c r="K1084" s="23">
        <v>0</v>
      </c>
      <c r="L1084" s="22">
        <v>0</v>
      </c>
      <c r="M1084" s="22">
        <v>0</v>
      </c>
      <c r="N1084" s="22">
        <f t="shared" si="113"/>
        <v>0</v>
      </c>
      <c r="O1084" s="22">
        <f t="shared" si="114"/>
        <v>1057628</v>
      </c>
      <c r="P1084" s="18">
        <v>73516</v>
      </c>
      <c r="Q1084" s="24">
        <f t="shared" si="115"/>
        <v>1057628</v>
      </c>
      <c r="R1084" s="25">
        <f t="shared" si="116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1057628</v>
      </c>
      <c r="Y1084" s="17" t="s">
        <v>45</v>
      </c>
      <c r="Z1084" s="25">
        <f t="shared" si="117"/>
        <v>1057628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f t="shared" si="118"/>
        <v>0</v>
      </c>
      <c r="AH1084" s="24">
        <v>0</v>
      </c>
      <c r="AI1084" s="24" t="s">
        <v>61</v>
      </c>
      <c r="AJ1084" s="26"/>
      <c r="AK1084" s="27"/>
    </row>
    <row r="1085" spans="1:37" s="28" customFormat="1" ht="15">
      <c r="A1085" s="17">
        <f t="shared" si="112"/>
        <v>1077</v>
      </c>
      <c r="B1085" s="18" t="s">
        <v>44</v>
      </c>
      <c r="C1085" s="17">
        <v>73517</v>
      </c>
      <c r="D1085" s="17">
        <v>73517</v>
      </c>
      <c r="E1085" s="19">
        <v>45549</v>
      </c>
      <c r="F1085" s="20">
        <v>45570</v>
      </c>
      <c r="G1085" s="21">
        <v>17946</v>
      </c>
      <c r="H1085" s="22">
        <v>0</v>
      </c>
      <c r="I1085" s="22">
        <v>0</v>
      </c>
      <c r="J1085" s="22">
        <v>0</v>
      </c>
      <c r="K1085" s="23">
        <v>0</v>
      </c>
      <c r="L1085" s="22">
        <v>0</v>
      </c>
      <c r="M1085" s="22">
        <v>0</v>
      </c>
      <c r="N1085" s="22">
        <f t="shared" si="113"/>
        <v>0</v>
      </c>
      <c r="O1085" s="22">
        <f t="shared" si="114"/>
        <v>17946</v>
      </c>
      <c r="P1085" s="18">
        <v>73517</v>
      </c>
      <c r="Q1085" s="24">
        <f t="shared" si="115"/>
        <v>17946</v>
      </c>
      <c r="R1085" s="25">
        <f t="shared" si="116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17946</v>
      </c>
      <c r="Y1085" s="17" t="s">
        <v>45</v>
      </c>
      <c r="Z1085" s="25">
        <f t="shared" si="117"/>
        <v>17946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f t="shared" si="118"/>
        <v>0</v>
      </c>
      <c r="AH1085" s="24">
        <v>0</v>
      </c>
      <c r="AI1085" s="24" t="s">
        <v>61</v>
      </c>
      <c r="AJ1085" s="26"/>
      <c r="AK1085" s="27"/>
    </row>
    <row r="1086" spans="1:37" s="28" customFormat="1" ht="15">
      <c r="A1086" s="17">
        <f t="shared" si="112"/>
        <v>1078</v>
      </c>
      <c r="B1086" s="18" t="s">
        <v>44</v>
      </c>
      <c r="C1086" s="17">
        <v>73518</v>
      </c>
      <c r="D1086" s="17">
        <v>73518</v>
      </c>
      <c r="E1086" s="19">
        <v>45549</v>
      </c>
      <c r="F1086" s="20">
        <v>45570</v>
      </c>
      <c r="G1086" s="21">
        <v>378179</v>
      </c>
      <c r="H1086" s="22">
        <v>0</v>
      </c>
      <c r="I1086" s="22">
        <v>0</v>
      </c>
      <c r="J1086" s="22">
        <v>0</v>
      </c>
      <c r="K1086" s="23">
        <v>0</v>
      </c>
      <c r="L1086" s="22">
        <v>0</v>
      </c>
      <c r="M1086" s="22">
        <v>0</v>
      </c>
      <c r="N1086" s="22">
        <f t="shared" si="113"/>
        <v>0</v>
      </c>
      <c r="O1086" s="22">
        <f t="shared" si="114"/>
        <v>378179</v>
      </c>
      <c r="P1086" s="18">
        <v>73518</v>
      </c>
      <c r="Q1086" s="24">
        <f t="shared" si="115"/>
        <v>378179</v>
      </c>
      <c r="R1086" s="25">
        <f t="shared" si="116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378179</v>
      </c>
      <c r="Y1086" s="17" t="s">
        <v>45</v>
      </c>
      <c r="Z1086" s="25">
        <f t="shared" si="117"/>
        <v>378179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f t="shared" si="118"/>
        <v>0</v>
      </c>
      <c r="AH1086" s="24">
        <v>0</v>
      </c>
      <c r="AI1086" s="24" t="s">
        <v>61</v>
      </c>
      <c r="AJ1086" s="26"/>
      <c r="AK1086" s="27"/>
    </row>
    <row r="1087" spans="1:37" s="28" customFormat="1" ht="15">
      <c r="A1087" s="17">
        <f t="shared" si="112"/>
        <v>1079</v>
      </c>
      <c r="B1087" s="18" t="s">
        <v>44</v>
      </c>
      <c r="C1087" s="17">
        <v>73520</v>
      </c>
      <c r="D1087" s="17">
        <v>73520</v>
      </c>
      <c r="E1087" s="19">
        <v>45549</v>
      </c>
      <c r="F1087" s="20">
        <v>45570</v>
      </c>
      <c r="G1087" s="21">
        <v>3454358</v>
      </c>
      <c r="H1087" s="22">
        <v>0</v>
      </c>
      <c r="I1087" s="22">
        <v>0</v>
      </c>
      <c r="J1087" s="22">
        <v>0</v>
      </c>
      <c r="K1087" s="23">
        <v>0</v>
      </c>
      <c r="L1087" s="22">
        <v>0</v>
      </c>
      <c r="M1087" s="22">
        <v>0</v>
      </c>
      <c r="N1087" s="22">
        <f t="shared" si="113"/>
        <v>0</v>
      </c>
      <c r="O1087" s="22">
        <f t="shared" si="114"/>
        <v>3454358</v>
      </c>
      <c r="P1087" s="18">
        <v>73520</v>
      </c>
      <c r="Q1087" s="24">
        <f t="shared" si="115"/>
        <v>3454358</v>
      </c>
      <c r="R1087" s="25">
        <f t="shared" si="116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3454358</v>
      </c>
      <c r="Y1087" s="17" t="s">
        <v>45</v>
      </c>
      <c r="Z1087" s="25">
        <f t="shared" si="117"/>
        <v>3454358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f t="shared" si="118"/>
        <v>0</v>
      </c>
      <c r="AH1087" s="24">
        <v>0</v>
      </c>
      <c r="AI1087" s="24" t="s">
        <v>61</v>
      </c>
      <c r="AJ1087" s="26"/>
      <c r="AK1087" s="27"/>
    </row>
    <row r="1088" spans="1:37" s="28" customFormat="1" ht="15">
      <c r="A1088" s="17">
        <f t="shared" si="112"/>
        <v>1080</v>
      </c>
      <c r="B1088" s="18" t="s">
        <v>44</v>
      </c>
      <c r="C1088" s="17">
        <v>73521</v>
      </c>
      <c r="D1088" s="17">
        <v>73521</v>
      </c>
      <c r="E1088" s="19">
        <v>45549</v>
      </c>
      <c r="F1088" s="20">
        <v>45570</v>
      </c>
      <c r="G1088" s="21">
        <v>7872846</v>
      </c>
      <c r="H1088" s="22">
        <v>0</v>
      </c>
      <c r="I1088" s="22">
        <v>0</v>
      </c>
      <c r="J1088" s="22">
        <v>0</v>
      </c>
      <c r="K1088" s="23">
        <v>0</v>
      </c>
      <c r="L1088" s="22">
        <v>0</v>
      </c>
      <c r="M1088" s="22">
        <v>0</v>
      </c>
      <c r="N1088" s="22">
        <f t="shared" si="113"/>
        <v>0</v>
      </c>
      <c r="O1088" s="22">
        <f t="shared" si="114"/>
        <v>7872846</v>
      </c>
      <c r="P1088" s="18">
        <v>73521</v>
      </c>
      <c r="Q1088" s="24">
        <f t="shared" si="115"/>
        <v>7872846</v>
      </c>
      <c r="R1088" s="25">
        <f t="shared" si="116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7872846</v>
      </c>
      <c r="Y1088" s="17" t="s">
        <v>45</v>
      </c>
      <c r="Z1088" s="25">
        <f t="shared" si="117"/>
        <v>7872846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f t="shared" si="118"/>
        <v>0</v>
      </c>
      <c r="AH1088" s="24">
        <v>0</v>
      </c>
      <c r="AI1088" s="24" t="s">
        <v>61</v>
      </c>
      <c r="AJ1088" s="26"/>
      <c r="AK1088" s="27"/>
    </row>
    <row r="1089" spans="1:37" s="28" customFormat="1" ht="15">
      <c r="A1089" s="17">
        <f t="shared" si="112"/>
        <v>1081</v>
      </c>
      <c r="B1089" s="18" t="s">
        <v>44</v>
      </c>
      <c r="C1089" s="17">
        <v>73522</v>
      </c>
      <c r="D1089" s="17">
        <v>73522</v>
      </c>
      <c r="E1089" s="19">
        <v>45549</v>
      </c>
      <c r="F1089" s="20">
        <v>45570</v>
      </c>
      <c r="G1089" s="21">
        <v>7616171</v>
      </c>
      <c r="H1089" s="22">
        <v>0</v>
      </c>
      <c r="I1089" s="22">
        <v>0</v>
      </c>
      <c r="J1089" s="22">
        <v>0</v>
      </c>
      <c r="K1089" s="23">
        <v>0</v>
      </c>
      <c r="L1089" s="22">
        <v>0</v>
      </c>
      <c r="M1089" s="22">
        <v>0</v>
      </c>
      <c r="N1089" s="22">
        <f t="shared" si="113"/>
        <v>0</v>
      </c>
      <c r="O1089" s="22">
        <f t="shared" si="114"/>
        <v>7616171</v>
      </c>
      <c r="P1089" s="18">
        <v>73522</v>
      </c>
      <c r="Q1089" s="24">
        <f t="shared" si="115"/>
        <v>7616171</v>
      </c>
      <c r="R1089" s="25">
        <f t="shared" si="116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7616171</v>
      </c>
      <c r="Y1089" s="17" t="s">
        <v>45</v>
      </c>
      <c r="Z1089" s="25">
        <f t="shared" si="117"/>
        <v>7616171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f t="shared" si="118"/>
        <v>0</v>
      </c>
      <c r="AH1089" s="24">
        <v>0</v>
      </c>
      <c r="AI1089" s="24" t="s">
        <v>61</v>
      </c>
      <c r="AJ1089" s="26"/>
      <c r="AK1089" s="27"/>
    </row>
    <row r="1090" spans="1:37" s="28" customFormat="1" ht="15">
      <c r="A1090" s="17">
        <f t="shared" si="112"/>
        <v>1082</v>
      </c>
      <c r="B1090" s="18" t="s">
        <v>44</v>
      </c>
      <c r="C1090" s="17">
        <v>73523</v>
      </c>
      <c r="D1090" s="17">
        <v>73523</v>
      </c>
      <c r="E1090" s="19">
        <v>45549</v>
      </c>
      <c r="F1090" s="20">
        <v>45570</v>
      </c>
      <c r="G1090" s="21">
        <v>85204</v>
      </c>
      <c r="H1090" s="22">
        <v>0</v>
      </c>
      <c r="I1090" s="22">
        <v>0</v>
      </c>
      <c r="J1090" s="22">
        <v>0</v>
      </c>
      <c r="K1090" s="23">
        <v>0</v>
      </c>
      <c r="L1090" s="22">
        <v>0</v>
      </c>
      <c r="M1090" s="22">
        <v>0</v>
      </c>
      <c r="N1090" s="22">
        <f t="shared" si="113"/>
        <v>0</v>
      </c>
      <c r="O1090" s="22">
        <f t="shared" si="114"/>
        <v>85204</v>
      </c>
      <c r="P1090" s="18">
        <v>73523</v>
      </c>
      <c r="Q1090" s="24">
        <f t="shared" si="115"/>
        <v>85204</v>
      </c>
      <c r="R1090" s="25">
        <f t="shared" si="116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85204</v>
      </c>
      <c r="Y1090" s="17" t="s">
        <v>45</v>
      </c>
      <c r="Z1090" s="25">
        <f t="shared" si="117"/>
        <v>85204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f t="shared" si="118"/>
        <v>0</v>
      </c>
      <c r="AH1090" s="24">
        <v>0</v>
      </c>
      <c r="AI1090" s="24" t="s">
        <v>61</v>
      </c>
      <c r="AJ1090" s="26"/>
      <c r="AK1090" s="27"/>
    </row>
    <row r="1091" spans="1:37" s="28" customFormat="1" ht="15">
      <c r="A1091" s="17">
        <f t="shared" si="112"/>
        <v>1083</v>
      </c>
      <c r="B1091" s="18" t="s">
        <v>44</v>
      </c>
      <c r="C1091" s="17">
        <v>73524</v>
      </c>
      <c r="D1091" s="17">
        <v>73524</v>
      </c>
      <c r="E1091" s="19">
        <v>45549</v>
      </c>
      <c r="F1091" s="20">
        <v>45570</v>
      </c>
      <c r="G1091" s="21">
        <v>91084</v>
      </c>
      <c r="H1091" s="22">
        <v>0</v>
      </c>
      <c r="I1091" s="22">
        <v>0</v>
      </c>
      <c r="J1091" s="22">
        <v>0</v>
      </c>
      <c r="K1091" s="23">
        <v>0</v>
      </c>
      <c r="L1091" s="22">
        <v>0</v>
      </c>
      <c r="M1091" s="22">
        <v>0</v>
      </c>
      <c r="N1091" s="22">
        <f t="shared" si="113"/>
        <v>0</v>
      </c>
      <c r="O1091" s="22">
        <f t="shared" si="114"/>
        <v>91084</v>
      </c>
      <c r="P1091" s="18">
        <v>73524</v>
      </c>
      <c r="Q1091" s="24">
        <f t="shared" si="115"/>
        <v>91084</v>
      </c>
      <c r="R1091" s="25">
        <f t="shared" si="116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0</v>
      </c>
      <c r="Y1091" s="17" t="s">
        <v>45</v>
      </c>
      <c r="Z1091" s="25">
        <f t="shared" si="117"/>
        <v>0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f t="shared" si="118"/>
        <v>91084</v>
      </c>
      <c r="AH1091" s="24">
        <v>0</v>
      </c>
      <c r="AI1091" s="24" t="s">
        <v>56</v>
      </c>
      <c r="AJ1091" s="26"/>
      <c r="AK1091" s="27"/>
    </row>
    <row r="1092" spans="1:37" s="28" customFormat="1" ht="15">
      <c r="A1092" s="17">
        <f t="shared" si="112"/>
        <v>1084</v>
      </c>
      <c r="B1092" s="18" t="s">
        <v>44</v>
      </c>
      <c r="C1092" s="17">
        <v>73526</v>
      </c>
      <c r="D1092" s="17">
        <v>73526</v>
      </c>
      <c r="E1092" s="19">
        <v>45549</v>
      </c>
      <c r="F1092" s="20">
        <v>45570</v>
      </c>
      <c r="G1092" s="21">
        <v>4312080</v>
      </c>
      <c r="H1092" s="22">
        <v>0</v>
      </c>
      <c r="I1092" s="22">
        <v>0</v>
      </c>
      <c r="J1092" s="22">
        <v>0</v>
      </c>
      <c r="K1092" s="23">
        <v>0</v>
      </c>
      <c r="L1092" s="22">
        <v>0</v>
      </c>
      <c r="M1092" s="22">
        <v>0</v>
      </c>
      <c r="N1092" s="22">
        <f t="shared" si="113"/>
        <v>0</v>
      </c>
      <c r="O1092" s="22">
        <f t="shared" si="114"/>
        <v>4312080</v>
      </c>
      <c r="P1092" s="18">
        <v>73526</v>
      </c>
      <c r="Q1092" s="24">
        <f t="shared" si="115"/>
        <v>4312080</v>
      </c>
      <c r="R1092" s="25">
        <f t="shared" si="116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4312080</v>
      </c>
      <c r="Y1092" s="17" t="s">
        <v>45</v>
      </c>
      <c r="Z1092" s="25">
        <f t="shared" si="117"/>
        <v>4312080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f t="shared" si="118"/>
        <v>0</v>
      </c>
      <c r="AH1092" s="24">
        <v>0</v>
      </c>
      <c r="AI1092" s="24" t="s">
        <v>61</v>
      </c>
      <c r="AJ1092" s="26"/>
      <c r="AK1092" s="27"/>
    </row>
    <row r="1093" spans="1:37" s="28" customFormat="1" ht="15">
      <c r="A1093" s="17">
        <f t="shared" si="112"/>
        <v>1085</v>
      </c>
      <c r="B1093" s="18" t="s">
        <v>44</v>
      </c>
      <c r="C1093" s="17">
        <v>73529</v>
      </c>
      <c r="D1093" s="17">
        <v>73529</v>
      </c>
      <c r="E1093" s="19">
        <v>45549</v>
      </c>
      <c r="F1093" s="20">
        <v>45570</v>
      </c>
      <c r="G1093" s="21">
        <v>8393</v>
      </c>
      <c r="H1093" s="22">
        <v>0</v>
      </c>
      <c r="I1093" s="22">
        <v>0</v>
      </c>
      <c r="J1093" s="22">
        <v>0</v>
      </c>
      <c r="K1093" s="23">
        <v>0</v>
      </c>
      <c r="L1093" s="22">
        <v>0</v>
      </c>
      <c r="M1093" s="22">
        <v>0</v>
      </c>
      <c r="N1093" s="22">
        <f t="shared" si="113"/>
        <v>0</v>
      </c>
      <c r="O1093" s="22">
        <f t="shared" si="114"/>
        <v>8393</v>
      </c>
      <c r="P1093" s="18">
        <v>73529</v>
      </c>
      <c r="Q1093" s="24">
        <f t="shared" si="115"/>
        <v>8393</v>
      </c>
      <c r="R1093" s="25">
        <f t="shared" si="116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8393</v>
      </c>
      <c r="Y1093" s="17" t="s">
        <v>45</v>
      </c>
      <c r="Z1093" s="25">
        <f t="shared" si="117"/>
        <v>8393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f t="shared" si="118"/>
        <v>0</v>
      </c>
      <c r="AH1093" s="24">
        <v>0</v>
      </c>
      <c r="AI1093" s="24" t="s">
        <v>61</v>
      </c>
      <c r="AJ1093" s="26"/>
      <c r="AK1093" s="27"/>
    </row>
    <row r="1094" spans="1:37" s="28" customFormat="1" ht="15">
      <c r="A1094" s="17">
        <f t="shared" si="112"/>
        <v>1086</v>
      </c>
      <c r="B1094" s="18" t="s">
        <v>44</v>
      </c>
      <c r="C1094" s="17">
        <v>73531</v>
      </c>
      <c r="D1094" s="17">
        <v>73531</v>
      </c>
      <c r="E1094" s="19">
        <v>45551</v>
      </c>
      <c r="F1094" s="20">
        <v>45570</v>
      </c>
      <c r="G1094" s="21">
        <v>3105258</v>
      </c>
      <c r="H1094" s="22">
        <v>0</v>
      </c>
      <c r="I1094" s="22">
        <v>0</v>
      </c>
      <c r="J1094" s="22">
        <v>0</v>
      </c>
      <c r="K1094" s="23">
        <v>0</v>
      </c>
      <c r="L1094" s="22">
        <v>0</v>
      </c>
      <c r="M1094" s="22">
        <v>0</v>
      </c>
      <c r="N1094" s="22">
        <f t="shared" si="113"/>
        <v>0</v>
      </c>
      <c r="O1094" s="22">
        <f t="shared" si="114"/>
        <v>3105258</v>
      </c>
      <c r="P1094" s="18">
        <v>73531</v>
      </c>
      <c r="Q1094" s="24">
        <f t="shared" si="115"/>
        <v>3105258</v>
      </c>
      <c r="R1094" s="25">
        <f t="shared" si="116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3105258</v>
      </c>
      <c r="Y1094" s="17" t="s">
        <v>45</v>
      </c>
      <c r="Z1094" s="25">
        <f t="shared" si="117"/>
        <v>3105258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f t="shared" si="118"/>
        <v>0</v>
      </c>
      <c r="AH1094" s="24">
        <v>0</v>
      </c>
      <c r="AI1094" s="24" t="s">
        <v>61</v>
      </c>
      <c r="AJ1094" s="26"/>
      <c r="AK1094" s="27"/>
    </row>
    <row r="1095" spans="1:37" s="28" customFormat="1" ht="15">
      <c r="A1095" s="17">
        <f t="shared" si="112"/>
        <v>1087</v>
      </c>
      <c r="B1095" s="18" t="s">
        <v>44</v>
      </c>
      <c r="C1095" s="17">
        <v>73532</v>
      </c>
      <c r="D1095" s="17">
        <v>73532</v>
      </c>
      <c r="E1095" s="19">
        <v>45551</v>
      </c>
      <c r="F1095" s="20">
        <v>45570</v>
      </c>
      <c r="G1095" s="21">
        <v>1313533</v>
      </c>
      <c r="H1095" s="22">
        <v>0</v>
      </c>
      <c r="I1095" s="22">
        <v>0</v>
      </c>
      <c r="J1095" s="22">
        <v>0</v>
      </c>
      <c r="K1095" s="23">
        <v>0</v>
      </c>
      <c r="L1095" s="22">
        <v>0</v>
      </c>
      <c r="M1095" s="22">
        <v>0</v>
      </c>
      <c r="N1095" s="22">
        <f t="shared" si="113"/>
        <v>0</v>
      </c>
      <c r="O1095" s="22">
        <f t="shared" si="114"/>
        <v>1313533</v>
      </c>
      <c r="P1095" s="18">
        <v>73532</v>
      </c>
      <c r="Q1095" s="24">
        <f t="shared" si="115"/>
        <v>1313533</v>
      </c>
      <c r="R1095" s="25">
        <f t="shared" si="116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1313533</v>
      </c>
      <c r="Y1095" s="17" t="s">
        <v>45</v>
      </c>
      <c r="Z1095" s="25">
        <f t="shared" si="117"/>
        <v>1313533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f t="shared" si="118"/>
        <v>0</v>
      </c>
      <c r="AH1095" s="24">
        <v>0</v>
      </c>
      <c r="AI1095" s="24" t="s">
        <v>61</v>
      </c>
      <c r="AJ1095" s="26"/>
      <c r="AK1095" s="27"/>
    </row>
    <row r="1096" spans="1:37" s="28" customFormat="1" ht="15">
      <c r="A1096" s="17">
        <f t="shared" si="112"/>
        <v>1088</v>
      </c>
      <c r="B1096" s="18" t="s">
        <v>44</v>
      </c>
      <c r="C1096" s="17">
        <v>73533</v>
      </c>
      <c r="D1096" s="17">
        <v>73533</v>
      </c>
      <c r="E1096" s="19">
        <v>45551</v>
      </c>
      <c r="F1096" s="20">
        <v>45570</v>
      </c>
      <c r="G1096" s="21">
        <v>573198</v>
      </c>
      <c r="H1096" s="22">
        <v>0</v>
      </c>
      <c r="I1096" s="22">
        <v>0</v>
      </c>
      <c r="J1096" s="22">
        <v>0</v>
      </c>
      <c r="K1096" s="23">
        <v>0</v>
      </c>
      <c r="L1096" s="22">
        <v>0</v>
      </c>
      <c r="M1096" s="22">
        <v>0</v>
      </c>
      <c r="N1096" s="22">
        <f t="shared" si="113"/>
        <v>0</v>
      </c>
      <c r="O1096" s="22">
        <f t="shared" si="114"/>
        <v>573198</v>
      </c>
      <c r="P1096" s="18">
        <v>73533</v>
      </c>
      <c r="Q1096" s="24">
        <f t="shared" si="115"/>
        <v>573198</v>
      </c>
      <c r="R1096" s="25">
        <f t="shared" si="116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573198</v>
      </c>
      <c r="Y1096" s="17" t="s">
        <v>45</v>
      </c>
      <c r="Z1096" s="25">
        <f t="shared" si="117"/>
        <v>573198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f t="shared" si="118"/>
        <v>0</v>
      </c>
      <c r="AH1096" s="24">
        <v>0</v>
      </c>
      <c r="AI1096" s="24" t="s">
        <v>61</v>
      </c>
      <c r="AJ1096" s="26"/>
      <c r="AK1096" s="27"/>
    </row>
    <row r="1097" spans="1:37" s="28" customFormat="1" ht="15">
      <c r="A1097" s="17">
        <f t="shared" si="112"/>
        <v>1089</v>
      </c>
      <c r="B1097" s="18" t="s">
        <v>44</v>
      </c>
      <c r="C1097" s="17">
        <v>73534</v>
      </c>
      <c r="D1097" s="17">
        <v>73534</v>
      </c>
      <c r="E1097" s="19">
        <v>45551</v>
      </c>
      <c r="F1097" s="20">
        <v>45570</v>
      </c>
      <c r="G1097" s="21">
        <v>58951</v>
      </c>
      <c r="H1097" s="22">
        <v>0</v>
      </c>
      <c r="I1097" s="22">
        <v>0</v>
      </c>
      <c r="J1097" s="22">
        <v>0</v>
      </c>
      <c r="K1097" s="23">
        <v>0</v>
      </c>
      <c r="L1097" s="22">
        <v>0</v>
      </c>
      <c r="M1097" s="22">
        <v>0</v>
      </c>
      <c r="N1097" s="22">
        <f t="shared" si="113"/>
        <v>0</v>
      </c>
      <c r="O1097" s="22">
        <f t="shared" si="114"/>
        <v>58951</v>
      </c>
      <c r="P1097" s="18">
        <v>73534</v>
      </c>
      <c r="Q1097" s="24">
        <f t="shared" si="115"/>
        <v>58951</v>
      </c>
      <c r="R1097" s="25">
        <f t="shared" si="116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58951</v>
      </c>
      <c r="Y1097" s="17" t="s">
        <v>45</v>
      </c>
      <c r="Z1097" s="25">
        <f t="shared" si="117"/>
        <v>58951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f t="shared" si="118"/>
        <v>0</v>
      </c>
      <c r="AH1097" s="24">
        <v>0</v>
      </c>
      <c r="AI1097" s="24" t="s">
        <v>61</v>
      </c>
      <c r="AJ1097" s="26"/>
      <c r="AK1097" s="27"/>
    </row>
    <row r="1098" spans="1:37" s="28" customFormat="1" ht="15">
      <c r="A1098" s="17">
        <f t="shared" si="112"/>
        <v>1090</v>
      </c>
      <c r="B1098" s="18" t="s">
        <v>44</v>
      </c>
      <c r="C1098" s="17">
        <v>73536</v>
      </c>
      <c r="D1098" s="17">
        <v>73536</v>
      </c>
      <c r="E1098" s="19">
        <v>45551</v>
      </c>
      <c r="F1098" s="20">
        <v>45570</v>
      </c>
      <c r="G1098" s="21">
        <v>132034</v>
      </c>
      <c r="H1098" s="22">
        <v>0</v>
      </c>
      <c r="I1098" s="22">
        <v>0</v>
      </c>
      <c r="J1098" s="22">
        <v>0</v>
      </c>
      <c r="K1098" s="23">
        <v>0</v>
      </c>
      <c r="L1098" s="22">
        <v>0</v>
      </c>
      <c r="M1098" s="22">
        <v>0</v>
      </c>
      <c r="N1098" s="22">
        <f t="shared" si="113"/>
        <v>0</v>
      </c>
      <c r="O1098" s="22">
        <f t="shared" si="114"/>
        <v>132034</v>
      </c>
      <c r="P1098" s="18">
        <v>73536</v>
      </c>
      <c r="Q1098" s="24">
        <f t="shared" si="115"/>
        <v>132034</v>
      </c>
      <c r="R1098" s="25">
        <f t="shared" si="116"/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132034</v>
      </c>
      <c r="Y1098" s="17" t="s">
        <v>45</v>
      </c>
      <c r="Z1098" s="25">
        <f t="shared" si="117"/>
        <v>132034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f t="shared" si="118"/>
        <v>0</v>
      </c>
      <c r="AH1098" s="24">
        <v>0</v>
      </c>
      <c r="AI1098" s="24" t="s">
        <v>61</v>
      </c>
      <c r="AJ1098" s="26"/>
      <c r="AK1098" s="27"/>
    </row>
    <row r="1099" spans="1:37" s="28" customFormat="1" ht="15">
      <c r="A1099" s="17">
        <f t="shared" si="119" ref="A1099:A1162">+A1098+1</f>
        <v>1091</v>
      </c>
      <c r="B1099" s="18" t="s">
        <v>44</v>
      </c>
      <c r="C1099" s="17">
        <v>73537</v>
      </c>
      <c r="D1099" s="17">
        <v>73537</v>
      </c>
      <c r="E1099" s="19">
        <v>45551</v>
      </c>
      <c r="F1099" s="20">
        <v>45570</v>
      </c>
      <c r="G1099" s="21">
        <v>76747</v>
      </c>
      <c r="H1099" s="22">
        <v>0</v>
      </c>
      <c r="I1099" s="22">
        <v>0</v>
      </c>
      <c r="J1099" s="22">
        <v>0</v>
      </c>
      <c r="K1099" s="23">
        <v>0</v>
      </c>
      <c r="L1099" s="22">
        <v>0</v>
      </c>
      <c r="M1099" s="22">
        <v>0</v>
      </c>
      <c r="N1099" s="22">
        <f t="shared" si="120" ref="N1099:N1162">+SUM(J1099:M1099)</f>
        <v>0</v>
      </c>
      <c r="O1099" s="22">
        <f t="shared" si="121" ref="O1099:O1162">+G1099-I1099-N1099</f>
        <v>76747</v>
      </c>
      <c r="P1099" s="18">
        <v>73537</v>
      </c>
      <c r="Q1099" s="24">
        <f t="shared" si="122" ref="Q1099:Q1162">+IF(P1099&gt;0,G1099,0)</f>
        <v>76747</v>
      </c>
      <c r="R1099" s="25">
        <f t="shared" si="123" ref="R1099:R1162">IF(P1099=0,G1099,0)</f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76747</v>
      </c>
      <c r="Y1099" s="17" t="s">
        <v>45</v>
      </c>
      <c r="Z1099" s="25">
        <f t="shared" si="124" ref="Z1099:Z1162">+X1099-AE1099+IF(X1099-AE1099&lt;-1,-X1099+AE1099,0)</f>
        <v>76747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f t="shared" si="125" ref="AG1099:AG1162">+G1099-I1099-N1099-R1099-Z1099-AC1099-AE1099-S1099-U1099</f>
        <v>0</v>
      </c>
      <c r="AH1099" s="24">
        <v>0</v>
      </c>
      <c r="AI1099" s="24" t="s">
        <v>61</v>
      </c>
      <c r="AJ1099" s="26"/>
      <c r="AK1099" s="27"/>
    </row>
    <row r="1100" spans="1:37" s="28" customFormat="1" ht="15">
      <c r="A1100" s="17">
        <f t="shared" si="119"/>
        <v>1092</v>
      </c>
      <c r="B1100" s="18" t="s">
        <v>44</v>
      </c>
      <c r="C1100" s="17">
        <v>73538</v>
      </c>
      <c r="D1100" s="17">
        <v>73538</v>
      </c>
      <c r="E1100" s="19">
        <v>45551</v>
      </c>
      <c r="F1100" s="20">
        <v>45570</v>
      </c>
      <c r="G1100" s="21">
        <v>7706</v>
      </c>
      <c r="H1100" s="22">
        <v>0</v>
      </c>
      <c r="I1100" s="22">
        <v>0</v>
      </c>
      <c r="J1100" s="22">
        <v>0</v>
      </c>
      <c r="K1100" s="23">
        <v>0</v>
      </c>
      <c r="L1100" s="22">
        <v>0</v>
      </c>
      <c r="M1100" s="22">
        <v>0</v>
      </c>
      <c r="N1100" s="22">
        <f t="shared" si="120"/>
        <v>0</v>
      </c>
      <c r="O1100" s="22">
        <f t="shared" si="121"/>
        <v>7706</v>
      </c>
      <c r="P1100" s="18">
        <v>73538</v>
      </c>
      <c r="Q1100" s="24">
        <f t="shared" si="122"/>
        <v>7706</v>
      </c>
      <c r="R1100" s="25">
        <f t="shared" si="123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7706</v>
      </c>
      <c r="Y1100" s="17" t="s">
        <v>45</v>
      </c>
      <c r="Z1100" s="25">
        <f t="shared" si="124"/>
        <v>7706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f t="shared" si="125"/>
        <v>0</v>
      </c>
      <c r="AH1100" s="24">
        <v>0</v>
      </c>
      <c r="AI1100" s="24" t="s">
        <v>61</v>
      </c>
      <c r="AJ1100" s="26"/>
      <c r="AK1100" s="27"/>
    </row>
    <row r="1101" spans="1:37" s="28" customFormat="1" ht="15">
      <c r="A1101" s="17">
        <f t="shared" si="119"/>
        <v>1093</v>
      </c>
      <c r="B1101" s="18" t="s">
        <v>44</v>
      </c>
      <c r="C1101" s="17">
        <v>73542</v>
      </c>
      <c r="D1101" s="17">
        <v>73542</v>
      </c>
      <c r="E1101" s="19">
        <v>45551</v>
      </c>
      <c r="F1101" s="20">
        <v>45570</v>
      </c>
      <c r="G1101" s="21">
        <v>206471</v>
      </c>
      <c r="H1101" s="22">
        <v>0</v>
      </c>
      <c r="I1101" s="22">
        <v>0</v>
      </c>
      <c r="J1101" s="22">
        <v>0</v>
      </c>
      <c r="K1101" s="23">
        <v>0</v>
      </c>
      <c r="L1101" s="22">
        <v>0</v>
      </c>
      <c r="M1101" s="22">
        <v>0</v>
      </c>
      <c r="N1101" s="22">
        <f t="shared" si="120"/>
        <v>0</v>
      </c>
      <c r="O1101" s="22">
        <f t="shared" si="121"/>
        <v>206471</v>
      </c>
      <c r="P1101" s="18">
        <v>73542</v>
      </c>
      <c r="Q1101" s="24">
        <f t="shared" si="122"/>
        <v>206471</v>
      </c>
      <c r="R1101" s="25">
        <f t="shared" si="123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206471</v>
      </c>
      <c r="Y1101" s="17" t="s">
        <v>45</v>
      </c>
      <c r="Z1101" s="25">
        <f t="shared" si="124"/>
        <v>206471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f t="shared" si="125"/>
        <v>0</v>
      </c>
      <c r="AH1101" s="24">
        <v>0</v>
      </c>
      <c r="AI1101" s="24" t="s">
        <v>61</v>
      </c>
      <c r="AJ1101" s="26"/>
      <c r="AK1101" s="27"/>
    </row>
    <row r="1102" spans="1:37" s="28" customFormat="1" ht="15">
      <c r="A1102" s="17">
        <f t="shared" si="119"/>
        <v>1094</v>
      </c>
      <c r="B1102" s="18" t="s">
        <v>44</v>
      </c>
      <c r="C1102" s="17">
        <v>73551</v>
      </c>
      <c r="D1102" s="17">
        <v>73551</v>
      </c>
      <c r="E1102" s="19">
        <v>45551</v>
      </c>
      <c r="F1102" s="20">
        <v>45570</v>
      </c>
      <c r="G1102" s="21">
        <v>69309</v>
      </c>
      <c r="H1102" s="22">
        <v>0</v>
      </c>
      <c r="I1102" s="22">
        <v>0</v>
      </c>
      <c r="J1102" s="22">
        <v>0</v>
      </c>
      <c r="K1102" s="23">
        <v>0</v>
      </c>
      <c r="L1102" s="22">
        <v>0</v>
      </c>
      <c r="M1102" s="22">
        <v>0</v>
      </c>
      <c r="N1102" s="22">
        <f t="shared" si="120"/>
        <v>0</v>
      </c>
      <c r="O1102" s="22">
        <f t="shared" si="121"/>
        <v>69309</v>
      </c>
      <c r="P1102" s="18">
        <v>73551</v>
      </c>
      <c r="Q1102" s="24">
        <f t="shared" si="122"/>
        <v>69309</v>
      </c>
      <c r="R1102" s="25">
        <f t="shared" si="123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69309</v>
      </c>
      <c r="Y1102" s="17" t="s">
        <v>45</v>
      </c>
      <c r="Z1102" s="25">
        <f t="shared" si="124"/>
        <v>69309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f t="shared" si="125"/>
        <v>0</v>
      </c>
      <c r="AH1102" s="24">
        <v>0</v>
      </c>
      <c r="AI1102" s="24" t="s">
        <v>61</v>
      </c>
      <c r="AJ1102" s="26"/>
      <c r="AK1102" s="27"/>
    </row>
    <row r="1103" spans="1:37" s="28" customFormat="1" ht="15">
      <c r="A1103" s="17">
        <f t="shared" si="119"/>
        <v>1095</v>
      </c>
      <c r="B1103" s="18" t="s">
        <v>44</v>
      </c>
      <c r="C1103" s="17">
        <v>73552</v>
      </c>
      <c r="D1103" s="17">
        <v>73552</v>
      </c>
      <c r="E1103" s="19">
        <v>45551</v>
      </c>
      <c r="F1103" s="20">
        <v>45570</v>
      </c>
      <c r="G1103" s="21">
        <v>15901</v>
      </c>
      <c r="H1103" s="22">
        <v>0</v>
      </c>
      <c r="I1103" s="22">
        <v>0</v>
      </c>
      <c r="J1103" s="22">
        <v>0</v>
      </c>
      <c r="K1103" s="23">
        <v>0</v>
      </c>
      <c r="L1103" s="22">
        <v>0</v>
      </c>
      <c r="M1103" s="22">
        <v>0</v>
      </c>
      <c r="N1103" s="22">
        <f t="shared" si="120"/>
        <v>0</v>
      </c>
      <c r="O1103" s="22">
        <f t="shared" si="121"/>
        <v>15901</v>
      </c>
      <c r="P1103" s="18">
        <v>73552</v>
      </c>
      <c r="Q1103" s="24">
        <f t="shared" si="122"/>
        <v>15901</v>
      </c>
      <c r="R1103" s="25">
        <f t="shared" si="123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15901</v>
      </c>
      <c r="Y1103" s="17" t="s">
        <v>45</v>
      </c>
      <c r="Z1103" s="25">
        <f t="shared" si="124"/>
        <v>15901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f t="shared" si="125"/>
        <v>0</v>
      </c>
      <c r="AH1103" s="24">
        <v>0</v>
      </c>
      <c r="AI1103" s="24" t="s">
        <v>61</v>
      </c>
      <c r="AJ1103" s="26"/>
      <c r="AK1103" s="27"/>
    </row>
    <row r="1104" spans="1:37" s="28" customFormat="1" ht="15">
      <c r="A1104" s="17">
        <f t="shared" si="119"/>
        <v>1096</v>
      </c>
      <c r="B1104" s="18" t="s">
        <v>44</v>
      </c>
      <c r="C1104" s="17">
        <v>73555</v>
      </c>
      <c r="D1104" s="17">
        <v>73555</v>
      </c>
      <c r="E1104" s="19">
        <v>45551</v>
      </c>
      <c r="F1104" s="20">
        <v>45570</v>
      </c>
      <c r="G1104" s="21">
        <v>2223347</v>
      </c>
      <c r="H1104" s="22">
        <v>0</v>
      </c>
      <c r="I1104" s="22">
        <v>0</v>
      </c>
      <c r="J1104" s="22">
        <v>0</v>
      </c>
      <c r="K1104" s="23">
        <v>0</v>
      </c>
      <c r="L1104" s="22">
        <v>0</v>
      </c>
      <c r="M1104" s="22">
        <v>0</v>
      </c>
      <c r="N1104" s="22">
        <f t="shared" si="120"/>
        <v>0</v>
      </c>
      <c r="O1104" s="22">
        <f t="shared" si="121"/>
        <v>2223347</v>
      </c>
      <c r="P1104" s="18">
        <v>73555</v>
      </c>
      <c r="Q1104" s="24">
        <f t="shared" si="122"/>
        <v>2223347</v>
      </c>
      <c r="R1104" s="25">
        <f t="shared" si="123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2223347</v>
      </c>
      <c r="Y1104" s="17" t="s">
        <v>45</v>
      </c>
      <c r="Z1104" s="25">
        <f t="shared" si="124"/>
        <v>2223347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f t="shared" si="125"/>
        <v>0</v>
      </c>
      <c r="AH1104" s="24">
        <v>0</v>
      </c>
      <c r="AI1104" s="24" t="s">
        <v>61</v>
      </c>
      <c r="AJ1104" s="26"/>
      <c r="AK1104" s="27"/>
    </row>
    <row r="1105" spans="1:37" s="28" customFormat="1" ht="15">
      <c r="A1105" s="17">
        <f t="shared" si="119"/>
        <v>1097</v>
      </c>
      <c r="B1105" s="18" t="s">
        <v>44</v>
      </c>
      <c r="C1105" s="17">
        <v>73556</v>
      </c>
      <c r="D1105" s="17">
        <v>73556</v>
      </c>
      <c r="E1105" s="19">
        <v>45551</v>
      </c>
      <c r="F1105" s="20">
        <v>45570</v>
      </c>
      <c r="G1105" s="21">
        <v>4151029</v>
      </c>
      <c r="H1105" s="22">
        <v>0</v>
      </c>
      <c r="I1105" s="22">
        <v>0</v>
      </c>
      <c r="J1105" s="22">
        <v>0</v>
      </c>
      <c r="K1105" s="23">
        <v>0</v>
      </c>
      <c r="L1105" s="22">
        <v>0</v>
      </c>
      <c r="M1105" s="22">
        <v>0</v>
      </c>
      <c r="N1105" s="22">
        <f t="shared" si="120"/>
        <v>0</v>
      </c>
      <c r="O1105" s="22">
        <f t="shared" si="121"/>
        <v>4151029</v>
      </c>
      <c r="P1105" s="18">
        <v>73556</v>
      </c>
      <c r="Q1105" s="24">
        <f t="shared" si="122"/>
        <v>4151029</v>
      </c>
      <c r="R1105" s="25">
        <f t="shared" si="123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4151029</v>
      </c>
      <c r="Y1105" s="17" t="s">
        <v>45</v>
      </c>
      <c r="Z1105" s="25">
        <f t="shared" si="124"/>
        <v>4151029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f t="shared" si="125"/>
        <v>0</v>
      </c>
      <c r="AH1105" s="24">
        <v>0</v>
      </c>
      <c r="AI1105" s="24" t="s">
        <v>61</v>
      </c>
      <c r="AJ1105" s="26"/>
      <c r="AK1105" s="27"/>
    </row>
    <row r="1106" spans="1:37" s="28" customFormat="1" ht="15">
      <c r="A1106" s="17">
        <f t="shared" si="119"/>
        <v>1098</v>
      </c>
      <c r="B1106" s="18" t="s">
        <v>44</v>
      </c>
      <c r="C1106" s="17">
        <v>73559</v>
      </c>
      <c r="D1106" s="17">
        <v>73559</v>
      </c>
      <c r="E1106" s="19">
        <v>45551</v>
      </c>
      <c r="F1106" s="20">
        <v>45570</v>
      </c>
      <c r="G1106" s="21">
        <v>1177495</v>
      </c>
      <c r="H1106" s="22">
        <v>0</v>
      </c>
      <c r="I1106" s="22">
        <v>0</v>
      </c>
      <c r="J1106" s="22">
        <v>0</v>
      </c>
      <c r="K1106" s="23">
        <v>0</v>
      </c>
      <c r="L1106" s="22">
        <v>0</v>
      </c>
      <c r="M1106" s="22">
        <v>0</v>
      </c>
      <c r="N1106" s="22">
        <f t="shared" si="120"/>
        <v>0</v>
      </c>
      <c r="O1106" s="22">
        <f t="shared" si="121"/>
        <v>1177495</v>
      </c>
      <c r="P1106" s="18">
        <v>73559</v>
      </c>
      <c r="Q1106" s="24">
        <f t="shared" si="122"/>
        <v>1177495</v>
      </c>
      <c r="R1106" s="25">
        <f t="shared" si="123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1177495</v>
      </c>
      <c r="Y1106" s="17" t="s">
        <v>45</v>
      </c>
      <c r="Z1106" s="25">
        <f t="shared" si="124"/>
        <v>1177495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f t="shared" si="125"/>
        <v>0</v>
      </c>
      <c r="AH1106" s="24">
        <v>0</v>
      </c>
      <c r="AI1106" s="24" t="s">
        <v>61</v>
      </c>
      <c r="AJ1106" s="26"/>
      <c r="AK1106" s="27"/>
    </row>
    <row r="1107" spans="1:37" s="28" customFormat="1" ht="15">
      <c r="A1107" s="17">
        <f t="shared" si="119"/>
        <v>1099</v>
      </c>
      <c r="B1107" s="18" t="s">
        <v>44</v>
      </c>
      <c r="C1107" s="17">
        <v>73560</v>
      </c>
      <c r="D1107" s="17">
        <v>73560</v>
      </c>
      <c r="E1107" s="19">
        <v>45551</v>
      </c>
      <c r="F1107" s="20">
        <v>45570</v>
      </c>
      <c r="G1107" s="21">
        <v>206928</v>
      </c>
      <c r="H1107" s="22">
        <v>0</v>
      </c>
      <c r="I1107" s="22">
        <v>0</v>
      </c>
      <c r="J1107" s="22">
        <v>0</v>
      </c>
      <c r="K1107" s="23">
        <v>0</v>
      </c>
      <c r="L1107" s="22">
        <v>0</v>
      </c>
      <c r="M1107" s="22">
        <v>0</v>
      </c>
      <c r="N1107" s="22">
        <f t="shared" si="120"/>
        <v>0</v>
      </c>
      <c r="O1107" s="22">
        <f t="shared" si="121"/>
        <v>206928</v>
      </c>
      <c r="P1107" s="18">
        <v>73560</v>
      </c>
      <c r="Q1107" s="24">
        <f t="shared" si="122"/>
        <v>206928</v>
      </c>
      <c r="R1107" s="25">
        <f t="shared" si="123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206928</v>
      </c>
      <c r="Y1107" s="17" t="s">
        <v>45</v>
      </c>
      <c r="Z1107" s="25">
        <f t="shared" si="124"/>
        <v>206928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f t="shared" si="125"/>
        <v>0</v>
      </c>
      <c r="AH1107" s="24">
        <v>0</v>
      </c>
      <c r="AI1107" s="24" t="s">
        <v>61</v>
      </c>
      <c r="AJ1107" s="26"/>
      <c r="AK1107" s="27"/>
    </row>
    <row r="1108" spans="1:37" s="28" customFormat="1" ht="15">
      <c r="A1108" s="17">
        <f t="shared" si="119"/>
        <v>1100</v>
      </c>
      <c r="B1108" s="18" t="s">
        <v>44</v>
      </c>
      <c r="C1108" s="17">
        <v>73561</v>
      </c>
      <c r="D1108" s="17">
        <v>73561</v>
      </c>
      <c r="E1108" s="19">
        <v>45551</v>
      </c>
      <c r="F1108" s="20">
        <v>45570</v>
      </c>
      <c r="G1108" s="21">
        <v>9175608</v>
      </c>
      <c r="H1108" s="22">
        <v>0</v>
      </c>
      <c r="I1108" s="22">
        <v>0</v>
      </c>
      <c r="J1108" s="22">
        <v>0</v>
      </c>
      <c r="K1108" s="23">
        <v>0</v>
      </c>
      <c r="L1108" s="22">
        <v>0</v>
      </c>
      <c r="M1108" s="22">
        <v>0</v>
      </c>
      <c r="N1108" s="22">
        <f t="shared" si="120"/>
        <v>0</v>
      </c>
      <c r="O1108" s="22">
        <f t="shared" si="121"/>
        <v>9175608</v>
      </c>
      <c r="P1108" s="18">
        <v>73561</v>
      </c>
      <c r="Q1108" s="24">
        <f t="shared" si="122"/>
        <v>9175608</v>
      </c>
      <c r="R1108" s="25">
        <f t="shared" si="123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9175608</v>
      </c>
      <c r="Y1108" s="17" t="s">
        <v>45</v>
      </c>
      <c r="Z1108" s="25">
        <f t="shared" si="124"/>
        <v>9175608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f t="shared" si="125"/>
        <v>0</v>
      </c>
      <c r="AH1108" s="24">
        <v>0</v>
      </c>
      <c r="AI1108" s="24" t="s">
        <v>61</v>
      </c>
      <c r="AJ1108" s="26"/>
      <c r="AK1108" s="27"/>
    </row>
    <row r="1109" spans="1:37" s="28" customFormat="1" ht="15">
      <c r="A1109" s="17">
        <f t="shared" si="119"/>
        <v>1101</v>
      </c>
      <c r="B1109" s="18" t="s">
        <v>44</v>
      </c>
      <c r="C1109" s="17">
        <v>73563</v>
      </c>
      <c r="D1109" s="17">
        <v>73563</v>
      </c>
      <c r="E1109" s="19">
        <v>45552</v>
      </c>
      <c r="F1109" s="20">
        <v>45570</v>
      </c>
      <c r="G1109" s="21">
        <v>199852</v>
      </c>
      <c r="H1109" s="22">
        <v>0</v>
      </c>
      <c r="I1109" s="22">
        <v>0</v>
      </c>
      <c r="J1109" s="22">
        <v>0</v>
      </c>
      <c r="K1109" s="23">
        <v>0</v>
      </c>
      <c r="L1109" s="22">
        <v>0</v>
      </c>
      <c r="M1109" s="22">
        <v>0</v>
      </c>
      <c r="N1109" s="22">
        <f t="shared" si="120"/>
        <v>0</v>
      </c>
      <c r="O1109" s="22">
        <f t="shared" si="121"/>
        <v>199852</v>
      </c>
      <c r="P1109" s="18">
        <v>73563</v>
      </c>
      <c r="Q1109" s="24">
        <f t="shared" si="122"/>
        <v>199852</v>
      </c>
      <c r="R1109" s="25">
        <f t="shared" si="123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199852</v>
      </c>
      <c r="Y1109" s="17" t="s">
        <v>45</v>
      </c>
      <c r="Z1109" s="25">
        <f t="shared" si="124"/>
        <v>199852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f t="shared" si="125"/>
        <v>0</v>
      </c>
      <c r="AH1109" s="24">
        <v>0</v>
      </c>
      <c r="AI1109" s="24" t="s">
        <v>61</v>
      </c>
      <c r="AJ1109" s="26"/>
      <c r="AK1109" s="27"/>
    </row>
    <row r="1110" spans="1:37" s="28" customFormat="1" ht="15">
      <c r="A1110" s="17">
        <f t="shared" si="119"/>
        <v>1102</v>
      </c>
      <c r="B1110" s="18" t="s">
        <v>44</v>
      </c>
      <c r="C1110" s="17">
        <v>73564</v>
      </c>
      <c r="D1110" s="17">
        <v>73564</v>
      </c>
      <c r="E1110" s="19">
        <v>45552</v>
      </c>
      <c r="F1110" s="20">
        <v>45570</v>
      </c>
      <c r="G1110" s="21">
        <v>828167</v>
      </c>
      <c r="H1110" s="22">
        <v>0</v>
      </c>
      <c r="I1110" s="22">
        <v>0</v>
      </c>
      <c r="J1110" s="22">
        <v>0</v>
      </c>
      <c r="K1110" s="23">
        <v>0</v>
      </c>
      <c r="L1110" s="22">
        <v>0</v>
      </c>
      <c r="M1110" s="22">
        <v>0</v>
      </c>
      <c r="N1110" s="22">
        <f t="shared" si="120"/>
        <v>0</v>
      </c>
      <c r="O1110" s="22">
        <f t="shared" si="121"/>
        <v>828167</v>
      </c>
      <c r="P1110" s="18">
        <v>73564</v>
      </c>
      <c r="Q1110" s="24">
        <f t="shared" si="122"/>
        <v>828167</v>
      </c>
      <c r="R1110" s="25">
        <f t="shared" si="123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828167</v>
      </c>
      <c r="Y1110" s="17" t="s">
        <v>45</v>
      </c>
      <c r="Z1110" s="25">
        <f t="shared" si="124"/>
        <v>828167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f t="shared" si="125"/>
        <v>0</v>
      </c>
      <c r="AH1110" s="24">
        <v>0</v>
      </c>
      <c r="AI1110" s="24" t="s">
        <v>61</v>
      </c>
      <c r="AJ1110" s="26"/>
      <c r="AK1110" s="27"/>
    </row>
    <row r="1111" spans="1:37" s="28" customFormat="1" ht="15">
      <c r="A1111" s="17">
        <f t="shared" si="119"/>
        <v>1103</v>
      </c>
      <c r="B1111" s="18" t="s">
        <v>44</v>
      </c>
      <c r="C1111" s="17">
        <v>73566</v>
      </c>
      <c r="D1111" s="17">
        <v>73566</v>
      </c>
      <c r="E1111" s="19">
        <v>45552</v>
      </c>
      <c r="F1111" s="20">
        <v>45570</v>
      </c>
      <c r="G1111" s="21">
        <v>1375869</v>
      </c>
      <c r="H1111" s="22">
        <v>0</v>
      </c>
      <c r="I1111" s="22">
        <v>0</v>
      </c>
      <c r="J1111" s="22">
        <v>0</v>
      </c>
      <c r="K1111" s="23">
        <v>0</v>
      </c>
      <c r="L1111" s="22">
        <v>0</v>
      </c>
      <c r="M1111" s="22">
        <v>0</v>
      </c>
      <c r="N1111" s="22">
        <f t="shared" si="120"/>
        <v>0</v>
      </c>
      <c r="O1111" s="22">
        <f t="shared" si="121"/>
        <v>1375869</v>
      </c>
      <c r="P1111" s="18">
        <v>73566</v>
      </c>
      <c r="Q1111" s="24">
        <f t="shared" si="122"/>
        <v>1375869</v>
      </c>
      <c r="R1111" s="25">
        <f t="shared" si="123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1375869</v>
      </c>
      <c r="Y1111" s="17" t="s">
        <v>45</v>
      </c>
      <c r="Z1111" s="25">
        <f t="shared" si="124"/>
        <v>1375869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f t="shared" si="125"/>
        <v>0</v>
      </c>
      <c r="AH1111" s="24">
        <v>0</v>
      </c>
      <c r="AI1111" s="24" t="s">
        <v>61</v>
      </c>
      <c r="AJ1111" s="26"/>
      <c r="AK1111" s="27"/>
    </row>
    <row r="1112" spans="1:37" s="28" customFormat="1" ht="15">
      <c r="A1112" s="17">
        <f t="shared" si="119"/>
        <v>1104</v>
      </c>
      <c r="B1112" s="18" t="s">
        <v>44</v>
      </c>
      <c r="C1112" s="17">
        <v>73567</v>
      </c>
      <c r="D1112" s="17">
        <v>73567</v>
      </c>
      <c r="E1112" s="19">
        <v>45552</v>
      </c>
      <c r="F1112" s="20">
        <v>45570</v>
      </c>
      <c r="G1112" s="21">
        <v>8894301</v>
      </c>
      <c r="H1112" s="22">
        <v>0</v>
      </c>
      <c r="I1112" s="22">
        <v>0</v>
      </c>
      <c r="J1112" s="22">
        <v>0</v>
      </c>
      <c r="K1112" s="23">
        <v>0</v>
      </c>
      <c r="L1112" s="22">
        <v>0</v>
      </c>
      <c r="M1112" s="22">
        <v>0</v>
      </c>
      <c r="N1112" s="22">
        <f t="shared" si="120"/>
        <v>0</v>
      </c>
      <c r="O1112" s="22">
        <f t="shared" si="121"/>
        <v>8894301</v>
      </c>
      <c r="P1112" s="18">
        <v>73567</v>
      </c>
      <c r="Q1112" s="24">
        <f t="shared" si="122"/>
        <v>8894301</v>
      </c>
      <c r="R1112" s="25">
        <f t="shared" si="123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8894301</v>
      </c>
      <c r="Y1112" s="17" t="s">
        <v>45</v>
      </c>
      <c r="Z1112" s="25">
        <f t="shared" si="124"/>
        <v>8894301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f t="shared" si="125"/>
        <v>0</v>
      </c>
      <c r="AH1112" s="24">
        <v>0</v>
      </c>
      <c r="AI1112" s="24" t="s">
        <v>61</v>
      </c>
      <c r="AJ1112" s="26"/>
      <c r="AK1112" s="27"/>
    </row>
    <row r="1113" spans="1:37" s="28" customFormat="1" ht="15">
      <c r="A1113" s="17">
        <f t="shared" si="119"/>
        <v>1105</v>
      </c>
      <c r="B1113" s="18" t="s">
        <v>44</v>
      </c>
      <c r="C1113" s="17">
        <v>73568</v>
      </c>
      <c r="D1113" s="17">
        <v>73568</v>
      </c>
      <c r="E1113" s="19">
        <v>45552</v>
      </c>
      <c r="F1113" s="20">
        <v>45570</v>
      </c>
      <c r="G1113" s="21">
        <v>88745</v>
      </c>
      <c r="H1113" s="22">
        <v>0</v>
      </c>
      <c r="I1113" s="22">
        <v>0</v>
      </c>
      <c r="J1113" s="22">
        <v>0</v>
      </c>
      <c r="K1113" s="23">
        <v>0</v>
      </c>
      <c r="L1113" s="22">
        <v>0</v>
      </c>
      <c r="M1113" s="22">
        <v>0</v>
      </c>
      <c r="N1113" s="22">
        <f t="shared" si="120"/>
        <v>0</v>
      </c>
      <c r="O1113" s="22">
        <f t="shared" si="121"/>
        <v>88745</v>
      </c>
      <c r="P1113" s="18">
        <v>73568</v>
      </c>
      <c r="Q1113" s="24">
        <f t="shared" si="122"/>
        <v>88745</v>
      </c>
      <c r="R1113" s="25">
        <f t="shared" si="123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88745</v>
      </c>
      <c r="Y1113" s="17" t="s">
        <v>45</v>
      </c>
      <c r="Z1113" s="25">
        <f t="shared" si="124"/>
        <v>88745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f t="shared" si="125"/>
        <v>0</v>
      </c>
      <c r="AH1113" s="24">
        <v>0</v>
      </c>
      <c r="AI1113" s="24" t="s">
        <v>61</v>
      </c>
      <c r="AJ1113" s="26"/>
      <c r="AK1113" s="27"/>
    </row>
    <row r="1114" spans="1:37" s="28" customFormat="1" ht="15">
      <c r="A1114" s="17">
        <f t="shared" si="119"/>
        <v>1106</v>
      </c>
      <c r="B1114" s="18" t="s">
        <v>44</v>
      </c>
      <c r="C1114" s="17">
        <v>73569</v>
      </c>
      <c r="D1114" s="17">
        <v>73569</v>
      </c>
      <c r="E1114" s="19">
        <v>45552</v>
      </c>
      <c r="F1114" s="20">
        <v>45570</v>
      </c>
      <c r="G1114" s="21">
        <v>179486</v>
      </c>
      <c r="H1114" s="22">
        <v>0</v>
      </c>
      <c r="I1114" s="22">
        <v>0</v>
      </c>
      <c r="J1114" s="22">
        <v>0</v>
      </c>
      <c r="K1114" s="23">
        <v>0</v>
      </c>
      <c r="L1114" s="22">
        <v>0</v>
      </c>
      <c r="M1114" s="22">
        <v>0</v>
      </c>
      <c r="N1114" s="22">
        <f t="shared" si="120"/>
        <v>0</v>
      </c>
      <c r="O1114" s="22">
        <f t="shared" si="121"/>
        <v>179486</v>
      </c>
      <c r="P1114" s="18">
        <v>73569</v>
      </c>
      <c r="Q1114" s="24">
        <f t="shared" si="122"/>
        <v>179486</v>
      </c>
      <c r="R1114" s="25">
        <f t="shared" si="123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179486</v>
      </c>
      <c r="Y1114" s="17" t="s">
        <v>45</v>
      </c>
      <c r="Z1114" s="25">
        <f t="shared" si="124"/>
        <v>179486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f t="shared" si="125"/>
        <v>0</v>
      </c>
      <c r="AH1114" s="24">
        <v>0</v>
      </c>
      <c r="AI1114" s="24" t="s">
        <v>61</v>
      </c>
      <c r="AJ1114" s="26"/>
      <c r="AK1114" s="27"/>
    </row>
    <row r="1115" spans="1:37" s="28" customFormat="1" ht="15">
      <c r="A1115" s="17">
        <f t="shared" si="119"/>
        <v>1107</v>
      </c>
      <c r="B1115" s="18" t="s">
        <v>44</v>
      </c>
      <c r="C1115" s="17">
        <v>73574</v>
      </c>
      <c r="D1115" s="17">
        <v>73574</v>
      </c>
      <c r="E1115" s="19">
        <v>45552</v>
      </c>
      <c r="F1115" s="20">
        <v>45570</v>
      </c>
      <c r="G1115" s="21">
        <v>249656</v>
      </c>
      <c r="H1115" s="22">
        <v>0</v>
      </c>
      <c r="I1115" s="22">
        <v>0</v>
      </c>
      <c r="J1115" s="22">
        <v>0</v>
      </c>
      <c r="K1115" s="23">
        <v>0</v>
      </c>
      <c r="L1115" s="22">
        <v>0</v>
      </c>
      <c r="M1115" s="22">
        <v>0</v>
      </c>
      <c r="N1115" s="22">
        <f t="shared" si="120"/>
        <v>0</v>
      </c>
      <c r="O1115" s="22">
        <f t="shared" si="121"/>
        <v>249656</v>
      </c>
      <c r="P1115" s="18">
        <v>73574</v>
      </c>
      <c r="Q1115" s="24">
        <f t="shared" si="122"/>
        <v>249656</v>
      </c>
      <c r="R1115" s="25">
        <f t="shared" si="123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249656</v>
      </c>
      <c r="Y1115" s="17" t="s">
        <v>45</v>
      </c>
      <c r="Z1115" s="25">
        <f t="shared" si="124"/>
        <v>249656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f t="shared" si="125"/>
        <v>0</v>
      </c>
      <c r="AH1115" s="24">
        <v>0</v>
      </c>
      <c r="AI1115" s="24" t="s">
        <v>61</v>
      </c>
      <c r="AJ1115" s="26"/>
      <c r="AK1115" s="27"/>
    </row>
    <row r="1116" spans="1:37" s="28" customFormat="1" ht="15">
      <c r="A1116" s="17">
        <f t="shared" si="119"/>
        <v>1108</v>
      </c>
      <c r="B1116" s="18" t="s">
        <v>44</v>
      </c>
      <c r="C1116" s="17">
        <v>73575</v>
      </c>
      <c r="D1116" s="17">
        <v>73575</v>
      </c>
      <c r="E1116" s="19">
        <v>45552</v>
      </c>
      <c r="F1116" s="20">
        <v>45570</v>
      </c>
      <c r="G1116" s="21">
        <v>29397</v>
      </c>
      <c r="H1116" s="22">
        <v>0</v>
      </c>
      <c r="I1116" s="22">
        <v>0</v>
      </c>
      <c r="J1116" s="22">
        <v>0</v>
      </c>
      <c r="K1116" s="23">
        <v>0</v>
      </c>
      <c r="L1116" s="22">
        <v>0</v>
      </c>
      <c r="M1116" s="22">
        <v>0</v>
      </c>
      <c r="N1116" s="22">
        <f t="shared" si="120"/>
        <v>0</v>
      </c>
      <c r="O1116" s="22">
        <f t="shared" si="121"/>
        <v>29397</v>
      </c>
      <c r="P1116" s="18">
        <v>73575</v>
      </c>
      <c r="Q1116" s="24">
        <f t="shared" si="122"/>
        <v>29397</v>
      </c>
      <c r="R1116" s="25">
        <f t="shared" si="123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29397</v>
      </c>
      <c r="Y1116" s="17" t="s">
        <v>45</v>
      </c>
      <c r="Z1116" s="25">
        <f t="shared" si="124"/>
        <v>29397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f t="shared" si="125"/>
        <v>0</v>
      </c>
      <c r="AH1116" s="24">
        <v>0</v>
      </c>
      <c r="AI1116" s="24" t="s">
        <v>61</v>
      </c>
      <c r="AJ1116" s="26"/>
      <c r="AK1116" s="27"/>
    </row>
    <row r="1117" spans="1:37" s="28" customFormat="1" ht="15">
      <c r="A1117" s="17">
        <f t="shared" si="119"/>
        <v>1109</v>
      </c>
      <c r="B1117" s="18" t="s">
        <v>44</v>
      </c>
      <c r="C1117" s="17">
        <v>73580</v>
      </c>
      <c r="D1117" s="17">
        <v>73580</v>
      </c>
      <c r="E1117" s="19">
        <v>45552</v>
      </c>
      <c r="F1117" s="20">
        <v>45570</v>
      </c>
      <c r="G1117" s="21">
        <v>30008</v>
      </c>
      <c r="H1117" s="22">
        <v>0</v>
      </c>
      <c r="I1117" s="22">
        <v>0</v>
      </c>
      <c r="J1117" s="22">
        <v>0</v>
      </c>
      <c r="K1117" s="23">
        <v>0</v>
      </c>
      <c r="L1117" s="22">
        <v>0</v>
      </c>
      <c r="M1117" s="22">
        <v>0</v>
      </c>
      <c r="N1117" s="22">
        <f t="shared" si="120"/>
        <v>0</v>
      </c>
      <c r="O1117" s="22">
        <f t="shared" si="121"/>
        <v>30008</v>
      </c>
      <c r="P1117" s="18">
        <v>73580</v>
      </c>
      <c r="Q1117" s="24">
        <f t="shared" si="122"/>
        <v>30008</v>
      </c>
      <c r="R1117" s="25">
        <f t="shared" si="123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30008</v>
      </c>
      <c r="Y1117" s="17" t="s">
        <v>45</v>
      </c>
      <c r="Z1117" s="25">
        <f t="shared" si="124"/>
        <v>30008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f t="shared" si="125"/>
        <v>0</v>
      </c>
      <c r="AH1117" s="24">
        <v>0</v>
      </c>
      <c r="AI1117" s="24" t="s">
        <v>61</v>
      </c>
      <c r="AJ1117" s="26"/>
      <c r="AK1117" s="27"/>
    </row>
    <row r="1118" spans="1:37" s="28" customFormat="1" ht="15">
      <c r="A1118" s="17">
        <f t="shared" si="119"/>
        <v>1110</v>
      </c>
      <c r="B1118" s="18" t="s">
        <v>44</v>
      </c>
      <c r="C1118" s="17">
        <v>73581</v>
      </c>
      <c r="D1118" s="17">
        <v>73581</v>
      </c>
      <c r="E1118" s="19">
        <v>45552</v>
      </c>
      <c r="F1118" s="20">
        <v>45570</v>
      </c>
      <c r="G1118" s="21">
        <v>5342920</v>
      </c>
      <c r="H1118" s="22">
        <v>0</v>
      </c>
      <c r="I1118" s="22">
        <v>0</v>
      </c>
      <c r="J1118" s="22">
        <v>0</v>
      </c>
      <c r="K1118" s="23">
        <v>0</v>
      </c>
      <c r="L1118" s="22">
        <v>0</v>
      </c>
      <c r="M1118" s="22">
        <v>0</v>
      </c>
      <c r="N1118" s="22">
        <f t="shared" si="120"/>
        <v>0</v>
      </c>
      <c r="O1118" s="22">
        <f t="shared" si="121"/>
        <v>5342920</v>
      </c>
      <c r="P1118" s="18">
        <v>73581</v>
      </c>
      <c r="Q1118" s="24">
        <f t="shared" si="122"/>
        <v>5342920</v>
      </c>
      <c r="R1118" s="25">
        <f t="shared" si="123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0</v>
      </c>
      <c r="Y1118" s="17" t="s">
        <v>45</v>
      </c>
      <c r="Z1118" s="25">
        <f t="shared" si="124"/>
        <v>0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f t="shared" si="125"/>
        <v>5342920</v>
      </c>
      <c r="AH1118" s="24">
        <v>0</v>
      </c>
      <c r="AI1118" s="24" t="s">
        <v>56</v>
      </c>
      <c r="AJ1118" s="26"/>
      <c r="AK1118" s="27"/>
    </row>
    <row r="1119" spans="1:37" s="28" customFormat="1" ht="15">
      <c r="A1119" s="17">
        <f t="shared" si="119"/>
        <v>1111</v>
      </c>
      <c r="B1119" s="18" t="s">
        <v>44</v>
      </c>
      <c r="C1119" s="17">
        <v>73582</v>
      </c>
      <c r="D1119" s="17">
        <v>73582</v>
      </c>
      <c r="E1119" s="19">
        <v>45552</v>
      </c>
      <c r="F1119" s="20">
        <v>45570</v>
      </c>
      <c r="G1119" s="21">
        <v>46423</v>
      </c>
      <c r="H1119" s="22">
        <v>0</v>
      </c>
      <c r="I1119" s="22">
        <v>0</v>
      </c>
      <c r="J1119" s="22">
        <v>0</v>
      </c>
      <c r="K1119" s="23">
        <v>0</v>
      </c>
      <c r="L1119" s="22">
        <v>0</v>
      </c>
      <c r="M1119" s="22">
        <v>0</v>
      </c>
      <c r="N1119" s="22">
        <f t="shared" si="120"/>
        <v>0</v>
      </c>
      <c r="O1119" s="22">
        <f t="shared" si="121"/>
        <v>46423</v>
      </c>
      <c r="P1119" s="18">
        <v>73582</v>
      </c>
      <c r="Q1119" s="24">
        <f t="shared" si="122"/>
        <v>46423</v>
      </c>
      <c r="R1119" s="25">
        <f t="shared" si="123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46423</v>
      </c>
      <c r="Y1119" s="17" t="s">
        <v>45</v>
      </c>
      <c r="Z1119" s="25">
        <f t="shared" si="124"/>
        <v>46423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f t="shared" si="125"/>
        <v>0</v>
      </c>
      <c r="AH1119" s="24">
        <v>0</v>
      </c>
      <c r="AI1119" s="24" t="s">
        <v>61</v>
      </c>
      <c r="AJ1119" s="26"/>
      <c r="AK1119" s="27"/>
    </row>
    <row r="1120" spans="1:37" s="28" customFormat="1" ht="15">
      <c r="A1120" s="17">
        <f t="shared" si="119"/>
        <v>1112</v>
      </c>
      <c r="B1120" s="18" t="s">
        <v>44</v>
      </c>
      <c r="C1120" s="17">
        <v>73583</v>
      </c>
      <c r="D1120" s="17">
        <v>73583</v>
      </c>
      <c r="E1120" s="19">
        <v>45552</v>
      </c>
      <c r="F1120" s="20">
        <v>45570</v>
      </c>
      <c r="G1120" s="21">
        <v>1256514</v>
      </c>
      <c r="H1120" s="22">
        <v>0</v>
      </c>
      <c r="I1120" s="22">
        <v>0</v>
      </c>
      <c r="J1120" s="22">
        <v>0</v>
      </c>
      <c r="K1120" s="23">
        <v>0</v>
      </c>
      <c r="L1120" s="22">
        <v>0</v>
      </c>
      <c r="M1120" s="22">
        <v>0</v>
      </c>
      <c r="N1120" s="22">
        <f t="shared" si="120"/>
        <v>0</v>
      </c>
      <c r="O1120" s="22">
        <f t="shared" si="121"/>
        <v>1256514</v>
      </c>
      <c r="P1120" s="18">
        <v>73583</v>
      </c>
      <c r="Q1120" s="24">
        <f t="shared" si="122"/>
        <v>1256514</v>
      </c>
      <c r="R1120" s="25">
        <f t="shared" si="123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1256514</v>
      </c>
      <c r="Y1120" s="17" t="s">
        <v>45</v>
      </c>
      <c r="Z1120" s="25">
        <f t="shared" si="124"/>
        <v>1256514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f t="shared" si="125"/>
        <v>0</v>
      </c>
      <c r="AH1120" s="24">
        <v>0</v>
      </c>
      <c r="AI1120" s="24" t="s">
        <v>61</v>
      </c>
      <c r="AJ1120" s="26"/>
      <c r="AK1120" s="27"/>
    </row>
    <row r="1121" spans="1:37" s="28" customFormat="1" ht="15">
      <c r="A1121" s="17">
        <f t="shared" si="119"/>
        <v>1113</v>
      </c>
      <c r="B1121" s="18" t="s">
        <v>44</v>
      </c>
      <c r="C1121" s="17">
        <v>73587</v>
      </c>
      <c r="D1121" s="17">
        <v>73587</v>
      </c>
      <c r="E1121" s="19">
        <v>45552</v>
      </c>
      <c r="F1121" s="20">
        <v>45570</v>
      </c>
      <c r="G1121" s="21">
        <v>39348</v>
      </c>
      <c r="H1121" s="22">
        <v>0</v>
      </c>
      <c r="I1121" s="22">
        <v>0</v>
      </c>
      <c r="J1121" s="22">
        <v>0</v>
      </c>
      <c r="K1121" s="23">
        <v>0</v>
      </c>
      <c r="L1121" s="22">
        <v>0</v>
      </c>
      <c r="M1121" s="22">
        <v>0</v>
      </c>
      <c r="N1121" s="22">
        <f t="shared" si="120"/>
        <v>0</v>
      </c>
      <c r="O1121" s="22">
        <f t="shared" si="121"/>
        <v>39348</v>
      </c>
      <c r="P1121" s="18">
        <v>73587</v>
      </c>
      <c r="Q1121" s="24">
        <f t="shared" si="122"/>
        <v>39348</v>
      </c>
      <c r="R1121" s="25">
        <f t="shared" si="123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39348</v>
      </c>
      <c r="Y1121" s="17" t="s">
        <v>45</v>
      </c>
      <c r="Z1121" s="25">
        <f t="shared" si="124"/>
        <v>39348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f t="shared" si="125"/>
        <v>0</v>
      </c>
      <c r="AH1121" s="24">
        <v>0</v>
      </c>
      <c r="AI1121" s="24" t="s">
        <v>61</v>
      </c>
      <c r="AJ1121" s="26"/>
      <c r="AK1121" s="27"/>
    </row>
    <row r="1122" spans="1:37" s="28" customFormat="1" ht="15">
      <c r="A1122" s="17">
        <f t="shared" si="119"/>
        <v>1114</v>
      </c>
      <c r="B1122" s="18" t="s">
        <v>44</v>
      </c>
      <c r="C1122" s="17">
        <v>73589</v>
      </c>
      <c r="D1122" s="17">
        <v>73589</v>
      </c>
      <c r="E1122" s="19">
        <v>45552</v>
      </c>
      <c r="F1122" s="20">
        <v>45570</v>
      </c>
      <c r="G1122" s="21">
        <v>1511698</v>
      </c>
      <c r="H1122" s="22">
        <v>0</v>
      </c>
      <c r="I1122" s="22">
        <v>0</v>
      </c>
      <c r="J1122" s="22">
        <v>0</v>
      </c>
      <c r="K1122" s="23">
        <v>0</v>
      </c>
      <c r="L1122" s="22">
        <v>0</v>
      </c>
      <c r="M1122" s="22">
        <v>0</v>
      </c>
      <c r="N1122" s="22">
        <f t="shared" si="120"/>
        <v>0</v>
      </c>
      <c r="O1122" s="22">
        <f t="shared" si="121"/>
        <v>1511698</v>
      </c>
      <c r="P1122" s="18">
        <v>73589</v>
      </c>
      <c r="Q1122" s="24">
        <f t="shared" si="122"/>
        <v>1511698</v>
      </c>
      <c r="R1122" s="25">
        <f t="shared" si="123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1511698</v>
      </c>
      <c r="Y1122" s="17" t="s">
        <v>45</v>
      </c>
      <c r="Z1122" s="25">
        <f t="shared" si="124"/>
        <v>1511698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f t="shared" si="125"/>
        <v>0</v>
      </c>
      <c r="AH1122" s="24">
        <v>0</v>
      </c>
      <c r="AI1122" s="24" t="s">
        <v>61</v>
      </c>
      <c r="AJ1122" s="26"/>
      <c r="AK1122" s="27"/>
    </row>
    <row r="1123" spans="1:37" s="28" customFormat="1" ht="15">
      <c r="A1123" s="17">
        <f t="shared" si="119"/>
        <v>1115</v>
      </c>
      <c r="B1123" s="18" t="s">
        <v>44</v>
      </c>
      <c r="C1123" s="17">
        <v>73591</v>
      </c>
      <c r="D1123" s="17">
        <v>73591</v>
      </c>
      <c r="E1123" s="19">
        <v>45552</v>
      </c>
      <c r="F1123" s="20">
        <v>45570</v>
      </c>
      <c r="G1123" s="21">
        <v>265880</v>
      </c>
      <c r="H1123" s="22">
        <v>0</v>
      </c>
      <c r="I1123" s="22">
        <v>0</v>
      </c>
      <c r="J1123" s="22">
        <v>0</v>
      </c>
      <c r="K1123" s="23">
        <v>265880</v>
      </c>
      <c r="L1123" s="22">
        <v>0</v>
      </c>
      <c r="M1123" s="22">
        <v>0</v>
      </c>
      <c r="N1123" s="22">
        <f t="shared" si="120"/>
        <v>265880</v>
      </c>
      <c r="O1123" s="22">
        <f t="shared" si="121"/>
        <v>0</v>
      </c>
      <c r="P1123" s="18">
        <v>73591</v>
      </c>
      <c r="Q1123" s="24">
        <f t="shared" si="122"/>
        <v>265880</v>
      </c>
      <c r="R1123" s="25">
        <f t="shared" si="123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0</v>
      </c>
      <c r="Y1123" s="17" t="s">
        <v>45</v>
      </c>
      <c r="Z1123" s="25">
        <f t="shared" si="124"/>
        <v>0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f t="shared" si="125"/>
        <v>0</v>
      </c>
      <c r="AH1123" s="24">
        <v>0</v>
      </c>
      <c r="AI1123" s="24" t="s">
        <v>65</v>
      </c>
      <c r="AJ1123" s="26"/>
      <c r="AK1123" s="27"/>
    </row>
    <row r="1124" spans="1:37" s="28" customFormat="1" ht="15">
      <c r="A1124" s="17">
        <f t="shared" si="119"/>
        <v>1116</v>
      </c>
      <c r="B1124" s="18" t="s">
        <v>44</v>
      </c>
      <c r="C1124" s="17">
        <v>73592</v>
      </c>
      <c r="D1124" s="17">
        <v>73592</v>
      </c>
      <c r="E1124" s="19">
        <v>45552</v>
      </c>
      <c r="F1124" s="20">
        <v>45570</v>
      </c>
      <c r="G1124" s="21">
        <v>2295324</v>
      </c>
      <c r="H1124" s="22">
        <v>0</v>
      </c>
      <c r="I1124" s="22">
        <v>0</v>
      </c>
      <c r="J1124" s="22">
        <v>0</v>
      </c>
      <c r="K1124" s="23">
        <v>0</v>
      </c>
      <c r="L1124" s="22">
        <v>0</v>
      </c>
      <c r="M1124" s="22">
        <v>0</v>
      </c>
      <c r="N1124" s="22">
        <f t="shared" si="120"/>
        <v>0</v>
      </c>
      <c r="O1124" s="22">
        <f t="shared" si="121"/>
        <v>2295324</v>
      </c>
      <c r="P1124" s="18">
        <v>73592</v>
      </c>
      <c r="Q1124" s="24">
        <f t="shared" si="122"/>
        <v>2295324</v>
      </c>
      <c r="R1124" s="25">
        <f t="shared" si="123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2295324</v>
      </c>
      <c r="Y1124" s="17" t="s">
        <v>45</v>
      </c>
      <c r="Z1124" s="25">
        <f t="shared" si="124"/>
        <v>2295324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f t="shared" si="125"/>
        <v>0</v>
      </c>
      <c r="AH1124" s="24">
        <v>0</v>
      </c>
      <c r="AI1124" s="24" t="s">
        <v>61</v>
      </c>
      <c r="AJ1124" s="26"/>
      <c r="AK1124" s="27"/>
    </row>
    <row r="1125" spans="1:37" s="28" customFormat="1" ht="15">
      <c r="A1125" s="17">
        <f t="shared" si="119"/>
        <v>1117</v>
      </c>
      <c r="B1125" s="18" t="s">
        <v>44</v>
      </c>
      <c r="C1125" s="17">
        <v>73597</v>
      </c>
      <c r="D1125" s="17">
        <v>73597</v>
      </c>
      <c r="E1125" s="19">
        <v>45552</v>
      </c>
      <c r="F1125" s="20">
        <v>45570</v>
      </c>
      <c r="G1125" s="21">
        <v>2044741</v>
      </c>
      <c r="H1125" s="22">
        <v>0</v>
      </c>
      <c r="I1125" s="22">
        <v>0</v>
      </c>
      <c r="J1125" s="22">
        <v>0</v>
      </c>
      <c r="K1125" s="23">
        <v>0</v>
      </c>
      <c r="L1125" s="22">
        <v>0</v>
      </c>
      <c r="M1125" s="22">
        <v>0</v>
      </c>
      <c r="N1125" s="22">
        <f t="shared" si="120"/>
        <v>0</v>
      </c>
      <c r="O1125" s="22">
        <f t="shared" si="121"/>
        <v>2044741</v>
      </c>
      <c r="P1125" s="18">
        <v>73597</v>
      </c>
      <c r="Q1125" s="24">
        <f t="shared" si="122"/>
        <v>2044741</v>
      </c>
      <c r="R1125" s="25">
        <f t="shared" si="123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2044741</v>
      </c>
      <c r="Y1125" s="17" t="s">
        <v>45</v>
      </c>
      <c r="Z1125" s="25">
        <f t="shared" si="124"/>
        <v>2044741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f t="shared" si="125"/>
        <v>0</v>
      </c>
      <c r="AH1125" s="24">
        <v>0</v>
      </c>
      <c r="AI1125" s="24" t="s">
        <v>61</v>
      </c>
      <c r="AJ1125" s="26"/>
      <c r="AK1125" s="27"/>
    </row>
    <row r="1126" spans="1:37" s="28" customFormat="1" ht="15">
      <c r="A1126" s="17">
        <f t="shared" si="119"/>
        <v>1118</v>
      </c>
      <c r="B1126" s="18" t="s">
        <v>44</v>
      </c>
      <c r="C1126" s="17">
        <v>73601</v>
      </c>
      <c r="D1126" s="17">
        <v>73601</v>
      </c>
      <c r="E1126" s="19">
        <v>45552</v>
      </c>
      <c r="F1126" s="20">
        <v>45570</v>
      </c>
      <c r="G1126" s="21">
        <v>22465453</v>
      </c>
      <c r="H1126" s="22">
        <v>0</v>
      </c>
      <c r="I1126" s="22">
        <v>0</v>
      </c>
      <c r="J1126" s="22">
        <v>0</v>
      </c>
      <c r="K1126" s="23">
        <v>0</v>
      </c>
      <c r="L1126" s="22">
        <v>0</v>
      </c>
      <c r="M1126" s="22">
        <v>0</v>
      </c>
      <c r="N1126" s="22">
        <f t="shared" si="120"/>
        <v>0</v>
      </c>
      <c r="O1126" s="22">
        <f t="shared" si="121"/>
        <v>22465453</v>
      </c>
      <c r="P1126" s="18">
        <v>73601</v>
      </c>
      <c r="Q1126" s="24">
        <f t="shared" si="122"/>
        <v>22465453</v>
      </c>
      <c r="R1126" s="25">
        <f t="shared" si="123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22465453</v>
      </c>
      <c r="Y1126" s="17" t="s">
        <v>45</v>
      </c>
      <c r="Z1126" s="25">
        <f t="shared" si="124"/>
        <v>22465453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f t="shared" si="125"/>
        <v>0</v>
      </c>
      <c r="AH1126" s="24">
        <v>0</v>
      </c>
      <c r="AI1126" s="24" t="s">
        <v>61</v>
      </c>
      <c r="AJ1126" s="26"/>
      <c r="AK1126" s="27"/>
    </row>
    <row r="1127" spans="1:37" s="28" customFormat="1" ht="15">
      <c r="A1127" s="17">
        <f t="shared" si="119"/>
        <v>1119</v>
      </c>
      <c r="B1127" s="18" t="s">
        <v>44</v>
      </c>
      <c r="C1127" s="17">
        <v>73602</v>
      </c>
      <c r="D1127" s="17">
        <v>73602</v>
      </c>
      <c r="E1127" s="19">
        <v>45552</v>
      </c>
      <c r="F1127" s="20">
        <v>45570</v>
      </c>
      <c r="G1127" s="21">
        <v>207245</v>
      </c>
      <c r="H1127" s="22">
        <v>0</v>
      </c>
      <c r="I1127" s="22">
        <v>0</v>
      </c>
      <c r="J1127" s="22">
        <v>0</v>
      </c>
      <c r="K1127" s="23">
        <v>0</v>
      </c>
      <c r="L1127" s="22">
        <v>0</v>
      </c>
      <c r="M1127" s="22">
        <v>0</v>
      </c>
      <c r="N1127" s="22">
        <f t="shared" si="120"/>
        <v>0</v>
      </c>
      <c r="O1127" s="22">
        <f t="shared" si="121"/>
        <v>207245</v>
      </c>
      <c r="P1127" s="18">
        <v>73602</v>
      </c>
      <c r="Q1127" s="24">
        <f t="shared" si="122"/>
        <v>207245</v>
      </c>
      <c r="R1127" s="25">
        <f t="shared" si="123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207245</v>
      </c>
      <c r="Y1127" s="17" t="s">
        <v>45</v>
      </c>
      <c r="Z1127" s="25">
        <f t="shared" si="124"/>
        <v>207245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f t="shared" si="125"/>
        <v>0</v>
      </c>
      <c r="AH1127" s="24">
        <v>0</v>
      </c>
      <c r="AI1127" s="24" t="s">
        <v>61</v>
      </c>
      <c r="AJ1127" s="26"/>
      <c r="AK1127" s="27"/>
    </row>
    <row r="1128" spans="1:37" s="28" customFormat="1" ht="15">
      <c r="A1128" s="17">
        <f t="shared" si="119"/>
        <v>1120</v>
      </c>
      <c r="B1128" s="18" t="s">
        <v>44</v>
      </c>
      <c r="C1128" s="17">
        <v>73603</v>
      </c>
      <c r="D1128" s="17">
        <v>73603</v>
      </c>
      <c r="E1128" s="19">
        <v>45552</v>
      </c>
      <c r="F1128" s="20">
        <v>45570</v>
      </c>
      <c r="G1128" s="21">
        <v>4004557</v>
      </c>
      <c r="H1128" s="22">
        <v>0</v>
      </c>
      <c r="I1128" s="22">
        <v>0</v>
      </c>
      <c r="J1128" s="22">
        <v>0</v>
      </c>
      <c r="K1128" s="23">
        <v>0</v>
      </c>
      <c r="L1128" s="22">
        <v>0</v>
      </c>
      <c r="M1128" s="22">
        <v>0</v>
      </c>
      <c r="N1128" s="22">
        <f t="shared" si="120"/>
        <v>0</v>
      </c>
      <c r="O1128" s="22">
        <f t="shared" si="121"/>
        <v>4004557</v>
      </c>
      <c r="P1128" s="18">
        <v>73603</v>
      </c>
      <c r="Q1128" s="24">
        <f t="shared" si="122"/>
        <v>4004557</v>
      </c>
      <c r="R1128" s="25">
        <f t="shared" si="123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4004557</v>
      </c>
      <c r="Y1128" s="17" t="s">
        <v>45</v>
      </c>
      <c r="Z1128" s="25">
        <f t="shared" si="124"/>
        <v>4004557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f t="shared" si="125"/>
        <v>0</v>
      </c>
      <c r="AH1128" s="24">
        <v>0</v>
      </c>
      <c r="AI1128" s="24" t="s">
        <v>61</v>
      </c>
      <c r="AJ1128" s="26"/>
      <c r="AK1128" s="27"/>
    </row>
    <row r="1129" spans="1:37" s="28" customFormat="1" ht="15">
      <c r="A1129" s="17">
        <f t="shared" si="119"/>
        <v>1121</v>
      </c>
      <c r="B1129" s="18" t="s">
        <v>44</v>
      </c>
      <c r="C1129" s="17">
        <v>73605</v>
      </c>
      <c r="D1129" s="17">
        <v>73605</v>
      </c>
      <c r="E1129" s="19">
        <v>45552</v>
      </c>
      <c r="F1129" s="20">
        <v>45570</v>
      </c>
      <c r="G1129" s="21">
        <v>3767531</v>
      </c>
      <c r="H1129" s="22">
        <v>0</v>
      </c>
      <c r="I1129" s="22">
        <v>0</v>
      </c>
      <c r="J1129" s="22">
        <v>0</v>
      </c>
      <c r="K1129" s="23">
        <v>0</v>
      </c>
      <c r="L1129" s="22">
        <v>0</v>
      </c>
      <c r="M1129" s="22">
        <v>0</v>
      </c>
      <c r="N1129" s="22">
        <f t="shared" si="120"/>
        <v>0</v>
      </c>
      <c r="O1129" s="22">
        <f t="shared" si="121"/>
        <v>3767531</v>
      </c>
      <c r="P1129" s="18">
        <v>73605</v>
      </c>
      <c r="Q1129" s="24">
        <f t="shared" si="122"/>
        <v>3767531</v>
      </c>
      <c r="R1129" s="25">
        <f t="shared" si="123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3767531</v>
      </c>
      <c r="Y1129" s="17" t="s">
        <v>45</v>
      </c>
      <c r="Z1129" s="25">
        <f t="shared" si="124"/>
        <v>3767531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f t="shared" si="125"/>
        <v>0</v>
      </c>
      <c r="AH1129" s="24">
        <v>0</v>
      </c>
      <c r="AI1129" s="24" t="s">
        <v>61</v>
      </c>
      <c r="AJ1129" s="26"/>
      <c r="AK1129" s="27"/>
    </row>
    <row r="1130" spans="1:37" s="28" customFormat="1" ht="15">
      <c r="A1130" s="17">
        <f t="shared" si="119"/>
        <v>1122</v>
      </c>
      <c r="B1130" s="18" t="s">
        <v>44</v>
      </c>
      <c r="C1130" s="17">
        <v>73606</v>
      </c>
      <c r="D1130" s="17">
        <v>73606</v>
      </c>
      <c r="E1130" s="19">
        <v>45552</v>
      </c>
      <c r="F1130" s="20">
        <v>45570</v>
      </c>
      <c r="G1130" s="21">
        <v>613667</v>
      </c>
      <c r="H1130" s="22">
        <v>0</v>
      </c>
      <c r="I1130" s="22">
        <v>0</v>
      </c>
      <c r="J1130" s="22">
        <v>0</v>
      </c>
      <c r="K1130" s="23">
        <v>0</v>
      </c>
      <c r="L1130" s="22">
        <v>0</v>
      </c>
      <c r="M1130" s="22">
        <v>0</v>
      </c>
      <c r="N1130" s="22">
        <f t="shared" si="120"/>
        <v>0</v>
      </c>
      <c r="O1130" s="22">
        <f t="shared" si="121"/>
        <v>613667</v>
      </c>
      <c r="P1130" s="18">
        <v>73606</v>
      </c>
      <c r="Q1130" s="24">
        <f t="shared" si="122"/>
        <v>613667</v>
      </c>
      <c r="R1130" s="25">
        <f t="shared" si="123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613667</v>
      </c>
      <c r="Y1130" s="17" t="s">
        <v>45</v>
      </c>
      <c r="Z1130" s="25">
        <f t="shared" si="124"/>
        <v>613667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f t="shared" si="125"/>
        <v>0</v>
      </c>
      <c r="AH1130" s="24">
        <v>0</v>
      </c>
      <c r="AI1130" s="24" t="s">
        <v>61</v>
      </c>
      <c r="AJ1130" s="26"/>
      <c r="AK1130" s="27"/>
    </row>
    <row r="1131" spans="1:37" s="28" customFormat="1" ht="15">
      <c r="A1131" s="17">
        <f t="shared" si="119"/>
        <v>1123</v>
      </c>
      <c r="B1131" s="18" t="s">
        <v>44</v>
      </c>
      <c r="C1131" s="17">
        <v>73607</v>
      </c>
      <c r="D1131" s="17">
        <v>73607</v>
      </c>
      <c r="E1131" s="19">
        <v>45552</v>
      </c>
      <c r="F1131" s="20">
        <v>45570</v>
      </c>
      <c r="G1131" s="21">
        <v>929429</v>
      </c>
      <c r="H1131" s="22">
        <v>0</v>
      </c>
      <c r="I1131" s="22">
        <v>0</v>
      </c>
      <c r="J1131" s="22">
        <v>0</v>
      </c>
      <c r="K1131" s="23">
        <v>0</v>
      </c>
      <c r="L1131" s="22">
        <v>0</v>
      </c>
      <c r="M1131" s="22">
        <v>0</v>
      </c>
      <c r="N1131" s="22">
        <f t="shared" si="120"/>
        <v>0</v>
      </c>
      <c r="O1131" s="22">
        <f t="shared" si="121"/>
        <v>929429</v>
      </c>
      <c r="P1131" s="18">
        <v>73607</v>
      </c>
      <c r="Q1131" s="24">
        <f t="shared" si="122"/>
        <v>929429</v>
      </c>
      <c r="R1131" s="25">
        <f t="shared" si="123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929429</v>
      </c>
      <c r="Y1131" s="17" t="s">
        <v>45</v>
      </c>
      <c r="Z1131" s="25">
        <f t="shared" si="124"/>
        <v>929429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f t="shared" si="125"/>
        <v>0</v>
      </c>
      <c r="AH1131" s="24">
        <v>0</v>
      </c>
      <c r="AI1131" s="24" t="s">
        <v>61</v>
      </c>
      <c r="AJ1131" s="26"/>
      <c r="AK1131" s="27"/>
    </row>
    <row r="1132" spans="1:37" s="28" customFormat="1" ht="15">
      <c r="A1132" s="17">
        <f t="shared" si="119"/>
        <v>1124</v>
      </c>
      <c r="B1132" s="18" t="s">
        <v>44</v>
      </c>
      <c r="C1132" s="17">
        <v>73608</v>
      </c>
      <c r="D1132" s="17">
        <v>73608</v>
      </c>
      <c r="E1132" s="19">
        <v>45552</v>
      </c>
      <c r="F1132" s="20">
        <v>45570</v>
      </c>
      <c r="G1132" s="21">
        <v>12087770</v>
      </c>
      <c r="H1132" s="22">
        <v>0</v>
      </c>
      <c r="I1132" s="22">
        <v>0</v>
      </c>
      <c r="J1132" s="22">
        <v>0</v>
      </c>
      <c r="K1132" s="23">
        <v>0</v>
      </c>
      <c r="L1132" s="22">
        <v>0</v>
      </c>
      <c r="M1132" s="22">
        <v>0</v>
      </c>
      <c r="N1132" s="22">
        <f t="shared" si="120"/>
        <v>0</v>
      </c>
      <c r="O1132" s="22">
        <f t="shared" si="121"/>
        <v>12087770</v>
      </c>
      <c r="P1132" s="18">
        <v>73608</v>
      </c>
      <c r="Q1132" s="24">
        <f t="shared" si="122"/>
        <v>12087770</v>
      </c>
      <c r="R1132" s="25">
        <f t="shared" si="123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12087770</v>
      </c>
      <c r="Y1132" s="17" t="s">
        <v>45</v>
      </c>
      <c r="Z1132" s="25">
        <f t="shared" si="124"/>
        <v>12087770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f t="shared" si="125"/>
        <v>0</v>
      </c>
      <c r="AH1132" s="24">
        <v>0</v>
      </c>
      <c r="AI1132" s="24" t="s">
        <v>61</v>
      </c>
      <c r="AJ1132" s="26"/>
      <c r="AK1132" s="27"/>
    </row>
    <row r="1133" spans="1:37" s="28" customFormat="1" ht="15">
      <c r="A1133" s="17">
        <f t="shared" si="119"/>
        <v>1125</v>
      </c>
      <c r="B1133" s="18" t="s">
        <v>44</v>
      </c>
      <c r="C1133" s="17">
        <v>73609</v>
      </c>
      <c r="D1133" s="17">
        <v>73609</v>
      </c>
      <c r="E1133" s="19">
        <v>45552</v>
      </c>
      <c r="F1133" s="20">
        <v>45570</v>
      </c>
      <c r="G1133" s="21">
        <v>7923282</v>
      </c>
      <c r="H1133" s="22">
        <v>0</v>
      </c>
      <c r="I1133" s="22">
        <v>0</v>
      </c>
      <c r="J1133" s="22">
        <v>0</v>
      </c>
      <c r="K1133" s="23">
        <v>0</v>
      </c>
      <c r="L1133" s="22">
        <v>0</v>
      </c>
      <c r="M1133" s="22">
        <v>0</v>
      </c>
      <c r="N1133" s="22">
        <f t="shared" si="120"/>
        <v>0</v>
      </c>
      <c r="O1133" s="22">
        <f t="shared" si="121"/>
        <v>7923282</v>
      </c>
      <c r="P1133" s="18">
        <v>73609</v>
      </c>
      <c r="Q1133" s="24">
        <f t="shared" si="122"/>
        <v>7923282</v>
      </c>
      <c r="R1133" s="25">
        <f t="shared" si="123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7923282</v>
      </c>
      <c r="Y1133" s="17" t="s">
        <v>45</v>
      </c>
      <c r="Z1133" s="25">
        <f t="shared" si="124"/>
        <v>7923282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f t="shared" si="125"/>
        <v>0</v>
      </c>
      <c r="AH1133" s="24">
        <v>0</v>
      </c>
      <c r="AI1133" s="24" t="s">
        <v>61</v>
      </c>
      <c r="AJ1133" s="26"/>
      <c r="AK1133" s="27"/>
    </row>
    <row r="1134" spans="1:37" s="28" customFormat="1" ht="15">
      <c r="A1134" s="17">
        <f t="shared" si="119"/>
        <v>1126</v>
      </c>
      <c r="B1134" s="18" t="s">
        <v>44</v>
      </c>
      <c r="C1134" s="17">
        <v>73610</v>
      </c>
      <c r="D1134" s="17">
        <v>73610</v>
      </c>
      <c r="E1134" s="19">
        <v>45552</v>
      </c>
      <c r="F1134" s="20">
        <v>45570</v>
      </c>
      <c r="G1134" s="21">
        <v>394004</v>
      </c>
      <c r="H1134" s="22">
        <v>0</v>
      </c>
      <c r="I1134" s="22">
        <v>0</v>
      </c>
      <c r="J1134" s="22">
        <v>0</v>
      </c>
      <c r="K1134" s="23">
        <v>0</v>
      </c>
      <c r="L1134" s="22">
        <v>0</v>
      </c>
      <c r="M1134" s="22">
        <v>0</v>
      </c>
      <c r="N1134" s="22">
        <f t="shared" si="120"/>
        <v>0</v>
      </c>
      <c r="O1134" s="22">
        <f t="shared" si="121"/>
        <v>394004</v>
      </c>
      <c r="P1134" s="18">
        <v>73610</v>
      </c>
      <c r="Q1134" s="24">
        <f t="shared" si="122"/>
        <v>394004</v>
      </c>
      <c r="R1134" s="25">
        <f t="shared" si="123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394004</v>
      </c>
      <c r="Y1134" s="17" t="s">
        <v>45</v>
      </c>
      <c r="Z1134" s="25">
        <f t="shared" si="124"/>
        <v>394004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f t="shared" si="125"/>
        <v>0</v>
      </c>
      <c r="AH1134" s="24">
        <v>0</v>
      </c>
      <c r="AI1134" s="24" t="s">
        <v>61</v>
      </c>
      <c r="AJ1134" s="26"/>
      <c r="AK1134" s="27"/>
    </row>
    <row r="1135" spans="1:37" s="28" customFormat="1" ht="15">
      <c r="A1135" s="17">
        <f t="shared" si="119"/>
        <v>1127</v>
      </c>
      <c r="B1135" s="18" t="s">
        <v>44</v>
      </c>
      <c r="C1135" s="17">
        <v>73611</v>
      </c>
      <c r="D1135" s="17">
        <v>73611</v>
      </c>
      <c r="E1135" s="19">
        <v>45552</v>
      </c>
      <c r="F1135" s="20">
        <v>45570</v>
      </c>
      <c r="G1135" s="21">
        <v>1367393</v>
      </c>
      <c r="H1135" s="22">
        <v>0</v>
      </c>
      <c r="I1135" s="22">
        <v>0</v>
      </c>
      <c r="J1135" s="22">
        <v>0</v>
      </c>
      <c r="K1135" s="23">
        <v>0</v>
      </c>
      <c r="L1135" s="22">
        <v>0</v>
      </c>
      <c r="M1135" s="22">
        <v>0</v>
      </c>
      <c r="N1135" s="22">
        <f t="shared" si="120"/>
        <v>0</v>
      </c>
      <c r="O1135" s="22">
        <f t="shared" si="121"/>
        <v>1367393</v>
      </c>
      <c r="P1135" s="18">
        <v>73611</v>
      </c>
      <c r="Q1135" s="24">
        <f t="shared" si="122"/>
        <v>1367393</v>
      </c>
      <c r="R1135" s="25">
        <f t="shared" si="123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1367393</v>
      </c>
      <c r="Y1135" s="17" t="s">
        <v>45</v>
      </c>
      <c r="Z1135" s="25">
        <f t="shared" si="124"/>
        <v>1367393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f t="shared" si="125"/>
        <v>0</v>
      </c>
      <c r="AH1135" s="24">
        <v>0</v>
      </c>
      <c r="AI1135" s="24" t="s">
        <v>61</v>
      </c>
      <c r="AJ1135" s="26"/>
      <c r="AK1135" s="27"/>
    </row>
    <row r="1136" spans="1:37" s="28" customFormat="1" ht="15">
      <c r="A1136" s="17">
        <f t="shared" si="119"/>
        <v>1128</v>
      </c>
      <c r="B1136" s="18" t="s">
        <v>44</v>
      </c>
      <c r="C1136" s="17">
        <v>73612</v>
      </c>
      <c r="D1136" s="17">
        <v>73612</v>
      </c>
      <c r="E1136" s="19">
        <v>45552</v>
      </c>
      <c r="F1136" s="20">
        <v>45570</v>
      </c>
      <c r="G1136" s="21">
        <v>5046380</v>
      </c>
      <c r="H1136" s="22">
        <v>0</v>
      </c>
      <c r="I1136" s="22">
        <v>0</v>
      </c>
      <c r="J1136" s="22">
        <v>0</v>
      </c>
      <c r="K1136" s="23">
        <v>0</v>
      </c>
      <c r="L1136" s="22">
        <v>0</v>
      </c>
      <c r="M1136" s="22">
        <v>0</v>
      </c>
      <c r="N1136" s="22">
        <f t="shared" si="120"/>
        <v>0</v>
      </c>
      <c r="O1136" s="22">
        <f t="shared" si="121"/>
        <v>5046380</v>
      </c>
      <c r="P1136" s="18">
        <v>73612</v>
      </c>
      <c r="Q1136" s="24">
        <f t="shared" si="122"/>
        <v>5046380</v>
      </c>
      <c r="R1136" s="25">
        <f t="shared" si="123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0</v>
      </c>
      <c r="Y1136" s="17" t="s">
        <v>45</v>
      </c>
      <c r="Z1136" s="25">
        <f t="shared" si="124"/>
        <v>0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f t="shared" si="125"/>
        <v>5046380</v>
      </c>
      <c r="AH1136" s="24">
        <v>0</v>
      </c>
      <c r="AI1136" s="24" t="s">
        <v>56</v>
      </c>
      <c r="AJ1136" s="26"/>
      <c r="AK1136" s="27"/>
    </row>
    <row r="1137" spans="1:37" s="28" customFormat="1" ht="15">
      <c r="A1137" s="17">
        <f t="shared" si="119"/>
        <v>1129</v>
      </c>
      <c r="B1137" s="18" t="s">
        <v>44</v>
      </c>
      <c r="C1137" s="17">
        <v>73613</v>
      </c>
      <c r="D1137" s="17">
        <v>73613</v>
      </c>
      <c r="E1137" s="19">
        <v>45552</v>
      </c>
      <c r="F1137" s="20">
        <v>45570</v>
      </c>
      <c r="G1137" s="21">
        <v>15728302</v>
      </c>
      <c r="H1137" s="22">
        <v>0</v>
      </c>
      <c r="I1137" s="22">
        <v>0</v>
      </c>
      <c r="J1137" s="22">
        <v>0</v>
      </c>
      <c r="K1137" s="23">
        <v>0</v>
      </c>
      <c r="L1137" s="22">
        <v>0</v>
      </c>
      <c r="M1137" s="22">
        <v>0</v>
      </c>
      <c r="N1137" s="22">
        <f t="shared" si="120"/>
        <v>0</v>
      </c>
      <c r="O1137" s="22">
        <f t="shared" si="121"/>
        <v>15728302</v>
      </c>
      <c r="P1137" s="18">
        <v>73613</v>
      </c>
      <c r="Q1137" s="24">
        <f t="shared" si="122"/>
        <v>15728302</v>
      </c>
      <c r="R1137" s="25">
        <f t="shared" si="123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15728302</v>
      </c>
      <c r="Y1137" s="17" t="s">
        <v>45</v>
      </c>
      <c r="Z1137" s="25">
        <f t="shared" si="124"/>
        <v>15728302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f t="shared" si="125"/>
        <v>0</v>
      </c>
      <c r="AH1137" s="24">
        <v>0</v>
      </c>
      <c r="AI1137" s="24" t="s">
        <v>61</v>
      </c>
      <c r="AJ1137" s="26"/>
      <c r="AK1137" s="27"/>
    </row>
    <row r="1138" spans="1:37" s="28" customFormat="1" ht="15">
      <c r="A1138" s="17">
        <f t="shared" si="119"/>
        <v>1130</v>
      </c>
      <c r="B1138" s="18" t="s">
        <v>44</v>
      </c>
      <c r="C1138" s="17">
        <v>73614</v>
      </c>
      <c r="D1138" s="17">
        <v>73614</v>
      </c>
      <c r="E1138" s="19">
        <v>45552</v>
      </c>
      <c r="F1138" s="20">
        <v>45570</v>
      </c>
      <c r="G1138" s="21">
        <v>3965457</v>
      </c>
      <c r="H1138" s="22">
        <v>0</v>
      </c>
      <c r="I1138" s="22">
        <v>0</v>
      </c>
      <c r="J1138" s="22">
        <v>0</v>
      </c>
      <c r="K1138" s="23">
        <v>0</v>
      </c>
      <c r="L1138" s="22">
        <v>0</v>
      </c>
      <c r="M1138" s="22">
        <v>0</v>
      </c>
      <c r="N1138" s="22">
        <f t="shared" si="120"/>
        <v>0</v>
      </c>
      <c r="O1138" s="22">
        <f t="shared" si="121"/>
        <v>3965457</v>
      </c>
      <c r="P1138" s="18">
        <v>73614</v>
      </c>
      <c r="Q1138" s="24">
        <f t="shared" si="122"/>
        <v>3965457</v>
      </c>
      <c r="R1138" s="25">
        <f t="shared" si="123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3965457</v>
      </c>
      <c r="Y1138" s="17" t="s">
        <v>45</v>
      </c>
      <c r="Z1138" s="25">
        <f t="shared" si="124"/>
        <v>3965457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f t="shared" si="125"/>
        <v>0</v>
      </c>
      <c r="AH1138" s="24">
        <v>0</v>
      </c>
      <c r="AI1138" s="24" t="s">
        <v>61</v>
      </c>
      <c r="AJ1138" s="26"/>
      <c r="AK1138" s="27"/>
    </row>
    <row r="1139" spans="1:37" s="28" customFormat="1" ht="15">
      <c r="A1139" s="17">
        <f t="shared" si="119"/>
        <v>1131</v>
      </c>
      <c r="B1139" s="18" t="s">
        <v>44</v>
      </c>
      <c r="C1139" s="17">
        <v>73615</v>
      </c>
      <c r="D1139" s="17">
        <v>73615</v>
      </c>
      <c r="E1139" s="19">
        <v>45553</v>
      </c>
      <c r="F1139" s="20">
        <v>45570</v>
      </c>
      <c r="G1139" s="21">
        <v>1714605</v>
      </c>
      <c r="H1139" s="22">
        <v>0</v>
      </c>
      <c r="I1139" s="22">
        <v>0</v>
      </c>
      <c r="J1139" s="22">
        <v>0</v>
      </c>
      <c r="K1139" s="23">
        <v>0</v>
      </c>
      <c r="L1139" s="22">
        <v>0</v>
      </c>
      <c r="M1139" s="22">
        <v>0</v>
      </c>
      <c r="N1139" s="22">
        <f t="shared" si="120"/>
        <v>0</v>
      </c>
      <c r="O1139" s="22">
        <f t="shared" si="121"/>
        <v>1714605</v>
      </c>
      <c r="P1139" s="18">
        <v>73615</v>
      </c>
      <c r="Q1139" s="24">
        <f t="shared" si="122"/>
        <v>1714605</v>
      </c>
      <c r="R1139" s="25">
        <f t="shared" si="123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1714605</v>
      </c>
      <c r="Y1139" s="17" t="s">
        <v>45</v>
      </c>
      <c r="Z1139" s="25">
        <f t="shared" si="124"/>
        <v>1714605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f t="shared" si="125"/>
        <v>0</v>
      </c>
      <c r="AH1139" s="24">
        <v>0</v>
      </c>
      <c r="AI1139" s="24" t="s">
        <v>61</v>
      </c>
      <c r="AJ1139" s="26"/>
      <c r="AK1139" s="27"/>
    </row>
    <row r="1140" spans="1:37" s="28" customFormat="1" ht="15">
      <c r="A1140" s="17">
        <f t="shared" si="119"/>
        <v>1132</v>
      </c>
      <c r="B1140" s="18" t="s">
        <v>44</v>
      </c>
      <c r="C1140" s="17">
        <v>73618</v>
      </c>
      <c r="D1140" s="17">
        <v>73618</v>
      </c>
      <c r="E1140" s="19">
        <v>45553</v>
      </c>
      <c r="F1140" s="20">
        <v>45570</v>
      </c>
      <c r="G1140" s="21">
        <v>249427</v>
      </c>
      <c r="H1140" s="22">
        <v>0</v>
      </c>
      <c r="I1140" s="22">
        <v>0</v>
      </c>
      <c r="J1140" s="22">
        <v>0</v>
      </c>
      <c r="K1140" s="23">
        <v>0</v>
      </c>
      <c r="L1140" s="22">
        <v>0</v>
      </c>
      <c r="M1140" s="22">
        <v>0</v>
      </c>
      <c r="N1140" s="22">
        <f t="shared" si="120"/>
        <v>0</v>
      </c>
      <c r="O1140" s="22">
        <f t="shared" si="121"/>
        <v>249427</v>
      </c>
      <c r="P1140" s="18">
        <v>73618</v>
      </c>
      <c r="Q1140" s="24">
        <f t="shared" si="122"/>
        <v>249427</v>
      </c>
      <c r="R1140" s="25">
        <f t="shared" si="123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249427</v>
      </c>
      <c r="Y1140" s="17" t="s">
        <v>45</v>
      </c>
      <c r="Z1140" s="25">
        <f t="shared" si="124"/>
        <v>249427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f t="shared" si="125"/>
        <v>0</v>
      </c>
      <c r="AH1140" s="24">
        <v>0</v>
      </c>
      <c r="AI1140" s="24" t="s">
        <v>61</v>
      </c>
      <c r="AJ1140" s="26"/>
      <c r="AK1140" s="27"/>
    </row>
    <row r="1141" spans="1:37" s="28" customFormat="1" ht="15">
      <c r="A1141" s="17">
        <f t="shared" si="119"/>
        <v>1133</v>
      </c>
      <c r="B1141" s="18" t="s">
        <v>44</v>
      </c>
      <c r="C1141" s="17">
        <v>73619</v>
      </c>
      <c r="D1141" s="17">
        <v>73619</v>
      </c>
      <c r="E1141" s="19">
        <v>45553</v>
      </c>
      <c r="F1141" s="20">
        <v>45570</v>
      </c>
      <c r="G1141" s="21">
        <v>471087</v>
      </c>
      <c r="H1141" s="22">
        <v>0</v>
      </c>
      <c r="I1141" s="22">
        <v>0</v>
      </c>
      <c r="J1141" s="22">
        <v>0</v>
      </c>
      <c r="K1141" s="23">
        <v>0</v>
      </c>
      <c r="L1141" s="22">
        <v>0</v>
      </c>
      <c r="M1141" s="22">
        <v>0</v>
      </c>
      <c r="N1141" s="22">
        <f t="shared" si="120"/>
        <v>0</v>
      </c>
      <c r="O1141" s="22">
        <f t="shared" si="121"/>
        <v>471087</v>
      </c>
      <c r="P1141" s="18">
        <v>73619</v>
      </c>
      <c r="Q1141" s="24">
        <f t="shared" si="122"/>
        <v>471087</v>
      </c>
      <c r="R1141" s="25">
        <f t="shared" si="123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471087</v>
      </c>
      <c r="Y1141" s="17" t="s">
        <v>45</v>
      </c>
      <c r="Z1141" s="25">
        <f t="shared" si="124"/>
        <v>471087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f t="shared" si="125"/>
        <v>0</v>
      </c>
      <c r="AH1141" s="24">
        <v>0</v>
      </c>
      <c r="AI1141" s="24" t="s">
        <v>61</v>
      </c>
      <c r="AJ1141" s="26"/>
      <c r="AK1141" s="27"/>
    </row>
    <row r="1142" spans="1:37" s="28" customFormat="1" ht="15">
      <c r="A1142" s="17">
        <f t="shared" si="119"/>
        <v>1134</v>
      </c>
      <c r="B1142" s="18" t="s">
        <v>44</v>
      </c>
      <c r="C1142" s="17">
        <v>73621</v>
      </c>
      <c r="D1142" s="17">
        <v>73621</v>
      </c>
      <c r="E1142" s="19">
        <v>45553</v>
      </c>
      <c r="F1142" s="20">
        <v>45570</v>
      </c>
      <c r="G1142" s="21">
        <v>886419</v>
      </c>
      <c r="H1142" s="22">
        <v>0</v>
      </c>
      <c r="I1142" s="22">
        <v>0</v>
      </c>
      <c r="J1142" s="22">
        <v>0</v>
      </c>
      <c r="K1142" s="23">
        <v>0</v>
      </c>
      <c r="L1142" s="22">
        <v>0</v>
      </c>
      <c r="M1142" s="22">
        <v>0</v>
      </c>
      <c r="N1142" s="22">
        <f t="shared" si="120"/>
        <v>0</v>
      </c>
      <c r="O1142" s="22">
        <f t="shared" si="121"/>
        <v>886419</v>
      </c>
      <c r="P1142" s="18">
        <v>73621</v>
      </c>
      <c r="Q1142" s="24">
        <f t="shared" si="122"/>
        <v>886419</v>
      </c>
      <c r="R1142" s="25">
        <f t="shared" si="123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886419</v>
      </c>
      <c r="Y1142" s="17" t="s">
        <v>45</v>
      </c>
      <c r="Z1142" s="25">
        <f t="shared" si="124"/>
        <v>886419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f t="shared" si="125"/>
        <v>0</v>
      </c>
      <c r="AH1142" s="24">
        <v>0</v>
      </c>
      <c r="AI1142" s="24" t="s">
        <v>61</v>
      </c>
      <c r="AJ1142" s="26"/>
      <c r="AK1142" s="27"/>
    </row>
    <row r="1143" spans="1:37" s="28" customFormat="1" ht="15">
      <c r="A1143" s="17">
        <f t="shared" si="119"/>
        <v>1135</v>
      </c>
      <c r="B1143" s="18" t="s">
        <v>44</v>
      </c>
      <c r="C1143" s="17">
        <v>73622</v>
      </c>
      <c r="D1143" s="17">
        <v>73622</v>
      </c>
      <c r="E1143" s="19">
        <v>45553</v>
      </c>
      <c r="F1143" s="20">
        <v>45570</v>
      </c>
      <c r="G1143" s="21">
        <v>192471</v>
      </c>
      <c r="H1143" s="22">
        <v>0</v>
      </c>
      <c r="I1143" s="22">
        <v>0</v>
      </c>
      <c r="J1143" s="22">
        <v>0</v>
      </c>
      <c r="K1143" s="23">
        <v>0</v>
      </c>
      <c r="L1143" s="22">
        <v>0</v>
      </c>
      <c r="M1143" s="22">
        <v>0</v>
      </c>
      <c r="N1143" s="22">
        <f t="shared" si="120"/>
        <v>0</v>
      </c>
      <c r="O1143" s="22">
        <f t="shared" si="121"/>
        <v>192471</v>
      </c>
      <c r="P1143" s="18">
        <v>73622</v>
      </c>
      <c r="Q1143" s="24">
        <f t="shared" si="122"/>
        <v>192471</v>
      </c>
      <c r="R1143" s="25">
        <f t="shared" si="123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192471</v>
      </c>
      <c r="Y1143" s="17" t="s">
        <v>45</v>
      </c>
      <c r="Z1143" s="25">
        <f t="shared" si="124"/>
        <v>192471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f t="shared" si="125"/>
        <v>0</v>
      </c>
      <c r="AH1143" s="24">
        <v>0</v>
      </c>
      <c r="AI1143" s="24" t="s">
        <v>61</v>
      </c>
      <c r="AJ1143" s="26"/>
      <c r="AK1143" s="27"/>
    </row>
    <row r="1144" spans="1:37" s="28" customFormat="1" ht="15">
      <c r="A1144" s="17">
        <f t="shared" si="119"/>
        <v>1136</v>
      </c>
      <c r="B1144" s="18" t="s">
        <v>44</v>
      </c>
      <c r="C1144" s="17">
        <v>73623</v>
      </c>
      <c r="D1144" s="17">
        <v>73623</v>
      </c>
      <c r="E1144" s="19">
        <v>45553</v>
      </c>
      <c r="F1144" s="20">
        <v>45570</v>
      </c>
      <c r="G1144" s="21">
        <v>36396</v>
      </c>
      <c r="H1144" s="22">
        <v>0</v>
      </c>
      <c r="I1144" s="22">
        <v>0</v>
      </c>
      <c r="J1144" s="22">
        <v>0</v>
      </c>
      <c r="K1144" s="23">
        <v>0</v>
      </c>
      <c r="L1144" s="22">
        <v>0</v>
      </c>
      <c r="M1144" s="22">
        <v>0</v>
      </c>
      <c r="N1144" s="22">
        <f t="shared" si="120"/>
        <v>0</v>
      </c>
      <c r="O1144" s="22">
        <f t="shared" si="121"/>
        <v>36396</v>
      </c>
      <c r="P1144" s="18">
        <v>73623</v>
      </c>
      <c r="Q1144" s="24">
        <f t="shared" si="122"/>
        <v>36396</v>
      </c>
      <c r="R1144" s="25">
        <f t="shared" si="123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36396</v>
      </c>
      <c r="Y1144" s="17" t="s">
        <v>45</v>
      </c>
      <c r="Z1144" s="25">
        <f t="shared" si="124"/>
        <v>36396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f t="shared" si="125"/>
        <v>0</v>
      </c>
      <c r="AH1144" s="24">
        <v>0</v>
      </c>
      <c r="AI1144" s="24" t="s">
        <v>61</v>
      </c>
      <c r="AJ1144" s="26"/>
      <c r="AK1144" s="27"/>
    </row>
    <row r="1145" spans="1:37" s="28" customFormat="1" ht="15">
      <c r="A1145" s="17">
        <f t="shared" si="119"/>
        <v>1137</v>
      </c>
      <c r="B1145" s="18" t="s">
        <v>44</v>
      </c>
      <c r="C1145" s="17">
        <v>73624</v>
      </c>
      <c r="D1145" s="17">
        <v>73624</v>
      </c>
      <c r="E1145" s="19">
        <v>45553</v>
      </c>
      <c r="F1145" s="20">
        <v>45570</v>
      </c>
      <c r="G1145" s="21">
        <v>12586637</v>
      </c>
      <c r="H1145" s="22">
        <v>0</v>
      </c>
      <c r="I1145" s="22">
        <v>0</v>
      </c>
      <c r="J1145" s="22">
        <v>0</v>
      </c>
      <c r="K1145" s="23">
        <v>0</v>
      </c>
      <c r="L1145" s="22">
        <v>0</v>
      </c>
      <c r="M1145" s="22">
        <v>0</v>
      </c>
      <c r="N1145" s="22">
        <f t="shared" si="120"/>
        <v>0</v>
      </c>
      <c r="O1145" s="22">
        <f t="shared" si="121"/>
        <v>12586637</v>
      </c>
      <c r="P1145" s="18">
        <v>73624</v>
      </c>
      <c r="Q1145" s="24">
        <f t="shared" si="122"/>
        <v>12586637</v>
      </c>
      <c r="R1145" s="25">
        <f t="shared" si="123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0</v>
      </c>
      <c r="Y1145" s="17" t="s">
        <v>45</v>
      </c>
      <c r="Z1145" s="25">
        <f t="shared" si="124"/>
        <v>0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f t="shared" si="125"/>
        <v>12586637</v>
      </c>
      <c r="AH1145" s="24">
        <v>0</v>
      </c>
      <c r="AI1145" s="24" t="s">
        <v>56</v>
      </c>
      <c r="AJ1145" s="26"/>
      <c r="AK1145" s="27"/>
    </row>
    <row r="1146" spans="1:37" s="28" customFormat="1" ht="15">
      <c r="A1146" s="17">
        <f t="shared" si="119"/>
        <v>1138</v>
      </c>
      <c r="B1146" s="18" t="s">
        <v>44</v>
      </c>
      <c r="C1146" s="17">
        <v>73625</v>
      </c>
      <c r="D1146" s="17">
        <v>73625</v>
      </c>
      <c r="E1146" s="19">
        <v>45553</v>
      </c>
      <c r="F1146" s="20">
        <v>45570</v>
      </c>
      <c r="G1146" s="21">
        <v>767334</v>
      </c>
      <c r="H1146" s="22">
        <v>0</v>
      </c>
      <c r="I1146" s="22">
        <v>0</v>
      </c>
      <c r="J1146" s="22">
        <v>0</v>
      </c>
      <c r="K1146" s="23">
        <v>0</v>
      </c>
      <c r="L1146" s="22">
        <v>0</v>
      </c>
      <c r="M1146" s="22">
        <v>0</v>
      </c>
      <c r="N1146" s="22">
        <f t="shared" si="120"/>
        <v>0</v>
      </c>
      <c r="O1146" s="22">
        <f t="shared" si="121"/>
        <v>767334</v>
      </c>
      <c r="P1146" s="18">
        <v>73625</v>
      </c>
      <c r="Q1146" s="24">
        <f t="shared" si="122"/>
        <v>767334</v>
      </c>
      <c r="R1146" s="25">
        <f t="shared" si="123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767334</v>
      </c>
      <c r="Y1146" s="17" t="s">
        <v>45</v>
      </c>
      <c r="Z1146" s="25">
        <f t="shared" si="124"/>
        <v>767334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f t="shared" si="125"/>
        <v>0</v>
      </c>
      <c r="AH1146" s="24">
        <v>0</v>
      </c>
      <c r="AI1146" s="24" t="s">
        <v>61</v>
      </c>
      <c r="AJ1146" s="26"/>
      <c r="AK1146" s="27"/>
    </row>
    <row r="1147" spans="1:37" s="28" customFormat="1" ht="15">
      <c r="A1147" s="17">
        <f t="shared" si="119"/>
        <v>1139</v>
      </c>
      <c r="B1147" s="18" t="s">
        <v>44</v>
      </c>
      <c r="C1147" s="17">
        <v>73628</v>
      </c>
      <c r="D1147" s="17">
        <v>73628</v>
      </c>
      <c r="E1147" s="19">
        <v>45553</v>
      </c>
      <c r="F1147" s="20">
        <v>45570</v>
      </c>
      <c r="G1147" s="21">
        <v>5615664</v>
      </c>
      <c r="H1147" s="22">
        <v>0</v>
      </c>
      <c r="I1147" s="22">
        <v>0</v>
      </c>
      <c r="J1147" s="22">
        <v>0</v>
      </c>
      <c r="K1147" s="23">
        <v>0</v>
      </c>
      <c r="L1147" s="22">
        <v>0</v>
      </c>
      <c r="M1147" s="22">
        <v>0</v>
      </c>
      <c r="N1147" s="22">
        <f t="shared" si="120"/>
        <v>0</v>
      </c>
      <c r="O1147" s="22">
        <f t="shared" si="121"/>
        <v>5615664</v>
      </c>
      <c r="P1147" s="18">
        <v>73628</v>
      </c>
      <c r="Q1147" s="24">
        <f t="shared" si="122"/>
        <v>5615664</v>
      </c>
      <c r="R1147" s="25">
        <f t="shared" si="123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5615664</v>
      </c>
      <c r="Y1147" s="17" t="s">
        <v>45</v>
      </c>
      <c r="Z1147" s="25">
        <f t="shared" si="124"/>
        <v>5615664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f t="shared" si="125"/>
        <v>0</v>
      </c>
      <c r="AH1147" s="24">
        <v>0</v>
      </c>
      <c r="AI1147" s="24" t="s">
        <v>61</v>
      </c>
      <c r="AJ1147" s="26"/>
      <c r="AK1147" s="27"/>
    </row>
    <row r="1148" spans="1:37" s="28" customFormat="1" ht="15">
      <c r="A1148" s="17">
        <f t="shared" si="119"/>
        <v>1140</v>
      </c>
      <c r="B1148" s="18" t="s">
        <v>44</v>
      </c>
      <c r="C1148" s="17">
        <v>73629</v>
      </c>
      <c r="D1148" s="17">
        <v>73629</v>
      </c>
      <c r="E1148" s="19">
        <v>45553</v>
      </c>
      <c r="F1148" s="20">
        <v>45570</v>
      </c>
      <c r="G1148" s="21">
        <v>491685</v>
      </c>
      <c r="H1148" s="22">
        <v>0</v>
      </c>
      <c r="I1148" s="22">
        <v>0</v>
      </c>
      <c r="J1148" s="22">
        <v>0</v>
      </c>
      <c r="K1148" s="23">
        <v>0</v>
      </c>
      <c r="L1148" s="22">
        <v>0</v>
      </c>
      <c r="M1148" s="22">
        <v>0</v>
      </c>
      <c r="N1148" s="22">
        <f t="shared" si="120"/>
        <v>0</v>
      </c>
      <c r="O1148" s="22">
        <f t="shared" si="121"/>
        <v>491685</v>
      </c>
      <c r="P1148" s="18">
        <v>73629</v>
      </c>
      <c r="Q1148" s="24">
        <f t="shared" si="122"/>
        <v>491685</v>
      </c>
      <c r="R1148" s="25">
        <f t="shared" si="123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491685</v>
      </c>
      <c r="Y1148" s="17" t="s">
        <v>45</v>
      </c>
      <c r="Z1148" s="25">
        <f t="shared" si="124"/>
        <v>491685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f t="shared" si="125"/>
        <v>0</v>
      </c>
      <c r="AH1148" s="24">
        <v>0</v>
      </c>
      <c r="AI1148" s="24" t="s">
        <v>61</v>
      </c>
      <c r="AJ1148" s="26"/>
      <c r="AK1148" s="27"/>
    </row>
    <row r="1149" spans="1:37" s="28" customFormat="1" ht="15">
      <c r="A1149" s="17">
        <f t="shared" si="119"/>
        <v>1141</v>
      </c>
      <c r="B1149" s="18" t="s">
        <v>44</v>
      </c>
      <c r="C1149" s="17">
        <v>73630</v>
      </c>
      <c r="D1149" s="17">
        <v>73630</v>
      </c>
      <c r="E1149" s="19">
        <v>45553</v>
      </c>
      <c r="F1149" s="20">
        <v>45570</v>
      </c>
      <c r="G1149" s="21">
        <v>1117029</v>
      </c>
      <c r="H1149" s="22">
        <v>0</v>
      </c>
      <c r="I1149" s="22">
        <v>0</v>
      </c>
      <c r="J1149" s="22">
        <v>0</v>
      </c>
      <c r="K1149" s="23">
        <v>0</v>
      </c>
      <c r="L1149" s="22">
        <v>0</v>
      </c>
      <c r="M1149" s="22">
        <v>0</v>
      </c>
      <c r="N1149" s="22">
        <f t="shared" si="120"/>
        <v>0</v>
      </c>
      <c r="O1149" s="22">
        <f t="shared" si="121"/>
        <v>1117029</v>
      </c>
      <c r="P1149" s="18">
        <v>73630</v>
      </c>
      <c r="Q1149" s="24">
        <f t="shared" si="122"/>
        <v>1117029</v>
      </c>
      <c r="R1149" s="25">
        <f t="shared" si="123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1117029</v>
      </c>
      <c r="Y1149" s="17" t="s">
        <v>45</v>
      </c>
      <c r="Z1149" s="25">
        <f t="shared" si="124"/>
        <v>1117029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f t="shared" si="125"/>
        <v>0</v>
      </c>
      <c r="AH1149" s="24">
        <v>0</v>
      </c>
      <c r="AI1149" s="24" t="s">
        <v>61</v>
      </c>
      <c r="AJ1149" s="26"/>
      <c r="AK1149" s="27"/>
    </row>
    <row r="1150" spans="1:37" s="28" customFormat="1" ht="15">
      <c r="A1150" s="17">
        <f t="shared" si="119"/>
        <v>1142</v>
      </c>
      <c r="B1150" s="18" t="s">
        <v>44</v>
      </c>
      <c r="C1150" s="17">
        <v>73631</v>
      </c>
      <c r="D1150" s="17">
        <v>73631</v>
      </c>
      <c r="E1150" s="19">
        <v>45553</v>
      </c>
      <c r="F1150" s="20">
        <v>45570</v>
      </c>
      <c r="G1150" s="21">
        <v>3653546</v>
      </c>
      <c r="H1150" s="22">
        <v>0</v>
      </c>
      <c r="I1150" s="22">
        <v>0</v>
      </c>
      <c r="J1150" s="22">
        <v>0</v>
      </c>
      <c r="K1150" s="23">
        <v>0</v>
      </c>
      <c r="L1150" s="22">
        <v>0</v>
      </c>
      <c r="M1150" s="22">
        <v>0</v>
      </c>
      <c r="N1150" s="22">
        <f t="shared" si="120"/>
        <v>0</v>
      </c>
      <c r="O1150" s="22">
        <f t="shared" si="121"/>
        <v>3653546</v>
      </c>
      <c r="P1150" s="18">
        <v>73631</v>
      </c>
      <c r="Q1150" s="24">
        <f t="shared" si="122"/>
        <v>3653546</v>
      </c>
      <c r="R1150" s="25">
        <f t="shared" si="123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0</v>
      </c>
      <c r="Y1150" s="17" t="s">
        <v>45</v>
      </c>
      <c r="Z1150" s="25">
        <f t="shared" si="124"/>
        <v>0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f t="shared" si="125"/>
        <v>3653546</v>
      </c>
      <c r="AH1150" s="24">
        <v>0</v>
      </c>
      <c r="AI1150" s="24" t="s">
        <v>56</v>
      </c>
      <c r="AJ1150" s="26"/>
      <c r="AK1150" s="27"/>
    </row>
    <row r="1151" spans="1:37" s="28" customFormat="1" ht="15">
      <c r="A1151" s="17">
        <f t="shared" si="119"/>
        <v>1143</v>
      </c>
      <c r="B1151" s="18" t="s">
        <v>44</v>
      </c>
      <c r="C1151" s="17">
        <v>73633</v>
      </c>
      <c r="D1151" s="17">
        <v>73633</v>
      </c>
      <c r="E1151" s="19">
        <v>45553</v>
      </c>
      <c r="F1151" s="20">
        <v>45570</v>
      </c>
      <c r="G1151" s="21">
        <v>72403</v>
      </c>
      <c r="H1151" s="22">
        <v>0</v>
      </c>
      <c r="I1151" s="22">
        <v>0</v>
      </c>
      <c r="J1151" s="22">
        <v>0</v>
      </c>
      <c r="K1151" s="23">
        <v>0</v>
      </c>
      <c r="L1151" s="22">
        <v>0</v>
      </c>
      <c r="M1151" s="22">
        <v>0</v>
      </c>
      <c r="N1151" s="22">
        <f t="shared" si="120"/>
        <v>0</v>
      </c>
      <c r="O1151" s="22">
        <f t="shared" si="121"/>
        <v>72403</v>
      </c>
      <c r="P1151" s="18">
        <v>73633</v>
      </c>
      <c r="Q1151" s="24">
        <f t="shared" si="122"/>
        <v>72403</v>
      </c>
      <c r="R1151" s="25">
        <f t="shared" si="123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72403</v>
      </c>
      <c r="Y1151" s="17" t="s">
        <v>45</v>
      </c>
      <c r="Z1151" s="25">
        <f t="shared" si="124"/>
        <v>72403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f t="shared" si="125"/>
        <v>0</v>
      </c>
      <c r="AH1151" s="24">
        <v>0</v>
      </c>
      <c r="AI1151" s="24" t="s">
        <v>61</v>
      </c>
      <c r="AJ1151" s="26"/>
      <c r="AK1151" s="27"/>
    </row>
    <row r="1152" spans="1:37" s="28" customFormat="1" ht="15">
      <c r="A1152" s="17">
        <f t="shared" si="119"/>
        <v>1144</v>
      </c>
      <c r="B1152" s="18" t="s">
        <v>44</v>
      </c>
      <c r="C1152" s="17">
        <v>73634</v>
      </c>
      <c r="D1152" s="17">
        <v>73634</v>
      </c>
      <c r="E1152" s="19">
        <v>45553</v>
      </c>
      <c r="F1152" s="20">
        <v>45570</v>
      </c>
      <c r="G1152" s="21">
        <v>3568445</v>
      </c>
      <c r="H1152" s="22">
        <v>0</v>
      </c>
      <c r="I1152" s="22">
        <v>0</v>
      </c>
      <c r="J1152" s="22">
        <v>0</v>
      </c>
      <c r="K1152" s="23">
        <v>0</v>
      </c>
      <c r="L1152" s="22">
        <v>0</v>
      </c>
      <c r="M1152" s="22">
        <v>0</v>
      </c>
      <c r="N1152" s="22">
        <f t="shared" si="120"/>
        <v>0</v>
      </c>
      <c r="O1152" s="22">
        <f t="shared" si="121"/>
        <v>3568445</v>
      </c>
      <c r="P1152" s="18">
        <v>73634</v>
      </c>
      <c r="Q1152" s="24">
        <f t="shared" si="122"/>
        <v>3568445</v>
      </c>
      <c r="R1152" s="25">
        <f t="shared" si="123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3568445</v>
      </c>
      <c r="Y1152" s="17" t="s">
        <v>45</v>
      </c>
      <c r="Z1152" s="25">
        <f t="shared" si="124"/>
        <v>3568445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f t="shared" si="125"/>
        <v>0</v>
      </c>
      <c r="AH1152" s="24">
        <v>0</v>
      </c>
      <c r="AI1152" s="24" t="s">
        <v>61</v>
      </c>
      <c r="AJ1152" s="26"/>
      <c r="AK1152" s="27"/>
    </row>
    <row r="1153" spans="1:37" s="28" customFormat="1" ht="15">
      <c r="A1153" s="17">
        <f t="shared" si="119"/>
        <v>1145</v>
      </c>
      <c r="B1153" s="18" t="s">
        <v>44</v>
      </c>
      <c r="C1153" s="17">
        <v>73635</v>
      </c>
      <c r="D1153" s="17">
        <v>73635</v>
      </c>
      <c r="E1153" s="19">
        <v>45553</v>
      </c>
      <c r="F1153" s="20">
        <v>45570</v>
      </c>
      <c r="G1153" s="21">
        <v>6735579</v>
      </c>
      <c r="H1153" s="22">
        <v>0</v>
      </c>
      <c r="I1153" s="22">
        <v>0</v>
      </c>
      <c r="J1153" s="22">
        <v>0</v>
      </c>
      <c r="K1153" s="23">
        <v>0</v>
      </c>
      <c r="L1153" s="22">
        <v>0</v>
      </c>
      <c r="M1153" s="22">
        <v>0</v>
      </c>
      <c r="N1153" s="22">
        <f t="shared" si="120"/>
        <v>0</v>
      </c>
      <c r="O1153" s="22">
        <f t="shared" si="121"/>
        <v>6735579</v>
      </c>
      <c r="P1153" s="18">
        <v>73635</v>
      </c>
      <c r="Q1153" s="24">
        <f t="shared" si="122"/>
        <v>6735579</v>
      </c>
      <c r="R1153" s="25">
        <f t="shared" si="123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6735579</v>
      </c>
      <c r="Y1153" s="17" t="s">
        <v>45</v>
      </c>
      <c r="Z1153" s="25">
        <f t="shared" si="124"/>
        <v>6735579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f t="shared" si="125"/>
        <v>0</v>
      </c>
      <c r="AH1153" s="24">
        <v>0</v>
      </c>
      <c r="AI1153" s="24" t="s">
        <v>61</v>
      </c>
      <c r="AJ1153" s="26"/>
      <c r="AK1153" s="27"/>
    </row>
    <row r="1154" spans="1:37" s="28" customFormat="1" ht="15">
      <c r="A1154" s="17">
        <f t="shared" si="119"/>
        <v>1146</v>
      </c>
      <c r="B1154" s="18" t="s">
        <v>44</v>
      </c>
      <c r="C1154" s="17">
        <v>73636</v>
      </c>
      <c r="D1154" s="17">
        <v>73636</v>
      </c>
      <c r="E1154" s="19">
        <v>45553</v>
      </c>
      <c r="F1154" s="20">
        <v>45570</v>
      </c>
      <c r="G1154" s="21">
        <v>13171661</v>
      </c>
      <c r="H1154" s="22">
        <v>0</v>
      </c>
      <c r="I1154" s="22">
        <v>0</v>
      </c>
      <c r="J1154" s="22">
        <v>0</v>
      </c>
      <c r="K1154" s="23">
        <v>0</v>
      </c>
      <c r="L1154" s="22">
        <v>0</v>
      </c>
      <c r="M1154" s="22">
        <v>0</v>
      </c>
      <c r="N1154" s="22">
        <f t="shared" si="120"/>
        <v>0</v>
      </c>
      <c r="O1154" s="22">
        <f t="shared" si="121"/>
        <v>13171661</v>
      </c>
      <c r="P1154" s="18">
        <v>73636</v>
      </c>
      <c r="Q1154" s="24">
        <f t="shared" si="122"/>
        <v>13171661</v>
      </c>
      <c r="R1154" s="25">
        <f t="shared" si="123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13171661</v>
      </c>
      <c r="Y1154" s="17" t="s">
        <v>45</v>
      </c>
      <c r="Z1154" s="25">
        <f t="shared" si="124"/>
        <v>13171661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f t="shared" si="125"/>
        <v>0</v>
      </c>
      <c r="AH1154" s="24">
        <v>0</v>
      </c>
      <c r="AI1154" s="24" t="s">
        <v>61</v>
      </c>
      <c r="AJ1154" s="26"/>
      <c r="AK1154" s="27"/>
    </row>
    <row r="1155" spans="1:37" s="28" customFormat="1" ht="15">
      <c r="A1155" s="17">
        <f t="shared" si="119"/>
        <v>1147</v>
      </c>
      <c r="B1155" s="18" t="s">
        <v>44</v>
      </c>
      <c r="C1155" s="17">
        <v>73637</v>
      </c>
      <c r="D1155" s="17">
        <v>73637</v>
      </c>
      <c r="E1155" s="19">
        <v>45553</v>
      </c>
      <c r="F1155" s="20">
        <v>45570</v>
      </c>
      <c r="G1155" s="21">
        <v>5083897</v>
      </c>
      <c r="H1155" s="22">
        <v>0</v>
      </c>
      <c r="I1155" s="22">
        <v>0</v>
      </c>
      <c r="J1155" s="22">
        <v>0</v>
      </c>
      <c r="K1155" s="23">
        <v>0</v>
      </c>
      <c r="L1155" s="22">
        <v>0</v>
      </c>
      <c r="M1155" s="22">
        <v>0</v>
      </c>
      <c r="N1155" s="22">
        <f t="shared" si="120"/>
        <v>0</v>
      </c>
      <c r="O1155" s="22">
        <f t="shared" si="121"/>
        <v>5083897</v>
      </c>
      <c r="P1155" s="18">
        <v>73637</v>
      </c>
      <c r="Q1155" s="24">
        <f t="shared" si="122"/>
        <v>5083897</v>
      </c>
      <c r="R1155" s="25">
        <f t="shared" si="123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5083897</v>
      </c>
      <c r="Y1155" s="17" t="s">
        <v>45</v>
      </c>
      <c r="Z1155" s="25">
        <f t="shared" si="124"/>
        <v>5083897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f t="shared" si="125"/>
        <v>0</v>
      </c>
      <c r="AH1155" s="24">
        <v>0</v>
      </c>
      <c r="AI1155" s="24" t="s">
        <v>61</v>
      </c>
      <c r="AJ1155" s="26"/>
      <c r="AK1155" s="27"/>
    </row>
    <row r="1156" spans="1:37" s="28" customFormat="1" ht="15">
      <c r="A1156" s="17">
        <f t="shared" si="119"/>
        <v>1148</v>
      </c>
      <c r="B1156" s="18" t="s">
        <v>44</v>
      </c>
      <c r="C1156" s="17">
        <v>73639</v>
      </c>
      <c r="D1156" s="17">
        <v>73639</v>
      </c>
      <c r="E1156" s="19">
        <v>45553</v>
      </c>
      <c r="F1156" s="20">
        <v>45570</v>
      </c>
      <c r="G1156" s="21">
        <v>427557</v>
      </c>
      <c r="H1156" s="22">
        <v>0</v>
      </c>
      <c r="I1156" s="22">
        <v>0</v>
      </c>
      <c r="J1156" s="22">
        <v>0</v>
      </c>
      <c r="K1156" s="23">
        <v>0</v>
      </c>
      <c r="L1156" s="22">
        <v>0</v>
      </c>
      <c r="M1156" s="22">
        <v>0</v>
      </c>
      <c r="N1156" s="22">
        <f t="shared" si="120"/>
        <v>0</v>
      </c>
      <c r="O1156" s="22">
        <f t="shared" si="121"/>
        <v>427557</v>
      </c>
      <c r="P1156" s="18">
        <v>73639</v>
      </c>
      <c r="Q1156" s="24">
        <f t="shared" si="122"/>
        <v>427557</v>
      </c>
      <c r="R1156" s="25">
        <f t="shared" si="123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427557</v>
      </c>
      <c r="Y1156" s="17" t="s">
        <v>45</v>
      </c>
      <c r="Z1156" s="25">
        <f t="shared" si="124"/>
        <v>427557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f t="shared" si="125"/>
        <v>0</v>
      </c>
      <c r="AH1156" s="24">
        <v>0</v>
      </c>
      <c r="AI1156" s="24" t="s">
        <v>61</v>
      </c>
      <c r="AJ1156" s="26"/>
      <c r="AK1156" s="27"/>
    </row>
    <row r="1157" spans="1:37" s="28" customFormat="1" ht="15">
      <c r="A1157" s="17">
        <f t="shared" si="119"/>
        <v>1149</v>
      </c>
      <c r="B1157" s="18" t="s">
        <v>44</v>
      </c>
      <c r="C1157" s="17">
        <v>73640</v>
      </c>
      <c r="D1157" s="17">
        <v>73640</v>
      </c>
      <c r="E1157" s="19">
        <v>45553</v>
      </c>
      <c r="F1157" s="20">
        <v>45570</v>
      </c>
      <c r="G1157" s="21">
        <v>637258</v>
      </c>
      <c r="H1157" s="22">
        <v>0</v>
      </c>
      <c r="I1157" s="22">
        <v>0</v>
      </c>
      <c r="J1157" s="22">
        <v>0</v>
      </c>
      <c r="K1157" s="23">
        <v>0</v>
      </c>
      <c r="L1157" s="22">
        <v>0</v>
      </c>
      <c r="M1157" s="22">
        <v>0</v>
      </c>
      <c r="N1157" s="22">
        <f t="shared" si="120"/>
        <v>0</v>
      </c>
      <c r="O1157" s="22">
        <f t="shared" si="121"/>
        <v>637258</v>
      </c>
      <c r="P1157" s="18">
        <v>73640</v>
      </c>
      <c r="Q1157" s="24">
        <f t="shared" si="122"/>
        <v>637258</v>
      </c>
      <c r="R1157" s="25">
        <f t="shared" si="123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637258</v>
      </c>
      <c r="Y1157" s="17" t="s">
        <v>45</v>
      </c>
      <c r="Z1157" s="25">
        <f t="shared" si="124"/>
        <v>637258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f t="shared" si="125"/>
        <v>0</v>
      </c>
      <c r="AH1157" s="24">
        <v>0</v>
      </c>
      <c r="AI1157" s="24" t="s">
        <v>61</v>
      </c>
      <c r="AJ1157" s="26"/>
      <c r="AK1157" s="27"/>
    </row>
    <row r="1158" spans="1:37" s="28" customFormat="1" ht="15">
      <c r="A1158" s="17">
        <f t="shared" si="119"/>
        <v>1150</v>
      </c>
      <c r="B1158" s="18" t="s">
        <v>44</v>
      </c>
      <c r="C1158" s="17">
        <v>73641</v>
      </c>
      <c r="D1158" s="17">
        <v>73641</v>
      </c>
      <c r="E1158" s="19">
        <v>45553</v>
      </c>
      <c r="F1158" s="20">
        <v>45570</v>
      </c>
      <c r="G1158" s="21">
        <v>74802</v>
      </c>
      <c r="H1158" s="22">
        <v>0</v>
      </c>
      <c r="I1158" s="22">
        <v>0</v>
      </c>
      <c r="J1158" s="22">
        <v>0</v>
      </c>
      <c r="K1158" s="23">
        <v>0</v>
      </c>
      <c r="L1158" s="22">
        <v>0</v>
      </c>
      <c r="M1158" s="22">
        <v>0</v>
      </c>
      <c r="N1158" s="22">
        <f t="shared" si="120"/>
        <v>0</v>
      </c>
      <c r="O1158" s="22">
        <f t="shared" si="121"/>
        <v>74802</v>
      </c>
      <c r="P1158" s="18">
        <v>73641</v>
      </c>
      <c r="Q1158" s="24">
        <f t="shared" si="122"/>
        <v>74802</v>
      </c>
      <c r="R1158" s="25">
        <f t="shared" si="123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74802</v>
      </c>
      <c r="Y1158" s="17" t="s">
        <v>45</v>
      </c>
      <c r="Z1158" s="25">
        <f t="shared" si="124"/>
        <v>74802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f t="shared" si="125"/>
        <v>0</v>
      </c>
      <c r="AH1158" s="24">
        <v>0</v>
      </c>
      <c r="AI1158" s="24" t="s">
        <v>61</v>
      </c>
      <c r="AJ1158" s="26"/>
      <c r="AK1158" s="27"/>
    </row>
    <row r="1159" spans="1:37" s="28" customFormat="1" ht="15">
      <c r="A1159" s="17">
        <f t="shared" si="119"/>
        <v>1151</v>
      </c>
      <c r="B1159" s="18" t="s">
        <v>44</v>
      </c>
      <c r="C1159" s="17">
        <v>73642</v>
      </c>
      <c r="D1159" s="17">
        <v>73642</v>
      </c>
      <c r="E1159" s="19">
        <v>45553</v>
      </c>
      <c r="F1159" s="20">
        <v>45570</v>
      </c>
      <c r="G1159" s="21">
        <v>841510</v>
      </c>
      <c r="H1159" s="22">
        <v>0</v>
      </c>
      <c r="I1159" s="22">
        <v>0</v>
      </c>
      <c r="J1159" s="22">
        <v>0</v>
      </c>
      <c r="K1159" s="23">
        <v>0</v>
      </c>
      <c r="L1159" s="22">
        <v>0</v>
      </c>
      <c r="M1159" s="22">
        <v>0</v>
      </c>
      <c r="N1159" s="22">
        <f t="shared" si="120"/>
        <v>0</v>
      </c>
      <c r="O1159" s="22">
        <f t="shared" si="121"/>
        <v>841510</v>
      </c>
      <c r="P1159" s="18">
        <v>73642</v>
      </c>
      <c r="Q1159" s="24">
        <f t="shared" si="122"/>
        <v>841510</v>
      </c>
      <c r="R1159" s="25">
        <f t="shared" si="123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841510</v>
      </c>
      <c r="Y1159" s="17" t="s">
        <v>45</v>
      </c>
      <c r="Z1159" s="25">
        <f t="shared" si="124"/>
        <v>841510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f t="shared" si="125"/>
        <v>0</v>
      </c>
      <c r="AH1159" s="24">
        <v>0</v>
      </c>
      <c r="AI1159" s="24" t="s">
        <v>61</v>
      </c>
      <c r="AJ1159" s="26"/>
      <c r="AK1159" s="27"/>
    </row>
    <row r="1160" spans="1:37" s="28" customFormat="1" ht="15">
      <c r="A1160" s="17">
        <f t="shared" si="119"/>
        <v>1152</v>
      </c>
      <c r="B1160" s="18" t="s">
        <v>44</v>
      </c>
      <c r="C1160" s="17">
        <v>73643</v>
      </c>
      <c r="D1160" s="17">
        <v>73643</v>
      </c>
      <c r="E1160" s="19">
        <v>45553</v>
      </c>
      <c r="F1160" s="20">
        <v>45570</v>
      </c>
      <c r="G1160" s="21">
        <v>1362398</v>
      </c>
      <c r="H1160" s="22">
        <v>0</v>
      </c>
      <c r="I1160" s="22">
        <v>0</v>
      </c>
      <c r="J1160" s="22">
        <v>0</v>
      </c>
      <c r="K1160" s="23">
        <v>0</v>
      </c>
      <c r="L1160" s="22">
        <v>0</v>
      </c>
      <c r="M1160" s="22">
        <v>0</v>
      </c>
      <c r="N1160" s="22">
        <f t="shared" si="120"/>
        <v>0</v>
      </c>
      <c r="O1160" s="22">
        <f t="shared" si="121"/>
        <v>1362398</v>
      </c>
      <c r="P1160" s="18">
        <v>73643</v>
      </c>
      <c r="Q1160" s="24">
        <f t="shared" si="122"/>
        <v>1362398</v>
      </c>
      <c r="R1160" s="25">
        <f t="shared" si="123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1362398</v>
      </c>
      <c r="Y1160" s="17" t="s">
        <v>45</v>
      </c>
      <c r="Z1160" s="25">
        <f t="shared" si="124"/>
        <v>1362398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f t="shared" si="125"/>
        <v>0</v>
      </c>
      <c r="AH1160" s="24">
        <v>0</v>
      </c>
      <c r="AI1160" s="24" t="s">
        <v>61</v>
      </c>
      <c r="AJ1160" s="26"/>
      <c r="AK1160" s="27"/>
    </row>
    <row r="1161" spans="1:37" s="28" customFormat="1" ht="15">
      <c r="A1161" s="17">
        <f t="shared" si="119"/>
        <v>1153</v>
      </c>
      <c r="B1161" s="18" t="s">
        <v>44</v>
      </c>
      <c r="C1161" s="17">
        <v>73644</v>
      </c>
      <c r="D1161" s="17">
        <v>73644</v>
      </c>
      <c r="E1161" s="19">
        <v>45554</v>
      </c>
      <c r="F1161" s="20">
        <v>45570</v>
      </c>
      <c r="G1161" s="21">
        <v>4135739</v>
      </c>
      <c r="H1161" s="22">
        <v>0</v>
      </c>
      <c r="I1161" s="22">
        <v>0</v>
      </c>
      <c r="J1161" s="22">
        <v>0</v>
      </c>
      <c r="K1161" s="23">
        <v>0</v>
      </c>
      <c r="L1161" s="22">
        <v>0</v>
      </c>
      <c r="M1161" s="22">
        <v>0</v>
      </c>
      <c r="N1161" s="22">
        <f t="shared" si="120"/>
        <v>0</v>
      </c>
      <c r="O1161" s="22">
        <f t="shared" si="121"/>
        <v>4135739</v>
      </c>
      <c r="P1161" s="18">
        <v>73644</v>
      </c>
      <c r="Q1161" s="24">
        <f t="shared" si="122"/>
        <v>4135739</v>
      </c>
      <c r="R1161" s="25">
        <f t="shared" si="123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4135739</v>
      </c>
      <c r="Y1161" s="17" t="s">
        <v>45</v>
      </c>
      <c r="Z1161" s="25">
        <f t="shared" si="124"/>
        <v>4135739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f t="shared" si="125"/>
        <v>0</v>
      </c>
      <c r="AH1161" s="24">
        <v>0</v>
      </c>
      <c r="AI1161" s="24" t="s">
        <v>61</v>
      </c>
      <c r="AJ1161" s="26"/>
      <c r="AK1161" s="27"/>
    </row>
    <row r="1162" spans="1:37" s="28" customFormat="1" ht="15">
      <c r="A1162" s="17">
        <f t="shared" si="119"/>
        <v>1154</v>
      </c>
      <c r="B1162" s="18" t="s">
        <v>44</v>
      </c>
      <c r="C1162" s="17">
        <v>73645</v>
      </c>
      <c r="D1162" s="17">
        <v>73645</v>
      </c>
      <c r="E1162" s="19">
        <v>45554</v>
      </c>
      <c r="F1162" s="20">
        <v>45570</v>
      </c>
      <c r="G1162" s="21">
        <v>1042398</v>
      </c>
      <c r="H1162" s="22">
        <v>0</v>
      </c>
      <c r="I1162" s="22">
        <v>0</v>
      </c>
      <c r="J1162" s="22">
        <v>0</v>
      </c>
      <c r="K1162" s="23">
        <v>0</v>
      </c>
      <c r="L1162" s="22">
        <v>0</v>
      </c>
      <c r="M1162" s="22">
        <v>0</v>
      </c>
      <c r="N1162" s="22">
        <f t="shared" si="120"/>
        <v>0</v>
      </c>
      <c r="O1162" s="22">
        <f t="shared" si="121"/>
        <v>1042398</v>
      </c>
      <c r="P1162" s="18">
        <v>73645</v>
      </c>
      <c r="Q1162" s="24">
        <f t="shared" si="122"/>
        <v>1042398</v>
      </c>
      <c r="R1162" s="25">
        <f t="shared" si="123"/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1042398</v>
      </c>
      <c r="Y1162" s="17" t="s">
        <v>45</v>
      </c>
      <c r="Z1162" s="25">
        <f t="shared" si="124"/>
        <v>1042398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f t="shared" si="125"/>
        <v>0</v>
      </c>
      <c r="AH1162" s="24">
        <v>0</v>
      </c>
      <c r="AI1162" s="24" t="s">
        <v>61</v>
      </c>
      <c r="AJ1162" s="26"/>
      <c r="AK1162" s="27"/>
    </row>
    <row r="1163" spans="1:37" s="28" customFormat="1" ht="15">
      <c r="A1163" s="17">
        <f t="shared" si="126" ref="A1163:A1226">+A1162+1</f>
        <v>1155</v>
      </c>
      <c r="B1163" s="18" t="s">
        <v>44</v>
      </c>
      <c r="C1163" s="17">
        <v>73648</v>
      </c>
      <c r="D1163" s="17">
        <v>73648</v>
      </c>
      <c r="E1163" s="19">
        <v>45554</v>
      </c>
      <c r="F1163" s="20">
        <v>45570</v>
      </c>
      <c r="G1163" s="21">
        <v>25181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f t="shared" si="127" ref="N1163:N1226">+SUM(J1163:M1163)</f>
        <v>0</v>
      </c>
      <c r="O1163" s="22">
        <f t="shared" si="128" ref="O1163:O1226">+G1163-I1163-N1163</f>
        <v>25181</v>
      </c>
      <c r="P1163" s="18">
        <v>73648</v>
      </c>
      <c r="Q1163" s="24">
        <f t="shared" si="129" ref="Q1163:Q1226">+IF(P1163&gt;0,G1163,0)</f>
        <v>25181</v>
      </c>
      <c r="R1163" s="25">
        <f t="shared" si="130" ref="R1163:R1226">IF(P1163=0,G1163,0)</f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25181</v>
      </c>
      <c r="Y1163" s="17" t="s">
        <v>45</v>
      </c>
      <c r="Z1163" s="25">
        <f t="shared" si="131" ref="Z1163:Z1226">+X1163-AE1163+IF(X1163-AE1163&lt;-1,-X1163+AE1163,0)</f>
        <v>25181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f t="shared" si="132" ref="AG1163:AG1226">+G1163-I1163-N1163-R1163-Z1163-AC1163-AE1163-S1163-U1163</f>
        <v>0</v>
      </c>
      <c r="AH1163" s="24">
        <v>0</v>
      </c>
      <c r="AI1163" s="24" t="s">
        <v>61</v>
      </c>
      <c r="AJ1163" s="26"/>
      <c r="AK1163" s="27"/>
    </row>
    <row r="1164" spans="1:37" s="28" customFormat="1" ht="15">
      <c r="A1164" s="17">
        <f t="shared" si="126"/>
        <v>1156</v>
      </c>
      <c r="B1164" s="18" t="s">
        <v>44</v>
      </c>
      <c r="C1164" s="17">
        <v>73649</v>
      </c>
      <c r="D1164" s="17">
        <v>73649</v>
      </c>
      <c r="E1164" s="19">
        <v>45554</v>
      </c>
      <c r="F1164" s="20">
        <v>45570</v>
      </c>
      <c r="G1164" s="21">
        <v>49217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f t="shared" si="127"/>
        <v>0</v>
      </c>
      <c r="O1164" s="22">
        <f t="shared" si="128"/>
        <v>49217</v>
      </c>
      <c r="P1164" s="18">
        <v>73649</v>
      </c>
      <c r="Q1164" s="24">
        <f t="shared" si="129"/>
        <v>49217</v>
      </c>
      <c r="R1164" s="25">
        <f t="shared" si="130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49217</v>
      </c>
      <c r="Y1164" s="17" t="s">
        <v>45</v>
      </c>
      <c r="Z1164" s="25">
        <f t="shared" si="131"/>
        <v>49217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f t="shared" si="132"/>
        <v>0</v>
      </c>
      <c r="AH1164" s="24">
        <v>0</v>
      </c>
      <c r="AI1164" s="24" t="s">
        <v>61</v>
      </c>
      <c r="AJ1164" s="26"/>
      <c r="AK1164" s="27"/>
    </row>
    <row r="1165" spans="1:37" s="28" customFormat="1" ht="15">
      <c r="A1165" s="17">
        <f t="shared" si="126"/>
        <v>1157</v>
      </c>
      <c r="B1165" s="18" t="s">
        <v>44</v>
      </c>
      <c r="C1165" s="17">
        <v>73653</v>
      </c>
      <c r="D1165" s="17">
        <v>73653</v>
      </c>
      <c r="E1165" s="19">
        <v>45554</v>
      </c>
      <c r="F1165" s="20">
        <v>45570</v>
      </c>
      <c r="G1165" s="21">
        <v>35783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f t="shared" si="127"/>
        <v>0</v>
      </c>
      <c r="O1165" s="22">
        <f t="shared" si="128"/>
        <v>35783</v>
      </c>
      <c r="P1165" s="18">
        <v>73653</v>
      </c>
      <c r="Q1165" s="24">
        <f t="shared" si="129"/>
        <v>35783</v>
      </c>
      <c r="R1165" s="25">
        <f t="shared" si="130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35783</v>
      </c>
      <c r="Y1165" s="17" t="s">
        <v>45</v>
      </c>
      <c r="Z1165" s="25">
        <f t="shared" si="131"/>
        <v>35783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f t="shared" si="132"/>
        <v>0</v>
      </c>
      <c r="AH1165" s="24">
        <v>0</v>
      </c>
      <c r="AI1165" s="24" t="s">
        <v>61</v>
      </c>
      <c r="AJ1165" s="26"/>
      <c r="AK1165" s="27"/>
    </row>
    <row r="1166" spans="1:37" s="28" customFormat="1" ht="15">
      <c r="A1166" s="17">
        <f t="shared" si="126"/>
        <v>1158</v>
      </c>
      <c r="B1166" s="18" t="s">
        <v>44</v>
      </c>
      <c r="C1166" s="17">
        <v>73654</v>
      </c>
      <c r="D1166" s="17">
        <v>73654</v>
      </c>
      <c r="E1166" s="19">
        <v>45554</v>
      </c>
      <c r="F1166" s="20">
        <v>45570</v>
      </c>
      <c r="G1166" s="21">
        <v>74544</v>
      </c>
      <c r="H1166" s="22">
        <v>0</v>
      </c>
      <c r="I1166" s="22">
        <v>0</v>
      </c>
      <c r="J1166" s="22">
        <v>0</v>
      </c>
      <c r="K1166" s="23">
        <v>0</v>
      </c>
      <c r="L1166" s="22">
        <v>0</v>
      </c>
      <c r="M1166" s="22">
        <v>0</v>
      </c>
      <c r="N1166" s="22">
        <f t="shared" si="127"/>
        <v>0</v>
      </c>
      <c r="O1166" s="22">
        <f t="shared" si="128"/>
        <v>74544</v>
      </c>
      <c r="P1166" s="18">
        <v>73654</v>
      </c>
      <c r="Q1166" s="24">
        <f t="shared" si="129"/>
        <v>74544</v>
      </c>
      <c r="R1166" s="25">
        <f t="shared" si="130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74544</v>
      </c>
      <c r="Y1166" s="17" t="s">
        <v>45</v>
      </c>
      <c r="Z1166" s="25">
        <f t="shared" si="131"/>
        <v>74544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f t="shared" si="132"/>
        <v>0</v>
      </c>
      <c r="AH1166" s="24">
        <v>0</v>
      </c>
      <c r="AI1166" s="24" t="s">
        <v>61</v>
      </c>
      <c r="AJ1166" s="26"/>
      <c r="AK1166" s="27"/>
    </row>
    <row r="1167" spans="1:37" s="28" customFormat="1" ht="15">
      <c r="A1167" s="17">
        <f t="shared" si="126"/>
        <v>1159</v>
      </c>
      <c r="B1167" s="18" t="s">
        <v>44</v>
      </c>
      <c r="C1167" s="17">
        <v>73655</v>
      </c>
      <c r="D1167" s="17">
        <v>73655</v>
      </c>
      <c r="E1167" s="19">
        <v>45554</v>
      </c>
      <c r="F1167" s="20">
        <v>45570</v>
      </c>
      <c r="G1167" s="21">
        <v>60923</v>
      </c>
      <c r="H1167" s="22">
        <v>0</v>
      </c>
      <c r="I1167" s="22">
        <v>0</v>
      </c>
      <c r="J1167" s="22">
        <v>0</v>
      </c>
      <c r="K1167" s="23">
        <v>0</v>
      </c>
      <c r="L1167" s="22">
        <v>0</v>
      </c>
      <c r="M1167" s="22">
        <v>0</v>
      </c>
      <c r="N1167" s="22">
        <f t="shared" si="127"/>
        <v>0</v>
      </c>
      <c r="O1167" s="22">
        <f t="shared" si="128"/>
        <v>60923</v>
      </c>
      <c r="P1167" s="18">
        <v>73655</v>
      </c>
      <c r="Q1167" s="24">
        <f t="shared" si="129"/>
        <v>60923</v>
      </c>
      <c r="R1167" s="25">
        <f t="shared" si="130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60923</v>
      </c>
      <c r="Y1167" s="17" t="s">
        <v>45</v>
      </c>
      <c r="Z1167" s="25">
        <f t="shared" si="131"/>
        <v>60923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f t="shared" si="132"/>
        <v>0</v>
      </c>
      <c r="AH1167" s="24">
        <v>0</v>
      </c>
      <c r="AI1167" s="24" t="s">
        <v>61</v>
      </c>
      <c r="AJ1167" s="26"/>
      <c r="AK1167" s="27"/>
    </row>
    <row r="1168" spans="1:37" s="28" customFormat="1" ht="15">
      <c r="A1168" s="17">
        <f t="shared" si="126"/>
        <v>1160</v>
      </c>
      <c r="B1168" s="18" t="s">
        <v>44</v>
      </c>
      <c r="C1168" s="17">
        <v>73656</v>
      </c>
      <c r="D1168" s="17">
        <v>73656</v>
      </c>
      <c r="E1168" s="19">
        <v>45554</v>
      </c>
      <c r="F1168" s="20">
        <v>45570</v>
      </c>
      <c r="G1168" s="21">
        <v>20750346</v>
      </c>
      <c r="H1168" s="22">
        <v>0</v>
      </c>
      <c r="I1168" s="22">
        <v>0</v>
      </c>
      <c r="J1168" s="22">
        <v>0</v>
      </c>
      <c r="K1168" s="23">
        <v>0</v>
      </c>
      <c r="L1168" s="22">
        <v>0</v>
      </c>
      <c r="M1168" s="22">
        <v>0</v>
      </c>
      <c r="N1168" s="22">
        <f t="shared" si="127"/>
        <v>0</v>
      </c>
      <c r="O1168" s="22">
        <f t="shared" si="128"/>
        <v>20750346</v>
      </c>
      <c r="P1168" s="18">
        <v>73656</v>
      </c>
      <c r="Q1168" s="24">
        <f t="shared" si="129"/>
        <v>20750346</v>
      </c>
      <c r="R1168" s="25">
        <f t="shared" si="130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0</v>
      </c>
      <c r="Y1168" s="17" t="s">
        <v>45</v>
      </c>
      <c r="Z1168" s="25">
        <f t="shared" si="131"/>
        <v>0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f t="shared" si="132"/>
        <v>20750346</v>
      </c>
      <c r="AH1168" s="24">
        <v>0</v>
      </c>
      <c r="AI1168" s="24" t="s">
        <v>56</v>
      </c>
      <c r="AJ1168" s="26"/>
      <c r="AK1168" s="27"/>
    </row>
    <row r="1169" spans="1:37" s="28" customFormat="1" ht="15">
      <c r="A1169" s="17">
        <f t="shared" si="126"/>
        <v>1161</v>
      </c>
      <c r="B1169" s="18" t="s">
        <v>44</v>
      </c>
      <c r="C1169" s="17">
        <v>73659</v>
      </c>
      <c r="D1169" s="17">
        <v>73659</v>
      </c>
      <c r="E1169" s="19">
        <v>45554</v>
      </c>
      <c r="F1169" s="20">
        <v>45570</v>
      </c>
      <c r="G1169" s="21">
        <v>1646365</v>
      </c>
      <c r="H1169" s="22">
        <v>0</v>
      </c>
      <c r="I1169" s="22">
        <v>0</v>
      </c>
      <c r="J1169" s="22">
        <v>0</v>
      </c>
      <c r="K1169" s="23">
        <v>0</v>
      </c>
      <c r="L1169" s="22">
        <v>0</v>
      </c>
      <c r="M1169" s="22">
        <v>0</v>
      </c>
      <c r="N1169" s="22">
        <f t="shared" si="127"/>
        <v>0</v>
      </c>
      <c r="O1169" s="22">
        <f t="shared" si="128"/>
        <v>1646365</v>
      </c>
      <c r="P1169" s="18">
        <v>73659</v>
      </c>
      <c r="Q1169" s="24">
        <f t="shared" si="129"/>
        <v>1646365</v>
      </c>
      <c r="R1169" s="25">
        <f t="shared" si="130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1646365</v>
      </c>
      <c r="Y1169" s="17" t="s">
        <v>45</v>
      </c>
      <c r="Z1169" s="25">
        <f t="shared" si="131"/>
        <v>1646365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f t="shared" si="132"/>
        <v>0</v>
      </c>
      <c r="AH1169" s="24">
        <v>0</v>
      </c>
      <c r="AI1169" s="24" t="s">
        <v>61</v>
      </c>
      <c r="AJ1169" s="26"/>
      <c r="AK1169" s="27"/>
    </row>
    <row r="1170" spans="1:37" s="28" customFormat="1" ht="15">
      <c r="A1170" s="17">
        <f t="shared" si="126"/>
        <v>1162</v>
      </c>
      <c r="B1170" s="18" t="s">
        <v>44</v>
      </c>
      <c r="C1170" s="17">
        <v>73660</v>
      </c>
      <c r="D1170" s="17">
        <v>73660</v>
      </c>
      <c r="E1170" s="19">
        <v>45554</v>
      </c>
      <c r="F1170" s="20">
        <v>45570</v>
      </c>
      <c r="G1170" s="21">
        <v>960879</v>
      </c>
      <c r="H1170" s="22">
        <v>0</v>
      </c>
      <c r="I1170" s="22">
        <v>0</v>
      </c>
      <c r="J1170" s="22">
        <v>0</v>
      </c>
      <c r="K1170" s="23">
        <v>0</v>
      </c>
      <c r="L1170" s="22">
        <v>0</v>
      </c>
      <c r="M1170" s="22">
        <v>0</v>
      </c>
      <c r="N1170" s="22">
        <f t="shared" si="127"/>
        <v>0</v>
      </c>
      <c r="O1170" s="22">
        <f t="shared" si="128"/>
        <v>960879</v>
      </c>
      <c r="P1170" s="18">
        <v>73660</v>
      </c>
      <c r="Q1170" s="24">
        <f t="shared" si="129"/>
        <v>960879</v>
      </c>
      <c r="R1170" s="25">
        <f t="shared" si="130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960879</v>
      </c>
      <c r="Y1170" s="17" t="s">
        <v>45</v>
      </c>
      <c r="Z1170" s="25">
        <f t="shared" si="131"/>
        <v>960879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f t="shared" si="132"/>
        <v>0</v>
      </c>
      <c r="AH1170" s="24">
        <v>0</v>
      </c>
      <c r="AI1170" s="24" t="s">
        <v>61</v>
      </c>
      <c r="AJ1170" s="26"/>
      <c r="AK1170" s="27"/>
    </row>
    <row r="1171" spans="1:37" s="28" customFormat="1" ht="15">
      <c r="A1171" s="17">
        <f t="shared" si="126"/>
        <v>1163</v>
      </c>
      <c r="B1171" s="18" t="s">
        <v>44</v>
      </c>
      <c r="C1171" s="17">
        <v>73664</v>
      </c>
      <c r="D1171" s="17">
        <v>73664</v>
      </c>
      <c r="E1171" s="19">
        <v>45554</v>
      </c>
      <c r="F1171" s="20">
        <v>45570</v>
      </c>
      <c r="G1171" s="21">
        <v>42246926</v>
      </c>
      <c r="H1171" s="22">
        <v>0</v>
      </c>
      <c r="I1171" s="22">
        <v>0</v>
      </c>
      <c r="J1171" s="22">
        <v>0</v>
      </c>
      <c r="K1171" s="23">
        <v>0</v>
      </c>
      <c r="L1171" s="22">
        <v>0</v>
      </c>
      <c r="M1171" s="22">
        <v>0</v>
      </c>
      <c r="N1171" s="22">
        <f t="shared" si="127"/>
        <v>0</v>
      </c>
      <c r="O1171" s="22">
        <f t="shared" si="128"/>
        <v>42246926</v>
      </c>
      <c r="P1171" s="18">
        <v>73664</v>
      </c>
      <c r="Q1171" s="24">
        <f t="shared" si="129"/>
        <v>42246926</v>
      </c>
      <c r="R1171" s="25">
        <f t="shared" si="130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42246926</v>
      </c>
      <c r="Y1171" s="17" t="s">
        <v>45</v>
      </c>
      <c r="Z1171" s="25">
        <f t="shared" si="131"/>
        <v>42246926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f t="shared" si="132"/>
        <v>0</v>
      </c>
      <c r="AH1171" s="24">
        <v>0</v>
      </c>
      <c r="AI1171" s="24" t="s">
        <v>61</v>
      </c>
      <c r="AJ1171" s="26"/>
      <c r="AK1171" s="27"/>
    </row>
    <row r="1172" spans="1:37" s="28" customFormat="1" ht="15">
      <c r="A1172" s="17">
        <f t="shared" si="126"/>
        <v>1164</v>
      </c>
      <c r="B1172" s="18" t="s">
        <v>44</v>
      </c>
      <c r="C1172" s="17">
        <v>73665</v>
      </c>
      <c r="D1172" s="17">
        <v>73665</v>
      </c>
      <c r="E1172" s="19">
        <v>45554</v>
      </c>
      <c r="F1172" s="20">
        <v>45570</v>
      </c>
      <c r="G1172" s="21">
        <v>1501266</v>
      </c>
      <c r="H1172" s="22">
        <v>0</v>
      </c>
      <c r="I1172" s="22">
        <v>0</v>
      </c>
      <c r="J1172" s="22">
        <v>0</v>
      </c>
      <c r="K1172" s="23">
        <v>0</v>
      </c>
      <c r="L1172" s="22">
        <v>0</v>
      </c>
      <c r="M1172" s="22">
        <v>0</v>
      </c>
      <c r="N1172" s="22">
        <f t="shared" si="127"/>
        <v>0</v>
      </c>
      <c r="O1172" s="22">
        <f t="shared" si="128"/>
        <v>1501266</v>
      </c>
      <c r="P1172" s="18">
        <v>73665</v>
      </c>
      <c r="Q1172" s="24">
        <f t="shared" si="129"/>
        <v>1501266</v>
      </c>
      <c r="R1172" s="25">
        <f t="shared" si="130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1501266</v>
      </c>
      <c r="Y1172" s="17" t="s">
        <v>45</v>
      </c>
      <c r="Z1172" s="25">
        <f t="shared" si="131"/>
        <v>1501266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f t="shared" si="132"/>
        <v>0</v>
      </c>
      <c r="AH1172" s="24">
        <v>0</v>
      </c>
      <c r="AI1172" s="24" t="s">
        <v>61</v>
      </c>
      <c r="AJ1172" s="26"/>
      <c r="AK1172" s="27"/>
    </row>
    <row r="1173" spans="1:37" s="28" customFormat="1" ht="15">
      <c r="A1173" s="17">
        <f t="shared" si="126"/>
        <v>1165</v>
      </c>
      <c r="B1173" s="18" t="s">
        <v>44</v>
      </c>
      <c r="C1173" s="17">
        <v>73666</v>
      </c>
      <c r="D1173" s="17">
        <v>73666</v>
      </c>
      <c r="E1173" s="19">
        <v>45554</v>
      </c>
      <c r="F1173" s="20">
        <v>45570</v>
      </c>
      <c r="G1173" s="21">
        <v>18624637</v>
      </c>
      <c r="H1173" s="22">
        <v>0</v>
      </c>
      <c r="I1173" s="22">
        <v>0</v>
      </c>
      <c r="J1173" s="22">
        <v>0</v>
      </c>
      <c r="K1173" s="23">
        <v>0</v>
      </c>
      <c r="L1173" s="22">
        <v>0</v>
      </c>
      <c r="M1173" s="22">
        <v>0</v>
      </c>
      <c r="N1173" s="22">
        <f t="shared" si="127"/>
        <v>0</v>
      </c>
      <c r="O1173" s="22">
        <f t="shared" si="128"/>
        <v>18624637</v>
      </c>
      <c r="P1173" s="18">
        <v>73666</v>
      </c>
      <c r="Q1173" s="24">
        <f t="shared" si="129"/>
        <v>18624637</v>
      </c>
      <c r="R1173" s="25">
        <f t="shared" si="130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18624637</v>
      </c>
      <c r="Y1173" s="17" t="s">
        <v>45</v>
      </c>
      <c r="Z1173" s="25">
        <f t="shared" si="131"/>
        <v>18624637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f t="shared" si="132"/>
        <v>0</v>
      </c>
      <c r="AH1173" s="24">
        <v>0</v>
      </c>
      <c r="AI1173" s="24" t="s">
        <v>61</v>
      </c>
      <c r="AJ1173" s="26"/>
      <c r="AK1173" s="27"/>
    </row>
    <row r="1174" spans="1:37" s="28" customFormat="1" ht="15">
      <c r="A1174" s="17">
        <f t="shared" si="126"/>
        <v>1166</v>
      </c>
      <c r="B1174" s="18" t="s">
        <v>44</v>
      </c>
      <c r="C1174" s="17">
        <v>73667</v>
      </c>
      <c r="D1174" s="17">
        <v>73667</v>
      </c>
      <c r="E1174" s="19">
        <v>45554</v>
      </c>
      <c r="F1174" s="20">
        <v>45570</v>
      </c>
      <c r="G1174" s="21">
        <v>3700997</v>
      </c>
      <c r="H1174" s="22">
        <v>0</v>
      </c>
      <c r="I1174" s="22">
        <v>0</v>
      </c>
      <c r="J1174" s="22">
        <v>0</v>
      </c>
      <c r="K1174" s="23">
        <v>0</v>
      </c>
      <c r="L1174" s="22">
        <v>0</v>
      </c>
      <c r="M1174" s="22">
        <v>0</v>
      </c>
      <c r="N1174" s="22">
        <f t="shared" si="127"/>
        <v>0</v>
      </c>
      <c r="O1174" s="22">
        <f t="shared" si="128"/>
        <v>3700997</v>
      </c>
      <c r="P1174" s="18">
        <v>73667</v>
      </c>
      <c r="Q1174" s="24">
        <f t="shared" si="129"/>
        <v>3700997</v>
      </c>
      <c r="R1174" s="25">
        <f t="shared" si="130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3700997</v>
      </c>
      <c r="Y1174" s="17" t="s">
        <v>45</v>
      </c>
      <c r="Z1174" s="25">
        <f t="shared" si="131"/>
        <v>3700997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f t="shared" si="132"/>
        <v>0</v>
      </c>
      <c r="AH1174" s="24">
        <v>0</v>
      </c>
      <c r="AI1174" s="24" t="s">
        <v>61</v>
      </c>
      <c r="AJ1174" s="26"/>
      <c r="AK1174" s="27"/>
    </row>
    <row r="1175" spans="1:37" s="28" customFormat="1" ht="15">
      <c r="A1175" s="17">
        <f t="shared" si="126"/>
        <v>1167</v>
      </c>
      <c r="B1175" s="18" t="s">
        <v>44</v>
      </c>
      <c r="C1175" s="17">
        <v>73668</v>
      </c>
      <c r="D1175" s="17">
        <v>73668</v>
      </c>
      <c r="E1175" s="19">
        <v>45554</v>
      </c>
      <c r="F1175" s="20">
        <v>45570</v>
      </c>
      <c r="G1175" s="21">
        <v>1789248</v>
      </c>
      <c r="H1175" s="22">
        <v>0</v>
      </c>
      <c r="I1175" s="22">
        <v>0</v>
      </c>
      <c r="J1175" s="22">
        <v>0</v>
      </c>
      <c r="K1175" s="23">
        <v>0</v>
      </c>
      <c r="L1175" s="22">
        <v>0</v>
      </c>
      <c r="M1175" s="22">
        <v>0</v>
      </c>
      <c r="N1175" s="22">
        <f t="shared" si="127"/>
        <v>0</v>
      </c>
      <c r="O1175" s="22">
        <f t="shared" si="128"/>
        <v>1789248</v>
      </c>
      <c r="P1175" s="18">
        <v>73668</v>
      </c>
      <c r="Q1175" s="24">
        <f t="shared" si="129"/>
        <v>1789248</v>
      </c>
      <c r="R1175" s="25">
        <f t="shared" si="130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1789248</v>
      </c>
      <c r="Y1175" s="17" t="s">
        <v>45</v>
      </c>
      <c r="Z1175" s="25">
        <f t="shared" si="131"/>
        <v>1789248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f t="shared" si="132"/>
        <v>0</v>
      </c>
      <c r="AH1175" s="24">
        <v>0</v>
      </c>
      <c r="AI1175" s="24" t="s">
        <v>61</v>
      </c>
      <c r="AJ1175" s="26"/>
      <c r="AK1175" s="27"/>
    </row>
    <row r="1176" spans="1:37" s="28" customFormat="1" ht="15">
      <c r="A1176" s="17">
        <f t="shared" si="126"/>
        <v>1168</v>
      </c>
      <c r="B1176" s="18" t="s">
        <v>44</v>
      </c>
      <c r="C1176" s="17">
        <v>73670</v>
      </c>
      <c r="D1176" s="17">
        <v>73670</v>
      </c>
      <c r="E1176" s="19">
        <v>45554</v>
      </c>
      <c r="F1176" s="20">
        <v>45570</v>
      </c>
      <c r="G1176" s="21">
        <v>1457641</v>
      </c>
      <c r="H1176" s="22">
        <v>0</v>
      </c>
      <c r="I1176" s="22">
        <v>0</v>
      </c>
      <c r="J1176" s="22">
        <v>0</v>
      </c>
      <c r="K1176" s="23">
        <v>0</v>
      </c>
      <c r="L1176" s="22">
        <v>0</v>
      </c>
      <c r="M1176" s="22">
        <v>0</v>
      </c>
      <c r="N1176" s="22">
        <f t="shared" si="127"/>
        <v>0</v>
      </c>
      <c r="O1176" s="22">
        <f t="shared" si="128"/>
        <v>1457641</v>
      </c>
      <c r="P1176" s="18">
        <v>73670</v>
      </c>
      <c r="Q1176" s="24">
        <f t="shared" si="129"/>
        <v>1457641</v>
      </c>
      <c r="R1176" s="25">
        <f t="shared" si="130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1457641</v>
      </c>
      <c r="Y1176" s="17" t="s">
        <v>45</v>
      </c>
      <c r="Z1176" s="25">
        <f t="shared" si="131"/>
        <v>1457641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f t="shared" si="132"/>
        <v>0</v>
      </c>
      <c r="AH1176" s="24">
        <v>0</v>
      </c>
      <c r="AI1176" s="24" t="s">
        <v>61</v>
      </c>
      <c r="AJ1176" s="26"/>
      <c r="AK1176" s="27"/>
    </row>
    <row r="1177" spans="1:37" s="28" customFormat="1" ht="15">
      <c r="A1177" s="17">
        <f t="shared" si="126"/>
        <v>1169</v>
      </c>
      <c r="B1177" s="18" t="s">
        <v>44</v>
      </c>
      <c r="C1177" s="17">
        <v>73672</v>
      </c>
      <c r="D1177" s="17">
        <v>73672</v>
      </c>
      <c r="E1177" s="19">
        <v>45554</v>
      </c>
      <c r="F1177" s="20">
        <v>45570</v>
      </c>
      <c r="G1177" s="21">
        <v>107626</v>
      </c>
      <c r="H1177" s="22">
        <v>0</v>
      </c>
      <c r="I1177" s="22">
        <v>0</v>
      </c>
      <c r="J1177" s="22">
        <v>0</v>
      </c>
      <c r="K1177" s="23">
        <v>0</v>
      </c>
      <c r="L1177" s="22">
        <v>0</v>
      </c>
      <c r="M1177" s="22">
        <v>0</v>
      </c>
      <c r="N1177" s="22">
        <f t="shared" si="127"/>
        <v>0</v>
      </c>
      <c r="O1177" s="22">
        <f t="shared" si="128"/>
        <v>107626</v>
      </c>
      <c r="P1177" s="18">
        <v>73672</v>
      </c>
      <c r="Q1177" s="24">
        <f t="shared" si="129"/>
        <v>107626</v>
      </c>
      <c r="R1177" s="25">
        <f t="shared" si="130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107626</v>
      </c>
      <c r="Y1177" s="17" t="s">
        <v>45</v>
      </c>
      <c r="Z1177" s="25">
        <f t="shared" si="131"/>
        <v>107626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f t="shared" si="132"/>
        <v>0</v>
      </c>
      <c r="AH1177" s="24">
        <v>0</v>
      </c>
      <c r="AI1177" s="24" t="s">
        <v>61</v>
      </c>
      <c r="AJ1177" s="26"/>
      <c r="AK1177" s="27"/>
    </row>
    <row r="1178" spans="1:37" s="28" customFormat="1" ht="15">
      <c r="A1178" s="17">
        <f t="shared" si="126"/>
        <v>1170</v>
      </c>
      <c r="B1178" s="18" t="s">
        <v>44</v>
      </c>
      <c r="C1178" s="17">
        <v>73673</v>
      </c>
      <c r="D1178" s="17">
        <v>73673</v>
      </c>
      <c r="E1178" s="19">
        <v>45554</v>
      </c>
      <c r="F1178" s="20">
        <v>45570</v>
      </c>
      <c r="G1178" s="21">
        <v>671458</v>
      </c>
      <c r="H1178" s="22">
        <v>0</v>
      </c>
      <c r="I1178" s="22">
        <v>0</v>
      </c>
      <c r="J1178" s="22">
        <v>0</v>
      </c>
      <c r="K1178" s="23">
        <v>0</v>
      </c>
      <c r="L1178" s="22">
        <v>0</v>
      </c>
      <c r="M1178" s="22">
        <v>0</v>
      </c>
      <c r="N1178" s="22">
        <f t="shared" si="127"/>
        <v>0</v>
      </c>
      <c r="O1178" s="22">
        <f t="shared" si="128"/>
        <v>671458</v>
      </c>
      <c r="P1178" s="18">
        <v>73673</v>
      </c>
      <c r="Q1178" s="24">
        <f t="shared" si="129"/>
        <v>671458</v>
      </c>
      <c r="R1178" s="25">
        <f t="shared" si="130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671458</v>
      </c>
      <c r="Y1178" s="17" t="s">
        <v>45</v>
      </c>
      <c r="Z1178" s="25">
        <f t="shared" si="131"/>
        <v>671458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f t="shared" si="132"/>
        <v>0</v>
      </c>
      <c r="AH1178" s="24">
        <v>0</v>
      </c>
      <c r="AI1178" s="24" t="s">
        <v>61</v>
      </c>
      <c r="AJ1178" s="26"/>
      <c r="AK1178" s="27"/>
    </row>
    <row r="1179" spans="1:37" s="28" customFormat="1" ht="15">
      <c r="A1179" s="17">
        <f t="shared" si="126"/>
        <v>1171</v>
      </c>
      <c r="B1179" s="18" t="s">
        <v>44</v>
      </c>
      <c r="C1179" s="17">
        <v>73674</v>
      </c>
      <c r="D1179" s="17">
        <v>73674</v>
      </c>
      <c r="E1179" s="19">
        <v>45554</v>
      </c>
      <c r="F1179" s="20">
        <v>45570</v>
      </c>
      <c r="G1179" s="21">
        <v>2091540</v>
      </c>
      <c r="H1179" s="22">
        <v>0</v>
      </c>
      <c r="I1179" s="22">
        <v>0</v>
      </c>
      <c r="J1179" s="22">
        <v>0</v>
      </c>
      <c r="K1179" s="23">
        <v>0</v>
      </c>
      <c r="L1179" s="22">
        <v>0</v>
      </c>
      <c r="M1179" s="22">
        <v>0</v>
      </c>
      <c r="N1179" s="22">
        <f t="shared" si="127"/>
        <v>0</v>
      </c>
      <c r="O1179" s="22">
        <f t="shared" si="128"/>
        <v>2091540</v>
      </c>
      <c r="P1179" s="18">
        <v>73674</v>
      </c>
      <c r="Q1179" s="24">
        <f t="shared" si="129"/>
        <v>2091540</v>
      </c>
      <c r="R1179" s="25">
        <f t="shared" si="130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2091540</v>
      </c>
      <c r="Y1179" s="17" t="s">
        <v>45</v>
      </c>
      <c r="Z1179" s="25">
        <f t="shared" si="131"/>
        <v>2091540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f t="shared" si="132"/>
        <v>0</v>
      </c>
      <c r="AH1179" s="24">
        <v>0</v>
      </c>
      <c r="AI1179" s="24" t="s">
        <v>61</v>
      </c>
      <c r="AJ1179" s="26"/>
      <c r="AK1179" s="27"/>
    </row>
    <row r="1180" spans="1:37" s="28" customFormat="1" ht="15">
      <c r="A1180" s="17">
        <f t="shared" si="126"/>
        <v>1172</v>
      </c>
      <c r="B1180" s="18" t="s">
        <v>44</v>
      </c>
      <c r="C1180" s="17">
        <v>73676</v>
      </c>
      <c r="D1180" s="17">
        <v>73676</v>
      </c>
      <c r="E1180" s="19">
        <v>45554</v>
      </c>
      <c r="F1180" s="20">
        <v>45570</v>
      </c>
      <c r="G1180" s="21">
        <v>16387571</v>
      </c>
      <c r="H1180" s="22">
        <v>0</v>
      </c>
      <c r="I1180" s="22">
        <v>0</v>
      </c>
      <c r="J1180" s="22">
        <v>0</v>
      </c>
      <c r="K1180" s="23">
        <v>0</v>
      </c>
      <c r="L1180" s="22">
        <v>0</v>
      </c>
      <c r="M1180" s="22">
        <v>0</v>
      </c>
      <c r="N1180" s="22">
        <f t="shared" si="127"/>
        <v>0</v>
      </c>
      <c r="O1180" s="22">
        <f t="shared" si="128"/>
        <v>16387571</v>
      </c>
      <c r="P1180" s="18">
        <v>73676</v>
      </c>
      <c r="Q1180" s="24">
        <f t="shared" si="129"/>
        <v>16387571</v>
      </c>
      <c r="R1180" s="25">
        <f t="shared" si="130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16387571</v>
      </c>
      <c r="Y1180" s="17" t="s">
        <v>45</v>
      </c>
      <c r="Z1180" s="25">
        <f t="shared" si="131"/>
        <v>16387571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f t="shared" si="132"/>
        <v>0</v>
      </c>
      <c r="AH1180" s="24">
        <v>0</v>
      </c>
      <c r="AI1180" s="24" t="s">
        <v>61</v>
      </c>
      <c r="AJ1180" s="26"/>
      <c r="AK1180" s="27"/>
    </row>
    <row r="1181" spans="1:37" s="28" customFormat="1" ht="15">
      <c r="A1181" s="17">
        <f t="shared" si="126"/>
        <v>1173</v>
      </c>
      <c r="B1181" s="18" t="s">
        <v>44</v>
      </c>
      <c r="C1181" s="17">
        <v>73677</v>
      </c>
      <c r="D1181" s="17">
        <v>73677</v>
      </c>
      <c r="E1181" s="19">
        <v>45554</v>
      </c>
      <c r="F1181" s="20">
        <v>45570</v>
      </c>
      <c r="G1181" s="21">
        <v>3790589</v>
      </c>
      <c r="H1181" s="22">
        <v>0</v>
      </c>
      <c r="I1181" s="22">
        <v>0</v>
      </c>
      <c r="J1181" s="22">
        <v>0</v>
      </c>
      <c r="K1181" s="23">
        <v>0</v>
      </c>
      <c r="L1181" s="22">
        <v>0</v>
      </c>
      <c r="M1181" s="22">
        <v>0</v>
      </c>
      <c r="N1181" s="22">
        <f t="shared" si="127"/>
        <v>0</v>
      </c>
      <c r="O1181" s="22">
        <f t="shared" si="128"/>
        <v>3790589</v>
      </c>
      <c r="P1181" s="18">
        <v>73677</v>
      </c>
      <c r="Q1181" s="24">
        <f t="shared" si="129"/>
        <v>3790589</v>
      </c>
      <c r="R1181" s="25">
        <f t="shared" si="130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3790589</v>
      </c>
      <c r="Y1181" s="17" t="s">
        <v>45</v>
      </c>
      <c r="Z1181" s="25">
        <f t="shared" si="131"/>
        <v>3790589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f t="shared" si="132"/>
        <v>0</v>
      </c>
      <c r="AH1181" s="24">
        <v>0</v>
      </c>
      <c r="AI1181" s="24" t="s">
        <v>61</v>
      </c>
      <c r="AJ1181" s="26"/>
      <c r="AK1181" s="27"/>
    </row>
    <row r="1182" spans="1:37" s="28" customFormat="1" ht="15">
      <c r="A1182" s="17">
        <f t="shared" si="126"/>
        <v>1174</v>
      </c>
      <c r="B1182" s="18" t="s">
        <v>44</v>
      </c>
      <c r="C1182" s="17">
        <v>73679</v>
      </c>
      <c r="D1182" s="17">
        <v>73679</v>
      </c>
      <c r="E1182" s="19">
        <v>45554</v>
      </c>
      <c r="F1182" s="20">
        <v>45570</v>
      </c>
      <c r="G1182" s="21">
        <v>851849</v>
      </c>
      <c r="H1182" s="22">
        <v>0</v>
      </c>
      <c r="I1182" s="22">
        <v>0</v>
      </c>
      <c r="J1182" s="22">
        <v>0</v>
      </c>
      <c r="K1182" s="23">
        <v>0</v>
      </c>
      <c r="L1182" s="22">
        <v>0</v>
      </c>
      <c r="M1182" s="22">
        <v>0</v>
      </c>
      <c r="N1182" s="22">
        <f t="shared" si="127"/>
        <v>0</v>
      </c>
      <c r="O1182" s="22">
        <f t="shared" si="128"/>
        <v>851849</v>
      </c>
      <c r="P1182" s="18">
        <v>73679</v>
      </c>
      <c r="Q1182" s="24">
        <f t="shared" si="129"/>
        <v>851849</v>
      </c>
      <c r="R1182" s="25">
        <f t="shared" si="130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851849</v>
      </c>
      <c r="Y1182" s="17" t="s">
        <v>45</v>
      </c>
      <c r="Z1182" s="25">
        <f t="shared" si="131"/>
        <v>851849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f t="shared" si="132"/>
        <v>0</v>
      </c>
      <c r="AH1182" s="24">
        <v>0</v>
      </c>
      <c r="AI1182" s="24" t="s">
        <v>61</v>
      </c>
      <c r="AJ1182" s="26"/>
      <c r="AK1182" s="27"/>
    </row>
    <row r="1183" spans="1:37" s="28" customFormat="1" ht="15">
      <c r="A1183" s="17">
        <f t="shared" si="126"/>
        <v>1175</v>
      </c>
      <c r="B1183" s="18" t="s">
        <v>44</v>
      </c>
      <c r="C1183" s="17">
        <v>73681</v>
      </c>
      <c r="D1183" s="17">
        <v>73681</v>
      </c>
      <c r="E1183" s="19">
        <v>45554</v>
      </c>
      <c r="F1183" s="20">
        <v>45570</v>
      </c>
      <c r="G1183" s="21">
        <v>721457</v>
      </c>
      <c r="H1183" s="22">
        <v>0</v>
      </c>
      <c r="I1183" s="22">
        <v>0</v>
      </c>
      <c r="J1183" s="22">
        <v>0</v>
      </c>
      <c r="K1183" s="23">
        <v>0</v>
      </c>
      <c r="L1183" s="22">
        <v>0</v>
      </c>
      <c r="M1183" s="22">
        <v>0</v>
      </c>
      <c r="N1183" s="22">
        <f t="shared" si="127"/>
        <v>0</v>
      </c>
      <c r="O1183" s="22">
        <f t="shared" si="128"/>
        <v>721457</v>
      </c>
      <c r="P1183" s="18">
        <v>73681</v>
      </c>
      <c r="Q1183" s="24">
        <f t="shared" si="129"/>
        <v>721457</v>
      </c>
      <c r="R1183" s="25">
        <f t="shared" si="130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721457</v>
      </c>
      <c r="Y1183" s="17" t="s">
        <v>45</v>
      </c>
      <c r="Z1183" s="25">
        <f t="shared" si="131"/>
        <v>721457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f t="shared" si="132"/>
        <v>0</v>
      </c>
      <c r="AH1183" s="24">
        <v>0</v>
      </c>
      <c r="AI1183" s="24" t="s">
        <v>61</v>
      </c>
      <c r="AJ1183" s="26"/>
      <c r="AK1183" s="27"/>
    </row>
    <row r="1184" spans="1:37" s="28" customFormat="1" ht="15">
      <c r="A1184" s="17">
        <f t="shared" si="126"/>
        <v>1176</v>
      </c>
      <c r="B1184" s="18" t="s">
        <v>44</v>
      </c>
      <c r="C1184" s="17">
        <v>73682</v>
      </c>
      <c r="D1184" s="17">
        <v>73682</v>
      </c>
      <c r="E1184" s="19">
        <v>45555</v>
      </c>
      <c r="F1184" s="20">
        <v>45570</v>
      </c>
      <c r="G1184" s="21">
        <v>554169</v>
      </c>
      <c r="H1184" s="22">
        <v>0</v>
      </c>
      <c r="I1184" s="22">
        <v>0</v>
      </c>
      <c r="J1184" s="22">
        <v>0</v>
      </c>
      <c r="K1184" s="23">
        <v>0</v>
      </c>
      <c r="L1184" s="22">
        <v>0</v>
      </c>
      <c r="M1184" s="22">
        <v>0</v>
      </c>
      <c r="N1184" s="22">
        <f t="shared" si="127"/>
        <v>0</v>
      </c>
      <c r="O1184" s="22">
        <f t="shared" si="128"/>
        <v>554169</v>
      </c>
      <c r="P1184" s="18">
        <v>73682</v>
      </c>
      <c r="Q1184" s="24">
        <f t="shared" si="129"/>
        <v>554169</v>
      </c>
      <c r="R1184" s="25">
        <f t="shared" si="130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554169</v>
      </c>
      <c r="Y1184" s="17" t="s">
        <v>45</v>
      </c>
      <c r="Z1184" s="25">
        <f t="shared" si="131"/>
        <v>554169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f t="shared" si="132"/>
        <v>0</v>
      </c>
      <c r="AH1184" s="24">
        <v>0</v>
      </c>
      <c r="AI1184" s="24" t="s">
        <v>61</v>
      </c>
      <c r="AJ1184" s="26"/>
      <c r="AK1184" s="27"/>
    </row>
    <row r="1185" spans="1:37" s="28" customFormat="1" ht="15">
      <c r="A1185" s="17">
        <f t="shared" si="126"/>
        <v>1177</v>
      </c>
      <c r="B1185" s="18" t="s">
        <v>44</v>
      </c>
      <c r="C1185" s="17">
        <v>73683</v>
      </c>
      <c r="D1185" s="17">
        <v>73683</v>
      </c>
      <c r="E1185" s="19">
        <v>45555</v>
      </c>
      <c r="F1185" s="20">
        <v>45570</v>
      </c>
      <c r="G1185" s="21">
        <v>1040451</v>
      </c>
      <c r="H1185" s="22">
        <v>0</v>
      </c>
      <c r="I1185" s="22">
        <v>0</v>
      </c>
      <c r="J1185" s="22">
        <v>0</v>
      </c>
      <c r="K1185" s="23">
        <v>0</v>
      </c>
      <c r="L1185" s="22">
        <v>0</v>
      </c>
      <c r="M1185" s="22">
        <v>0</v>
      </c>
      <c r="N1185" s="22">
        <f t="shared" si="127"/>
        <v>0</v>
      </c>
      <c r="O1185" s="22">
        <f t="shared" si="128"/>
        <v>1040451</v>
      </c>
      <c r="P1185" s="18">
        <v>73683</v>
      </c>
      <c r="Q1185" s="24">
        <f t="shared" si="129"/>
        <v>1040451</v>
      </c>
      <c r="R1185" s="25">
        <f t="shared" si="130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1040451</v>
      </c>
      <c r="Y1185" s="17" t="s">
        <v>45</v>
      </c>
      <c r="Z1185" s="25">
        <f t="shared" si="131"/>
        <v>1040451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f t="shared" si="132"/>
        <v>0</v>
      </c>
      <c r="AH1185" s="24">
        <v>0</v>
      </c>
      <c r="AI1185" s="24" t="s">
        <v>61</v>
      </c>
      <c r="AJ1185" s="26"/>
      <c r="AK1185" s="27"/>
    </row>
    <row r="1186" spans="1:37" s="28" customFormat="1" ht="15">
      <c r="A1186" s="17">
        <f t="shared" si="126"/>
        <v>1178</v>
      </c>
      <c r="B1186" s="18" t="s">
        <v>44</v>
      </c>
      <c r="C1186" s="17">
        <v>73684</v>
      </c>
      <c r="D1186" s="17">
        <v>73684</v>
      </c>
      <c r="E1186" s="19">
        <v>45555</v>
      </c>
      <c r="F1186" s="20">
        <v>45570</v>
      </c>
      <c r="G1186" s="21">
        <v>2335983</v>
      </c>
      <c r="H1186" s="22">
        <v>0</v>
      </c>
      <c r="I1186" s="22">
        <v>0</v>
      </c>
      <c r="J1186" s="22">
        <v>0</v>
      </c>
      <c r="K1186" s="23">
        <v>0</v>
      </c>
      <c r="L1186" s="22">
        <v>0</v>
      </c>
      <c r="M1186" s="22">
        <v>0</v>
      </c>
      <c r="N1186" s="22">
        <f t="shared" si="127"/>
        <v>0</v>
      </c>
      <c r="O1186" s="22">
        <f t="shared" si="128"/>
        <v>2335983</v>
      </c>
      <c r="P1186" s="18">
        <v>73684</v>
      </c>
      <c r="Q1186" s="24">
        <f t="shared" si="129"/>
        <v>2335983</v>
      </c>
      <c r="R1186" s="25">
        <f t="shared" si="130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2335983</v>
      </c>
      <c r="Y1186" s="17" t="s">
        <v>45</v>
      </c>
      <c r="Z1186" s="25">
        <f t="shared" si="131"/>
        <v>2335983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f t="shared" si="132"/>
        <v>0</v>
      </c>
      <c r="AH1186" s="24">
        <v>0</v>
      </c>
      <c r="AI1186" s="24" t="s">
        <v>61</v>
      </c>
      <c r="AJ1186" s="26"/>
      <c r="AK1186" s="27"/>
    </row>
    <row r="1187" spans="1:37" s="28" customFormat="1" ht="15">
      <c r="A1187" s="17">
        <f t="shared" si="126"/>
        <v>1179</v>
      </c>
      <c r="B1187" s="18" t="s">
        <v>44</v>
      </c>
      <c r="C1187" s="17">
        <v>73685</v>
      </c>
      <c r="D1187" s="17">
        <v>73685</v>
      </c>
      <c r="E1187" s="19">
        <v>45555</v>
      </c>
      <c r="F1187" s="20">
        <v>45570</v>
      </c>
      <c r="G1187" s="21">
        <v>5389377</v>
      </c>
      <c r="H1187" s="22">
        <v>0</v>
      </c>
      <c r="I1187" s="22">
        <v>0</v>
      </c>
      <c r="J1187" s="22">
        <v>0</v>
      </c>
      <c r="K1187" s="23">
        <v>0</v>
      </c>
      <c r="L1187" s="22">
        <v>0</v>
      </c>
      <c r="M1187" s="22">
        <v>0</v>
      </c>
      <c r="N1187" s="22">
        <f t="shared" si="127"/>
        <v>0</v>
      </c>
      <c r="O1187" s="22">
        <f t="shared" si="128"/>
        <v>5389377</v>
      </c>
      <c r="P1187" s="18">
        <v>73685</v>
      </c>
      <c r="Q1187" s="24">
        <f t="shared" si="129"/>
        <v>5389377</v>
      </c>
      <c r="R1187" s="25">
        <f t="shared" si="130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5389377</v>
      </c>
      <c r="Y1187" s="17" t="s">
        <v>45</v>
      </c>
      <c r="Z1187" s="25">
        <f t="shared" si="131"/>
        <v>5389377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f t="shared" si="132"/>
        <v>0</v>
      </c>
      <c r="AH1187" s="24">
        <v>0</v>
      </c>
      <c r="AI1187" s="24" t="s">
        <v>61</v>
      </c>
      <c r="AJ1187" s="26"/>
      <c r="AK1187" s="27"/>
    </row>
    <row r="1188" spans="1:37" s="28" customFormat="1" ht="15">
      <c r="A1188" s="17">
        <f t="shared" si="126"/>
        <v>1180</v>
      </c>
      <c r="B1188" s="18" t="s">
        <v>44</v>
      </c>
      <c r="C1188" s="17">
        <v>73686</v>
      </c>
      <c r="D1188" s="17">
        <v>73686</v>
      </c>
      <c r="E1188" s="19">
        <v>45555</v>
      </c>
      <c r="F1188" s="20">
        <v>45570</v>
      </c>
      <c r="G1188" s="21">
        <v>8825187</v>
      </c>
      <c r="H1188" s="22">
        <v>0</v>
      </c>
      <c r="I1188" s="22">
        <v>0</v>
      </c>
      <c r="J1188" s="22">
        <v>0</v>
      </c>
      <c r="K1188" s="23">
        <v>0</v>
      </c>
      <c r="L1188" s="22">
        <v>0</v>
      </c>
      <c r="M1188" s="22">
        <v>0</v>
      </c>
      <c r="N1188" s="22">
        <f t="shared" si="127"/>
        <v>0</v>
      </c>
      <c r="O1188" s="22">
        <f t="shared" si="128"/>
        <v>8825187</v>
      </c>
      <c r="P1188" s="18">
        <v>73686</v>
      </c>
      <c r="Q1188" s="24">
        <f t="shared" si="129"/>
        <v>8825187</v>
      </c>
      <c r="R1188" s="25">
        <f t="shared" si="130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8825187</v>
      </c>
      <c r="Y1188" s="17" t="s">
        <v>45</v>
      </c>
      <c r="Z1188" s="25">
        <f t="shared" si="131"/>
        <v>8825187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f t="shared" si="132"/>
        <v>0</v>
      </c>
      <c r="AH1188" s="24">
        <v>0</v>
      </c>
      <c r="AI1188" s="24" t="s">
        <v>61</v>
      </c>
      <c r="AJ1188" s="26"/>
      <c r="AK1188" s="27"/>
    </row>
    <row r="1189" spans="1:37" s="28" customFormat="1" ht="15">
      <c r="A1189" s="17">
        <f t="shared" si="126"/>
        <v>1181</v>
      </c>
      <c r="B1189" s="18" t="s">
        <v>44</v>
      </c>
      <c r="C1189" s="17">
        <v>73688</v>
      </c>
      <c r="D1189" s="17">
        <v>73688</v>
      </c>
      <c r="E1189" s="19">
        <v>45555</v>
      </c>
      <c r="F1189" s="20">
        <v>45570</v>
      </c>
      <c r="G1189" s="21">
        <v>32173</v>
      </c>
      <c r="H1189" s="22">
        <v>0</v>
      </c>
      <c r="I1189" s="22">
        <v>0</v>
      </c>
      <c r="J1189" s="22">
        <v>0</v>
      </c>
      <c r="K1189" s="23">
        <v>0</v>
      </c>
      <c r="L1189" s="22">
        <v>0</v>
      </c>
      <c r="M1189" s="22">
        <v>0</v>
      </c>
      <c r="N1189" s="22">
        <f t="shared" si="127"/>
        <v>0</v>
      </c>
      <c r="O1189" s="22">
        <f t="shared" si="128"/>
        <v>32173</v>
      </c>
      <c r="P1189" s="18">
        <v>73688</v>
      </c>
      <c r="Q1189" s="24">
        <f t="shared" si="129"/>
        <v>32173</v>
      </c>
      <c r="R1189" s="25">
        <f t="shared" si="130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32173</v>
      </c>
      <c r="Y1189" s="17" t="s">
        <v>45</v>
      </c>
      <c r="Z1189" s="25">
        <f t="shared" si="131"/>
        <v>32173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f t="shared" si="132"/>
        <v>0</v>
      </c>
      <c r="AH1189" s="24">
        <v>0</v>
      </c>
      <c r="AI1189" s="24" t="s">
        <v>61</v>
      </c>
      <c r="AJ1189" s="26"/>
      <c r="AK1189" s="27"/>
    </row>
    <row r="1190" spans="1:37" s="28" customFormat="1" ht="15">
      <c r="A1190" s="17">
        <f t="shared" si="126"/>
        <v>1182</v>
      </c>
      <c r="B1190" s="18" t="s">
        <v>44</v>
      </c>
      <c r="C1190" s="17">
        <v>73689</v>
      </c>
      <c r="D1190" s="17">
        <v>73689</v>
      </c>
      <c r="E1190" s="19">
        <v>45555</v>
      </c>
      <c r="F1190" s="20">
        <v>45570</v>
      </c>
      <c r="G1190" s="21">
        <v>152631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f t="shared" si="127"/>
        <v>0</v>
      </c>
      <c r="O1190" s="22">
        <f t="shared" si="128"/>
        <v>152631</v>
      </c>
      <c r="P1190" s="18">
        <v>73689</v>
      </c>
      <c r="Q1190" s="24">
        <f t="shared" si="129"/>
        <v>152631</v>
      </c>
      <c r="R1190" s="25">
        <f t="shared" si="130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152631</v>
      </c>
      <c r="Y1190" s="17" t="s">
        <v>45</v>
      </c>
      <c r="Z1190" s="25">
        <f t="shared" si="131"/>
        <v>152631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f t="shared" si="132"/>
        <v>0</v>
      </c>
      <c r="AH1190" s="24">
        <v>0</v>
      </c>
      <c r="AI1190" s="24" t="s">
        <v>61</v>
      </c>
      <c r="AJ1190" s="26"/>
      <c r="AK1190" s="27"/>
    </row>
    <row r="1191" spans="1:37" s="28" customFormat="1" ht="15">
      <c r="A1191" s="17">
        <f t="shared" si="126"/>
        <v>1183</v>
      </c>
      <c r="B1191" s="18" t="s">
        <v>44</v>
      </c>
      <c r="C1191" s="17">
        <v>73690</v>
      </c>
      <c r="D1191" s="17">
        <v>73690</v>
      </c>
      <c r="E1191" s="19">
        <v>45555</v>
      </c>
      <c r="F1191" s="20">
        <v>45570</v>
      </c>
      <c r="G1191" s="21">
        <v>1170844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f t="shared" si="127"/>
        <v>0</v>
      </c>
      <c r="O1191" s="22">
        <f t="shared" si="128"/>
        <v>1170844</v>
      </c>
      <c r="P1191" s="18">
        <v>73690</v>
      </c>
      <c r="Q1191" s="24">
        <f t="shared" si="129"/>
        <v>1170844</v>
      </c>
      <c r="R1191" s="25">
        <f t="shared" si="130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1170844</v>
      </c>
      <c r="Y1191" s="17" t="s">
        <v>45</v>
      </c>
      <c r="Z1191" s="25">
        <f t="shared" si="131"/>
        <v>1170844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f t="shared" si="132"/>
        <v>0</v>
      </c>
      <c r="AH1191" s="24">
        <v>0</v>
      </c>
      <c r="AI1191" s="24" t="s">
        <v>61</v>
      </c>
      <c r="AJ1191" s="26"/>
      <c r="AK1191" s="27"/>
    </row>
    <row r="1192" spans="1:37" s="28" customFormat="1" ht="15">
      <c r="A1192" s="17">
        <f t="shared" si="126"/>
        <v>1184</v>
      </c>
      <c r="B1192" s="18" t="s">
        <v>44</v>
      </c>
      <c r="C1192" s="17">
        <v>73691</v>
      </c>
      <c r="D1192" s="17">
        <v>73691</v>
      </c>
      <c r="E1192" s="19">
        <v>45555</v>
      </c>
      <c r="F1192" s="20">
        <v>45570</v>
      </c>
      <c r="G1192" s="21">
        <v>694988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f t="shared" si="127"/>
        <v>0</v>
      </c>
      <c r="O1192" s="22">
        <f t="shared" si="128"/>
        <v>694988</v>
      </c>
      <c r="P1192" s="18">
        <v>73691</v>
      </c>
      <c r="Q1192" s="24">
        <f t="shared" si="129"/>
        <v>694988</v>
      </c>
      <c r="R1192" s="25">
        <f t="shared" si="130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694988</v>
      </c>
      <c r="Y1192" s="17" t="s">
        <v>45</v>
      </c>
      <c r="Z1192" s="25">
        <f t="shared" si="131"/>
        <v>694988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f t="shared" si="132"/>
        <v>0</v>
      </c>
      <c r="AH1192" s="24">
        <v>0</v>
      </c>
      <c r="AI1192" s="24" t="s">
        <v>61</v>
      </c>
      <c r="AJ1192" s="26"/>
      <c r="AK1192" s="27"/>
    </row>
    <row r="1193" spans="1:37" s="28" customFormat="1" ht="15">
      <c r="A1193" s="17">
        <f t="shared" si="126"/>
        <v>1185</v>
      </c>
      <c r="B1193" s="18" t="s">
        <v>44</v>
      </c>
      <c r="C1193" s="17">
        <v>73693</v>
      </c>
      <c r="D1193" s="17">
        <v>73693</v>
      </c>
      <c r="E1193" s="19">
        <v>45555</v>
      </c>
      <c r="F1193" s="20">
        <v>45570</v>
      </c>
      <c r="G1193" s="21">
        <v>1996263</v>
      </c>
      <c r="H1193" s="22">
        <v>0</v>
      </c>
      <c r="I1193" s="22">
        <v>0</v>
      </c>
      <c r="J1193" s="22">
        <v>0</v>
      </c>
      <c r="K1193" s="23">
        <v>0</v>
      </c>
      <c r="L1193" s="22">
        <v>0</v>
      </c>
      <c r="M1193" s="22">
        <v>0</v>
      </c>
      <c r="N1193" s="22">
        <f t="shared" si="127"/>
        <v>0</v>
      </c>
      <c r="O1193" s="22">
        <f t="shared" si="128"/>
        <v>1996263</v>
      </c>
      <c r="P1193" s="18">
        <v>73693</v>
      </c>
      <c r="Q1193" s="24">
        <f t="shared" si="129"/>
        <v>1996263</v>
      </c>
      <c r="R1193" s="25">
        <f t="shared" si="130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1996263</v>
      </c>
      <c r="Y1193" s="17" t="s">
        <v>45</v>
      </c>
      <c r="Z1193" s="25">
        <f t="shared" si="131"/>
        <v>1996263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f t="shared" si="132"/>
        <v>0</v>
      </c>
      <c r="AH1193" s="24">
        <v>0</v>
      </c>
      <c r="AI1193" s="24" t="s">
        <v>61</v>
      </c>
      <c r="AJ1193" s="26"/>
      <c r="AK1193" s="27"/>
    </row>
    <row r="1194" spans="1:37" s="28" customFormat="1" ht="15">
      <c r="A1194" s="17">
        <f t="shared" si="126"/>
        <v>1186</v>
      </c>
      <c r="B1194" s="18" t="s">
        <v>44</v>
      </c>
      <c r="C1194" s="17">
        <v>73694</v>
      </c>
      <c r="D1194" s="17">
        <v>73694</v>
      </c>
      <c r="E1194" s="19">
        <v>45555</v>
      </c>
      <c r="F1194" s="20">
        <v>45570</v>
      </c>
      <c r="G1194" s="21">
        <v>5997245</v>
      </c>
      <c r="H1194" s="22">
        <v>0</v>
      </c>
      <c r="I1194" s="22">
        <v>0</v>
      </c>
      <c r="J1194" s="22">
        <v>0</v>
      </c>
      <c r="K1194" s="23">
        <v>0</v>
      </c>
      <c r="L1194" s="22">
        <v>0</v>
      </c>
      <c r="M1194" s="22">
        <v>0</v>
      </c>
      <c r="N1194" s="22">
        <f t="shared" si="127"/>
        <v>0</v>
      </c>
      <c r="O1194" s="22">
        <f t="shared" si="128"/>
        <v>5997245</v>
      </c>
      <c r="P1194" s="18">
        <v>73694</v>
      </c>
      <c r="Q1194" s="24">
        <f t="shared" si="129"/>
        <v>5997245</v>
      </c>
      <c r="R1194" s="25">
        <f t="shared" si="130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5997245</v>
      </c>
      <c r="Y1194" s="17" t="s">
        <v>45</v>
      </c>
      <c r="Z1194" s="25">
        <f t="shared" si="131"/>
        <v>5997245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f t="shared" si="132"/>
        <v>0</v>
      </c>
      <c r="AH1194" s="24">
        <v>0</v>
      </c>
      <c r="AI1194" s="24" t="s">
        <v>61</v>
      </c>
      <c r="AJ1194" s="26"/>
      <c r="AK1194" s="27"/>
    </row>
    <row r="1195" spans="1:37" s="28" customFormat="1" ht="15">
      <c r="A1195" s="17">
        <f t="shared" si="126"/>
        <v>1187</v>
      </c>
      <c r="B1195" s="18" t="s">
        <v>44</v>
      </c>
      <c r="C1195" s="17">
        <v>73697</v>
      </c>
      <c r="D1195" s="17">
        <v>73697</v>
      </c>
      <c r="E1195" s="19">
        <v>45555</v>
      </c>
      <c r="F1195" s="20">
        <v>45570</v>
      </c>
      <c r="G1195" s="21">
        <v>32862</v>
      </c>
      <c r="H1195" s="22">
        <v>0</v>
      </c>
      <c r="I1195" s="22">
        <v>0</v>
      </c>
      <c r="J1195" s="22">
        <v>0</v>
      </c>
      <c r="K1195" s="23">
        <v>0</v>
      </c>
      <c r="L1195" s="22">
        <v>0</v>
      </c>
      <c r="M1195" s="22">
        <v>0</v>
      </c>
      <c r="N1195" s="22">
        <f t="shared" si="127"/>
        <v>0</v>
      </c>
      <c r="O1195" s="22">
        <f t="shared" si="128"/>
        <v>32862</v>
      </c>
      <c r="P1195" s="18">
        <v>73697</v>
      </c>
      <c r="Q1195" s="24">
        <f t="shared" si="129"/>
        <v>32862</v>
      </c>
      <c r="R1195" s="25">
        <f t="shared" si="130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32862</v>
      </c>
      <c r="Y1195" s="17" t="s">
        <v>45</v>
      </c>
      <c r="Z1195" s="25">
        <f t="shared" si="131"/>
        <v>32862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f t="shared" si="132"/>
        <v>0</v>
      </c>
      <c r="AH1195" s="24">
        <v>0</v>
      </c>
      <c r="AI1195" s="24" t="s">
        <v>61</v>
      </c>
      <c r="AJ1195" s="26"/>
      <c r="AK1195" s="27"/>
    </row>
    <row r="1196" spans="1:37" s="28" customFormat="1" ht="15">
      <c r="A1196" s="17">
        <f t="shared" si="126"/>
        <v>1188</v>
      </c>
      <c r="B1196" s="18" t="s">
        <v>44</v>
      </c>
      <c r="C1196" s="17">
        <v>73698</v>
      </c>
      <c r="D1196" s="17">
        <v>73698</v>
      </c>
      <c r="E1196" s="19">
        <v>45555</v>
      </c>
      <c r="F1196" s="20">
        <v>45570</v>
      </c>
      <c r="G1196" s="21">
        <v>1360396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f t="shared" si="127"/>
        <v>0</v>
      </c>
      <c r="O1196" s="22">
        <f t="shared" si="128"/>
        <v>1360396</v>
      </c>
      <c r="P1196" s="18">
        <v>73698</v>
      </c>
      <c r="Q1196" s="24">
        <f t="shared" si="129"/>
        <v>1360396</v>
      </c>
      <c r="R1196" s="25">
        <f t="shared" si="130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1360396</v>
      </c>
      <c r="Y1196" s="17" t="s">
        <v>45</v>
      </c>
      <c r="Z1196" s="25">
        <f t="shared" si="131"/>
        <v>1360396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f t="shared" si="132"/>
        <v>0</v>
      </c>
      <c r="AH1196" s="24">
        <v>0</v>
      </c>
      <c r="AI1196" s="24" t="s">
        <v>61</v>
      </c>
      <c r="AJ1196" s="26"/>
      <c r="AK1196" s="27"/>
    </row>
    <row r="1197" spans="1:37" s="28" customFormat="1" ht="15">
      <c r="A1197" s="17">
        <f t="shared" si="126"/>
        <v>1189</v>
      </c>
      <c r="B1197" s="18" t="s">
        <v>44</v>
      </c>
      <c r="C1197" s="17">
        <v>73699</v>
      </c>
      <c r="D1197" s="17">
        <v>73699</v>
      </c>
      <c r="E1197" s="19">
        <v>45555</v>
      </c>
      <c r="F1197" s="20">
        <v>45570</v>
      </c>
      <c r="G1197" s="21">
        <v>330007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f t="shared" si="127"/>
        <v>0</v>
      </c>
      <c r="O1197" s="22">
        <f t="shared" si="128"/>
        <v>330007</v>
      </c>
      <c r="P1197" s="18">
        <v>73699</v>
      </c>
      <c r="Q1197" s="24">
        <f t="shared" si="129"/>
        <v>330007</v>
      </c>
      <c r="R1197" s="25">
        <f t="shared" si="130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330007</v>
      </c>
      <c r="Y1197" s="17" t="s">
        <v>45</v>
      </c>
      <c r="Z1197" s="25">
        <f t="shared" si="131"/>
        <v>330007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f t="shared" si="132"/>
        <v>0</v>
      </c>
      <c r="AH1197" s="24">
        <v>0</v>
      </c>
      <c r="AI1197" s="24" t="s">
        <v>61</v>
      </c>
      <c r="AJ1197" s="26"/>
      <c r="AK1197" s="27"/>
    </row>
    <row r="1198" spans="1:37" s="28" customFormat="1" ht="15">
      <c r="A1198" s="17">
        <f t="shared" si="126"/>
        <v>1190</v>
      </c>
      <c r="B1198" s="18" t="s">
        <v>44</v>
      </c>
      <c r="C1198" s="17">
        <v>73700</v>
      </c>
      <c r="D1198" s="17">
        <v>73700</v>
      </c>
      <c r="E1198" s="19">
        <v>45555</v>
      </c>
      <c r="F1198" s="20">
        <v>45570</v>
      </c>
      <c r="G1198" s="21">
        <v>287028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f t="shared" si="127"/>
        <v>0</v>
      </c>
      <c r="O1198" s="22">
        <f t="shared" si="128"/>
        <v>287028</v>
      </c>
      <c r="P1198" s="18">
        <v>73700</v>
      </c>
      <c r="Q1198" s="24">
        <f t="shared" si="129"/>
        <v>287028</v>
      </c>
      <c r="R1198" s="25">
        <f t="shared" si="130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287028</v>
      </c>
      <c r="Y1198" s="17" t="s">
        <v>45</v>
      </c>
      <c r="Z1198" s="25">
        <f t="shared" si="131"/>
        <v>287028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f t="shared" si="132"/>
        <v>0</v>
      </c>
      <c r="AH1198" s="24">
        <v>0</v>
      </c>
      <c r="AI1198" s="24" t="s">
        <v>61</v>
      </c>
      <c r="AJ1198" s="26"/>
      <c r="AK1198" s="27"/>
    </row>
    <row r="1199" spans="1:37" s="28" customFormat="1" ht="15">
      <c r="A1199" s="17">
        <f t="shared" si="126"/>
        <v>1191</v>
      </c>
      <c r="B1199" s="18" t="s">
        <v>44</v>
      </c>
      <c r="C1199" s="17">
        <v>73701</v>
      </c>
      <c r="D1199" s="17">
        <v>73701</v>
      </c>
      <c r="E1199" s="19">
        <v>45555</v>
      </c>
      <c r="F1199" s="20">
        <v>45570</v>
      </c>
      <c r="G1199" s="21">
        <v>343091</v>
      </c>
      <c r="H1199" s="22">
        <v>0</v>
      </c>
      <c r="I1199" s="22">
        <v>0</v>
      </c>
      <c r="J1199" s="22">
        <v>0</v>
      </c>
      <c r="K1199" s="23">
        <v>0</v>
      </c>
      <c r="L1199" s="22">
        <v>0</v>
      </c>
      <c r="M1199" s="22">
        <v>0</v>
      </c>
      <c r="N1199" s="22">
        <f t="shared" si="127"/>
        <v>0</v>
      </c>
      <c r="O1199" s="22">
        <f t="shared" si="128"/>
        <v>343091</v>
      </c>
      <c r="P1199" s="18">
        <v>73701</v>
      </c>
      <c r="Q1199" s="24">
        <f t="shared" si="129"/>
        <v>343091</v>
      </c>
      <c r="R1199" s="25">
        <f t="shared" si="130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343091</v>
      </c>
      <c r="Y1199" s="17" t="s">
        <v>45</v>
      </c>
      <c r="Z1199" s="25">
        <f t="shared" si="131"/>
        <v>343091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f t="shared" si="132"/>
        <v>0</v>
      </c>
      <c r="AH1199" s="24">
        <v>0</v>
      </c>
      <c r="AI1199" s="24" t="s">
        <v>61</v>
      </c>
      <c r="AJ1199" s="26"/>
      <c r="AK1199" s="27"/>
    </row>
    <row r="1200" spans="1:37" s="28" customFormat="1" ht="15">
      <c r="A1200" s="17">
        <f t="shared" si="126"/>
        <v>1192</v>
      </c>
      <c r="B1200" s="18" t="s">
        <v>44</v>
      </c>
      <c r="C1200" s="17">
        <v>73702</v>
      </c>
      <c r="D1200" s="17">
        <v>73702</v>
      </c>
      <c r="E1200" s="19">
        <v>45555</v>
      </c>
      <c r="F1200" s="20">
        <v>45570</v>
      </c>
      <c r="G1200" s="21">
        <v>1088585</v>
      </c>
      <c r="H1200" s="22">
        <v>0</v>
      </c>
      <c r="I1200" s="22">
        <v>0</v>
      </c>
      <c r="J1200" s="22">
        <v>0</v>
      </c>
      <c r="K1200" s="23">
        <v>0</v>
      </c>
      <c r="L1200" s="22">
        <v>0</v>
      </c>
      <c r="M1200" s="22">
        <v>0</v>
      </c>
      <c r="N1200" s="22">
        <f t="shared" si="127"/>
        <v>0</v>
      </c>
      <c r="O1200" s="22">
        <f t="shared" si="128"/>
        <v>1088585</v>
      </c>
      <c r="P1200" s="18">
        <v>73702</v>
      </c>
      <c r="Q1200" s="24">
        <f t="shared" si="129"/>
        <v>1088585</v>
      </c>
      <c r="R1200" s="25">
        <f t="shared" si="130"/>
        <v>0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1088585</v>
      </c>
      <c r="Y1200" s="17" t="s">
        <v>45</v>
      </c>
      <c r="Z1200" s="25">
        <f t="shared" si="131"/>
        <v>1088585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f t="shared" si="132"/>
        <v>0</v>
      </c>
      <c r="AH1200" s="24">
        <v>0</v>
      </c>
      <c r="AI1200" s="24" t="s">
        <v>61</v>
      </c>
      <c r="AJ1200" s="26"/>
      <c r="AK1200" s="27"/>
    </row>
    <row r="1201" spans="1:37" s="28" customFormat="1" ht="15">
      <c r="A1201" s="17">
        <f t="shared" si="126"/>
        <v>1193</v>
      </c>
      <c r="B1201" s="18" t="s">
        <v>44</v>
      </c>
      <c r="C1201" s="17">
        <v>73703</v>
      </c>
      <c r="D1201" s="17">
        <v>73703</v>
      </c>
      <c r="E1201" s="19">
        <v>45555</v>
      </c>
      <c r="F1201" s="20">
        <v>45570</v>
      </c>
      <c r="G1201" s="21">
        <v>450254</v>
      </c>
      <c r="H1201" s="22">
        <v>0</v>
      </c>
      <c r="I1201" s="22">
        <v>0</v>
      </c>
      <c r="J1201" s="22">
        <v>0</v>
      </c>
      <c r="K1201" s="23">
        <v>0</v>
      </c>
      <c r="L1201" s="22">
        <v>0</v>
      </c>
      <c r="M1201" s="22">
        <v>0</v>
      </c>
      <c r="N1201" s="22">
        <f t="shared" si="127"/>
        <v>0</v>
      </c>
      <c r="O1201" s="22">
        <f t="shared" si="128"/>
        <v>450254</v>
      </c>
      <c r="P1201" s="18">
        <v>73703</v>
      </c>
      <c r="Q1201" s="24">
        <f t="shared" si="129"/>
        <v>450254</v>
      </c>
      <c r="R1201" s="25">
        <f t="shared" si="130"/>
        <v>0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450254</v>
      </c>
      <c r="Y1201" s="17" t="s">
        <v>45</v>
      </c>
      <c r="Z1201" s="25">
        <f t="shared" si="131"/>
        <v>450254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f t="shared" si="132"/>
        <v>0</v>
      </c>
      <c r="AH1201" s="24">
        <v>0</v>
      </c>
      <c r="AI1201" s="24" t="s">
        <v>61</v>
      </c>
      <c r="AJ1201" s="26"/>
      <c r="AK1201" s="27"/>
    </row>
    <row r="1202" spans="1:37" s="28" customFormat="1" ht="15">
      <c r="A1202" s="17">
        <f t="shared" si="126"/>
        <v>1194</v>
      </c>
      <c r="B1202" s="18" t="s">
        <v>44</v>
      </c>
      <c r="C1202" s="17">
        <v>73704</v>
      </c>
      <c r="D1202" s="17">
        <v>73704</v>
      </c>
      <c r="E1202" s="19">
        <v>45555</v>
      </c>
      <c r="F1202" s="20">
        <v>45570</v>
      </c>
      <c r="G1202" s="21">
        <v>3279116</v>
      </c>
      <c r="H1202" s="22">
        <v>0</v>
      </c>
      <c r="I1202" s="22">
        <v>0</v>
      </c>
      <c r="J1202" s="22">
        <v>0</v>
      </c>
      <c r="K1202" s="23">
        <v>0</v>
      </c>
      <c r="L1202" s="22">
        <v>0</v>
      </c>
      <c r="M1202" s="22">
        <v>0</v>
      </c>
      <c r="N1202" s="22">
        <f t="shared" si="127"/>
        <v>0</v>
      </c>
      <c r="O1202" s="22">
        <f t="shared" si="128"/>
        <v>3279116</v>
      </c>
      <c r="P1202" s="18">
        <v>73704</v>
      </c>
      <c r="Q1202" s="24">
        <f t="shared" si="129"/>
        <v>3279116</v>
      </c>
      <c r="R1202" s="25">
        <f t="shared" si="130"/>
        <v>0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3279116</v>
      </c>
      <c r="Y1202" s="17" t="s">
        <v>45</v>
      </c>
      <c r="Z1202" s="25">
        <f t="shared" si="131"/>
        <v>3279116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f t="shared" si="132"/>
        <v>0</v>
      </c>
      <c r="AH1202" s="24">
        <v>0</v>
      </c>
      <c r="AI1202" s="24" t="s">
        <v>61</v>
      </c>
      <c r="AJ1202" s="26"/>
      <c r="AK1202" s="27"/>
    </row>
    <row r="1203" spans="1:37" s="28" customFormat="1" ht="15">
      <c r="A1203" s="17">
        <f t="shared" si="126"/>
        <v>1195</v>
      </c>
      <c r="B1203" s="18" t="s">
        <v>44</v>
      </c>
      <c r="C1203" s="17">
        <v>73708</v>
      </c>
      <c r="D1203" s="17">
        <v>73708</v>
      </c>
      <c r="E1203" s="19">
        <v>45555</v>
      </c>
      <c r="F1203" s="20">
        <v>45570</v>
      </c>
      <c r="G1203" s="21">
        <v>21102</v>
      </c>
      <c r="H1203" s="22">
        <v>0</v>
      </c>
      <c r="I1203" s="22">
        <v>0</v>
      </c>
      <c r="J1203" s="22">
        <v>0</v>
      </c>
      <c r="K1203" s="23">
        <v>0</v>
      </c>
      <c r="L1203" s="22">
        <v>0</v>
      </c>
      <c r="M1203" s="22">
        <v>0</v>
      </c>
      <c r="N1203" s="22">
        <f t="shared" si="127"/>
        <v>0</v>
      </c>
      <c r="O1203" s="22">
        <f t="shared" si="128"/>
        <v>21102</v>
      </c>
      <c r="P1203" s="18">
        <v>73708</v>
      </c>
      <c r="Q1203" s="24">
        <f t="shared" si="129"/>
        <v>21102</v>
      </c>
      <c r="R1203" s="25">
        <f t="shared" si="130"/>
        <v>0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21102</v>
      </c>
      <c r="Y1203" s="17" t="s">
        <v>45</v>
      </c>
      <c r="Z1203" s="25">
        <f t="shared" si="131"/>
        <v>21102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f t="shared" si="132"/>
        <v>0</v>
      </c>
      <c r="AH1203" s="24">
        <v>0</v>
      </c>
      <c r="AI1203" s="24" t="s">
        <v>61</v>
      </c>
      <c r="AJ1203" s="26"/>
      <c r="AK1203" s="27"/>
    </row>
    <row r="1204" spans="1:37" s="28" customFormat="1" ht="15">
      <c r="A1204" s="17">
        <f t="shared" si="126"/>
        <v>1196</v>
      </c>
      <c r="B1204" s="18" t="s">
        <v>44</v>
      </c>
      <c r="C1204" s="17">
        <v>73709</v>
      </c>
      <c r="D1204" s="17">
        <v>73709</v>
      </c>
      <c r="E1204" s="19">
        <v>45555</v>
      </c>
      <c r="F1204" s="20">
        <v>45570</v>
      </c>
      <c r="G1204" s="21">
        <v>8424347</v>
      </c>
      <c r="H1204" s="22">
        <v>0</v>
      </c>
      <c r="I1204" s="22">
        <v>0</v>
      </c>
      <c r="J1204" s="22">
        <v>0</v>
      </c>
      <c r="K1204" s="23">
        <v>0</v>
      </c>
      <c r="L1204" s="22">
        <v>0</v>
      </c>
      <c r="M1204" s="22">
        <v>0</v>
      </c>
      <c r="N1204" s="22">
        <f t="shared" si="127"/>
        <v>0</v>
      </c>
      <c r="O1204" s="22">
        <f t="shared" si="128"/>
        <v>8424347</v>
      </c>
      <c r="P1204" s="18">
        <v>73709</v>
      </c>
      <c r="Q1204" s="24">
        <f t="shared" si="129"/>
        <v>8424347</v>
      </c>
      <c r="R1204" s="25">
        <f t="shared" si="130"/>
        <v>0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8424347</v>
      </c>
      <c r="Y1204" s="17" t="s">
        <v>45</v>
      </c>
      <c r="Z1204" s="25">
        <f t="shared" si="131"/>
        <v>8424347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f t="shared" si="132"/>
        <v>0</v>
      </c>
      <c r="AH1204" s="24">
        <v>0</v>
      </c>
      <c r="AI1204" s="24" t="s">
        <v>61</v>
      </c>
      <c r="AJ1204" s="26"/>
      <c r="AK1204" s="27"/>
    </row>
    <row r="1205" spans="1:37" s="28" customFormat="1" ht="15">
      <c r="A1205" s="17">
        <f t="shared" si="126"/>
        <v>1197</v>
      </c>
      <c r="B1205" s="18" t="s">
        <v>44</v>
      </c>
      <c r="C1205" s="17">
        <v>73716</v>
      </c>
      <c r="D1205" s="17">
        <v>73716</v>
      </c>
      <c r="E1205" s="19">
        <v>45555</v>
      </c>
      <c r="F1205" s="20">
        <v>45570</v>
      </c>
      <c r="G1205" s="21">
        <v>94922</v>
      </c>
      <c r="H1205" s="22">
        <v>0</v>
      </c>
      <c r="I1205" s="22">
        <v>0</v>
      </c>
      <c r="J1205" s="22">
        <v>0</v>
      </c>
      <c r="K1205" s="23">
        <v>0</v>
      </c>
      <c r="L1205" s="22">
        <v>0</v>
      </c>
      <c r="M1205" s="22">
        <v>0</v>
      </c>
      <c r="N1205" s="22">
        <f t="shared" si="127"/>
        <v>0</v>
      </c>
      <c r="O1205" s="22">
        <f t="shared" si="128"/>
        <v>94922</v>
      </c>
      <c r="P1205" s="18">
        <v>73716</v>
      </c>
      <c r="Q1205" s="24">
        <f t="shared" si="129"/>
        <v>94922</v>
      </c>
      <c r="R1205" s="25">
        <f t="shared" si="130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94922</v>
      </c>
      <c r="Y1205" s="17" t="s">
        <v>45</v>
      </c>
      <c r="Z1205" s="25">
        <f t="shared" si="131"/>
        <v>94922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f t="shared" si="132"/>
        <v>0</v>
      </c>
      <c r="AH1205" s="24">
        <v>0</v>
      </c>
      <c r="AI1205" s="24" t="s">
        <v>61</v>
      </c>
      <c r="AJ1205" s="26"/>
      <c r="AK1205" s="27"/>
    </row>
    <row r="1206" spans="1:37" s="28" customFormat="1" ht="15">
      <c r="A1206" s="17">
        <f t="shared" si="126"/>
        <v>1198</v>
      </c>
      <c r="B1206" s="18" t="s">
        <v>44</v>
      </c>
      <c r="C1206" s="17">
        <v>73717</v>
      </c>
      <c r="D1206" s="17">
        <v>73717</v>
      </c>
      <c r="E1206" s="19">
        <v>45555</v>
      </c>
      <c r="F1206" s="20">
        <v>45570</v>
      </c>
      <c r="G1206" s="21">
        <v>1497444</v>
      </c>
      <c r="H1206" s="22">
        <v>0</v>
      </c>
      <c r="I1206" s="22">
        <v>0</v>
      </c>
      <c r="J1206" s="22">
        <v>0</v>
      </c>
      <c r="K1206" s="23">
        <v>0</v>
      </c>
      <c r="L1206" s="22">
        <v>0</v>
      </c>
      <c r="M1206" s="22">
        <v>0</v>
      </c>
      <c r="N1206" s="22">
        <f t="shared" si="127"/>
        <v>0</v>
      </c>
      <c r="O1206" s="22">
        <f t="shared" si="128"/>
        <v>1497444</v>
      </c>
      <c r="P1206" s="18">
        <v>73717</v>
      </c>
      <c r="Q1206" s="24">
        <f t="shared" si="129"/>
        <v>1497444</v>
      </c>
      <c r="R1206" s="25">
        <f t="shared" si="130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1497444</v>
      </c>
      <c r="Y1206" s="17" t="s">
        <v>45</v>
      </c>
      <c r="Z1206" s="25">
        <f t="shared" si="131"/>
        <v>1497444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f t="shared" si="132"/>
        <v>0</v>
      </c>
      <c r="AH1206" s="24">
        <v>0</v>
      </c>
      <c r="AI1206" s="24" t="s">
        <v>61</v>
      </c>
      <c r="AJ1206" s="26"/>
      <c r="AK1206" s="27"/>
    </row>
    <row r="1207" spans="1:37" s="28" customFormat="1" ht="15">
      <c r="A1207" s="17">
        <f t="shared" si="126"/>
        <v>1199</v>
      </c>
      <c r="B1207" s="18" t="s">
        <v>44</v>
      </c>
      <c r="C1207" s="17">
        <v>73723</v>
      </c>
      <c r="D1207" s="17">
        <v>73723</v>
      </c>
      <c r="E1207" s="19">
        <v>45555</v>
      </c>
      <c r="F1207" s="20">
        <v>45570</v>
      </c>
      <c r="G1207" s="21">
        <v>520761</v>
      </c>
      <c r="H1207" s="22">
        <v>0</v>
      </c>
      <c r="I1207" s="22">
        <v>0</v>
      </c>
      <c r="J1207" s="22">
        <v>510345.78</v>
      </c>
      <c r="K1207" s="23">
        <v>10415.22</v>
      </c>
      <c r="L1207" s="22">
        <v>0</v>
      </c>
      <c r="M1207" s="22">
        <v>0</v>
      </c>
      <c r="N1207" s="22">
        <f t="shared" si="127"/>
        <v>520761</v>
      </c>
      <c r="O1207" s="22">
        <f t="shared" si="128"/>
        <v>0</v>
      </c>
      <c r="P1207" s="18">
        <v>73723</v>
      </c>
      <c r="Q1207" s="24">
        <f t="shared" si="129"/>
        <v>520761</v>
      </c>
      <c r="R1207" s="25">
        <f t="shared" si="130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0</v>
      </c>
      <c r="Y1207" s="17" t="s">
        <v>45</v>
      </c>
      <c r="Z1207" s="25">
        <f t="shared" si="131"/>
        <v>0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f t="shared" si="132"/>
        <v>0</v>
      </c>
      <c r="AH1207" s="24">
        <v>0</v>
      </c>
      <c r="AI1207" s="24" t="s">
        <v>65</v>
      </c>
      <c r="AJ1207" s="26"/>
      <c r="AK1207" s="27"/>
    </row>
    <row r="1208" spans="1:37" s="28" customFormat="1" ht="15">
      <c r="A1208" s="17">
        <f t="shared" si="126"/>
        <v>1200</v>
      </c>
      <c r="B1208" s="18" t="s">
        <v>44</v>
      </c>
      <c r="C1208" s="17">
        <v>73725</v>
      </c>
      <c r="D1208" s="17">
        <v>73725</v>
      </c>
      <c r="E1208" s="19">
        <v>45555</v>
      </c>
      <c r="F1208" s="20">
        <v>45570</v>
      </c>
      <c r="G1208" s="21">
        <v>110505</v>
      </c>
      <c r="H1208" s="22">
        <v>0</v>
      </c>
      <c r="I1208" s="22">
        <v>0</v>
      </c>
      <c r="J1208" s="22">
        <v>0</v>
      </c>
      <c r="K1208" s="23">
        <v>0</v>
      </c>
      <c r="L1208" s="22">
        <v>0</v>
      </c>
      <c r="M1208" s="22">
        <v>0</v>
      </c>
      <c r="N1208" s="22">
        <f t="shared" si="127"/>
        <v>0</v>
      </c>
      <c r="O1208" s="22">
        <f t="shared" si="128"/>
        <v>110505</v>
      </c>
      <c r="P1208" s="18">
        <v>73725</v>
      </c>
      <c r="Q1208" s="24">
        <f t="shared" si="129"/>
        <v>110505</v>
      </c>
      <c r="R1208" s="25">
        <f t="shared" si="130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110505</v>
      </c>
      <c r="Y1208" s="17" t="s">
        <v>45</v>
      </c>
      <c r="Z1208" s="25">
        <f t="shared" si="131"/>
        <v>110505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f t="shared" si="132"/>
        <v>0</v>
      </c>
      <c r="AH1208" s="24">
        <v>0</v>
      </c>
      <c r="AI1208" s="24" t="s">
        <v>61</v>
      </c>
      <c r="AJ1208" s="26"/>
      <c r="AK1208" s="27"/>
    </row>
    <row r="1209" spans="1:37" s="28" customFormat="1" ht="15">
      <c r="A1209" s="17">
        <f t="shared" si="126"/>
        <v>1201</v>
      </c>
      <c r="B1209" s="18" t="s">
        <v>44</v>
      </c>
      <c r="C1209" s="17">
        <v>73726</v>
      </c>
      <c r="D1209" s="17">
        <v>73726</v>
      </c>
      <c r="E1209" s="19">
        <v>45555</v>
      </c>
      <c r="F1209" s="20">
        <v>45570</v>
      </c>
      <c r="G1209" s="21">
        <v>145984</v>
      </c>
      <c r="H1209" s="22">
        <v>0</v>
      </c>
      <c r="I1209" s="22">
        <v>0</v>
      </c>
      <c r="J1209" s="22">
        <v>0</v>
      </c>
      <c r="K1209" s="23">
        <v>0</v>
      </c>
      <c r="L1209" s="22">
        <v>0</v>
      </c>
      <c r="M1209" s="22">
        <v>0</v>
      </c>
      <c r="N1209" s="22">
        <f t="shared" si="127"/>
        <v>0</v>
      </c>
      <c r="O1209" s="22">
        <f t="shared" si="128"/>
        <v>145984</v>
      </c>
      <c r="P1209" s="18">
        <v>73726</v>
      </c>
      <c r="Q1209" s="24">
        <f t="shared" si="129"/>
        <v>145984</v>
      </c>
      <c r="R1209" s="25">
        <f t="shared" si="130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145984</v>
      </c>
      <c r="Y1209" s="17" t="s">
        <v>45</v>
      </c>
      <c r="Z1209" s="25">
        <f t="shared" si="131"/>
        <v>145984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f t="shared" si="132"/>
        <v>0</v>
      </c>
      <c r="AH1209" s="24">
        <v>0</v>
      </c>
      <c r="AI1209" s="24" t="s">
        <v>61</v>
      </c>
      <c r="AJ1209" s="26"/>
      <c r="AK1209" s="27"/>
    </row>
    <row r="1210" spans="1:37" s="28" customFormat="1" ht="15">
      <c r="A1210" s="17">
        <f t="shared" si="126"/>
        <v>1202</v>
      </c>
      <c r="B1210" s="18" t="s">
        <v>44</v>
      </c>
      <c r="C1210" s="17">
        <v>73727</v>
      </c>
      <c r="D1210" s="17">
        <v>73727</v>
      </c>
      <c r="E1210" s="19">
        <v>45555</v>
      </c>
      <c r="F1210" s="20">
        <v>45570</v>
      </c>
      <c r="G1210" s="21">
        <v>492553</v>
      </c>
      <c r="H1210" s="22">
        <v>0</v>
      </c>
      <c r="I1210" s="22">
        <v>0</v>
      </c>
      <c r="J1210" s="22">
        <v>0</v>
      </c>
      <c r="K1210" s="23">
        <v>0</v>
      </c>
      <c r="L1210" s="22">
        <v>0</v>
      </c>
      <c r="M1210" s="22">
        <v>0</v>
      </c>
      <c r="N1210" s="22">
        <f t="shared" si="127"/>
        <v>0</v>
      </c>
      <c r="O1210" s="22">
        <f t="shared" si="128"/>
        <v>492553</v>
      </c>
      <c r="P1210" s="18">
        <v>73727</v>
      </c>
      <c r="Q1210" s="24">
        <f t="shared" si="129"/>
        <v>492553</v>
      </c>
      <c r="R1210" s="25">
        <f t="shared" si="130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492553</v>
      </c>
      <c r="Y1210" s="17" t="s">
        <v>45</v>
      </c>
      <c r="Z1210" s="25">
        <f t="shared" si="131"/>
        <v>492553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f t="shared" si="132"/>
        <v>0</v>
      </c>
      <c r="AH1210" s="24">
        <v>0</v>
      </c>
      <c r="AI1210" s="24" t="s">
        <v>61</v>
      </c>
      <c r="AJ1210" s="26"/>
      <c r="AK1210" s="27"/>
    </row>
    <row r="1211" spans="1:37" s="28" customFormat="1" ht="15">
      <c r="A1211" s="17">
        <f t="shared" si="126"/>
        <v>1203</v>
      </c>
      <c r="B1211" s="18" t="s">
        <v>44</v>
      </c>
      <c r="C1211" s="17">
        <v>73735</v>
      </c>
      <c r="D1211" s="17">
        <v>73735</v>
      </c>
      <c r="E1211" s="19">
        <v>45555</v>
      </c>
      <c r="F1211" s="20">
        <v>45570</v>
      </c>
      <c r="G1211" s="21">
        <v>109364</v>
      </c>
      <c r="H1211" s="22">
        <v>0</v>
      </c>
      <c r="I1211" s="22">
        <v>0</v>
      </c>
      <c r="J1211" s="22">
        <v>0</v>
      </c>
      <c r="K1211" s="23">
        <v>0</v>
      </c>
      <c r="L1211" s="22">
        <v>0</v>
      </c>
      <c r="M1211" s="22">
        <v>0</v>
      </c>
      <c r="N1211" s="22">
        <f t="shared" si="127"/>
        <v>0</v>
      </c>
      <c r="O1211" s="22">
        <f t="shared" si="128"/>
        <v>109364</v>
      </c>
      <c r="P1211" s="18">
        <v>73735</v>
      </c>
      <c r="Q1211" s="24">
        <f t="shared" si="129"/>
        <v>109364</v>
      </c>
      <c r="R1211" s="25">
        <f t="shared" si="130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109364</v>
      </c>
      <c r="Y1211" s="17" t="s">
        <v>45</v>
      </c>
      <c r="Z1211" s="25">
        <f t="shared" si="131"/>
        <v>109364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f t="shared" si="132"/>
        <v>0</v>
      </c>
      <c r="AH1211" s="24">
        <v>0</v>
      </c>
      <c r="AI1211" s="24" t="s">
        <v>61</v>
      </c>
      <c r="AJ1211" s="26"/>
      <c r="AK1211" s="27"/>
    </row>
    <row r="1212" spans="1:37" s="28" customFormat="1" ht="15">
      <c r="A1212" s="17">
        <f t="shared" si="126"/>
        <v>1204</v>
      </c>
      <c r="B1212" s="18" t="s">
        <v>44</v>
      </c>
      <c r="C1212" s="17">
        <v>73736</v>
      </c>
      <c r="D1212" s="17">
        <v>73736</v>
      </c>
      <c r="E1212" s="19">
        <v>45555</v>
      </c>
      <c r="F1212" s="20">
        <v>45570</v>
      </c>
      <c r="G1212" s="21">
        <v>66162</v>
      </c>
      <c r="H1212" s="22">
        <v>0</v>
      </c>
      <c r="I1212" s="22">
        <v>0</v>
      </c>
      <c r="J1212" s="22">
        <v>0</v>
      </c>
      <c r="K1212" s="23">
        <v>0</v>
      </c>
      <c r="L1212" s="22">
        <v>0</v>
      </c>
      <c r="M1212" s="22">
        <v>0</v>
      </c>
      <c r="N1212" s="22">
        <f t="shared" si="127"/>
        <v>0</v>
      </c>
      <c r="O1212" s="22">
        <f t="shared" si="128"/>
        <v>66162</v>
      </c>
      <c r="P1212" s="18">
        <v>73736</v>
      </c>
      <c r="Q1212" s="24">
        <f t="shared" si="129"/>
        <v>66162</v>
      </c>
      <c r="R1212" s="25">
        <f t="shared" si="130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66162</v>
      </c>
      <c r="Y1212" s="17" t="s">
        <v>45</v>
      </c>
      <c r="Z1212" s="25">
        <f t="shared" si="131"/>
        <v>66162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f t="shared" si="132"/>
        <v>0</v>
      </c>
      <c r="AH1212" s="24">
        <v>0</v>
      </c>
      <c r="AI1212" s="24" t="s">
        <v>61</v>
      </c>
      <c r="AJ1212" s="26"/>
      <c r="AK1212" s="27"/>
    </row>
    <row r="1213" spans="1:37" s="28" customFormat="1" ht="15">
      <c r="A1213" s="17">
        <f t="shared" si="126"/>
        <v>1205</v>
      </c>
      <c r="B1213" s="18" t="s">
        <v>44</v>
      </c>
      <c r="C1213" s="17">
        <v>73738</v>
      </c>
      <c r="D1213" s="17">
        <v>73738</v>
      </c>
      <c r="E1213" s="19">
        <v>45555</v>
      </c>
      <c r="F1213" s="20">
        <v>45570</v>
      </c>
      <c r="G1213" s="21">
        <v>266275</v>
      </c>
      <c r="H1213" s="22">
        <v>0</v>
      </c>
      <c r="I1213" s="22">
        <v>0</v>
      </c>
      <c r="J1213" s="22">
        <v>0</v>
      </c>
      <c r="K1213" s="23">
        <v>0</v>
      </c>
      <c r="L1213" s="22">
        <v>0</v>
      </c>
      <c r="M1213" s="22">
        <v>0</v>
      </c>
      <c r="N1213" s="22">
        <f t="shared" si="127"/>
        <v>0</v>
      </c>
      <c r="O1213" s="22">
        <f t="shared" si="128"/>
        <v>266275</v>
      </c>
      <c r="P1213" s="18">
        <v>73738</v>
      </c>
      <c r="Q1213" s="24">
        <f t="shared" si="129"/>
        <v>266275</v>
      </c>
      <c r="R1213" s="25">
        <f t="shared" si="130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266275</v>
      </c>
      <c r="Y1213" s="17" t="s">
        <v>45</v>
      </c>
      <c r="Z1213" s="25">
        <f t="shared" si="131"/>
        <v>266275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f t="shared" si="132"/>
        <v>0</v>
      </c>
      <c r="AH1213" s="24">
        <v>0</v>
      </c>
      <c r="AI1213" s="24" t="s">
        <v>61</v>
      </c>
      <c r="AJ1213" s="26"/>
      <c r="AK1213" s="27"/>
    </row>
    <row r="1214" spans="1:37" s="28" customFormat="1" ht="15">
      <c r="A1214" s="17">
        <f t="shared" si="126"/>
        <v>1206</v>
      </c>
      <c r="B1214" s="18" t="s">
        <v>44</v>
      </c>
      <c r="C1214" s="17">
        <v>73740</v>
      </c>
      <c r="D1214" s="17">
        <v>73740</v>
      </c>
      <c r="E1214" s="19">
        <v>45555</v>
      </c>
      <c r="F1214" s="20">
        <v>45570</v>
      </c>
      <c r="G1214" s="21">
        <v>74529</v>
      </c>
      <c r="H1214" s="22">
        <v>0</v>
      </c>
      <c r="I1214" s="22">
        <v>0</v>
      </c>
      <c r="J1214" s="22">
        <v>0</v>
      </c>
      <c r="K1214" s="23">
        <v>0</v>
      </c>
      <c r="L1214" s="22">
        <v>0</v>
      </c>
      <c r="M1214" s="22">
        <v>0</v>
      </c>
      <c r="N1214" s="22">
        <f t="shared" si="127"/>
        <v>0</v>
      </c>
      <c r="O1214" s="22">
        <f t="shared" si="128"/>
        <v>74529</v>
      </c>
      <c r="P1214" s="18">
        <v>73740</v>
      </c>
      <c r="Q1214" s="24">
        <f t="shared" si="129"/>
        <v>74529</v>
      </c>
      <c r="R1214" s="25">
        <f t="shared" si="130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74529</v>
      </c>
      <c r="Y1214" s="17" t="s">
        <v>45</v>
      </c>
      <c r="Z1214" s="25">
        <f t="shared" si="131"/>
        <v>74529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f t="shared" si="132"/>
        <v>0</v>
      </c>
      <c r="AH1214" s="24">
        <v>0</v>
      </c>
      <c r="AI1214" s="24" t="s">
        <v>61</v>
      </c>
      <c r="AJ1214" s="26"/>
      <c r="AK1214" s="27"/>
    </row>
    <row r="1215" spans="1:37" s="28" customFormat="1" ht="15">
      <c r="A1215" s="17">
        <f t="shared" si="126"/>
        <v>1207</v>
      </c>
      <c r="B1215" s="18" t="s">
        <v>44</v>
      </c>
      <c r="C1215" s="17">
        <v>73743</v>
      </c>
      <c r="D1215" s="17">
        <v>73743</v>
      </c>
      <c r="E1215" s="19">
        <v>45555</v>
      </c>
      <c r="F1215" s="20">
        <v>45570</v>
      </c>
      <c r="G1215" s="21">
        <v>395046</v>
      </c>
      <c r="H1215" s="22">
        <v>0</v>
      </c>
      <c r="I1215" s="22">
        <v>0</v>
      </c>
      <c r="J1215" s="22">
        <v>0</v>
      </c>
      <c r="K1215" s="23">
        <v>0</v>
      </c>
      <c r="L1215" s="22">
        <v>0</v>
      </c>
      <c r="M1215" s="22">
        <v>0</v>
      </c>
      <c r="N1215" s="22">
        <f t="shared" si="127"/>
        <v>0</v>
      </c>
      <c r="O1215" s="22">
        <f t="shared" si="128"/>
        <v>395046</v>
      </c>
      <c r="P1215" s="18">
        <v>73743</v>
      </c>
      <c r="Q1215" s="24">
        <f t="shared" si="129"/>
        <v>395046</v>
      </c>
      <c r="R1215" s="25">
        <f t="shared" si="130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395046</v>
      </c>
      <c r="Y1215" s="17" t="s">
        <v>45</v>
      </c>
      <c r="Z1215" s="25">
        <f t="shared" si="131"/>
        <v>395046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f t="shared" si="132"/>
        <v>0</v>
      </c>
      <c r="AH1215" s="24">
        <v>0</v>
      </c>
      <c r="AI1215" s="24" t="s">
        <v>61</v>
      </c>
      <c r="AJ1215" s="26"/>
      <c r="AK1215" s="27"/>
    </row>
    <row r="1216" spans="1:37" s="28" customFormat="1" ht="15">
      <c r="A1216" s="17">
        <f t="shared" si="126"/>
        <v>1208</v>
      </c>
      <c r="B1216" s="18" t="s">
        <v>44</v>
      </c>
      <c r="C1216" s="17">
        <v>73744</v>
      </c>
      <c r="D1216" s="17">
        <v>73744</v>
      </c>
      <c r="E1216" s="19">
        <v>45555</v>
      </c>
      <c r="F1216" s="20">
        <v>45570</v>
      </c>
      <c r="G1216" s="21">
        <v>208159</v>
      </c>
      <c r="H1216" s="22">
        <v>0</v>
      </c>
      <c r="I1216" s="22">
        <v>0</v>
      </c>
      <c r="J1216" s="22">
        <v>0</v>
      </c>
      <c r="K1216" s="23">
        <v>0</v>
      </c>
      <c r="L1216" s="22">
        <v>0</v>
      </c>
      <c r="M1216" s="22">
        <v>0</v>
      </c>
      <c r="N1216" s="22">
        <f t="shared" si="127"/>
        <v>0</v>
      </c>
      <c r="O1216" s="22">
        <f t="shared" si="128"/>
        <v>208159</v>
      </c>
      <c r="P1216" s="18">
        <v>73744</v>
      </c>
      <c r="Q1216" s="24">
        <f t="shared" si="129"/>
        <v>208159</v>
      </c>
      <c r="R1216" s="25">
        <f t="shared" si="130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0</v>
      </c>
      <c r="Y1216" s="17" t="s">
        <v>45</v>
      </c>
      <c r="Z1216" s="25">
        <f t="shared" si="131"/>
        <v>0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f t="shared" si="132"/>
        <v>208159</v>
      </c>
      <c r="AH1216" s="24">
        <v>0</v>
      </c>
      <c r="AI1216" s="24" t="s">
        <v>56</v>
      </c>
      <c r="AJ1216" s="26"/>
      <c r="AK1216" s="27"/>
    </row>
    <row r="1217" spans="1:37" s="28" customFormat="1" ht="15">
      <c r="A1217" s="17">
        <f t="shared" si="126"/>
        <v>1209</v>
      </c>
      <c r="B1217" s="18" t="s">
        <v>44</v>
      </c>
      <c r="C1217" s="17">
        <v>73745</v>
      </c>
      <c r="D1217" s="17">
        <v>73745</v>
      </c>
      <c r="E1217" s="19">
        <v>45556</v>
      </c>
      <c r="F1217" s="20">
        <v>45570</v>
      </c>
      <c r="G1217" s="21">
        <v>197562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f t="shared" si="127"/>
        <v>0</v>
      </c>
      <c r="O1217" s="22">
        <f t="shared" si="128"/>
        <v>197562</v>
      </c>
      <c r="P1217" s="18">
        <v>73745</v>
      </c>
      <c r="Q1217" s="24">
        <f t="shared" si="129"/>
        <v>197562</v>
      </c>
      <c r="R1217" s="25">
        <f t="shared" si="130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197562</v>
      </c>
      <c r="Y1217" s="17" t="s">
        <v>45</v>
      </c>
      <c r="Z1217" s="25">
        <f t="shared" si="131"/>
        <v>197562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f t="shared" si="132"/>
        <v>0</v>
      </c>
      <c r="AH1217" s="24">
        <v>0</v>
      </c>
      <c r="AI1217" s="24" t="s">
        <v>61</v>
      </c>
      <c r="AJ1217" s="26"/>
      <c r="AK1217" s="27"/>
    </row>
    <row r="1218" spans="1:37" s="28" customFormat="1" ht="15">
      <c r="A1218" s="17">
        <f t="shared" si="126"/>
        <v>1210</v>
      </c>
      <c r="B1218" s="18" t="s">
        <v>44</v>
      </c>
      <c r="C1218" s="17">
        <v>73746</v>
      </c>
      <c r="D1218" s="17">
        <v>73746</v>
      </c>
      <c r="E1218" s="19">
        <v>45556</v>
      </c>
      <c r="F1218" s="20">
        <v>45570</v>
      </c>
      <c r="G1218" s="21">
        <v>3592129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f t="shared" si="127"/>
        <v>0</v>
      </c>
      <c r="O1218" s="22">
        <f t="shared" si="128"/>
        <v>3592129</v>
      </c>
      <c r="P1218" s="18">
        <v>73746</v>
      </c>
      <c r="Q1218" s="24">
        <f t="shared" si="129"/>
        <v>3592129</v>
      </c>
      <c r="R1218" s="25">
        <f t="shared" si="130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3592129</v>
      </c>
      <c r="Y1218" s="17" t="s">
        <v>45</v>
      </c>
      <c r="Z1218" s="25">
        <f t="shared" si="131"/>
        <v>3592129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f t="shared" si="132"/>
        <v>0</v>
      </c>
      <c r="AH1218" s="24">
        <v>0</v>
      </c>
      <c r="AI1218" s="24" t="s">
        <v>61</v>
      </c>
      <c r="AJ1218" s="26"/>
      <c r="AK1218" s="27"/>
    </row>
    <row r="1219" spans="1:37" s="28" customFormat="1" ht="15">
      <c r="A1219" s="17">
        <f t="shared" si="126"/>
        <v>1211</v>
      </c>
      <c r="B1219" s="18" t="s">
        <v>44</v>
      </c>
      <c r="C1219" s="17">
        <v>73748</v>
      </c>
      <c r="D1219" s="17">
        <v>73748</v>
      </c>
      <c r="E1219" s="19">
        <v>45556</v>
      </c>
      <c r="F1219" s="20">
        <v>45570</v>
      </c>
      <c r="G1219" s="21">
        <v>465734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f t="shared" si="127"/>
        <v>0</v>
      </c>
      <c r="O1219" s="22">
        <f t="shared" si="128"/>
        <v>465734</v>
      </c>
      <c r="P1219" s="18">
        <v>73748</v>
      </c>
      <c r="Q1219" s="24">
        <f t="shared" si="129"/>
        <v>465734</v>
      </c>
      <c r="R1219" s="25">
        <f t="shared" si="130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465734</v>
      </c>
      <c r="Y1219" s="17" t="s">
        <v>45</v>
      </c>
      <c r="Z1219" s="25">
        <f t="shared" si="131"/>
        <v>465734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f t="shared" si="132"/>
        <v>0</v>
      </c>
      <c r="AH1219" s="24">
        <v>0</v>
      </c>
      <c r="AI1219" s="24" t="s">
        <v>61</v>
      </c>
      <c r="AJ1219" s="26"/>
      <c r="AK1219" s="27"/>
    </row>
    <row r="1220" spans="1:37" s="28" customFormat="1" ht="15">
      <c r="A1220" s="17">
        <f t="shared" si="126"/>
        <v>1212</v>
      </c>
      <c r="B1220" s="18" t="s">
        <v>44</v>
      </c>
      <c r="C1220" s="17">
        <v>73749</v>
      </c>
      <c r="D1220" s="17">
        <v>73749</v>
      </c>
      <c r="E1220" s="19">
        <v>45556</v>
      </c>
      <c r="F1220" s="20">
        <v>45570</v>
      </c>
      <c r="G1220" s="21">
        <v>187525</v>
      </c>
      <c r="H1220" s="22">
        <v>0</v>
      </c>
      <c r="I1220" s="22">
        <v>0</v>
      </c>
      <c r="J1220" s="22">
        <v>0</v>
      </c>
      <c r="K1220" s="23">
        <v>0</v>
      </c>
      <c r="L1220" s="22">
        <v>0</v>
      </c>
      <c r="M1220" s="22">
        <v>0</v>
      </c>
      <c r="N1220" s="22">
        <f t="shared" si="127"/>
        <v>0</v>
      </c>
      <c r="O1220" s="22">
        <f t="shared" si="128"/>
        <v>187525</v>
      </c>
      <c r="P1220" s="18">
        <v>73749</v>
      </c>
      <c r="Q1220" s="24">
        <f t="shared" si="129"/>
        <v>187525</v>
      </c>
      <c r="R1220" s="25">
        <f t="shared" si="130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187525</v>
      </c>
      <c r="Y1220" s="17" t="s">
        <v>45</v>
      </c>
      <c r="Z1220" s="25">
        <f t="shared" si="131"/>
        <v>187525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f t="shared" si="132"/>
        <v>0</v>
      </c>
      <c r="AH1220" s="24">
        <v>0</v>
      </c>
      <c r="AI1220" s="24" t="s">
        <v>61</v>
      </c>
      <c r="AJ1220" s="26"/>
      <c r="AK1220" s="27"/>
    </row>
    <row r="1221" spans="1:37" s="28" customFormat="1" ht="15">
      <c r="A1221" s="17">
        <f t="shared" si="126"/>
        <v>1213</v>
      </c>
      <c r="B1221" s="18" t="s">
        <v>44</v>
      </c>
      <c r="C1221" s="17">
        <v>73750</v>
      </c>
      <c r="D1221" s="17">
        <v>73750</v>
      </c>
      <c r="E1221" s="19">
        <v>45556</v>
      </c>
      <c r="F1221" s="20">
        <v>45570</v>
      </c>
      <c r="G1221" s="21">
        <v>6754650</v>
      </c>
      <c r="H1221" s="22">
        <v>0</v>
      </c>
      <c r="I1221" s="22">
        <v>0</v>
      </c>
      <c r="J1221" s="22">
        <v>0</v>
      </c>
      <c r="K1221" s="23">
        <v>0</v>
      </c>
      <c r="L1221" s="22">
        <v>0</v>
      </c>
      <c r="M1221" s="22">
        <v>0</v>
      </c>
      <c r="N1221" s="22">
        <f t="shared" si="127"/>
        <v>0</v>
      </c>
      <c r="O1221" s="22">
        <f t="shared" si="128"/>
        <v>6754650</v>
      </c>
      <c r="P1221" s="18">
        <v>73750</v>
      </c>
      <c r="Q1221" s="24">
        <f t="shared" si="129"/>
        <v>6754650</v>
      </c>
      <c r="R1221" s="25">
        <f t="shared" si="130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6754650</v>
      </c>
      <c r="Y1221" s="17" t="s">
        <v>45</v>
      </c>
      <c r="Z1221" s="25">
        <f t="shared" si="131"/>
        <v>6754650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f t="shared" si="132"/>
        <v>0</v>
      </c>
      <c r="AH1221" s="24">
        <v>0</v>
      </c>
      <c r="AI1221" s="24" t="s">
        <v>61</v>
      </c>
      <c r="AJ1221" s="26"/>
      <c r="AK1221" s="27"/>
    </row>
    <row r="1222" spans="1:37" s="28" customFormat="1" ht="15">
      <c r="A1222" s="17">
        <f t="shared" si="126"/>
        <v>1214</v>
      </c>
      <c r="B1222" s="18" t="s">
        <v>44</v>
      </c>
      <c r="C1222" s="17">
        <v>73751</v>
      </c>
      <c r="D1222" s="17">
        <v>73751</v>
      </c>
      <c r="E1222" s="19">
        <v>45556</v>
      </c>
      <c r="F1222" s="20">
        <v>45570</v>
      </c>
      <c r="G1222" s="21">
        <v>144134</v>
      </c>
      <c r="H1222" s="22">
        <v>0</v>
      </c>
      <c r="I1222" s="22">
        <v>0</v>
      </c>
      <c r="J1222" s="22">
        <v>0</v>
      </c>
      <c r="K1222" s="23">
        <v>0</v>
      </c>
      <c r="L1222" s="22">
        <v>0</v>
      </c>
      <c r="M1222" s="22">
        <v>0</v>
      </c>
      <c r="N1222" s="22">
        <f t="shared" si="127"/>
        <v>0</v>
      </c>
      <c r="O1222" s="22">
        <f t="shared" si="128"/>
        <v>144134</v>
      </c>
      <c r="P1222" s="18">
        <v>73751</v>
      </c>
      <c r="Q1222" s="24">
        <f t="shared" si="129"/>
        <v>144134</v>
      </c>
      <c r="R1222" s="25">
        <f t="shared" si="130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144134</v>
      </c>
      <c r="Y1222" s="17" t="s">
        <v>45</v>
      </c>
      <c r="Z1222" s="25">
        <f t="shared" si="131"/>
        <v>144134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f t="shared" si="132"/>
        <v>0</v>
      </c>
      <c r="AH1222" s="24">
        <v>0</v>
      </c>
      <c r="AI1222" s="24" t="s">
        <v>61</v>
      </c>
      <c r="AJ1222" s="26"/>
      <c r="AK1222" s="27"/>
    </row>
    <row r="1223" spans="1:37" s="28" customFormat="1" ht="15">
      <c r="A1223" s="17">
        <f t="shared" si="126"/>
        <v>1215</v>
      </c>
      <c r="B1223" s="18" t="s">
        <v>44</v>
      </c>
      <c r="C1223" s="17">
        <v>73752</v>
      </c>
      <c r="D1223" s="17">
        <v>73752</v>
      </c>
      <c r="E1223" s="19">
        <v>45558</v>
      </c>
      <c r="F1223" s="20">
        <v>45570</v>
      </c>
      <c r="G1223" s="21">
        <v>7783209</v>
      </c>
      <c r="H1223" s="22">
        <v>0</v>
      </c>
      <c r="I1223" s="22">
        <v>0</v>
      </c>
      <c r="J1223" s="22">
        <v>0</v>
      </c>
      <c r="K1223" s="23">
        <v>0</v>
      </c>
      <c r="L1223" s="22">
        <v>0</v>
      </c>
      <c r="M1223" s="22">
        <v>0</v>
      </c>
      <c r="N1223" s="22">
        <f t="shared" si="127"/>
        <v>0</v>
      </c>
      <c r="O1223" s="22">
        <f t="shared" si="128"/>
        <v>7783209</v>
      </c>
      <c r="P1223" s="18">
        <v>73752</v>
      </c>
      <c r="Q1223" s="24">
        <f t="shared" si="129"/>
        <v>7783209</v>
      </c>
      <c r="R1223" s="25">
        <f t="shared" si="130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7783209</v>
      </c>
      <c r="Y1223" s="17" t="s">
        <v>45</v>
      </c>
      <c r="Z1223" s="25">
        <f t="shared" si="131"/>
        <v>7783209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f t="shared" si="132"/>
        <v>0</v>
      </c>
      <c r="AH1223" s="24">
        <v>0</v>
      </c>
      <c r="AI1223" s="24" t="s">
        <v>61</v>
      </c>
      <c r="AJ1223" s="26"/>
      <c r="AK1223" s="27"/>
    </row>
    <row r="1224" spans="1:37" s="28" customFormat="1" ht="15">
      <c r="A1224" s="17">
        <f t="shared" si="126"/>
        <v>1216</v>
      </c>
      <c r="B1224" s="18" t="s">
        <v>44</v>
      </c>
      <c r="C1224" s="17">
        <v>73753</v>
      </c>
      <c r="D1224" s="17">
        <v>73753</v>
      </c>
      <c r="E1224" s="19">
        <v>45558</v>
      </c>
      <c r="F1224" s="20">
        <v>45570</v>
      </c>
      <c r="G1224" s="21">
        <v>4295191</v>
      </c>
      <c r="H1224" s="22">
        <v>0</v>
      </c>
      <c r="I1224" s="22">
        <v>0</v>
      </c>
      <c r="J1224" s="22">
        <v>0</v>
      </c>
      <c r="K1224" s="23">
        <v>0</v>
      </c>
      <c r="L1224" s="22">
        <v>0</v>
      </c>
      <c r="M1224" s="22">
        <v>0</v>
      </c>
      <c r="N1224" s="22">
        <f t="shared" si="127"/>
        <v>0</v>
      </c>
      <c r="O1224" s="22">
        <f t="shared" si="128"/>
        <v>4295191</v>
      </c>
      <c r="P1224" s="18">
        <v>73753</v>
      </c>
      <c r="Q1224" s="24">
        <f t="shared" si="129"/>
        <v>4295191</v>
      </c>
      <c r="R1224" s="25">
        <f t="shared" si="130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4295191</v>
      </c>
      <c r="Y1224" s="17" t="s">
        <v>45</v>
      </c>
      <c r="Z1224" s="25">
        <f t="shared" si="131"/>
        <v>4295191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f t="shared" si="132"/>
        <v>0</v>
      </c>
      <c r="AH1224" s="24">
        <v>0</v>
      </c>
      <c r="AI1224" s="24" t="s">
        <v>61</v>
      </c>
      <c r="AJ1224" s="26"/>
      <c r="AK1224" s="27"/>
    </row>
    <row r="1225" spans="1:37" s="28" customFormat="1" ht="15">
      <c r="A1225" s="17">
        <f t="shared" si="126"/>
        <v>1217</v>
      </c>
      <c r="B1225" s="18" t="s">
        <v>44</v>
      </c>
      <c r="C1225" s="17">
        <v>73755</v>
      </c>
      <c r="D1225" s="17">
        <v>73755</v>
      </c>
      <c r="E1225" s="19">
        <v>45558</v>
      </c>
      <c r="F1225" s="20">
        <v>45570</v>
      </c>
      <c r="G1225" s="21">
        <v>255596</v>
      </c>
      <c r="H1225" s="22">
        <v>0</v>
      </c>
      <c r="I1225" s="22">
        <v>0</v>
      </c>
      <c r="J1225" s="22">
        <v>0</v>
      </c>
      <c r="K1225" s="23">
        <v>0</v>
      </c>
      <c r="L1225" s="22">
        <v>0</v>
      </c>
      <c r="M1225" s="22">
        <v>0</v>
      </c>
      <c r="N1225" s="22">
        <f t="shared" si="127"/>
        <v>0</v>
      </c>
      <c r="O1225" s="22">
        <f t="shared" si="128"/>
        <v>255596</v>
      </c>
      <c r="P1225" s="18">
        <v>73755</v>
      </c>
      <c r="Q1225" s="24">
        <f t="shared" si="129"/>
        <v>255596</v>
      </c>
      <c r="R1225" s="25">
        <f t="shared" si="130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255596</v>
      </c>
      <c r="Y1225" s="17" t="s">
        <v>45</v>
      </c>
      <c r="Z1225" s="25">
        <f t="shared" si="131"/>
        <v>255596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f t="shared" si="132"/>
        <v>0</v>
      </c>
      <c r="AH1225" s="24">
        <v>0</v>
      </c>
      <c r="AI1225" s="24" t="s">
        <v>61</v>
      </c>
      <c r="AJ1225" s="26"/>
      <c r="AK1225" s="27"/>
    </row>
    <row r="1226" spans="1:37" s="28" customFormat="1" ht="15">
      <c r="A1226" s="17">
        <f t="shared" si="126"/>
        <v>1218</v>
      </c>
      <c r="B1226" s="18" t="s">
        <v>44</v>
      </c>
      <c r="C1226" s="17">
        <v>73757</v>
      </c>
      <c r="D1226" s="17">
        <v>73757</v>
      </c>
      <c r="E1226" s="19">
        <v>45558</v>
      </c>
      <c r="F1226" s="20">
        <v>45570</v>
      </c>
      <c r="G1226" s="21">
        <v>615671</v>
      </c>
      <c r="H1226" s="22">
        <v>0</v>
      </c>
      <c r="I1226" s="22">
        <v>0</v>
      </c>
      <c r="J1226" s="22">
        <v>0</v>
      </c>
      <c r="K1226" s="23">
        <v>0</v>
      </c>
      <c r="L1226" s="22">
        <v>0</v>
      </c>
      <c r="M1226" s="22">
        <v>0</v>
      </c>
      <c r="N1226" s="22">
        <f t="shared" si="127"/>
        <v>0</v>
      </c>
      <c r="O1226" s="22">
        <f t="shared" si="128"/>
        <v>615671</v>
      </c>
      <c r="P1226" s="18">
        <v>73757</v>
      </c>
      <c r="Q1226" s="24">
        <f t="shared" si="129"/>
        <v>615671</v>
      </c>
      <c r="R1226" s="25">
        <f t="shared" si="130"/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615671</v>
      </c>
      <c r="Y1226" s="17" t="s">
        <v>45</v>
      </c>
      <c r="Z1226" s="25">
        <f t="shared" si="131"/>
        <v>615671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f t="shared" si="132"/>
        <v>0</v>
      </c>
      <c r="AH1226" s="24">
        <v>0</v>
      </c>
      <c r="AI1226" s="24" t="s">
        <v>61</v>
      </c>
      <c r="AJ1226" s="26"/>
      <c r="AK1226" s="27"/>
    </row>
    <row r="1227" spans="1:37" s="28" customFormat="1" ht="15">
      <c r="A1227" s="17">
        <f t="shared" si="133" ref="A1227:A1290">+A1226+1</f>
        <v>1219</v>
      </c>
      <c r="B1227" s="18" t="s">
        <v>44</v>
      </c>
      <c r="C1227" s="17">
        <v>73759</v>
      </c>
      <c r="D1227" s="17">
        <v>73759</v>
      </c>
      <c r="E1227" s="19">
        <v>45558</v>
      </c>
      <c r="F1227" s="20">
        <v>45570</v>
      </c>
      <c r="G1227" s="21">
        <v>1351881</v>
      </c>
      <c r="H1227" s="22">
        <v>0</v>
      </c>
      <c r="I1227" s="22">
        <v>0</v>
      </c>
      <c r="J1227" s="22">
        <v>0</v>
      </c>
      <c r="K1227" s="23">
        <v>0</v>
      </c>
      <c r="L1227" s="22">
        <v>0</v>
      </c>
      <c r="M1227" s="22">
        <v>0</v>
      </c>
      <c r="N1227" s="22">
        <f t="shared" si="134" ref="N1227:N1290">+SUM(J1227:M1227)</f>
        <v>0</v>
      </c>
      <c r="O1227" s="22">
        <f t="shared" si="135" ref="O1227:O1290">+G1227-I1227-N1227</f>
        <v>1351881</v>
      </c>
      <c r="P1227" s="18">
        <v>73759</v>
      </c>
      <c r="Q1227" s="24">
        <f t="shared" si="136" ref="Q1227:Q1290">+IF(P1227&gt;0,G1227,0)</f>
        <v>1351881</v>
      </c>
      <c r="R1227" s="25">
        <f t="shared" si="137" ref="R1227:R1290">IF(P1227=0,G1227,0)</f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1351881</v>
      </c>
      <c r="Y1227" s="17" t="s">
        <v>45</v>
      </c>
      <c r="Z1227" s="25">
        <f t="shared" si="138" ref="Z1227:Z1290">+X1227-AE1227+IF(X1227-AE1227&lt;-1,-X1227+AE1227,0)</f>
        <v>1351881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f t="shared" si="139" ref="AG1227:AG1290">+G1227-I1227-N1227-R1227-Z1227-AC1227-AE1227-S1227-U1227</f>
        <v>0</v>
      </c>
      <c r="AH1227" s="24">
        <v>0</v>
      </c>
      <c r="AI1227" s="24" t="s">
        <v>61</v>
      </c>
      <c r="AJ1227" s="26"/>
      <c r="AK1227" s="27"/>
    </row>
    <row r="1228" spans="1:37" s="28" customFormat="1" ht="15">
      <c r="A1228" s="17">
        <f t="shared" si="133"/>
        <v>1220</v>
      </c>
      <c r="B1228" s="18" t="s">
        <v>44</v>
      </c>
      <c r="C1228" s="17">
        <v>73764</v>
      </c>
      <c r="D1228" s="17">
        <v>73764</v>
      </c>
      <c r="E1228" s="19">
        <v>45558</v>
      </c>
      <c r="F1228" s="20">
        <v>45570</v>
      </c>
      <c r="G1228" s="21">
        <v>116255</v>
      </c>
      <c r="H1228" s="22">
        <v>0</v>
      </c>
      <c r="I1228" s="22">
        <v>0</v>
      </c>
      <c r="J1228" s="22">
        <v>0</v>
      </c>
      <c r="K1228" s="23">
        <v>0</v>
      </c>
      <c r="L1228" s="22">
        <v>0</v>
      </c>
      <c r="M1228" s="22">
        <v>0</v>
      </c>
      <c r="N1228" s="22">
        <f t="shared" si="134"/>
        <v>0</v>
      </c>
      <c r="O1228" s="22">
        <f t="shared" si="135"/>
        <v>116255</v>
      </c>
      <c r="P1228" s="18">
        <v>73764</v>
      </c>
      <c r="Q1228" s="24">
        <f t="shared" si="136"/>
        <v>116255</v>
      </c>
      <c r="R1228" s="25">
        <f t="shared" si="137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116255</v>
      </c>
      <c r="Y1228" s="17" t="s">
        <v>45</v>
      </c>
      <c r="Z1228" s="25">
        <f t="shared" si="138"/>
        <v>116255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f t="shared" si="139"/>
        <v>0</v>
      </c>
      <c r="AH1228" s="24">
        <v>0</v>
      </c>
      <c r="AI1228" s="24" t="s">
        <v>61</v>
      </c>
      <c r="AJ1228" s="26"/>
      <c r="AK1228" s="27"/>
    </row>
    <row r="1229" spans="1:37" s="28" customFormat="1" ht="15">
      <c r="A1229" s="17">
        <f t="shared" si="133"/>
        <v>1221</v>
      </c>
      <c r="B1229" s="18" t="s">
        <v>44</v>
      </c>
      <c r="C1229" s="17">
        <v>73765</v>
      </c>
      <c r="D1229" s="17">
        <v>73765</v>
      </c>
      <c r="E1229" s="19">
        <v>45558</v>
      </c>
      <c r="F1229" s="20">
        <v>45570</v>
      </c>
      <c r="G1229" s="21">
        <v>2569360</v>
      </c>
      <c r="H1229" s="22">
        <v>0</v>
      </c>
      <c r="I1229" s="22">
        <v>0</v>
      </c>
      <c r="J1229" s="22">
        <v>0</v>
      </c>
      <c r="K1229" s="23">
        <v>0</v>
      </c>
      <c r="L1229" s="22">
        <v>0</v>
      </c>
      <c r="M1229" s="22">
        <v>0</v>
      </c>
      <c r="N1229" s="22">
        <f t="shared" si="134"/>
        <v>0</v>
      </c>
      <c r="O1229" s="22">
        <f t="shared" si="135"/>
        <v>2569360</v>
      </c>
      <c r="P1229" s="18">
        <v>73765</v>
      </c>
      <c r="Q1229" s="24">
        <f t="shared" si="136"/>
        <v>2569360</v>
      </c>
      <c r="R1229" s="25">
        <f t="shared" si="137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2569360</v>
      </c>
      <c r="Y1229" s="17" t="s">
        <v>45</v>
      </c>
      <c r="Z1229" s="25">
        <f t="shared" si="138"/>
        <v>2569360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f t="shared" si="139"/>
        <v>0</v>
      </c>
      <c r="AH1229" s="24">
        <v>0</v>
      </c>
      <c r="AI1229" s="24" t="s">
        <v>61</v>
      </c>
      <c r="AJ1229" s="26"/>
      <c r="AK1229" s="27"/>
    </row>
    <row r="1230" spans="1:37" s="28" customFormat="1" ht="15">
      <c r="A1230" s="17">
        <f t="shared" si="133"/>
        <v>1222</v>
      </c>
      <c r="B1230" s="18" t="s">
        <v>44</v>
      </c>
      <c r="C1230" s="17">
        <v>73767</v>
      </c>
      <c r="D1230" s="17">
        <v>73767</v>
      </c>
      <c r="E1230" s="19">
        <v>45558</v>
      </c>
      <c r="F1230" s="20">
        <v>45570</v>
      </c>
      <c r="G1230" s="21">
        <v>563080</v>
      </c>
      <c r="H1230" s="22">
        <v>0</v>
      </c>
      <c r="I1230" s="22">
        <v>0</v>
      </c>
      <c r="J1230" s="22">
        <v>0</v>
      </c>
      <c r="K1230" s="23">
        <v>0</v>
      </c>
      <c r="L1230" s="22">
        <v>0</v>
      </c>
      <c r="M1230" s="22">
        <v>0</v>
      </c>
      <c r="N1230" s="22">
        <f t="shared" si="134"/>
        <v>0</v>
      </c>
      <c r="O1230" s="22">
        <f t="shared" si="135"/>
        <v>563080</v>
      </c>
      <c r="P1230" s="18">
        <v>73767</v>
      </c>
      <c r="Q1230" s="24">
        <f t="shared" si="136"/>
        <v>563080</v>
      </c>
      <c r="R1230" s="25">
        <f t="shared" si="137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563080</v>
      </c>
      <c r="Y1230" s="17" t="s">
        <v>45</v>
      </c>
      <c r="Z1230" s="25">
        <f t="shared" si="138"/>
        <v>563080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f t="shared" si="139"/>
        <v>0</v>
      </c>
      <c r="AH1230" s="24">
        <v>0</v>
      </c>
      <c r="AI1230" s="24" t="s">
        <v>61</v>
      </c>
      <c r="AJ1230" s="26"/>
      <c r="AK1230" s="27"/>
    </row>
    <row r="1231" spans="1:37" s="28" customFormat="1" ht="15">
      <c r="A1231" s="17">
        <f t="shared" si="133"/>
        <v>1223</v>
      </c>
      <c r="B1231" s="18" t="s">
        <v>44</v>
      </c>
      <c r="C1231" s="17">
        <v>73768</v>
      </c>
      <c r="D1231" s="17">
        <v>73768</v>
      </c>
      <c r="E1231" s="19">
        <v>45558</v>
      </c>
      <c r="F1231" s="20">
        <v>45570</v>
      </c>
      <c r="G1231" s="21">
        <v>31301</v>
      </c>
      <c r="H1231" s="22">
        <v>0</v>
      </c>
      <c r="I1231" s="22">
        <v>0</v>
      </c>
      <c r="J1231" s="22">
        <v>0</v>
      </c>
      <c r="K1231" s="23">
        <v>0</v>
      </c>
      <c r="L1231" s="22">
        <v>0</v>
      </c>
      <c r="M1231" s="22">
        <v>0</v>
      </c>
      <c r="N1231" s="22">
        <f t="shared" si="134"/>
        <v>0</v>
      </c>
      <c r="O1231" s="22">
        <f t="shared" si="135"/>
        <v>31301</v>
      </c>
      <c r="P1231" s="18">
        <v>73768</v>
      </c>
      <c r="Q1231" s="24">
        <f t="shared" si="136"/>
        <v>31301</v>
      </c>
      <c r="R1231" s="25">
        <f t="shared" si="137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31301</v>
      </c>
      <c r="Y1231" s="17" t="s">
        <v>45</v>
      </c>
      <c r="Z1231" s="25">
        <f t="shared" si="138"/>
        <v>31301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f t="shared" si="139"/>
        <v>0</v>
      </c>
      <c r="AH1231" s="24">
        <v>0</v>
      </c>
      <c r="AI1231" s="24" t="s">
        <v>61</v>
      </c>
      <c r="AJ1231" s="26"/>
      <c r="AK1231" s="27"/>
    </row>
    <row r="1232" spans="1:37" s="28" customFormat="1" ht="15">
      <c r="A1232" s="17">
        <f t="shared" si="133"/>
        <v>1224</v>
      </c>
      <c r="B1232" s="18" t="s">
        <v>44</v>
      </c>
      <c r="C1232" s="17">
        <v>73772</v>
      </c>
      <c r="D1232" s="17">
        <v>73772</v>
      </c>
      <c r="E1232" s="19">
        <v>45558</v>
      </c>
      <c r="F1232" s="20">
        <v>45570</v>
      </c>
      <c r="G1232" s="21">
        <v>2466302</v>
      </c>
      <c r="H1232" s="22">
        <v>0</v>
      </c>
      <c r="I1232" s="22">
        <v>0</v>
      </c>
      <c r="J1232" s="22">
        <v>0</v>
      </c>
      <c r="K1232" s="23">
        <v>0</v>
      </c>
      <c r="L1232" s="22">
        <v>0</v>
      </c>
      <c r="M1232" s="22">
        <v>0</v>
      </c>
      <c r="N1232" s="22">
        <f t="shared" si="134"/>
        <v>0</v>
      </c>
      <c r="O1232" s="22">
        <f t="shared" si="135"/>
        <v>2466302</v>
      </c>
      <c r="P1232" s="18">
        <v>73772</v>
      </c>
      <c r="Q1232" s="24">
        <f t="shared" si="136"/>
        <v>2466302</v>
      </c>
      <c r="R1232" s="25">
        <f t="shared" si="137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2466302</v>
      </c>
      <c r="Y1232" s="17" t="s">
        <v>45</v>
      </c>
      <c r="Z1232" s="25">
        <f t="shared" si="138"/>
        <v>2466302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f t="shared" si="139"/>
        <v>0</v>
      </c>
      <c r="AH1232" s="24">
        <v>0</v>
      </c>
      <c r="AI1232" s="24" t="s">
        <v>61</v>
      </c>
      <c r="AJ1232" s="26"/>
      <c r="AK1232" s="27"/>
    </row>
    <row r="1233" spans="1:37" s="28" customFormat="1" ht="15">
      <c r="A1233" s="17">
        <f t="shared" si="133"/>
        <v>1225</v>
      </c>
      <c r="B1233" s="18" t="s">
        <v>44</v>
      </c>
      <c r="C1233" s="17">
        <v>73773</v>
      </c>
      <c r="D1233" s="17">
        <v>73773</v>
      </c>
      <c r="E1233" s="19">
        <v>45558</v>
      </c>
      <c r="F1233" s="20">
        <v>45570</v>
      </c>
      <c r="G1233" s="21">
        <v>3653342</v>
      </c>
      <c r="H1233" s="22">
        <v>0</v>
      </c>
      <c r="I1233" s="22">
        <v>0</v>
      </c>
      <c r="J1233" s="22">
        <v>0</v>
      </c>
      <c r="K1233" s="23">
        <v>0</v>
      </c>
      <c r="L1233" s="22">
        <v>0</v>
      </c>
      <c r="M1233" s="22">
        <v>0</v>
      </c>
      <c r="N1233" s="22">
        <f t="shared" si="134"/>
        <v>0</v>
      </c>
      <c r="O1233" s="22">
        <f t="shared" si="135"/>
        <v>3653342</v>
      </c>
      <c r="P1233" s="18">
        <v>73773</v>
      </c>
      <c r="Q1233" s="24">
        <f t="shared" si="136"/>
        <v>3653342</v>
      </c>
      <c r="R1233" s="25">
        <f t="shared" si="137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3653342</v>
      </c>
      <c r="Y1233" s="17" t="s">
        <v>45</v>
      </c>
      <c r="Z1233" s="25">
        <f t="shared" si="138"/>
        <v>3653342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f t="shared" si="139"/>
        <v>0</v>
      </c>
      <c r="AH1233" s="24">
        <v>0</v>
      </c>
      <c r="AI1233" s="24" t="s">
        <v>61</v>
      </c>
      <c r="AJ1233" s="26"/>
      <c r="AK1233" s="27"/>
    </row>
    <row r="1234" spans="1:37" s="28" customFormat="1" ht="15">
      <c r="A1234" s="17">
        <f t="shared" si="133"/>
        <v>1226</v>
      </c>
      <c r="B1234" s="18" t="s">
        <v>44</v>
      </c>
      <c r="C1234" s="17">
        <v>73774</v>
      </c>
      <c r="D1234" s="17">
        <v>73774</v>
      </c>
      <c r="E1234" s="19">
        <v>45558</v>
      </c>
      <c r="F1234" s="20">
        <v>45570</v>
      </c>
      <c r="G1234" s="21">
        <v>1818883</v>
      </c>
      <c r="H1234" s="22">
        <v>0</v>
      </c>
      <c r="I1234" s="22">
        <v>0</v>
      </c>
      <c r="J1234" s="22">
        <v>0</v>
      </c>
      <c r="K1234" s="23">
        <v>0</v>
      </c>
      <c r="L1234" s="22">
        <v>0</v>
      </c>
      <c r="M1234" s="22">
        <v>0</v>
      </c>
      <c r="N1234" s="22">
        <f t="shared" si="134"/>
        <v>0</v>
      </c>
      <c r="O1234" s="22">
        <f t="shared" si="135"/>
        <v>1818883</v>
      </c>
      <c r="P1234" s="18">
        <v>73774</v>
      </c>
      <c r="Q1234" s="24">
        <f t="shared" si="136"/>
        <v>1818883</v>
      </c>
      <c r="R1234" s="25">
        <f t="shared" si="137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1818883</v>
      </c>
      <c r="Y1234" s="17" t="s">
        <v>45</v>
      </c>
      <c r="Z1234" s="25">
        <f t="shared" si="138"/>
        <v>1818883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f t="shared" si="139"/>
        <v>0</v>
      </c>
      <c r="AH1234" s="24">
        <v>0</v>
      </c>
      <c r="AI1234" s="24" t="s">
        <v>61</v>
      </c>
      <c r="AJ1234" s="26"/>
      <c r="AK1234" s="27"/>
    </row>
    <row r="1235" spans="1:37" s="28" customFormat="1" ht="15">
      <c r="A1235" s="17">
        <f t="shared" si="133"/>
        <v>1227</v>
      </c>
      <c r="B1235" s="18" t="s">
        <v>44</v>
      </c>
      <c r="C1235" s="17">
        <v>73783</v>
      </c>
      <c r="D1235" s="17">
        <v>73783</v>
      </c>
      <c r="E1235" s="19">
        <v>45558</v>
      </c>
      <c r="F1235" s="20">
        <v>45570</v>
      </c>
      <c r="G1235" s="21">
        <v>45945</v>
      </c>
      <c r="H1235" s="22">
        <v>0</v>
      </c>
      <c r="I1235" s="22">
        <v>0</v>
      </c>
      <c r="J1235" s="22">
        <v>0</v>
      </c>
      <c r="K1235" s="23">
        <v>0</v>
      </c>
      <c r="L1235" s="22">
        <v>0</v>
      </c>
      <c r="M1235" s="22">
        <v>0</v>
      </c>
      <c r="N1235" s="22">
        <f t="shared" si="134"/>
        <v>0</v>
      </c>
      <c r="O1235" s="22">
        <f t="shared" si="135"/>
        <v>45945</v>
      </c>
      <c r="P1235" s="18">
        <v>73783</v>
      </c>
      <c r="Q1235" s="24">
        <f t="shared" si="136"/>
        <v>45945</v>
      </c>
      <c r="R1235" s="25">
        <f t="shared" si="137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45945</v>
      </c>
      <c r="Y1235" s="17" t="s">
        <v>45</v>
      </c>
      <c r="Z1235" s="25">
        <f t="shared" si="138"/>
        <v>45945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f t="shared" si="139"/>
        <v>0</v>
      </c>
      <c r="AH1235" s="24">
        <v>0</v>
      </c>
      <c r="AI1235" s="24" t="s">
        <v>61</v>
      </c>
      <c r="AJ1235" s="26"/>
      <c r="AK1235" s="27"/>
    </row>
    <row r="1236" spans="1:37" s="28" customFormat="1" ht="15">
      <c r="A1236" s="17">
        <f t="shared" si="133"/>
        <v>1228</v>
      </c>
      <c r="B1236" s="18" t="s">
        <v>44</v>
      </c>
      <c r="C1236" s="17">
        <v>73784</v>
      </c>
      <c r="D1236" s="17">
        <v>73784</v>
      </c>
      <c r="E1236" s="19">
        <v>45558</v>
      </c>
      <c r="F1236" s="20">
        <v>45570</v>
      </c>
      <c r="G1236" s="21">
        <v>151656</v>
      </c>
      <c r="H1236" s="22">
        <v>0</v>
      </c>
      <c r="I1236" s="22">
        <v>0</v>
      </c>
      <c r="J1236" s="22">
        <v>0</v>
      </c>
      <c r="K1236" s="23">
        <v>0</v>
      </c>
      <c r="L1236" s="22">
        <v>0</v>
      </c>
      <c r="M1236" s="22">
        <v>0</v>
      </c>
      <c r="N1236" s="22">
        <f t="shared" si="134"/>
        <v>0</v>
      </c>
      <c r="O1236" s="22">
        <f t="shared" si="135"/>
        <v>151656</v>
      </c>
      <c r="P1236" s="18">
        <v>73784</v>
      </c>
      <c r="Q1236" s="24">
        <f t="shared" si="136"/>
        <v>151656</v>
      </c>
      <c r="R1236" s="25">
        <f t="shared" si="137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151656</v>
      </c>
      <c r="Y1236" s="17" t="s">
        <v>45</v>
      </c>
      <c r="Z1236" s="25">
        <f t="shared" si="138"/>
        <v>151656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f t="shared" si="139"/>
        <v>0</v>
      </c>
      <c r="AH1236" s="24">
        <v>0</v>
      </c>
      <c r="AI1236" s="24" t="s">
        <v>61</v>
      </c>
      <c r="AJ1236" s="26"/>
      <c r="AK1236" s="27"/>
    </row>
    <row r="1237" spans="1:37" s="28" customFormat="1" ht="15">
      <c r="A1237" s="17">
        <f t="shared" si="133"/>
        <v>1229</v>
      </c>
      <c r="B1237" s="18" t="s">
        <v>44</v>
      </c>
      <c r="C1237" s="17">
        <v>73785</v>
      </c>
      <c r="D1237" s="17">
        <v>73785</v>
      </c>
      <c r="E1237" s="19">
        <v>45558</v>
      </c>
      <c r="F1237" s="20">
        <v>45570</v>
      </c>
      <c r="G1237" s="21">
        <v>173748</v>
      </c>
      <c r="H1237" s="22">
        <v>0</v>
      </c>
      <c r="I1237" s="22">
        <v>0</v>
      </c>
      <c r="J1237" s="22">
        <v>0</v>
      </c>
      <c r="K1237" s="23">
        <v>0</v>
      </c>
      <c r="L1237" s="22">
        <v>0</v>
      </c>
      <c r="M1237" s="22">
        <v>0</v>
      </c>
      <c r="N1237" s="22">
        <f t="shared" si="134"/>
        <v>0</v>
      </c>
      <c r="O1237" s="22">
        <f t="shared" si="135"/>
        <v>173748</v>
      </c>
      <c r="P1237" s="18">
        <v>73785</v>
      </c>
      <c r="Q1237" s="24">
        <f t="shared" si="136"/>
        <v>173748</v>
      </c>
      <c r="R1237" s="25">
        <f t="shared" si="137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173748</v>
      </c>
      <c r="Y1237" s="17" t="s">
        <v>45</v>
      </c>
      <c r="Z1237" s="25">
        <f t="shared" si="138"/>
        <v>173748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f t="shared" si="139"/>
        <v>0</v>
      </c>
      <c r="AH1237" s="24">
        <v>0</v>
      </c>
      <c r="AI1237" s="24" t="s">
        <v>61</v>
      </c>
      <c r="AJ1237" s="26"/>
      <c r="AK1237" s="27"/>
    </row>
    <row r="1238" spans="1:37" s="28" customFormat="1" ht="15">
      <c r="A1238" s="17">
        <f t="shared" si="133"/>
        <v>1230</v>
      </c>
      <c r="B1238" s="18" t="s">
        <v>44</v>
      </c>
      <c r="C1238" s="17">
        <v>73786</v>
      </c>
      <c r="D1238" s="17">
        <v>73786</v>
      </c>
      <c r="E1238" s="19">
        <v>45558</v>
      </c>
      <c r="F1238" s="20">
        <v>45570</v>
      </c>
      <c r="G1238" s="21">
        <v>50431</v>
      </c>
      <c r="H1238" s="22">
        <v>0</v>
      </c>
      <c r="I1238" s="22">
        <v>0</v>
      </c>
      <c r="J1238" s="22">
        <v>0</v>
      </c>
      <c r="K1238" s="23">
        <v>0</v>
      </c>
      <c r="L1238" s="22">
        <v>0</v>
      </c>
      <c r="M1238" s="22">
        <v>0</v>
      </c>
      <c r="N1238" s="22">
        <f t="shared" si="134"/>
        <v>0</v>
      </c>
      <c r="O1238" s="22">
        <f t="shared" si="135"/>
        <v>50431</v>
      </c>
      <c r="P1238" s="18">
        <v>73786</v>
      </c>
      <c r="Q1238" s="24">
        <f t="shared" si="136"/>
        <v>50431</v>
      </c>
      <c r="R1238" s="25">
        <f t="shared" si="137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50431</v>
      </c>
      <c r="Y1238" s="17" t="s">
        <v>45</v>
      </c>
      <c r="Z1238" s="25">
        <f t="shared" si="138"/>
        <v>50431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f t="shared" si="139"/>
        <v>0</v>
      </c>
      <c r="AH1238" s="24">
        <v>0</v>
      </c>
      <c r="AI1238" s="24" t="s">
        <v>61</v>
      </c>
      <c r="AJ1238" s="26"/>
      <c r="AK1238" s="27"/>
    </row>
    <row r="1239" spans="1:37" s="28" customFormat="1" ht="15">
      <c r="A1239" s="17">
        <f t="shared" si="133"/>
        <v>1231</v>
      </c>
      <c r="B1239" s="18" t="s">
        <v>44</v>
      </c>
      <c r="C1239" s="17">
        <v>73787</v>
      </c>
      <c r="D1239" s="17">
        <v>73787</v>
      </c>
      <c r="E1239" s="19">
        <v>45558</v>
      </c>
      <c r="F1239" s="20">
        <v>45570</v>
      </c>
      <c r="G1239" s="21">
        <v>57579</v>
      </c>
      <c r="H1239" s="22">
        <v>0</v>
      </c>
      <c r="I1239" s="22">
        <v>0</v>
      </c>
      <c r="J1239" s="22">
        <v>0</v>
      </c>
      <c r="K1239" s="23">
        <v>0</v>
      </c>
      <c r="L1239" s="22">
        <v>0</v>
      </c>
      <c r="M1239" s="22">
        <v>0</v>
      </c>
      <c r="N1239" s="22">
        <f t="shared" si="134"/>
        <v>0</v>
      </c>
      <c r="O1239" s="22">
        <f t="shared" si="135"/>
        <v>57579</v>
      </c>
      <c r="P1239" s="18">
        <v>73787</v>
      </c>
      <c r="Q1239" s="24">
        <f t="shared" si="136"/>
        <v>57579</v>
      </c>
      <c r="R1239" s="25">
        <f t="shared" si="137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57579</v>
      </c>
      <c r="Y1239" s="17" t="s">
        <v>45</v>
      </c>
      <c r="Z1239" s="25">
        <f t="shared" si="138"/>
        <v>57579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f t="shared" si="139"/>
        <v>0</v>
      </c>
      <c r="AH1239" s="24">
        <v>0</v>
      </c>
      <c r="AI1239" s="24" t="s">
        <v>61</v>
      </c>
      <c r="AJ1239" s="26"/>
      <c r="AK1239" s="27"/>
    </row>
    <row r="1240" spans="1:37" s="28" customFormat="1" ht="15">
      <c r="A1240" s="17">
        <f t="shared" si="133"/>
        <v>1232</v>
      </c>
      <c r="B1240" s="18" t="s">
        <v>44</v>
      </c>
      <c r="C1240" s="17">
        <v>73788</v>
      </c>
      <c r="D1240" s="17">
        <v>73788</v>
      </c>
      <c r="E1240" s="19">
        <v>45558</v>
      </c>
      <c r="F1240" s="20">
        <v>45570</v>
      </c>
      <c r="G1240" s="21">
        <v>368984</v>
      </c>
      <c r="H1240" s="22">
        <v>0</v>
      </c>
      <c r="I1240" s="22">
        <v>0</v>
      </c>
      <c r="J1240" s="22">
        <v>0</v>
      </c>
      <c r="K1240" s="23">
        <v>0</v>
      </c>
      <c r="L1240" s="22">
        <v>0</v>
      </c>
      <c r="M1240" s="22">
        <v>0</v>
      </c>
      <c r="N1240" s="22">
        <f t="shared" si="134"/>
        <v>0</v>
      </c>
      <c r="O1240" s="22">
        <f t="shared" si="135"/>
        <v>368984</v>
      </c>
      <c r="P1240" s="18">
        <v>73788</v>
      </c>
      <c r="Q1240" s="24">
        <f t="shared" si="136"/>
        <v>368984</v>
      </c>
      <c r="R1240" s="25">
        <f t="shared" si="137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368984</v>
      </c>
      <c r="Y1240" s="17" t="s">
        <v>45</v>
      </c>
      <c r="Z1240" s="25">
        <f t="shared" si="138"/>
        <v>368984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f t="shared" si="139"/>
        <v>0</v>
      </c>
      <c r="AH1240" s="24">
        <v>0</v>
      </c>
      <c r="AI1240" s="24" t="s">
        <v>61</v>
      </c>
      <c r="AJ1240" s="26"/>
      <c r="AK1240" s="27"/>
    </row>
    <row r="1241" spans="1:37" s="28" customFormat="1" ht="15">
      <c r="A1241" s="17">
        <f t="shared" si="133"/>
        <v>1233</v>
      </c>
      <c r="B1241" s="18" t="s">
        <v>44</v>
      </c>
      <c r="C1241" s="17">
        <v>73789</v>
      </c>
      <c r="D1241" s="17">
        <v>73789</v>
      </c>
      <c r="E1241" s="19">
        <v>45558</v>
      </c>
      <c r="F1241" s="20">
        <v>45570</v>
      </c>
      <c r="G1241" s="21">
        <v>120190</v>
      </c>
      <c r="H1241" s="22">
        <v>0</v>
      </c>
      <c r="I1241" s="22">
        <v>0</v>
      </c>
      <c r="J1241" s="22">
        <v>0</v>
      </c>
      <c r="K1241" s="23">
        <v>0</v>
      </c>
      <c r="L1241" s="22">
        <v>0</v>
      </c>
      <c r="M1241" s="22">
        <v>0</v>
      </c>
      <c r="N1241" s="22">
        <f t="shared" si="134"/>
        <v>0</v>
      </c>
      <c r="O1241" s="22">
        <f t="shared" si="135"/>
        <v>120190</v>
      </c>
      <c r="P1241" s="18">
        <v>73789</v>
      </c>
      <c r="Q1241" s="24">
        <f t="shared" si="136"/>
        <v>120190</v>
      </c>
      <c r="R1241" s="25">
        <f t="shared" si="137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120190</v>
      </c>
      <c r="Y1241" s="17" t="s">
        <v>45</v>
      </c>
      <c r="Z1241" s="25">
        <f t="shared" si="138"/>
        <v>120190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f t="shared" si="139"/>
        <v>0</v>
      </c>
      <c r="AH1241" s="24">
        <v>0</v>
      </c>
      <c r="AI1241" s="24" t="s">
        <v>61</v>
      </c>
      <c r="AJ1241" s="26"/>
      <c r="AK1241" s="27"/>
    </row>
    <row r="1242" spans="1:37" s="28" customFormat="1" ht="15">
      <c r="A1242" s="17">
        <f t="shared" si="133"/>
        <v>1234</v>
      </c>
      <c r="B1242" s="18" t="s">
        <v>44</v>
      </c>
      <c r="C1242" s="17">
        <v>73790</v>
      </c>
      <c r="D1242" s="17">
        <v>73790</v>
      </c>
      <c r="E1242" s="19">
        <v>45558</v>
      </c>
      <c r="F1242" s="20">
        <v>45570</v>
      </c>
      <c r="G1242" s="21">
        <v>1522797</v>
      </c>
      <c r="H1242" s="22">
        <v>0</v>
      </c>
      <c r="I1242" s="22">
        <v>0</v>
      </c>
      <c r="J1242" s="22">
        <v>0</v>
      </c>
      <c r="K1242" s="23">
        <v>0</v>
      </c>
      <c r="L1242" s="22">
        <v>0</v>
      </c>
      <c r="M1242" s="22">
        <v>0</v>
      </c>
      <c r="N1242" s="22">
        <f t="shared" si="134"/>
        <v>0</v>
      </c>
      <c r="O1242" s="22">
        <f t="shared" si="135"/>
        <v>1522797</v>
      </c>
      <c r="P1242" s="18">
        <v>73790</v>
      </c>
      <c r="Q1242" s="24">
        <f t="shared" si="136"/>
        <v>1522797</v>
      </c>
      <c r="R1242" s="25">
        <f t="shared" si="137"/>
        <v>0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1522797</v>
      </c>
      <c r="Y1242" s="17" t="s">
        <v>45</v>
      </c>
      <c r="Z1242" s="25">
        <f t="shared" si="138"/>
        <v>1522797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f t="shared" si="139"/>
        <v>0</v>
      </c>
      <c r="AH1242" s="24">
        <v>0</v>
      </c>
      <c r="AI1242" s="24" t="s">
        <v>61</v>
      </c>
      <c r="AJ1242" s="26"/>
      <c r="AK1242" s="27"/>
    </row>
    <row r="1243" spans="1:37" s="28" customFormat="1" ht="15">
      <c r="A1243" s="17">
        <f t="shared" si="133"/>
        <v>1235</v>
      </c>
      <c r="B1243" s="18" t="s">
        <v>44</v>
      </c>
      <c r="C1243" s="17">
        <v>73791</v>
      </c>
      <c r="D1243" s="17">
        <v>73791</v>
      </c>
      <c r="E1243" s="19">
        <v>45558</v>
      </c>
      <c r="F1243" s="20">
        <v>45570</v>
      </c>
      <c r="G1243" s="21">
        <v>34816</v>
      </c>
      <c r="H1243" s="22">
        <v>0</v>
      </c>
      <c r="I1243" s="22">
        <v>0</v>
      </c>
      <c r="J1243" s="22">
        <v>0</v>
      </c>
      <c r="K1243" s="23">
        <v>0</v>
      </c>
      <c r="L1243" s="22">
        <v>0</v>
      </c>
      <c r="M1243" s="22">
        <v>0</v>
      </c>
      <c r="N1243" s="22">
        <f t="shared" si="134"/>
        <v>0</v>
      </c>
      <c r="O1243" s="22">
        <f t="shared" si="135"/>
        <v>34816</v>
      </c>
      <c r="P1243" s="18">
        <v>73791</v>
      </c>
      <c r="Q1243" s="24">
        <f t="shared" si="136"/>
        <v>34816</v>
      </c>
      <c r="R1243" s="25">
        <f t="shared" si="137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34816</v>
      </c>
      <c r="Y1243" s="17" t="s">
        <v>45</v>
      </c>
      <c r="Z1243" s="25">
        <f t="shared" si="138"/>
        <v>34816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f t="shared" si="139"/>
        <v>0</v>
      </c>
      <c r="AH1243" s="24">
        <v>0</v>
      </c>
      <c r="AI1243" s="24" t="s">
        <v>61</v>
      </c>
      <c r="AJ1243" s="26"/>
      <c r="AK1243" s="27"/>
    </row>
    <row r="1244" spans="1:37" s="28" customFormat="1" ht="15">
      <c r="A1244" s="17">
        <f t="shared" si="133"/>
        <v>1236</v>
      </c>
      <c r="B1244" s="18" t="s">
        <v>44</v>
      </c>
      <c r="C1244" s="17">
        <v>73793</v>
      </c>
      <c r="D1244" s="17">
        <v>73793</v>
      </c>
      <c r="E1244" s="19">
        <v>45558</v>
      </c>
      <c r="F1244" s="20">
        <v>45570</v>
      </c>
      <c r="G1244" s="21">
        <v>93357</v>
      </c>
      <c r="H1244" s="22">
        <v>0</v>
      </c>
      <c r="I1244" s="22">
        <v>0</v>
      </c>
      <c r="J1244" s="22">
        <v>0</v>
      </c>
      <c r="K1244" s="23">
        <v>0</v>
      </c>
      <c r="L1244" s="22">
        <v>0</v>
      </c>
      <c r="M1244" s="22">
        <v>0</v>
      </c>
      <c r="N1244" s="22">
        <f t="shared" si="134"/>
        <v>0</v>
      </c>
      <c r="O1244" s="22">
        <f t="shared" si="135"/>
        <v>93357</v>
      </c>
      <c r="P1244" s="18">
        <v>73793</v>
      </c>
      <c r="Q1244" s="24">
        <f t="shared" si="136"/>
        <v>93357</v>
      </c>
      <c r="R1244" s="25">
        <f t="shared" si="137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93357</v>
      </c>
      <c r="Y1244" s="17" t="s">
        <v>45</v>
      </c>
      <c r="Z1244" s="25">
        <f t="shared" si="138"/>
        <v>93357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f t="shared" si="139"/>
        <v>0</v>
      </c>
      <c r="AH1244" s="24">
        <v>0</v>
      </c>
      <c r="AI1244" s="24" t="s">
        <v>61</v>
      </c>
      <c r="AJ1244" s="26"/>
      <c r="AK1244" s="27"/>
    </row>
    <row r="1245" spans="1:37" s="28" customFormat="1" ht="15">
      <c r="A1245" s="17">
        <f t="shared" si="133"/>
        <v>1237</v>
      </c>
      <c r="B1245" s="18" t="s">
        <v>44</v>
      </c>
      <c r="C1245" s="17">
        <v>73794</v>
      </c>
      <c r="D1245" s="17">
        <v>73794</v>
      </c>
      <c r="E1245" s="19">
        <v>45558</v>
      </c>
      <c r="F1245" s="20">
        <v>45570</v>
      </c>
      <c r="G1245" s="21">
        <v>27324</v>
      </c>
      <c r="H1245" s="22">
        <v>0</v>
      </c>
      <c r="I1245" s="22">
        <v>0</v>
      </c>
      <c r="J1245" s="22">
        <v>0</v>
      </c>
      <c r="K1245" s="23">
        <v>0</v>
      </c>
      <c r="L1245" s="22">
        <v>0</v>
      </c>
      <c r="M1245" s="22">
        <v>0</v>
      </c>
      <c r="N1245" s="22">
        <f t="shared" si="134"/>
        <v>0</v>
      </c>
      <c r="O1245" s="22">
        <f t="shared" si="135"/>
        <v>27324</v>
      </c>
      <c r="P1245" s="18">
        <v>73794</v>
      </c>
      <c r="Q1245" s="24">
        <f t="shared" si="136"/>
        <v>27324</v>
      </c>
      <c r="R1245" s="25">
        <f t="shared" si="137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27324</v>
      </c>
      <c r="Y1245" s="17" t="s">
        <v>45</v>
      </c>
      <c r="Z1245" s="25">
        <f t="shared" si="138"/>
        <v>27324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f t="shared" si="139"/>
        <v>0</v>
      </c>
      <c r="AH1245" s="24">
        <v>0</v>
      </c>
      <c r="AI1245" s="24" t="s">
        <v>61</v>
      </c>
      <c r="AJ1245" s="26"/>
      <c r="AK1245" s="27"/>
    </row>
    <row r="1246" spans="1:37" s="28" customFormat="1" ht="15">
      <c r="A1246" s="17">
        <f t="shared" si="133"/>
        <v>1238</v>
      </c>
      <c r="B1246" s="18" t="s">
        <v>44</v>
      </c>
      <c r="C1246" s="17">
        <v>73796</v>
      </c>
      <c r="D1246" s="17">
        <v>73796</v>
      </c>
      <c r="E1246" s="19">
        <v>45558</v>
      </c>
      <c r="F1246" s="20">
        <v>45570</v>
      </c>
      <c r="G1246" s="21">
        <v>176844</v>
      </c>
      <c r="H1246" s="22">
        <v>0</v>
      </c>
      <c r="I1246" s="22">
        <v>0</v>
      </c>
      <c r="J1246" s="22">
        <v>0</v>
      </c>
      <c r="K1246" s="23">
        <v>0</v>
      </c>
      <c r="L1246" s="22">
        <v>0</v>
      </c>
      <c r="M1246" s="22">
        <v>0</v>
      </c>
      <c r="N1246" s="22">
        <f t="shared" si="134"/>
        <v>0</v>
      </c>
      <c r="O1246" s="22">
        <f t="shared" si="135"/>
        <v>176844</v>
      </c>
      <c r="P1246" s="18">
        <v>73796</v>
      </c>
      <c r="Q1246" s="24">
        <f t="shared" si="136"/>
        <v>176844</v>
      </c>
      <c r="R1246" s="25">
        <f t="shared" si="137"/>
        <v>0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176844</v>
      </c>
      <c r="Y1246" s="17" t="s">
        <v>45</v>
      </c>
      <c r="Z1246" s="25">
        <f t="shared" si="138"/>
        <v>176844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f t="shared" si="139"/>
        <v>0</v>
      </c>
      <c r="AH1246" s="24">
        <v>0</v>
      </c>
      <c r="AI1246" s="24" t="s">
        <v>61</v>
      </c>
      <c r="AJ1246" s="26"/>
      <c r="AK1246" s="27"/>
    </row>
    <row r="1247" spans="1:37" s="28" customFormat="1" ht="15">
      <c r="A1247" s="17">
        <f t="shared" si="133"/>
        <v>1239</v>
      </c>
      <c r="B1247" s="18" t="s">
        <v>44</v>
      </c>
      <c r="C1247" s="17">
        <v>73797</v>
      </c>
      <c r="D1247" s="17">
        <v>73797</v>
      </c>
      <c r="E1247" s="19">
        <v>45558</v>
      </c>
      <c r="F1247" s="20">
        <v>45570</v>
      </c>
      <c r="G1247" s="21">
        <v>1097963</v>
      </c>
      <c r="H1247" s="22">
        <v>0</v>
      </c>
      <c r="I1247" s="22">
        <v>0</v>
      </c>
      <c r="J1247" s="22">
        <v>0</v>
      </c>
      <c r="K1247" s="23">
        <v>0</v>
      </c>
      <c r="L1247" s="22">
        <v>0</v>
      </c>
      <c r="M1247" s="22">
        <v>0</v>
      </c>
      <c r="N1247" s="22">
        <f t="shared" si="134"/>
        <v>0</v>
      </c>
      <c r="O1247" s="22">
        <f t="shared" si="135"/>
        <v>1097963</v>
      </c>
      <c r="P1247" s="18">
        <v>73797</v>
      </c>
      <c r="Q1247" s="24">
        <f t="shared" si="136"/>
        <v>1097963</v>
      </c>
      <c r="R1247" s="25">
        <f t="shared" si="137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1097963</v>
      </c>
      <c r="Y1247" s="17" t="s">
        <v>45</v>
      </c>
      <c r="Z1247" s="25">
        <f t="shared" si="138"/>
        <v>1097963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f t="shared" si="139"/>
        <v>0</v>
      </c>
      <c r="AH1247" s="24">
        <v>0</v>
      </c>
      <c r="AI1247" s="24" t="s">
        <v>61</v>
      </c>
      <c r="AJ1247" s="26"/>
      <c r="AK1247" s="27"/>
    </row>
    <row r="1248" spans="1:37" s="28" customFormat="1" ht="15">
      <c r="A1248" s="17">
        <f t="shared" si="133"/>
        <v>1240</v>
      </c>
      <c r="B1248" s="18" t="s">
        <v>44</v>
      </c>
      <c r="C1248" s="17">
        <v>73798</v>
      </c>
      <c r="D1248" s="17">
        <v>73798</v>
      </c>
      <c r="E1248" s="19">
        <v>45558</v>
      </c>
      <c r="F1248" s="20">
        <v>45570</v>
      </c>
      <c r="G1248" s="21">
        <v>79129</v>
      </c>
      <c r="H1248" s="22">
        <v>0</v>
      </c>
      <c r="I1248" s="22">
        <v>0</v>
      </c>
      <c r="J1248" s="22">
        <v>0</v>
      </c>
      <c r="K1248" s="23">
        <v>0</v>
      </c>
      <c r="L1248" s="22">
        <v>0</v>
      </c>
      <c r="M1248" s="22">
        <v>0</v>
      </c>
      <c r="N1248" s="22">
        <f t="shared" si="134"/>
        <v>0</v>
      </c>
      <c r="O1248" s="22">
        <f t="shared" si="135"/>
        <v>79129</v>
      </c>
      <c r="P1248" s="18">
        <v>73798</v>
      </c>
      <c r="Q1248" s="24">
        <f t="shared" si="136"/>
        <v>79129</v>
      </c>
      <c r="R1248" s="25">
        <f t="shared" si="137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79129</v>
      </c>
      <c r="Y1248" s="17" t="s">
        <v>45</v>
      </c>
      <c r="Z1248" s="25">
        <f t="shared" si="138"/>
        <v>79129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f t="shared" si="139"/>
        <v>0</v>
      </c>
      <c r="AH1248" s="24">
        <v>0</v>
      </c>
      <c r="AI1248" s="24" t="s">
        <v>61</v>
      </c>
      <c r="AJ1248" s="26"/>
      <c r="AK1248" s="27"/>
    </row>
    <row r="1249" spans="1:37" s="28" customFormat="1" ht="15">
      <c r="A1249" s="17">
        <f t="shared" si="133"/>
        <v>1241</v>
      </c>
      <c r="B1249" s="18" t="s">
        <v>44</v>
      </c>
      <c r="C1249" s="17">
        <v>73799</v>
      </c>
      <c r="D1249" s="17">
        <v>73799</v>
      </c>
      <c r="E1249" s="19">
        <v>45558</v>
      </c>
      <c r="F1249" s="20">
        <v>45570</v>
      </c>
      <c r="G1249" s="21">
        <v>562679</v>
      </c>
      <c r="H1249" s="22">
        <v>0</v>
      </c>
      <c r="I1249" s="22">
        <v>0</v>
      </c>
      <c r="J1249" s="22">
        <v>0</v>
      </c>
      <c r="K1249" s="23">
        <v>0</v>
      </c>
      <c r="L1249" s="22">
        <v>0</v>
      </c>
      <c r="M1249" s="22">
        <v>0</v>
      </c>
      <c r="N1249" s="22">
        <f t="shared" si="134"/>
        <v>0</v>
      </c>
      <c r="O1249" s="22">
        <f t="shared" si="135"/>
        <v>562679</v>
      </c>
      <c r="P1249" s="18">
        <v>73799</v>
      </c>
      <c r="Q1249" s="24">
        <f t="shared" si="136"/>
        <v>562679</v>
      </c>
      <c r="R1249" s="25">
        <f t="shared" si="137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562679</v>
      </c>
      <c r="Y1249" s="17" t="s">
        <v>45</v>
      </c>
      <c r="Z1249" s="25">
        <f t="shared" si="138"/>
        <v>562679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f t="shared" si="139"/>
        <v>0</v>
      </c>
      <c r="AH1249" s="24">
        <v>0</v>
      </c>
      <c r="AI1249" s="24" t="s">
        <v>61</v>
      </c>
      <c r="AJ1249" s="26"/>
      <c r="AK1249" s="27"/>
    </row>
    <row r="1250" spans="1:37" s="28" customFormat="1" ht="15">
      <c r="A1250" s="17">
        <f t="shared" si="133"/>
        <v>1242</v>
      </c>
      <c r="B1250" s="18" t="s">
        <v>44</v>
      </c>
      <c r="C1250" s="17">
        <v>73800</v>
      </c>
      <c r="D1250" s="17">
        <v>73800</v>
      </c>
      <c r="E1250" s="19">
        <v>45558</v>
      </c>
      <c r="F1250" s="20">
        <v>45570</v>
      </c>
      <c r="G1250" s="21">
        <v>36751</v>
      </c>
      <c r="H1250" s="22">
        <v>0</v>
      </c>
      <c r="I1250" s="22">
        <v>0</v>
      </c>
      <c r="J1250" s="22">
        <v>0</v>
      </c>
      <c r="K1250" s="23">
        <v>0</v>
      </c>
      <c r="L1250" s="22">
        <v>0</v>
      </c>
      <c r="M1250" s="22">
        <v>0</v>
      </c>
      <c r="N1250" s="22">
        <f t="shared" si="134"/>
        <v>0</v>
      </c>
      <c r="O1250" s="22">
        <f t="shared" si="135"/>
        <v>36751</v>
      </c>
      <c r="P1250" s="18">
        <v>73800</v>
      </c>
      <c r="Q1250" s="24">
        <f t="shared" si="136"/>
        <v>36751</v>
      </c>
      <c r="R1250" s="25">
        <f t="shared" si="137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36751</v>
      </c>
      <c r="Y1250" s="17" t="s">
        <v>45</v>
      </c>
      <c r="Z1250" s="25">
        <f t="shared" si="138"/>
        <v>36751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f t="shared" si="139"/>
        <v>0</v>
      </c>
      <c r="AH1250" s="24">
        <v>0</v>
      </c>
      <c r="AI1250" s="24" t="s">
        <v>61</v>
      </c>
      <c r="AJ1250" s="26"/>
      <c r="AK1250" s="27"/>
    </row>
    <row r="1251" spans="1:37" s="28" customFormat="1" ht="15">
      <c r="A1251" s="17">
        <f t="shared" si="133"/>
        <v>1243</v>
      </c>
      <c r="B1251" s="18" t="s">
        <v>44</v>
      </c>
      <c r="C1251" s="17">
        <v>73801</v>
      </c>
      <c r="D1251" s="17">
        <v>73801</v>
      </c>
      <c r="E1251" s="19">
        <v>45558</v>
      </c>
      <c r="F1251" s="20">
        <v>45570</v>
      </c>
      <c r="G1251" s="21">
        <v>841519</v>
      </c>
      <c r="H1251" s="22">
        <v>0</v>
      </c>
      <c r="I1251" s="22">
        <v>0</v>
      </c>
      <c r="J1251" s="22">
        <v>0</v>
      </c>
      <c r="K1251" s="23">
        <v>0</v>
      </c>
      <c r="L1251" s="22">
        <v>0</v>
      </c>
      <c r="M1251" s="22">
        <v>0</v>
      </c>
      <c r="N1251" s="22">
        <f t="shared" si="134"/>
        <v>0</v>
      </c>
      <c r="O1251" s="22">
        <f t="shared" si="135"/>
        <v>841519</v>
      </c>
      <c r="P1251" s="18">
        <v>73801</v>
      </c>
      <c r="Q1251" s="24">
        <f t="shared" si="136"/>
        <v>841519</v>
      </c>
      <c r="R1251" s="25">
        <f t="shared" si="137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841519</v>
      </c>
      <c r="Y1251" s="17" t="s">
        <v>45</v>
      </c>
      <c r="Z1251" s="25">
        <f t="shared" si="138"/>
        <v>841519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f t="shared" si="139"/>
        <v>0</v>
      </c>
      <c r="AH1251" s="24">
        <v>0</v>
      </c>
      <c r="AI1251" s="24" t="s">
        <v>61</v>
      </c>
      <c r="AJ1251" s="26"/>
      <c r="AK1251" s="27"/>
    </row>
    <row r="1252" spans="1:37" s="28" customFormat="1" ht="15">
      <c r="A1252" s="17">
        <f t="shared" si="133"/>
        <v>1244</v>
      </c>
      <c r="B1252" s="18" t="s">
        <v>44</v>
      </c>
      <c r="C1252" s="17">
        <v>73802</v>
      </c>
      <c r="D1252" s="17">
        <v>73802</v>
      </c>
      <c r="E1252" s="19">
        <v>45558</v>
      </c>
      <c r="F1252" s="20">
        <v>45570</v>
      </c>
      <c r="G1252" s="21">
        <v>18187</v>
      </c>
      <c r="H1252" s="22">
        <v>0</v>
      </c>
      <c r="I1252" s="22">
        <v>0</v>
      </c>
      <c r="J1252" s="22">
        <v>0</v>
      </c>
      <c r="K1252" s="23">
        <v>0</v>
      </c>
      <c r="L1252" s="22">
        <v>0</v>
      </c>
      <c r="M1252" s="22">
        <v>0</v>
      </c>
      <c r="N1252" s="22">
        <f t="shared" si="134"/>
        <v>0</v>
      </c>
      <c r="O1252" s="22">
        <f t="shared" si="135"/>
        <v>18187</v>
      </c>
      <c r="P1252" s="18">
        <v>73802</v>
      </c>
      <c r="Q1252" s="24">
        <f t="shared" si="136"/>
        <v>18187</v>
      </c>
      <c r="R1252" s="25">
        <f t="shared" si="137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18187</v>
      </c>
      <c r="Y1252" s="17" t="s">
        <v>45</v>
      </c>
      <c r="Z1252" s="25">
        <f t="shared" si="138"/>
        <v>18187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f t="shared" si="139"/>
        <v>0</v>
      </c>
      <c r="AH1252" s="24">
        <v>0</v>
      </c>
      <c r="AI1252" s="24" t="s">
        <v>61</v>
      </c>
      <c r="AJ1252" s="26"/>
      <c r="AK1252" s="27"/>
    </row>
    <row r="1253" spans="1:37" s="28" customFormat="1" ht="15">
      <c r="A1253" s="17">
        <f t="shared" si="133"/>
        <v>1245</v>
      </c>
      <c r="B1253" s="18" t="s">
        <v>44</v>
      </c>
      <c r="C1253" s="17">
        <v>73803</v>
      </c>
      <c r="D1253" s="17">
        <v>73803</v>
      </c>
      <c r="E1253" s="19">
        <v>45558</v>
      </c>
      <c r="F1253" s="20">
        <v>45570</v>
      </c>
      <c r="G1253" s="21">
        <v>646104</v>
      </c>
      <c r="H1253" s="22">
        <v>0</v>
      </c>
      <c r="I1253" s="22">
        <v>0</v>
      </c>
      <c r="J1253" s="22">
        <v>0</v>
      </c>
      <c r="K1253" s="23">
        <v>0</v>
      </c>
      <c r="L1253" s="22">
        <v>0</v>
      </c>
      <c r="M1253" s="22">
        <v>0</v>
      </c>
      <c r="N1253" s="22">
        <f t="shared" si="134"/>
        <v>0</v>
      </c>
      <c r="O1253" s="22">
        <f t="shared" si="135"/>
        <v>646104</v>
      </c>
      <c r="P1253" s="18">
        <v>73803</v>
      </c>
      <c r="Q1253" s="24">
        <f t="shared" si="136"/>
        <v>646104</v>
      </c>
      <c r="R1253" s="25">
        <f t="shared" si="137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646104</v>
      </c>
      <c r="Y1253" s="17" t="s">
        <v>45</v>
      </c>
      <c r="Z1253" s="25">
        <f t="shared" si="138"/>
        <v>646104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f t="shared" si="139"/>
        <v>0</v>
      </c>
      <c r="AH1253" s="24">
        <v>0</v>
      </c>
      <c r="AI1253" s="24" t="s">
        <v>61</v>
      </c>
      <c r="AJ1253" s="26"/>
      <c r="AK1253" s="27"/>
    </row>
    <row r="1254" spans="1:37" s="28" customFormat="1" ht="15">
      <c r="A1254" s="17">
        <f t="shared" si="133"/>
        <v>1246</v>
      </c>
      <c r="B1254" s="18" t="s">
        <v>44</v>
      </c>
      <c r="C1254" s="17">
        <v>73805</v>
      </c>
      <c r="D1254" s="17">
        <v>73805</v>
      </c>
      <c r="E1254" s="19">
        <v>45558</v>
      </c>
      <c r="F1254" s="20">
        <v>45570</v>
      </c>
      <c r="G1254" s="21">
        <v>40014</v>
      </c>
      <c r="H1254" s="22">
        <v>0</v>
      </c>
      <c r="I1254" s="22">
        <v>0</v>
      </c>
      <c r="J1254" s="22">
        <v>0</v>
      </c>
      <c r="K1254" s="23">
        <v>0</v>
      </c>
      <c r="L1254" s="22">
        <v>0</v>
      </c>
      <c r="M1254" s="22">
        <v>0</v>
      </c>
      <c r="N1254" s="22">
        <f t="shared" si="134"/>
        <v>0</v>
      </c>
      <c r="O1254" s="22">
        <f t="shared" si="135"/>
        <v>40014</v>
      </c>
      <c r="P1254" s="18">
        <v>73805</v>
      </c>
      <c r="Q1254" s="24">
        <f t="shared" si="136"/>
        <v>40014</v>
      </c>
      <c r="R1254" s="25">
        <f t="shared" si="137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40014</v>
      </c>
      <c r="Y1254" s="17" t="s">
        <v>45</v>
      </c>
      <c r="Z1254" s="25">
        <f t="shared" si="138"/>
        <v>40014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f t="shared" si="139"/>
        <v>0</v>
      </c>
      <c r="AH1254" s="24">
        <v>0</v>
      </c>
      <c r="AI1254" s="24" t="s">
        <v>61</v>
      </c>
      <c r="AJ1254" s="26"/>
      <c r="AK1254" s="27"/>
    </row>
    <row r="1255" spans="1:37" s="28" customFormat="1" ht="15">
      <c r="A1255" s="17">
        <f t="shared" si="133"/>
        <v>1247</v>
      </c>
      <c r="B1255" s="18" t="s">
        <v>44</v>
      </c>
      <c r="C1255" s="17">
        <v>73806</v>
      </c>
      <c r="D1255" s="17">
        <v>73806</v>
      </c>
      <c r="E1255" s="19">
        <v>45558</v>
      </c>
      <c r="F1255" s="20">
        <v>45570</v>
      </c>
      <c r="G1255" s="21">
        <v>240846</v>
      </c>
      <c r="H1255" s="22">
        <v>0</v>
      </c>
      <c r="I1255" s="22">
        <v>0</v>
      </c>
      <c r="J1255" s="22">
        <v>0</v>
      </c>
      <c r="K1255" s="23">
        <v>0</v>
      </c>
      <c r="L1255" s="22">
        <v>0</v>
      </c>
      <c r="M1255" s="22">
        <v>0</v>
      </c>
      <c r="N1255" s="22">
        <f t="shared" si="134"/>
        <v>0</v>
      </c>
      <c r="O1255" s="22">
        <f t="shared" si="135"/>
        <v>240846</v>
      </c>
      <c r="P1255" s="18">
        <v>73806</v>
      </c>
      <c r="Q1255" s="24">
        <f t="shared" si="136"/>
        <v>240846</v>
      </c>
      <c r="R1255" s="25">
        <f t="shared" si="137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240846</v>
      </c>
      <c r="Y1255" s="17" t="s">
        <v>45</v>
      </c>
      <c r="Z1255" s="25">
        <f t="shared" si="138"/>
        <v>240846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f t="shared" si="139"/>
        <v>0</v>
      </c>
      <c r="AH1255" s="24">
        <v>0</v>
      </c>
      <c r="AI1255" s="24" t="s">
        <v>61</v>
      </c>
      <c r="AJ1255" s="26"/>
      <c r="AK1255" s="27"/>
    </row>
    <row r="1256" spans="1:37" s="28" customFormat="1" ht="15">
      <c r="A1256" s="17">
        <f t="shared" si="133"/>
        <v>1248</v>
      </c>
      <c r="B1256" s="18" t="s">
        <v>44</v>
      </c>
      <c r="C1256" s="17">
        <v>73807</v>
      </c>
      <c r="D1256" s="17">
        <v>73807</v>
      </c>
      <c r="E1256" s="19">
        <v>45558</v>
      </c>
      <c r="F1256" s="20">
        <v>45570</v>
      </c>
      <c r="G1256" s="21">
        <v>419288</v>
      </c>
      <c r="H1256" s="22">
        <v>0</v>
      </c>
      <c r="I1256" s="22">
        <v>0</v>
      </c>
      <c r="J1256" s="22">
        <v>0</v>
      </c>
      <c r="K1256" s="23">
        <v>0</v>
      </c>
      <c r="L1256" s="22">
        <v>0</v>
      </c>
      <c r="M1256" s="22">
        <v>0</v>
      </c>
      <c r="N1256" s="22">
        <f t="shared" si="134"/>
        <v>0</v>
      </c>
      <c r="O1256" s="22">
        <f t="shared" si="135"/>
        <v>419288</v>
      </c>
      <c r="P1256" s="18">
        <v>73807</v>
      </c>
      <c r="Q1256" s="24">
        <f t="shared" si="136"/>
        <v>419288</v>
      </c>
      <c r="R1256" s="25">
        <f t="shared" si="137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419288</v>
      </c>
      <c r="Y1256" s="17" t="s">
        <v>45</v>
      </c>
      <c r="Z1256" s="25">
        <f t="shared" si="138"/>
        <v>419288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f t="shared" si="139"/>
        <v>0</v>
      </c>
      <c r="AH1256" s="24">
        <v>0</v>
      </c>
      <c r="AI1256" s="24" t="s">
        <v>61</v>
      </c>
      <c r="AJ1256" s="26"/>
      <c r="AK1256" s="27"/>
    </row>
    <row r="1257" spans="1:37" s="28" customFormat="1" ht="15">
      <c r="A1257" s="17">
        <f t="shared" si="133"/>
        <v>1249</v>
      </c>
      <c r="B1257" s="18" t="s">
        <v>44</v>
      </c>
      <c r="C1257" s="17">
        <v>73813</v>
      </c>
      <c r="D1257" s="17">
        <v>73813</v>
      </c>
      <c r="E1257" s="19">
        <v>45558</v>
      </c>
      <c r="F1257" s="20">
        <v>45570</v>
      </c>
      <c r="G1257" s="21">
        <v>35936</v>
      </c>
      <c r="H1257" s="22">
        <v>0</v>
      </c>
      <c r="I1257" s="22">
        <v>0</v>
      </c>
      <c r="J1257" s="22">
        <v>0</v>
      </c>
      <c r="K1257" s="23">
        <v>0</v>
      </c>
      <c r="L1257" s="22">
        <v>0</v>
      </c>
      <c r="M1257" s="22">
        <v>0</v>
      </c>
      <c r="N1257" s="22">
        <f t="shared" si="134"/>
        <v>0</v>
      </c>
      <c r="O1257" s="22">
        <f t="shared" si="135"/>
        <v>35936</v>
      </c>
      <c r="P1257" s="18">
        <v>73813</v>
      </c>
      <c r="Q1257" s="24">
        <f t="shared" si="136"/>
        <v>35936</v>
      </c>
      <c r="R1257" s="25">
        <f t="shared" si="137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35936</v>
      </c>
      <c r="Y1257" s="17" t="s">
        <v>45</v>
      </c>
      <c r="Z1257" s="25">
        <f t="shared" si="138"/>
        <v>35936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f t="shared" si="139"/>
        <v>0</v>
      </c>
      <c r="AH1257" s="24">
        <v>0</v>
      </c>
      <c r="AI1257" s="24" t="s">
        <v>61</v>
      </c>
      <c r="AJ1257" s="26"/>
      <c r="AK1257" s="27"/>
    </row>
    <row r="1258" spans="1:37" s="28" customFormat="1" ht="15">
      <c r="A1258" s="17">
        <f t="shared" si="133"/>
        <v>1250</v>
      </c>
      <c r="B1258" s="18" t="s">
        <v>44</v>
      </c>
      <c r="C1258" s="17">
        <v>73815</v>
      </c>
      <c r="D1258" s="17">
        <v>73815</v>
      </c>
      <c r="E1258" s="19">
        <v>45559</v>
      </c>
      <c r="F1258" s="20">
        <v>45570</v>
      </c>
      <c r="G1258" s="21">
        <v>2142221</v>
      </c>
      <c r="H1258" s="22">
        <v>0</v>
      </c>
      <c r="I1258" s="22">
        <v>0</v>
      </c>
      <c r="J1258" s="22">
        <v>0</v>
      </c>
      <c r="K1258" s="23">
        <v>0</v>
      </c>
      <c r="L1258" s="22">
        <v>0</v>
      </c>
      <c r="M1258" s="22">
        <v>0</v>
      </c>
      <c r="N1258" s="22">
        <f t="shared" si="134"/>
        <v>0</v>
      </c>
      <c r="O1258" s="22">
        <f t="shared" si="135"/>
        <v>2142221</v>
      </c>
      <c r="P1258" s="18">
        <v>73815</v>
      </c>
      <c r="Q1258" s="24">
        <f t="shared" si="136"/>
        <v>2142221</v>
      </c>
      <c r="R1258" s="25">
        <f t="shared" si="137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2142221</v>
      </c>
      <c r="Y1258" s="17" t="s">
        <v>45</v>
      </c>
      <c r="Z1258" s="25">
        <f t="shared" si="138"/>
        <v>2142221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f t="shared" si="139"/>
        <v>0</v>
      </c>
      <c r="AH1258" s="24">
        <v>0</v>
      </c>
      <c r="AI1258" s="24" t="s">
        <v>61</v>
      </c>
      <c r="AJ1258" s="26"/>
      <c r="AK1258" s="27"/>
    </row>
    <row r="1259" spans="1:37" s="28" customFormat="1" ht="15">
      <c r="A1259" s="17">
        <f t="shared" si="133"/>
        <v>1251</v>
      </c>
      <c r="B1259" s="18" t="s">
        <v>44</v>
      </c>
      <c r="C1259" s="17">
        <v>73819</v>
      </c>
      <c r="D1259" s="17">
        <v>73819</v>
      </c>
      <c r="E1259" s="19">
        <v>45559</v>
      </c>
      <c r="F1259" s="20">
        <v>45570</v>
      </c>
      <c r="G1259" s="21">
        <v>216644</v>
      </c>
      <c r="H1259" s="22">
        <v>0</v>
      </c>
      <c r="I1259" s="22">
        <v>0</v>
      </c>
      <c r="J1259" s="22">
        <v>0</v>
      </c>
      <c r="K1259" s="23">
        <v>0</v>
      </c>
      <c r="L1259" s="22">
        <v>0</v>
      </c>
      <c r="M1259" s="22">
        <v>0</v>
      </c>
      <c r="N1259" s="22">
        <f t="shared" si="134"/>
        <v>0</v>
      </c>
      <c r="O1259" s="22">
        <f t="shared" si="135"/>
        <v>216644</v>
      </c>
      <c r="P1259" s="18">
        <v>73819</v>
      </c>
      <c r="Q1259" s="24">
        <f t="shared" si="136"/>
        <v>216644</v>
      </c>
      <c r="R1259" s="25">
        <f t="shared" si="137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216644</v>
      </c>
      <c r="Y1259" s="17" t="s">
        <v>45</v>
      </c>
      <c r="Z1259" s="25">
        <f t="shared" si="138"/>
        <v>216644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f t="shared" si="139"/>
        <v>0</v>
      </c>
      <c r="AH1259" s="24">
        <v>0</v>
      </c>
      <c r="AI1259" s="24" t="s">
        <v>61</v>
      </c>
      <c r="AJ1259" s="26"/>
      <c r="AK1259" s="27"/>
    </row>
    <row r="1260" spans="1:37" s="28" customFormat="1" ht="15">
      <c r="A1260" s="17">
        <f t="shared" si="133"/>
        <v>1252</v>
      </c>
      <c r="B1260" s="18" t="s">
        <v>44</v>
      </c>
      <c r="C1260" s="17">
        <v>73832</v>
      </c>
      <c r="D1260" s="17">
        <v>73832</v>
      </c>
      <c r="E1260" s="19">
        <v>45559</v>
      </c>
      <c r="F1260" s="20">
        <v>45570</v>
      </c>
      <c r="G1260" s="21">
        <v>33005</v>
      </c>
      <c r="H1260" s="22">
        <v>0</v>
      </c>
      <c r="I1260" s="22">
        <v>0</v>
      </c>
      <c r="J1260" s="22">
        <v>0</v>
      </c>
      <c r="K1260" s="23">
        <v>0</v>
      </c>
      <c r="L1260" s="22">
        <v>0</v>
      </c>
      <c r="M1260" s="22">
        <v>0</v>
      </c>
      <c r="N1260" s="22">
        <f t="shared" si="134"/>
        <v>0</v>
      </c>
      <c r="O1260" s="22">
        <f t="shared" si="135"/>
        <v>33005</v>
      </c>
      <c r="P1260" s="18">
        <v>73832</v>
      </c>
      <c r="Q1260" s="24">
        <f t="shared" si="136"/>
        <v>33005</v>
      </c>
      <c r="R1260" s="25">
        <f t="shared" si="137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33005</v>
      </c>
      <c r="Y1260" s="17" t="s">
        <v>45</v>
      </c>
      <c r="Z1260" s="25">
        <f t="shared" si="138"/>
        <v>33005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f t="shared" si="139"/>
        <v>0</v>
      </c>
      <c r="AH1260" s="24">
        <v>0</v>
      </c>
      <c r="AI1260" s="24" t="s">
        <v>61</v>
      </c>
      <c r="AJ1260" s="26"/>
      <c r="AK1260" s="27"/>
    </row>
    <row r="1261" spans="1:37" s="28" customFormat="1" ht="15">
      <c r="A1261" s="17">
        <f t="shared" si="133"/>
        <v>1253</v>
      </c>
      <c r="B1261" s="18" t="s">
        <v>44</v>
      </c>
      <c r="C1261" s="17">
        <v>73836</v>
      </c>
      <c r="D1261" s="17">
        <v>73836</v>
      </c>
      <c r="E1261" s="19">
        <v>45559</v>
      </c>
      <c r="F1261" s="20">
        <v>45570</v>
      </c>
      <c r="G1261" s="21">
        <v>119697</v>
      </c>
      <c r="H1261" s="22">
        <v>0</v>
      </c>
      <c r="I1261" s="22">
        <v>0</v>
      </c>
      <c r="J1261" s="22">
        <v>0</v>
      </c>
      <c r="K1261" s="23">
        <v>0</v>
      </c>
      <c r="L1261" s="22">
        <v>0</v>
      </c>
      <c r="M1261" s="22">
        <v>0</v>
      </c>
      <c r="N1261" s="22">
        <f t="shared" si="134"/>
        <v>0</v>
      </c>
      <c r="O1261" s="22">
        <f t="shared" si="135"/>
        <v>119697</v>
      </c>
      <c r="P1261" s="18">
        <v>73836</v>
      </c>
      <c r="Q1261" s="24">
        <f t="shared" si="136"/>
        <v>119697</v>
      </c>
      <c r="R1261" s="25">
        <f t="shared" si="137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119697</v>
      </c>
      <c r="Y1261" s="17" t="s">
        <v>45</v>
      </c>
      <c r="Z1261" s="25">
        <f t="shared" si="138"/>
        <v>119697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f t="shared" si="139"/>
        <v>0</v>
      </c>
      <c r="AH1261" s="24">
        <v>0</v>
      </c>
      <c r="AI1261" s="24" t="s">
        <v>61</v>
      </c>
      <c r="AJ1261" s="26"/>
      <c r="AK1261" s="27"/>
    </row>
    <row r="1262" spans="1:37" s="28" customFormat="1" ht="15">
      <c r="A1262" s="17">
        <f t="shared" si="133"/>
        <v>1254</v>
      </c>
      <c r="B1262" s="18" t="s">
        <v>44</v>
      </c>
      <c r="C1262" s="17">
        <v>73838</v>
      </c>
      <c r="D1262" s="17">
        <v>73838</v>
      </c>
      <c r="E1262" s="19">
        <v>45559</v>
      </c>
      <c r="F1262" s="20">
        <v>45570</v>
      </c>
      <c r="G1262" s="21">
        <v>30179</v>
      </c>
      <c r="H1262" s="22">
        <v>0</v>
      </c>
      <c r="I1262" s="22">
        <v>0</v>
      </c>
      <c r="J1262" s="22">
        <v>0</v>
      </c>
      <c r="K1262" s="23">
        <v>0</v>
      </c>
      <c r="L1262" s="22">
        <v>0</v>
      </c>
      <c r="M1262" s="22">
        <v>0</v>
      </c>
      <c r="N1262" s="22">
        <f t="shared" si="134"/>
        <v>0</v>
      </c>
      <c r="O1262" s="22">
        <f t="shared" si="135"/>
        <v>30179</v>
      </c>
      <c r="P1262" s="18">
        <v>73838</v>
      </c>
      <c r="Q1262" s="24">
        <f t="shared" si="136"/>
        <v>30179</v>
      </c>
      <c r="R1262" s="25">
        <f t="shared" si="137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30179</v>
      </c>
      <c r="Y1262" s="17" t="s">
        <v>45</v>
      </c>
      <c r="Z1262" s="25">
        <f t="shared" si="138"/>
        <v>30179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f t="shared" si="139"/>
        <v>0</v>
      </c>
      <c r="AH1262" s="24">
        <v>0</v>
      </c>
      <c r="AI1262" s="24" t="s">
        <v>61</v>
      </c>
      <c r="AJ1262" s="26"/>
      <c r="AK1262" s="27"/>
    </row>
    <row r="1263" spans="1:37" s="28" customFormat="1" ht="15">
      <c r="A1263" s="17">
        <f t="shared" si="133"/>
        <v>1255</v>
      </c>
      <c r="B1263" s="18" t="s">
        <v>44</v>
      </c>
      <c r="C1263" s="17">
        <v>73843</v>
      </c>
      <c r="D1263" s="17">
        <v>73843</v>
      </c>
      <c r="E1263" s="19">
        <v>45559</v>
      </c>
      <c r="F1263" s="20">
        <v>45570</v>
      </c>
      <c r="G1263" s="21">
        <v>910444</v>
      </c>
      <c r="H1263" s="22">
        <v>0</v>
      </c>
      <c r="I1263" s="22">
        <v>0</v>
      </c>
      <c r="J1263" s="22">
        <v>0</v>
      </c>
      <c r="K1263" s="23">
        <v>0</v>
      </c>
      <c r="L1263" s="22">
        <v>0</v>
      </c>
      <c r="M1263" s="22">
        <v>0</v>
      </c>
      <c r="N1263" s="22">
        <f t="shared" si="134"/>
        <v>0</v>
      </c>
      <c r="O1263" s="22">
        <f t="shared" si="135"/>
        <v>910444</v>
      </c>
      <c r="P1263" s="18">
        <v>73843</v>
      </c>
      <c r="Q1263" s="24">
        <f t="shared" si="136"/>
        <v>910444</v>
      </c>
      <c r="R1263" s="25">
        <f t="shared" si="137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910444</v>
      </c>
      <c r="Y1263" s="17" t="s">
        <v>45</v>
      </c>
      <c r="Z1263" s="25">
        <f t="shared" si="138"/>
        <v>910444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f t="shared" si="139"/>
        <v>0</v>
      </c>
      <c r="AH1263" s="24">
        <v>0</v>
      </c>
      <c r="AI1263" s="24" t="s">
        <v>61</v>
      </c>
      <c r="AJ1263" s="26"/>
      <c r="AK1263" s="27"/>
    </row>
    <row r="1264" spans="1:37" s="28" customFormat="1" ht="15">
      <c r="A1264" s="17">
        <f t="shared" si="133"/>
        <v>1256</v>
      </c>
      <c r="B1264" s="18" t="s">
        <v>44</v>
      </c>
      <c r="C1264" s="17">
        <v>73844</v>
      </c>
      <c r="D1264" s="17">
        <v>73844</v>
      </c>
      <c r="E1264" s="19">
        <v>45559</v>
      </c>
      <c r="F1264" s="20">
        <v>45570</v>
      </c>
      <c r="G1264" s="21">
        <v>1194598</v>
      </c>
      <c r="H1264" s="22">
        <v>0</v>
      </c>
      <c r="I1264" s="22">
        <v>0</v>
      </c>
      <c r="J1264" s="22">
        <v>0</v>
      </c>
      <c r="K1264" s="23">
        <v>0</v>
      </c>
      <c r="L1264" s="22">
        <v>0</v>
      </c>
      <c r="M1264" s="22">
        <v>0</v>
      </c>
      <c r="N1264" s="22">
        <f t="shared" si="134"/>
        <v>0</v>
      </c>
      <c r="O1264" s="22">
        <f t="shared" si="135"/>
        <v>1194598</v>
      </c>
      <c r="P1264" s="18">
        <v>73844</v>
      </c>
      <c r="Q1264" s="24">
        <f t="shared" si="136"/>
        <v>1194598</v>
      </c>
      <c r="R1264" s="25">
        <f t="shared" si="137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1194598</v>
      </c>
      <c r="Y1264" s="17" t="s">
        <v>45</v>
      </c>
      <c r="Z1264" s="25">
        <f t="shared" si="138"/>
        <v>1194598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f t="shared" si="139"/>
        <v>0</v>
      </c>
      <c r="AH1264" s="24">
        <v>0</v>
      </c>
      <c r="AI1264" s="24" t="s">
        <v>61</v>
      </c>
      <c r="AJ1264" s="26"/>
      <c r="AK1264" s="27"/>
    </row>
    <row r="1265" spans="1:37" s="28" customFormat="1" ht="15">
      <c r="A1265" s="17">
        <f t="shared" si="133"/>
        <v>1257</v>
      </c>
      <c r="B1265" s="18" t="s">
        <v>44</v>
      </c>
      <c r="C1265" s="17">
        <v>73845</v>
      </c>
      <c r="D1265" s="17">
        <v>73845</v>
      </c>
      <c r="E1265" s="19">
        <v>45559</v>
      </c>
      <c r="F1265" s="20">
        <v>45570</v>
      </c>
      <c r="G1265" s="21">
        <v>1539050</v>
      </c>
      <c r="H1265" s="22">
        <v>0</v>
      </c>
      <c r="I1265" s="22">
        <v>0</v>
      </c>
      <c r="J1265" s="22">
        <v>0</v>
      </c>
      <c r="K1265" s="23">
        <v>0</v>
      </c>
      <c r="L1265" s="22">
        <v>0</v>
      </c>
      <c r="M1265" s="22">
        <v>0</v>
      </c>
      <c r="N1265" s="22">
        <f t="shared" si="134"/>
        <v>0</v>
      </c>
      <c r="O1265" s="22">
        <f t="shared" si="135"/>
        <v>1539050</v>
      </c>
      <c r="P1265" s="18">
        <v>73845</v>
      </c>
      <c r="Q1265" s="24">
        <f t="shared" si="136"/>
        <v>1539050</v>
      </c>
      <c r="R1265" s="25">
        <f t="shared" si="137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1539050</v>
      </c>
      <c r="Y1265" s="17" t="s">
        <v>45</v>
      </c>
      <c r="Z1265" s="25">
        <f t="shared" si="138"/>
        <v>1539050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f t="shared" si="139"/>
        <v>0</v>
      </c>
      <c r="AH1265" s="24">
        <v>0</v>
      </c>
      <c r="AI1265" s="24" t="s">
        <v>61</v>
      </c>
      <c r="AJ1265" s="26"/>
      <c r="AK1265" s="27"/>
    </row>
    <row r="1266" spans="1:37" s="28" customFormat="1" ht="15">
      <c r="A1266" s="17">
        <f t="shared" si="133"/>
        <v>1258</v>
      </c>
      <c r="B1266" s="18" t="s">
        <v>44</v>
      </c>
      <c r="C1266" s="17">
        <v>73848</v>
      </c>
      <c r="D1266" s="17">
        <v>73848</v>
      </c>
      <c r="E1266" s="19">
        <v>45559</v>
      </c>
      <c r="F1266" s="20">
        <v>45570</v>
      </c>
      <c r="G1266" s="21">
        <v>5731863</v>
      </c>
      <c r="H1266" s="22">
        <v>0</v>
      </c>
      <c r="I1266" s="22">
        <v>0</v>
      </c>
      <c r="J1266" s="22">
        <v>0</v>
      </c>
      <c r="K1266" s="23">
        <v>0</v>
      </c>
      <c r="L1266" s="22">
        <v>0</v>
      </c>
      <c r="M1266" s="22">
        <v>0</v>
      </c>
      <c r="N1266" s="22">
        <f t="shared" si="134"/>
        <v>0</v>
      </c>
      <c r="O1266" s="22">
        <f t="shared" si="135"/>
        <v>5731863</v>
      </c>
      <c r="P1266" s="18">
        <v>73848</v>
      </c>
      <c r="Q1266" s="24">
        <f t="shared" si="136"/>
        <v>5731863</v>
      </c>
      <c r="R1266" s="25">
        <f t="shared" si="137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5731863</v>
      </c>
      <c r="Y1266" s="17" t="s">
        <v>45</v>
      </c>
      <c r="Z1266" s="25">
        <f t="shared" si="138"/>
        <v>5731863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f t="shared" si="139"/>
        <v>0</v>
      </c>
      <c r="AH1266" s="24">
        <v>0</v>
      </c>
      <c r="AI1266" s="24" t="s">
        <v>61</v>
      </c>
      <c r="AJ1266" s="26"/>
      <c r="AK1266" s="27"/>
    </row>
    <row r="1267" spans="1:37" s="28" customFormat="1" ht="15">
      <c r="A1267" s="17">
        <f t="shared" si="133"/>
        <v>1259</v>
      </c>
      <c r="B1267" s="18" t="s">
        <v>44</v>
      </c>
      <c r="C1267" s="17">
        <v>73851</v>
      </c>
      <c r="D1267" s="17">
        <v>73851</v>
      </c>
      <c r="E1267" s="19">
        <v>45559</v>
      </c>
      <c r="F1267" s="20">
        <v>45570</v>
      </c>
      <c r="G1267" s="21">
        <v>189948</v>
      </c>
      <c r="H1267" s="22">
        <v>0</v>
      </c>
      <c r="I1267" s="22">
        <v>0</v>
      </c>
      <c r="J1267" s="22">
        <v>0</v>
      </c>
      <c r="K1267" s="23">
        <v>0</v>
      </c>
      <c r="L1267" s="22">
        <v>0</v>
      </c>
      <c r="M1267" s="22">
        <v>0</v>
      </c>
      <c r="N1267" s="22">
        <f t="shared" si="134"/>
        <v>0</v>
      </c>
      <c r="O1267" s="22">
        <f t="shared" si="135"/>
        <v>189948</v>
      </c>
      <c r="P1267" s="18">
        <v>73851</v>
      </c>
      <c r="Q1267" s="24">
        <f t="shared" si="136"/>
        <v>189948</v>
      </c>
      <c r="R1267" s="25">
        <f t="shared" si="137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189948</v>
      </c>
      <c r="Y1267" s="17" t="s">
        <v>45</v>
      </c>
      <c r="Z1267" s="25">
        <f t="shared" si="138"/>
        <v>189948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f t="shared" si="139"/>
        <v>0</v>
      </c>
      <c r="AH1267" s="24">
        <v>0</v>
      </c>
      <c r="AI1267" s="24" t="s">
        <v>61</v>
      </c>
      <c r="AJ1267" s="26"/>
      <c r="AK1267" s="27"/>
    </row>
    <row r="1268" spans="1:37" s="28" customFormat="1" ht="15">
      <c r="A1268" s="17">
        <f t="shared" si="133"/>
        <v>1260</v>
      </c>
      <c r="B1268" s="18" t="s">
        <v>44</v>
      </c>
      <c r="C1268" s="17">
        <v>73852</v>
      </c>
      <c r="D1268" s="17">
        <v>73852</v>
      </c>
      <c r="E1268" s="19">
        <v>45559</v>
      </c>
      <c r="F1268" s="20">
        <v>45570</v>
      </c>
      <c r="G1268" s="21">
        <v>84297</v>
      </c>
      <c r="H1268" s="22">
        <v>0</v>
      </c>
      <c r="I1268" s="22">
        <v>0</v>
      </c>
      <c r="J1268" s="22">
        <v>0</v>
      </c>
      <c r="K1268" s="23">
        <v>0</v>
      </c>
      <c r="L1268" s="22">
        <v>0</v>
      </c>
      <c r="M1268" s="22">
        <v>0</v>
      </c>
      <c r="N1268" s="22">
        <f t="shared" si="134"/>
        <v>0</v>
      </c>
      <c r="O1268" s="22">
        <f t="shared" si="135"/>
        <v>84297</v>
      </c>
      <c r="P1268" s="18">
        <v>73852</v>
      </c>
      <c r="Q1268" s="24">
        <f t="shared" si="136"/>
        <v>84297</v>
      </c>
      <c r="R1268" s="25">
        <f t="shared" si="137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84297</v>
      </c>
      <c r="Y1268" s="17" t="s">
        <v>45</v>
      </c>
      <c r="Z1268" s="25">
        <f t="shared" si="138"/>
        <v>84297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f t="shared" si="139"/>
        <v>0</v>
      </c>
      <c r="AH1268" s="24">
        <v>0</v>
      </c>
      <c r="AI1268" s="24" t="s">
        <v>61</v>
      </c>
      <c r="AJ1268" s="26"/>
      <c r="AK1268" s="27"/>
    </row>
    <row r="1269" spans="1:37" s="28" customFormat="1" ht="15">
      <c r="A1269" s="17">
        <f t="shared" si="133"/>
        <v>1261</v>
      </c>
      <c r="B1269" s="18" t="s">
        <v>44</v>
      </c>
      <c r="C1269" s="17">
        <v>73853</v>
      </c>
      <c r="D1269" s="17">
        <v>73853</v>
      </c>
      <c r="E1269" s="19">
        <v>45559</v>
      </c>
      <c r="F1269" s="20">
        <v>45570</v>
      </c>
      <c r="G1269" s="21">
        <v>68788</v>
      </c>
      <c r="H1269" s="22">
        <v>0</v>
      </c>
      <c r="I1269" s="22">
        <v>0</v>
      </c>
      <c r="J1269" s="22">
        <v>0</v>
      </c>
      <c r="K1269" s="23">
        <v>0</v>
      </c>
      <c r="L1269" s="22">
        <v>0</v>
      </c>
      <c r="M1269" s="22">
        <v>0</v>
      </c>
      <c r="N1269" s="22">
        <f t="shared" si="134"/>
        <v>0</v>
      </c>
      <c r="O1269" s="22">
        <f t="shared" si="135"/>
        <v>68788</v>
      </c>
      <c r="P1269" s="18">
        <v>73853</v>
      </c>
      <c r="Q1269" s="24">
        <f t="shared" si="136"/>
        <v>68788</v>
      </c>
      <c r="R1269" s="25">
        <f t="shared" si="137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68788</v>
      </c>
      <c r="Y1269" s="17" t="s">
        <v>45</v>
      </c>
      <c r="Z1269" s="25">
        <f t="shared" si="138"/>
        <v>68788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f t="shared" si="139"/>
        <v>0</v>
      </c>
      <c r="AH1269" s="24">
        <v>0</v>
      </c>
      <c r="AI1269" s="24" t="s">
        <v>61</v>
      </c>
      <c r="AJ1269" s="26"/>
      <c r="AK1269" s="27"/>
    </row>
    <row r="1270" spans="1:37" s="28" customFormat="1" ht="15">
      <c r="A1270" s="17">
        <f t="shared" si="133"/>
        <v>1262</v>
      </c>
      <c r="B1270" s="18" t="s">
        <v>44</v>
      </c>
      <c r="C1270" s="17">
        <v>73854</v>
      </c>
      <c r="D1270" s="17">
        <v>73854</v>
      </c>
      <c r="E1270" s="19">
        <v>45559</v>
      </c>
      <c r="F1270" s="20">
        <v>45570</v>
      </c>
      <c r="G1270" s="21">
        <v>9549</v>
      </c>
      <c r="H1270" s="22">
        <v>0</v>
      </c>
      <c r="I1270" s="22">
        <v>0</v>
      </c>
      <c r="J1270" s="22">
        <v>0</v>
      </c>
      <c r="K1270" s="23">
        <v>0</v>
      </c>
      <c r="L1270" s="22">
        <v>0</v>
      </c>
      <c r="M1270" s="22">
        <v>0</v>
      </c>
      <c r="N1270" s="22">
        <f t="shared" si="134"/>
        <v>0</v>
      </c>
      <c r="O1270" s="22">
        <f t="shared" si="135"/>
        <v>9549</v>
      </c>
      <c r="P1270" s="18">
        <v>73854</v>
      </c>
      <c r="Q1270" s="24">
        <f t="shared" si="136"/>
        <v>9549</v>
      </c>
      <c r="R1270" s="25">
        <f t="shared" si="137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9549</v>
      </c>
      <c r="Y1270" s="17" t="s">
        <v>45</v>
      </c>
      <c r="Z1270" s="25">
        <f t="shared" si="138"/>
        <v>9549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f t="shared" si="139"/>
        <v>0</v>
      </c>
      <c r="AH1270" s="24">
        <v>0</v>
      </c>
      <c r="AI1270" s="24" t="s">
        <v>61</v>
      </c>
      <c r="AJ1270" s="26"/>
      <c r="AK1270" s="27"/>
    </row>
    <row r="1271" spans="1:37" s="28" customFormat="1" ht="15">
      <c r="A1271" s="17">
        <f t="shared" si="133"/>
        <v>1263</v>
      </c>
      <c r="B1271" s="18" t="s">
        <v>44</v>
      </c>
      <c r="C1271" s="17">
        <v>73855</v>
      </c>
      <c r="D1271" s="17">
        <v>73855</v>
      </c>
      <c r="E1271" s="19">
        <v>45559</v>
      </c>
      <c r="F1271" s="20">
        <v>45570</v>
      </c>
      <c r="G1271" s="21">
        <v>53635</v>
      </c>
      <c r="H1271" s="22">
        <v>0</v>
      </c>
      <c r="I1271" s="22">
        <v>0</v>
      </c>
      <c r="J1271" s="22">
        <v>0</v>
      </c>
      <c r="K1271" s="23">
        <v>0</v>
      </c>
      <c r="L1271" s="22">
        <v>0</v>
      </c>
      <c r="M1271" s="22">
        <v>0</v>
      </c>
      <c r="N1271" s="22">
        <f t="shared" si="134"/>
        <v>0</v>
      </c>
      <c r="O1271" s="22">
        <f t="shared" si="135"/>
        <v>53635</v>
      </c>
      <c r="P1271" s="18">
        <v>73855</v>
      </c>
      <c r="Q1271" s="24">
        <f t="shared" si="136"/>
        <v>53635</v>
      </c>
      <c r="R1271" s="25">
        <f t="shared" si="137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53635</v>
      </c>
      <c r="Y1271" s="17" t="s">
        <v>45</v>
      </c>
      <c r="Z1271" s="25">
        <f t="shared" si="138"/>
        <v>53635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f t="shared" si="139"/>
        <v>0</v>
      </c>
      <c r="AH1271" s="24">
        <v>0</v>
      </c>
      <c r="AI1271" s="24" t="s">
        <v>61</v>
      </c>
      <c r="AJ1271" s="26"/>
      <c r="AK1271" s="27"/>
    </row>
    <row r="1272" spans="1:37" s="28" customFormat="1" ht="15">
      <c r="A1272" s="17">
        <f t="shared" si="133"/>
        <v>1264</v>
      </c>
      <c r="B1272" s="18" t="s">
        <v>44</v>
      </c>
      <c r="C1272" s="17">
        <v>73857</v>
      </c>
      <c r="D1272" s="17">
        <v>73857</v>
      </c>
      <c r="E1272" s="19">
        <v>45559</v>
      </c>
      <c r="F1272" s="20">
        <v>45570</v>
      </c>
      <c r="G1272" s="21">
        <v>527359</v>
      </c>
      <c r="H1272" s="22">
        <v>0</v>
      </c>
      <c r="I1272" s="22">
        <v>0</v>
      </c>
      <c r="J1272" s="22">
        <v>0</v>
      </c>
      <c r="K1272" s="23">
        <v>0</v>
      </c>
      <c r="L1272" s="22">
        <v>0</v>
      </c>
      <c r="M1272" s="22">
        <v>0</v>
      </c>
      <c r="N1272" s="22">
        <f t="shared" si="134"/>
        <v>0</v>
      </c>
      <c r="O1272" s="22">
        <f t="shared" si="135"/>
        <v>527359</v>
      </c>
      <c r="P1272" s="18">
        <v>73857</v>
      </c>
      <c r="Q1272" s="24">
        <f t="shared" si="136"/>
        <v>527359</v>
      </c>
      <c r="R1272" s="25">
        <f t="shared" si="137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527359</v>
      </c>
      <c r="Y1272" s="17" t="s">
        <v>45</v>
      </c>
      <c r="Z1272" s="25">
        <f t="shared" si="138"/>
        <v>527359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f t="shared" si="139"/>
        <v>0</v>
      </c>
      <c r="AH1272" s="24">
        <v>0</v>
      </c>
      <c r="AI1272" s="24" t="s">
        <v>61</v>
      </c>
      <c r="AJ1272" s="26"/>
      <c r="AK1272" s="27"/>
    </row>
    <row r="1273" spans="1:37" s="28" customFormat="1" ht="15">
      <c r="A1273" s="17">
        <f t="shared" si="133"/>
        <v>1265</v>
      </c>
      <c r="B1273" s="18" t="s">
        <v>44</v>
      </c>
      <c r="C1273" s="17">
        <v>73860</v>
      </c>
      <c r="D1273" s="17">
        <v>73860</v>
      </c>
      <c r="E1273" s="19">
        <v>45559</v>
      </c>
      <c r="F1273" s="20">
        <v>45570</v>
      </c>
      <c r="G1273" s="21">
        <v>105229</v>
      </c>
      <c r="H1273" s="22">
        <v>0</v>
      </c>
      <c r="I1273" s="22">
        <v>0</v>
      </c>
      <c r="J1273" s="22">
        <v>0</v>
      </c>
      <c r="K1273" s="23">
        <v>0</v>
      </c>
      <c r="L1273" s="22">
        <v>0</v>
      </c>
      <c r="M1273" s="22">
        <v>0</v>
      </c>
      <c r="N1273" s="22">
        <f t="shared" si="134"/>
        <v>0</v>
      </c>
      <c r="O1273" s="22">
        <f t="shared" si="135"/>
        <v>105229</v>
      </c>
      <c r="P1273" s="18">
        <v>73860</v>
      </c>
      <c r="Q1273" s="24">
        <f t="shared" si="136"/>
        <v>105229</v>
      </c>
      <c r="R1273" s="25">
        <f t="shared" si="137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105229</v>
      </c>
      <c r="Y1273" s="17" t="s">
        <v>45</v>
      </c>
      <c r="Z1273" s="25">
        <f t="shared" si="138"/>
        <v>105229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f t="shared" si="139"/>
        <v>0</v>
      </c>
      <c r="AH1273" s="24">
        <v>0</v>
      </c>
      <c r="AI1273" s="24" t="s">
        <v>61</v>
      </c>
      <c r="AJ1273" s="26"/>
      <c r="AK1273" s="27"/>
    </row>
    <row r="1274" spans="1:37" s="28" customFormat="1" ht="15">
      <c r="A1274" s="17">
        <f t="shared" si="133"/>
        <v>1266</v>
      </c>
      <c r="B1274" s="18" t="s">
        <v>44</v>
      </c>
      <c r="C1274" s="17">
        <v>73861</v>
      </c>
      <c r="D1274" s="17">
        <v>73861</v>
      </c>
      <c r="E1274" s="19">
        <v>45559</v>
      </c>
      <c r="F1274" s="20">
        <v>45570</v>
      </c>
      <c r="G1274" s="21">
        <v>90394</v>
      </c>
      <c r="H1274" s="22">
        <v>0</v>
      </c>
      <c r="I1274" s="22">
        <v>0</v>
      </c>
      <c r="J1274" s="22">
        <v>0</v>
      </c>
      <c r="K1274" s="23">
        <v>0</v>
      </c>
      <c r="L1274" s="22">
        <v>0</v>
      </c>
      <c r="M1274" s="22">
        <v>0</v>
      </c>
      <c r="N1274" s="22">
        <f t="shared" si="134"/>
        <v>0</v>
      </c>
      <c r="O1274" s="22">
        <f t="shared" si="135"/>
        <v>90394</v>
      </c>
      <c r="P1274" s="18">
        <v>73861</v>
      </c>
      <c r="Q1274" s="24">
        <f t="shared" si="136"/>
        <v>90394</v>
      </c>
      <c r="R1274" s="25">
        <f t="shared" si="137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90394</v>
      </c>
      <c r="Y1274" s="17" t="s">
        <v>45</v>
      </c>
      <c r="Z1274" s="25">
        <f t="shared" si="138"/>
        <v>90394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f t="shared" si="139"/>
        <v>0</v>
      </c>
      <c r="AH1274" s="24">
        <v>0</v>
      </c>
      <c r="AI1274" s="24" t="s">
        <v>61</v>
      </c>
      <c r="AJ1274" s="26"/>
      <c r="AK1274" s="27"/>
    </row>
    <row r="1275" spans="1:37" s="28" customFormat="1" ht="15">
      <c r="A1275" s="17">
        <f t="shared" si="133"/>
        <v>1267</v>
      </c>
      <c r="B1275" s="18" t="s">
        <v>44</v>
      </c>
      <c r="C1275" s="17">
        <v>73863</v>
      </c>
      <c r="D1275" s="17">
        <v>73863</v>
      </c>
      <c r="E1275" s="19">
        <v>45559</v>
      </c>
      <c r="F1275" s="20">
        <v>45570</v>
      </c>
      <c r="G1275" s="21">
        <v>56731</v>
      </c>
      <c r="H1275" s="22">
        <v>0</v>
      </c>
      <c r="I1275" s="22">
        <v>0</v>
      </c>
      <c r="J1275" s="22">
        <v>0</v>
      </c>
      <c r="K1275" s="23">
        <v>0</v>
      </c>
      <c r="L1275" s="22">
        <v>0</v>
      </c>
      <c r="M1275" s="22">
        <v>0</v>
      </c>
      <c r="N1275" s="22">
        <f t="shared" si="134"/>
        <v>0</v>
      </c>
      <c r="O1275" s="22">
        <f t="shared" si="135"/>
        <v>56731</v>
      </c>
      <c r="P1275" s="18">
        <v>73863</v>
      </c>
      <c r="Q1275" s="24">
        <f t="shared" si="136"/>
        <v>56731</v>
      </c>
      <c r="R1275" s="25">
        <f t="shared" si="137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56731</v>
      </c>
      <c r="Y1275" s="17" t="s">
        <v>45</v>
      </c>
      <c r="Z1275" s="25">
        <f t="shared" si="138"/>
        <v>56731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f t="shared" si="139"/>
        <v>0</v>
      </c>
      <c r="AH1275" s="24">
        <v>0</v>
      </c>
      <c r="AI1275" s="24" t="s">
        <v>61</v>
      </c>
      <c r="AJ1275" s="26"/>
      <c r="AK1275" s="27"/>
    </row>
    <row r="1276" spans="1:37" s="28" customFormat="1" ht="15">
      <c r="A1276" s="17">
        <f t="shared" si="133"/>
        <v>1268</v>
      </c>
      <c r="B1276" s="18" t="s">
        <v>44</v>
      </c>
      <c r="C1276" s="17">
        <v>73864</v>
      </c>
      <c r="D1276" s="17">
        <v>73864</v>
      </c>
      <c r="E1276" s="19">
        <v>45559</v>
      </c>
      <c r="F1276" s="20">
        <v>45570</v>
      </c>
      <c r="G1276" s="21">
        <v>77058</v>
      </c>
      <c r="H1276" s="22">
        <v>0</v>
      </c>
      <c r="I1276" s="22">
        <v>0</v>
      </c>
      <c r="J1276" s="22">
        <v>0</v>
      </c>
      <c r="K1276" s="23">
        <v>0</v>
      </c>
      <c r="L1276" s="22">
        <v>0</v>
      </c>
      <c r="M1276" s="22">
        <v>0</v>
      </c>
      <c r="N1276" s="22">
        <f t="shared" si="134"/>
        <v>0</v>
      </c>
      <c r="O1276" s="22">
        <f t="shared" si="135"/>
        <v>77058</v>
      </c>
      <c r="P1276" s="18">
        <v>73864</v>
      </c>
      <c r="Q1276" s="24">
        <f t="shared" si="136"/>
        <v>77058</v>
      </c>
      <c r="R1276" s="25">
        <f t="shared" si="137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77058</v>
      </c>
      <c r="Y1276" s="17" t="s">
        <v>45</v>
      </c>
      <c r="Z1276" s="25">
        <f t="shared" si="138"/>
        <v>77058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f t="shared" si="139"/>
        <v>0</v>
      </c>
      <c r="AH1276" s="24">
        <v>0</v>
      </c>
      <c r="AI1276" s="24" t="s">
        <v>61</v>
      </c>
      <c r="AJ1276" s="26"/>
      <c r="AK1276" s="27"/>
    </row>
    <row r="1277" spans="1:37" s="28" customFormat="1" ht="15">
      <c r="A1277" s="17">
        <f t="shared" si="133"/>
        <v>1269</v>
      </c>
      <c r="B1277" s="18" t="s">
        <v>44</v>
      </c>
      <c r="C1277" s="17">
        <v>73865</v>
      </c>
      <c r="D1277" s="17">
        <v>73865</v>
      </c>
      <c r="E1277" s="19">
        <v>45559</v>
      </c>
      <c r="F1277" s="20">
        <v>45570</v>
      </c>
      <c r="G1277" s="21">
        <v>49223</v>
      </c>
      <c r="H1277" s="22">
        <v>0</v>
      </c>
      <c r="I1277" s="22">
        <v>0</v>
      </c>
      <c r="J1277" s="22">
        <v>0</v>
      </c>
      <c r="K1277" s="23">
        <v>0</v>
      </c>
      <c r="L1277" s="22">
        <v>0</v>
      </c>
      <c r="M1277" s="22">
        <v>0</v>
      </c>
      <c r="N1277" s="22">
        <f t="shared" si="134"/>
        <v>0</v>
      </c>
      <c r="O1277" s="22">
        <f t="shared" si="135"/>
        <v>49223</v>
      </c>
      <c r="P1277" s="18">
        <v>73865</v>
      </c>
      <c r="Q1277" s="24">
        <f t="shared" si="136"/>
        <v>49223</v>
      </c>
      <c r="R1277" s="25">
        <f t="shared" si="137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49223</v>
      </c>
      <c r="Y1277" s="17" t="s">
        <v>45</v>
      </c>
      <c r="Z1277" s="25">
        <f t="shared" si="138"/>
        <v>49223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f t="shared" si="139"/>
        <v>0</v>
      </c>
      <c r="AH1277" s="24">
        <v>0</v>
      </c>
      <c r="AI1277" s="24" t="s">
        <v>61</v>
      </c>
      <c r="AJ1277" s="26"/>
      <c r="AK1277" s="27"/>
    </row>
    <row r="1278" spans="1:37" s="28" customFormat="1" ht="15">
      <c r="A1278" s="17">
        <f t="shared" si="133"/>
        <v>1270</v>
      </c>
      <c r="B1278" s="18" t="s">
        <v>44</v>
      </c>
      <c r="C1278" s="17">
        <v>73867</v>
      </c>
      <c r="D1278" s="17">
        <v>73867</v>
      </c>
      <c r="E1278" s="19">
        <v>45559</v>
      </c>
      <c r="F1278" s="20">
        <v>45570</v>
      </c>
      <c r="G1278" s="21">
        <v>377430</v>
      </c>
      <c r="H1278" s="22">
        <v>0</v>
      </c>
      <c r="I1278" s="22">
        <v>0</v>
      </c>
      <c r="J1278" s="22">
        <v>0</v>
      </c>
      <c r="K1278" s="23">
        <v>0</v>
      </c>
      <c r="L1278" s="22">
        <v>0</v>
      </c>
      <c r="M1278" s="22">
        <v>0</v>
      </c>
      <c r="N1278" s="22">
        <f t="shared" si="134"/>
        <v>0</v>
      </c>
      <c r="O1278" s="22">
        <f t="shared" si="135"/>
        <v>377430</v>
      </c>
      <c r="P1278" s="18">
        <v>73867</v>
      </c>
      <c r="Q1278" s="24">
        <f t="shared" si="136"/>
        <v>377430</v>
      </c>
      <c r="R1278" s="25">
        <f t="shared" si="137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377430</v>
      </c>
      <c r="Y1278" s="17" t="s">
        <v>45</v>
      </c>
      <c r="Z1278" s="25">
        <f t="shared" si="138"/>
        <v>377430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f t="shared" si="139"/>
        <v>0</v>
      </c>
      <c r="AH1278" s="24">
        <v>0</v>
      </c>
      <c r="AI1278" s="24" t="s">
        <v>61</v>
      </c>
      <c r="AJ1278" s="26"/>
      <c r="AK1278" s="27"/>
    </row>
    <row r="1279" spans="1:37" s="28" customFormat="1" ht="15">
      <c r="A1279" s="17">
        <f t="shared" si="133"/>
        <v>1271</v>
      </c>
      <c r="B1279" s="18" t="s">
        <v>44</v>
      </c>
      <c r="C1279" s="17">
        <v>73868</v>
      </c>
      <c r="D1279" s="17">
        <v>73868</v>
      </c>
      <c r="E1279" s="19">
        <v>45559</v>
      </c>
      <c r="F1279" s="20">
        <v>45570</v>
      </c>
      <c r="G1279" s="21">
        <v>135898</v>
      </c>
      <c r="H1279" s="22">
        <v>0</v>
      </c>
      <c r="I1279" s="22">
        <v>0</v>
      </c>
      <c r="J1279" s="22">
        <v>0</v>
      </c>
      <c r="K1279" s="23">
        <v>0</v>
      </c>
      <c r="L1279" s="22">
        <v>0</v>
      </c>
      <c r="M1279" s="22">
        <v>0</v>
      </c>
      <c r="N1279" s="22">
        <f t="shared" si="134"/>
        <v>0</v>
      </c>
      <c r="O1279" s="22">
        <f t="shared" si="135"/>
        <v>135898</v>
      </c>
      <c r="P1279" s="18">
        <v>73868</v>
      </c>
      <c r="Q1279" s="24">
        <f t="shared" si="136"/>
        <v>135898</v>
      </c>
      <c r="R1279" s="25">
        <f t="shared" si="137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135898</v>
      </c>
      <c r="Y1279" s="17" t="s">
        <v>45</v>
      </c>
      <c r="Z1279" s="25">
        <f t="shared" si="138"/>
        <v>135898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f t="shared" si="139"/>
        <v>0</v>
      </c>
      <c r="AH1279" s="24">
        <v>0</v>
      </c>
      <c r="AI1279" s="24" t="s">
        <v>61</v>
      </c>
      <c r="AJ1279" s="26"/>
      <c r="AK1279" s="27"/>
    </row>
    <row r="1280" spans="1:37" s="28" customFormat="1" ht="15">
      <c r="A1280" s="17">
        <f t="shared" si="133"/>
        <v>1272</v>
      </c>
      <c r="B1280" s="18" t="s">
        <v>44</v>
      </c>
      <c r="C1280" s="17">
        <v>73869</v>
      </c>
      <c r="D1280" s="17">
        <v>73869</v>
      </c>
      <c r="E1280" s="19">
        <v>45559</v>
      </c>
      <c r="F1280" s="20">
        <v>45570</v>
      </c>
      <c r="G1280" s="21">
        <v>86463</v>
      </c>
      <c r="H1280" s="22">
        <v>0</v>
      </c>
      <c r="I1280" s="22">
        <v>0</v>
      </c>
      <c r="J1280" s="22">
        <v>0</v>
      </c>
      <c r="K1280" s="23">
        <v>0</v>
      </c>
      <c r="L1280" s="22">
        <v>0</v>
      </c>
      <c r="M1280" s="22">
        <v>0</v>
      </c>
      <c r="N1280" s="22">
        <f t="shared" si="134"/>
        <v>0</v>
      </c>
      <c r="O1280" s="22">
        <f t="shared" si="135"/>
        <v>86463</v>
      </c>
      <c r="P1280" s="18">
        <v>73869</v>
      </c>
      <c r="Q1280" s="24">
        <f t="shared" si="136"/>
        <v>86463</v>
      </c>
      <c r="R1280" s="25">
        <f t="shared" si="137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86463</v>
      </c>
      <c r="Y1280" s="17" t="s">
        <v>45</v>
      </c>
      <c r="Z1280" s="25">
        <f t="shared" si="138"/>
        <v>86463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f t="shared" si="139"/>
        <v>0</v>
      </c>
      <c r="AH1280" s="24">
        <v>0</v>
      </c>
      <c r="AI1280" s="24" t="s">
        <v>61</v>
      </c>
      <c r="AJ1280" s="26"/>
      <c r="AK1280" s="27"/>
    </row>
    <row r="1281" spans="1:37" s="28" customFormat="1" ht="15">
      <c r="A1281" s="17">
        <f t="shared" si="133"/>
        <v>1273</v>
      </c>
      <c r="B1281" s="18" t="s">
        <v>44</v>
      </c>
      <c r="C1281" s="17">
        <v>73871</v>
      </c>
      <c r="D1281" s="17">
        <v>73871</v>
      </c>
      <c r="E1281" s="19">
        <v>45559</v>
      </c>
      <c r="F1281" s="20">
        <v>45570</v>
      </c>
      <c r="G1281" s="21">
        <v>50351</v>
      </c>
      <c r="H1281" s="22">
        <v>0</v>
      </c>
      <c r="I1281" s="22">
        <v>0</v>
      </c>
      <c r="J1281" s="22">
        <v>0</v>
      </c>
      <c r="K1281" s="23">
        <v>0</v>
      </c>
      <c r="L1281" s="22">
        <v>0</v>
      </c>
      <c r="M1281" s="22">
        <v>0</v>
      </c>
      <c r="N1281" s="22">
        <f t="shared" si="134"/>
        <v>0</v>
      </c>
      <c r="O1281" s="22">
        <f t="shared" si="135"/>
        <v>50351</v>
      </c>
      <c r="P1281" s="18">
        <v>73871</v>
      </c>
      <c r="Q1281" s="24">
        <f t="shared" si="136"/>
        <v>50351</v>
      </c>
      <c r="R1281" s="25">
        <f t="shared" si="137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50351</v>
      </c>
      <c r="Y1281" s="17" t="s">
        <v>45</v>
      </c>
      <c r="Z1281" s="25">
        <f t="shared" si="138"/>
        <v>50351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f t="shared" si="139"/>
        <v>0</v>
      </c>
      <c r="AH1281" s="24">
        <v>0</v>
      </c>
      <c r="AI1281" s="24" t="s">
        <v>61</v>
      </c>
      <c r="AJ1281" s="26"/>
      <c r="AK1281" s="27"/>
    </row>
    <row r="1282" spans="1:37" s="28" customFormat="1" ht="15">
      <c r="A1282" s="17">
        <f t="shared" si="133"/>
        <v>1274</v>
      </c>
      <c r="B1282" s="18" t="s">
        <v>44</v>
      </c>
      <c r="C1282" s="17">
        <v>73872</v>
      </c>
      <c r="D1282" s="17">
        <v>73872</v>
      </c>
      <c r="E1282" s="19">
        <v>45559</v>
      </c>
      <c r="F1282" s="20">
        <v>45570</v>
      </c>
      <c r="G1282" s="21">
        <v>203002</v>
      </c>
      <c r="H1282" s="22">
        <v>0</v>
      </c>
      <c r="I1282" s="22">
        <v>0</v>
      </c>
      <c r="J1282" s="22">
        <v>0</v>
      </c>
      <c r="K1282" s="23">
        <v>0</v>
      </c>
      <c r="L1282" s="22">
        <v>0</v>
      </c>
      <c r="M1282" s="22">
        <v>0</v>
      </c>
      <c r="N1282" s="22">
        <f t="shared" si="134"/>
        <v>0</v>
      </c>
      <c r="O1282" s="22">
        <f t="shared" si="135"/>
        <v>203002</v>
      </c>
      <c r="P1282" s="18">
        <v>73872</v>
      </c>
      <c r="Q1282" s="24">
        <f t="shared" si="136"/>
        <v>203002</v>
      </c>
      <c r="R1282" s="25">
        <f t="shared" si="137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203002</v>
      </c>
      <c r="Y1282" s="17" t="s">
        <v>45</v>
      </c>
      <c r="Z1282" s="25">
        <f t="shared" si="138"/>
        <v>203002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f t="shared" si="139"/>
        <v>0</v>
      </c>
      <c r="AH1282" s="24">
        <v>0</v>
      </c>
      <c r="AI1282" s="24" t="s">
        <v>61</v>
      </c>
      <c r="AJ1282" s="26"/>
      <c r="AK1282" s="27"/>
    </row>
    <row r="1283" spans="1:37" s="28" customFormat="1" ht="15">
      <c r="A1283" s="17">
        <f t="shared" si="133"/>
        <v>1275</v>
      </c>
      <c r="B1283" s="18" t="s">
        <v>44</v>
      </c>
      <c r="C1283" s="17">
        <v>73876</v>
      </c>
      <c r="D1283" s="17">
        <v>73876</v>
      </c>
      <c r="E1283" s="19">
        <v>45559</v>
      </c>
      <c r="F1283" s="20">
        <v>45570</v>
      </c>
      <c r="G1283" s="21">
        <v>49569</v>
      </c>
      <c r="H1283" s="22">
        <v>0</v>
      </c>
      <c r="I1283" s="22">
        <v>0</v>
      </c>
      <c r="J1283" s="22">
        <v>0</v>
      </c>
      <c r="K1283" s="23">
        <v>0</v>
      </c>
      <c r="L1283" s="22">
        <v>0</v>
      </c>
      <c r="M1283" s="22">
        <v>0</v>
      </c>
      <c r="N1283" s="22">
        <f t="shared" si="134"/>
        <v>0</v>
      </c>
      <c r="O1283" s="22">
        <f t="shared" si="135"/>
        <v>49569</v>
      </c>
      <c r="P1283" s="18">
        <v>73876</v>
      </c>
      <c r="Q1283" s="24">
        <f t="shared" si="136"/>
        <v>49569</v>
      </c>
      <c r="R1283" s="25">
        <f t="shared" si="137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49569</v>
      </c>
      <c r="Y1283" s="17" t="s">
        <v>45</v>
      </c>
      <c r="Z1283" s="25">
        <f t="shared" si="138"/>
        <v>49569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f t="shared" si="139"/>
        <v>0</v>
      </c>
      <c r="AH1283" s="24">
        <v>0</v>
      </c>
      <c r="AI1283" s="24" t="s">
        <v>61</v>
      </c>
      <c r="AJ1283" s="26"/>
      <c r="AK1283" s="27"/>
    </row>
    <row r="1284" spans="1:37" s="28" customFormat="1" ht="15">
      <c r="A1284" s="17">
        <f t="shared" si="133"/>
        <v>1276</v>
      </c>
      <c r="B1284" s="18" t="s">
        <v>44</v>
      </c>
      <c r="C1284" s="17">
        <v>73878</v>
      </c>
      <c r="D1284" s="17">
        <v>73878</v>
      </c>
      <c r="E1284" s="19">
        <v>45559</v>
      </c>
      <c r="F1284" s="20">
        <v>45570</v>
      </c>
      <c r="G1284" s="21">
        <v>343719</v>
      </c>
      <c r="H1284" s="22">
        <v>0</v>
      </c>
      <c r="I1284" s="22">
        <v>0</v>
      </c>
      <c r="J1284" s="22">
        <v>0</v>
      </c>
      <c r="K1284" s="23">
        <v>0</v>
      </c>
      <c r="L1284" s="22">
        <v>0</v>
      </c>
      <c r="M1284" s="22">
        <v>0</v>
      </c>
      <c r="N1284" s="22">
        <f t="shared" si="134"/>
        <v>0</v>
      </c>
      <c r="O1284" s="22">
        <f t="shared" si="135"/>
        <v>343719</v>
      </c>
      <c r="P1284" s="18">
        <v>73878</v>
      </c>
      <c r="Q1284" s="24">
        <f t="shared" si="136"/>
        <v>343719</v>
      </c>
      <c r="R1284" s="25">
        <f t="shared" si="137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343719</v>
      </c>
      <c r="Y1284" s="17" t="s">
        <v>45</v>
      </c>
      <c r="Z1284" s="25">
        <f t="shared" si="138"/>
        <v>343719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f t="shared" si="139"/>
        <v>0</v>
      </c>
      <c r="AH1284" s="24">
        <v>0</v>
      </c>
      <c r="AI1284" s="24" t="s">
        <v>61</v>
      </c>
      <c r="AJ1284" s="26"/>
      <c r="AK1284" s="27"/>
    </row>
    <row r="1285" spans="1:37" s="28" customFormat="1" ht="15">
      <c r="A1285" s="17">
        <f t="shared" si="133"/>
        <v>1277</v>
      </c>
      <c r="B1285" s="18" t="s">
        <v>44</v>
      </c>
      <c r="C1285" s="17">
        <v>73880</v>
      </c>
      <c r="D1285" s="17">
        <v>73880</v>
      </c>
      <c r="E1285" s="19">
        <v>45559</v>
      </c>
      <c r="F1285" s="20">
        <v>45570</v>
      </c>
      <c r="G1285" s="21">
        <v>105134</v>
      </c>
      <c r="H1285" s="22">
        <v>0</v>
      </c>
      <c r="I1285" s="22">
        <v>0</v>
      </c>
      <c r="J1285" s="22">
        <v>0</v>
      </c>
      <c r="K1285" s="23">
        <v>0</v>
      </c>
      <c r="L1285" s="22">
        <v>0</v>
      </c>
      <c r="M1285" s="22">
        <v>0</v>
      </c>
      <c r="N1285" s="22">
        <f t="shared" si="134"/>
        <v>0</v>
      </c>
      <c r="O1285" s="22">
        <f t="shared" si="135"/>
        <v>105134</v>
      </c>
      <c r="P1285" s="18">
        <v>73880</v>
      </c>
      <c r="Q1285" s="24">
        <f t="shared" si="136"/>
        <v>105134</v>
      </c>
      <c r="R1285" s="25">
        <f t="shared" si="137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105134</v>
      </c>
      <c r="Y1285" s="17" t="s">
        <v>45</v>
      </c>
      <c r="Z1285" s="25">
        <f t="shared" si="138"/>
        <v>105134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f t="shared" si="139"/>
        <v>0</v>
      </c>
      <c r="AH1285" s="24">
        <v>0</v>
      </c>
      <c r="AI1285" s="24" t="s">
        <v>61</v>
      </c>
      <c r="AJ1285" s="26"/>
      <c r="AK1285" s="27"/>
    </row>
    <row r="1286" spans="1:37" s="28" customFormat="1" ht="15">
      <c r="A1286" s="17">
        <f t="shared" si="133"/>
        <v>1278</v>
      </c>
      <c r="B1286" s="18" t="s">
        <v>44</v>
      </c>
      <c r="C1286" s="17">
        <v>73881</v>
      </c>
      <c r="D1286" s="17">
        <v>73881</v>
      </c>
      <c r="E1286" s="19">
        <v>45559</v>
      </c>
      <c r="F1286" s="20">
        <v>45570</v>
      </c>
      <c r="G1286" s="21">
        <v>18187</v>
      </c>
      <c r="H1286" s="22">
        <v>0</v>
      </c>
      <c r="I1286" s="22">
        <v>0</v>
      </c>
      <c r="J1286" s="22">
        <v>0</v>
      </c>
      <c r="K1286" s="23">
        <v>0</v>
      </c>
      <c r="L1286" s="22">
        <v>0</v>
      </c>
      <c r="M1286" s="22">
        <v>0</v>
      </c>
      <c r="N1286" s="22">
        <f t="shared" si="134"/>
        <v>0</v>
      </c>
      <c r="O1286" s="22">
        <f t="shared" si="135"/>
        <v>18187</v>
      </c>
      <c r="P1286" s="18">
        <v>73881</v>
      </c>
      <c r="Q1286" s="24">
        <f t="shared" si="136"/>
        <v>18187</v>
      </c>
      <c r="R1286" s="25">
        <f t="shared" si="137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18187</v>
      </c>
      <c r="Y1286" s="17" t="s">
        <v>45</v>
      </c>
      <c r="Z1286" s="25">
        <f t="shared" si="138"/>
        <v>18187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f t="shared" si="139"/>
        <v>0</v>
      </c>
      <c r="AH1286" s="24">
        <v>0</v>
      </c>
      <c r="AI1286" s="24" t="s">
        <v>61</v>
      </c>
      <c r="AJ1286" s="26"/>
      <c r="AK1286" s="27"/>
    </row>
    <row r="1287" spans="1:37" s="28" customFormat="1" ht="15">
      <c r="A1287" s="17">
        <f t="shared" si="133"/>
        <v>1279</v>
      </c>
      <c r="B1287" s="18" t="s">
        <v>44</v>
      </c>
      <c r="C1287" s="17">
        <v>73882</v>
      </c>
      <c r="D1287" s="17">
        <v>73882</v>
      </c>
      <c r="E1287" s="19">
        <v>45559</v>
      </c>
      <c r="F1287" s="20">
        <v>45570</v>
      </c>
      <c r="G1287" s="21">
        <v>359120</v>
      </c>
      <c r="H1287" s="22">
        <v>0</v>
      </c>
      <c r="I1287" s="22">
        <v>0</v>
      </c>
      <c r="J1287" s="22">
        <v>0</v>
      </c>
      <c r="K1287" s="23">
        <v>0</v>
      </c>
      <c r="L1287" s="22">
        <v>0</v>
      </c>
      <c r="M1287" s="22">
        <v>0</v>
      </c>
      <c r="N1287" s="22">
        <f t="shared" si="134"/>
        <v>0</v>
      </c>
      <c r="O1287" s="22">
        <f t="shared" si="135"/>
        <v>359120</v>
      </c>
      <c r="P1287" s="18">
        <v>73882</v>
      </c>
      <c r="Q1287" s="24">
        <f t="shared" si="136"/>
        <v>359120</v>
      </c>
      <c r="R1287" s="25">
        <f t="shared" si="137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359120</v>
      </c>
      <c r="Y1287" s="17" t="s">
        <v>45</v>
      </c>
      <c r="Z1287" s="25">
        <f t="shared" si="138"/>
        <v>359120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9"/>
        <v>0</v>
      </c>
      <c r="AH1287" s="24">
        <v>0</v>
      </c>
      <c r="AI1287" s="24" t="s">
        <v>61</v>
      </c>
      <c r="AJ1287" s="26"/>
      <c r="AK1287" s="27"/>
    </row>
    <row r="1288" spans="1:37" s="28" customFormat="1" ht="15">
      <c r="A1288" s="17">
        <f t="shared" si="133"/>
        <v>1280</v>
      </c>
      <c r="B1288" s="18" t="s">
        <v>44</v>
      </c>
      <c r="C1288" s="17">
        <v>73884</v>
      </c>
      <c r="D1288" s="17">
        <v>73884</v>
      </c>
      <c r="E1288" s="19">
        <v>45559</v>
      </c>
      <c r="F1288" s="20">
        <v>45570</v>
      </c>
      <c r="G1288" s="21">
        <v>70735</v>
      </c>
      <c r="H1288" s="22">
        <v>0</v>
      </c>
      <c r="I1288" s="22">
        <v>0</v>
      </c>
      <c r="J1288" s="22">
        <v>0</v>
      </c>
      <c r="K1288" s="23">
        <v>0</v>
      </c>
      <c r="L1288" s="22">
        <v>0</v>
      </c>
      <c r="M1288" s="22">
        <v>0</v>
      </c>
      <c r="N1288" s="22">
        <f t="shared" si="134"/>
        <v>0</v>
      </c>
      <c r="O1288" s="22">
        <f t="shared" si="135"/>
        <v>70735</v>
      </c>
      <c r="P1288" s="18">
        <v>73884</v>
      </c>
      <c r="Q1288" s="24">
        <f t="shared" si="136"/>
        <v>70735</v>
      </c>
      <c r="R1288" s="25">
        <f t="shared" si="137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70735</v>
      </c>
      <c r="Y1288" s="17" t="s">
        <v>45</v>
      </c>
      <c r="Z1288" s="25">
        <f t="shared" si="138"/>
        <v>70735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f t="shared" si="139"/>
        <v>0</v>
      </c>
      <c r="AH1288" s="24">
        <v>0</v>
      </c>
      <c r="AI1288" s="24" t="s">
        <v>61</v>
      </c>
      <c r="AJ1288" s="26"/>
      <c r="AK1288" s="27"/>
    </row>
    <row r="1289" spans="1:37" s="28" customFormat="1" ht="15">
      <c r="A1289" s="17">
        <f t="shared" si="133"/>
        <v>1281</v>
      </c>
      <c r="B1289" s="18" t="s">
        <v>44</v>
      </c>
      <c r="C1289" s="17">
        <v>73898</v>
      </c>
      <c r="D1289" s="17">
        <v>73898</v>
      </c>
      <c r="E1289" s="19">
        <v>45559</v>
      </c>
      <c r="F1289" s="20">
        <v>45570</v>
      </c>
      <c r="G1289" s="21">
        <v>36435</v>
      </c>
      <c r="H1289" s="22">
        <v>0</v>
      </c>
      <c r="I1289" s="22">
        <v>0</v>
      </c>
      <c r="J1289" s="22">
        <v>0</v>
      </c>
      <c r="K1289" s="23">
        <v>0</v>
      </c>
      <c r="L1289" s="22">
        <v>0</v>
      </c>
      <c r="M1289" s="22">
        <v>0</v>
      </c>
      <c r="N1289" s="22">
        <f t="shared" si="134"/>
        <v>0</v>
      </c>
      <c r="O1289" s="22">
        <f t="shared" si="135"/>
        <v>36435</v>
      </c>
      <c r="P1289" s="18">
        <v>73898</v>
      </c>
      <c r="Q1289" s="24">
        <f t="shared" si="136"/>
        <v>36435</v>
      </c>
      <c r="R1289" s="25">
        <f t="shared" si="137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36435</v>
      </c>
      <c r="Y1289" s="17" t="s">
        <v>45</v>
      </c>
      <c r="Z1289" s="25">
        <f t="shared" si="138"/>
        <v>36435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f t="shared" si="139"/>
        <v>0</v>
      </c>
      <c r="AH1289" s="24">
        <v>0</v>
      </c>
      <c r="AI1289" s="24" t="s">
        <v>61</v>
      </c>
      <c r="AJ1289" s="26"/>
      <c r="AK1289" s="27"/>
    </row>
    <row r="1290" spans="1:37" s="28" customFormat="1" ht="15">
      <c r="A1290" s="17">
        <f t="shared" si="133"/>
        <v>1282</v>
      </c>
      <c r="B1290" s="18" t="s">
        <v>44</v>
      </c>
      <c r="C1290" s="17">
        <v>73904</v>
      </c>
      <c r="D1290" s="17">
        <v>73904</v>
      </c>
      <c r="E1290" s="19">
        <v>45560</v>
      </c>
      <c r="F1290" s="20">
        <v>45570</v>
      </c>
      <c r="G1290" s="21">
        <v>3018863</v>
      </c>
      <c r="H1290" s="22">
        <v>0</v>
      </c>
      <c r="I1290" s="22">
        <v>0</v>
      </c>
      <c r="J1290" s="22">
        <v>0</v>
      </c>
      <c r="K1290" s="23">
        <v>0</v>
      </c>
      <c r="L1290" s="22">
        <v>0</v>
      </c>
      <c r="M1290" s="22">
        <v>0</v>
      </c>
      <c r="N1290" s="22">
        <f t="shared" si="134"/>
        <v>0</v>
      </c>
      <c r="O1290" s="22">
        <f t="shared" si="135"/>
        <v>3018863</v>
      </c>
      <c r="P1290" s="18">
        <v>73904</v>
      </c>
      <c r="Q1290" s="24">
        <f t="shared" si="136"/>
        <v>3018863</v>
      </c>
      <c r="R1290" s="25">
        <f t="shared" si="137"/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3018863</v>
      </c>
      <c r="Y1290" s="17" t="s">
        <v>45</v>
      </c>
      <c r="Z1290" s="25">
        <f t="shared" si="138"/>
        <v>3018863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f t="shared" si="139"/>
        <v>0</v>
      </c>
      <c r="AH1290" s="24">
        <v>0</v>
      </c>
      <c r="AI1290" s="24" t="s">
        <v>61</v>
      </c>
      <c r="AJ1290" s="26"/>
      <c r="AK1290" s="27"/>
    </row>
    <row r="1291" spans="1:37" s="28" customFormat="1" ht="15">
      <c r="A1291" s="17">
        <f t="shared" si="140" ref="A1291:A1354">+A1290+1</f>
        <v>1283</v>
      </c>
      <c r="B1291" s="18" t="s">
        <v>44</v>
      </c>
      <c r="C1291" s="17">
        <v>73908</v>
      </c>
      <c r="D1291" s="17">
        <v>73908</v>
      </c>
      <c r="E1291" s="19">
        <v>45560</v>
      </c>
      <c r="F1291" s="20">
        <v>45570</v>
      </c>
      <c r="G1291" s="21">
        <v>3096599</v>
      </c>
      <c r="H1291" s="22">
        <v>0</v>
      </c>
      <c r="I1291" s="22">
        <v>0</v>
      </c>
      <c r="J1291" s="22">
        <v>0</v>
      </c>
      <c r="K1291" s="23">
        <v>0</v>
      </c>
      <c r="L1291" s="22">
        <v>0</v>
      </c>
      <c r="M1291" s="22">
        <v>0</v>
      </c>
      <c r="N1291" s="22">
        <f t="shared" si="141" ref="N1291:N1354">+SUM(J1291:M1291)</f>
        <v>0</v>
      </c>
      <c r="O1291" s="22">
        <f t="shared" si="142" ref="O1291:O1354">+G1291-I1291-N1291</f>
        <v>3096599</v>
      </c>
      <c r="P1291" s="18">
        <v>73908</v>
      </c>
      <c r="Q1291" s="24">
        <f t="shared" si="143" ref="Q1291:Q1354">+IF(P1291&gt;0,G1291,0)</f>
        <v>3096599</v>
      </c>
      <c r="R1291" s="25">
        <f t="shared" si="144" ref="R1291:R1354">IF(P1291=0,G1291,0)</f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3096599</v>
      </c>
      <c r="Y1291" s="17" t="s">
        <v>45</v>
      </c>
      <c r="Z1291" s="25">
        <f t="shared" si="145" ref="Z1291:Z1354">+X1291-AE1291+IF(X1291-AE1291&lt;-1,-X1291+AE1291,0)</f>
        <v>3096599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f t="shared" si="146" ref="AG1291:AG1354">+G1291-I1291-N1291-R1291-Z1291-AC1291-AE1291-S1291-U1291</f>
        <v>0</v>
      </c>
      <c r="AH1291" s="24">
        <v>0</v>
      </c>
      <c r="AI1291" s="24" t="s">
        <v>61</v>
      </c>
      <c r="AJ1291" s="26"/>
      <c r="AK1291" s="27"/>
    </row>
    <row r="1292" spans="1:37" s="28" customFormat="1" ht="15">
      <c r="A1292" s="17">
        <f t="shared" si="140"/>
        <v>1284</v>
      </c>
      <c r="B1292" s="18" t="s">
        <v>44</v>
      </c>
      <c r="C1292" s="17">
        <v>73909</v>
      </c>
      <c r="D1292" s="17">
        <v>73909</v>
      </c>
      <c r="E1292" s="19">
        <v>45560</v>
      </c>
      <c r="F1292" s="20">
        <v>45570</v>
      </c>
      <c r="G1292" s="21">
        <v>2993038</v>
      </c>
      <c r="H1292" s="22">
        <v>0</v>
      </c>
      <c r="I1292" s="22">
        <v>0</v>
      </c>
      <c r="J1292" s="22">
        <v>0</v>
      </c>
      <c r="K1292" s="23">
        <v>0</v>
      </c>
      <c r="L1292" s="22">
        <v>0</v>
      </c>
      <c r="M1292" s="22">
        <v>0</v>
      </c>
      <c r="N1292" s="22">
        <f t="shared" si="141"/>
        <v>0</v>
      </c>
      <c r="O1292" s="22">
        <f t="shared" si="142"/>
        <v>2993038</v>
      </c>
      <c r="P1292" s="18">
        <v>73909</v>
      </c>
      <c r="Q1292" s="24">
        <f t="shared" si="143"/>
        <v>2993038</v>
      </c>
      <c r="R1292" s="25">
        <f t="shared" si="144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2993038</v>
      </c>
      <c r="Y1292" s="17" t="s">
        <v>45</v>
      </c>
      <c r="Z1292" s="25">
        <f t="shared" si="145"/>
        <v>2993038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f t="shared" si="146"/>
        <v>0</v>
      </c>
      <c r="AH1292" s="24">
        <v>0</v>
      </c>
      <c r="AI1292" s="24" t="s">
        <v>61</v>
      </c>
      <c r="AJ1292" s="26"/>
      <c r="AK1292" s="27"/>
    </row>
    <row r="1293" spans="1:37" s="28" customFormat="1" ht="15">
      <c r="A1293" s="17">
        <f t="shared" si="140"/>
        <v>1285</v>
      </c>
      <c r="B1293" s="18" t="s">
        <v>44</v>
      </c>
      <c r="C1293" s="17">
        <v>73913</v>
      </c>
      <c r="D1293" s="17">
        <v>73913</v>
      </c>
      <c r="E1293" s="19">
        <v>45560</v>
      </c>
      <c r="F1293" s="20">
        <v>45570</v>
      </c>
      <c r="G1293" s="21">
        <v>13470062</v>
      </c>
      <c r="H1293" s="22">
        <v>0</v>
      </c>
      <c r="I1293" s="22">
        <v>0</v>
      </c>
      <c r="J1293" s="22">
        <v>0</v>
      </c>
      <c r="K1293" s="23">
        <v>0</v>
      </c>
      <c r="L1293" s="22">
        <v>0</v>
      </c>
      <c r="M1293" s="22">
        <v>0</v>
      </c>
      <c r="N1293" s="22">
        <f t="shared" si="141"/>
        <v>0</v>
      </c>
      <c r="O1293" s="22">
        <f t="shared" si="142"/>
        <v>13470062</v>
      </c>
      <c r="P1293" s="18">
        <v>73913</v>
      </c>
      <c r="Q1293" s="24">
        <f t="shared" si="143"/>
        <v>13470062</v>
      </c>
      <c r="R1293" s="25">
        <f t="shared" si="144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0</v>
      </c>
      <c r="Y1293" s="17" t="s">
        <v>45</v>
      </c>
      <c r="Z1293" s="25">
        <f t="shared" si="145"/>
        <v>0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f t="shared" si="146"/>
        <v>13470062</v>
      </c>
      <c r="AH1293" s="24">
        <v>0</v>
      </c>
      <c r="AI1293" s="24" t="s">
        <v>56</v>
      </c>
      <c r="AJ1293" s="26"/>
      <c r="AK1293" s="27"/>
    </row>
    <row r="1294" spans="1:37" s="28" customFormat="1" ht="15">
      <c r="A1294" s="17">
        <f t="shared" si="140"/>
        <v>1286</v>
      </c>
      <c r="B1294" s="18" t="s">
        <v>44</v>
      </c>
      <c r="C1294" s="17">
        <v>73914</v>
      </c>
      <c r="D1294" s="17">
        <v>73914</v>
      </c>
      <c r="E1294" s="19">
        <v>45560</v>
      </c>
      <c r="F1294" s="20">
        <v>45570</v>
      </c>
      <c r="G1294" s="21">
        <v>3149864</v>
      </c>
      <c r="H1294" s="22">
        <v>0</v>
      </c>
      <c r="I1294" s="22">
        <v>0</v>
      </c>
      <c r="J1294" s="22">
        <v>0</v>
      </c>
      <c r="K1294" s="23">
        <v>0</v>
      </c>
      <c r="L1294" s="22">
        <v>0</v>
      </c>
      <c r="M1294" s="22">
        <v>0</v>
      </c>
      <c r="N1294" s="22">
        <f t="shared" si="141"/>
        <v>0</v>
      </c>
      <c r="O1294" s="22">
        <f t="shared" si="142"/>
        <v>3149864</v>
      </c>
      <c r="P1294" s="18">
        <v>73914</v>
      </c>
      <c r="Q1294" s="24">
        <f t="shared" si="143"/>
        <v>3149864</v>
      </c>
      <c r="R1294" s="25">
        <f t="shared" si="144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3149864</v>
      </c>
      <c r="Y1294" s="17" t="s">
        <v>45</v>
      </c>
      <c r="Z1294" s="25">
        <f t="shared" si="145"/>
        <v>3149864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f t="shared" si="146"/>
        <v>0</v>
      </c>
      <c r="AH1294" s="24">
        <v>0</v>
      </c>
      <c r="AI1294" s="24" t="s">
        <v>61</v>
      </c>
      <c r="AJ1294" s="26"/>
      <c r="AK1294" s="27"/>
    </row>
    <row r="1295" spans="1:37" s="28" customFormat="1" ht="15">
      <c r="A1295" s="17">
        <f t="shared" si="140"/>
        <v>1287</v>
      </c>
      <c r="B1295" s="18" t="s">
        <v>44</v>
      </c>
      <c r="C1295" s="17">
        <v>73917</v>
      </c>
      <c r="D1295" s="17">
        <v>73917</v>
      </c>
      <c r="E1295" s="19">
        <v>45560</v>
      </c>
      <c r="F1295" s="20">
        <v>45570</v>
      </c>
      <c r="G1295" s="21">
        <v>496558</v>
      </c>
      <c r="H1295" s="22">
        <v>0</v>
      </c>
      <c r="I1295" s="22">
        <v>0</v>
      </c>
      <c r="J1295" s="22">
        <v>0</v>
      </c>
      <c r="K1295" s="23">
        <v>0</v>
      </c>
      <c r="L1295" s="22">
        <v>0</v>
      </c>
      <c r="M1295" s="22">
        <v>0</v>
      </c>
      <c r="N1295" s="22">
        <f t="shared" si="141"/>
        <v>0</v>
      </c>
      <c r="O1295" s="22">
        <f t="shared" si="142"/>
        <v>496558</v>
      </c>
      <c r="P1295" s="18">
        <v>73917</v>
      </c>
      <c r="Q1295" s="24">
        <f t="shared" si="143"/>
        <v>496558</v>
      </c>
      <c r="R1295" s="25">
        <f t="shared" si="144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496558</v>
      </c>
      <c r="Y1295" s="17" t="s">
        <v>45</v>
      </c>
      <c r="Z1295" s="25">
        <f t="shared" si="145"/>
        <v>496558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f t="shared" si="146"/>
        <v>0</v>
      </c>
      <c r="AH1295" s="24">
        <v>0</v>
      </c>
      <c r="AI1295" s="24" t="s">
        <v>61</v>
      </c>
      <c r="AJ1295" s="26"/>
      <c r="AK1295" s="27"/>
    </row>
    <row r="1296" spans="1:37" s="28" customFormat="1" ht="15">
      <c r="A1296" s="17">
        <f t="shared" si="140"/>
        <v>1288</v>
      </c>
      <c r="B1296" s="18" t="s">
        <v>44</v>
      </c>
      <c r="C1296" s="17">
        <v>73920</v>
      </c>
      <c r="D1296" s="17">
        <v>73920</v>
      </c>
      <c r="E1296" s="19">
        <v>45560</v>
      </c>
      <c r="F1296" s="20">
        <v>45570</v>
      </c>
      <c r="G1296" s="21">
        <v>63044</v>
      </c>
      <c r="H1296" s="22">
        <v>0</v>
      </c>
      <c r="I1296" s="22">
        <v>0</v>
      </c>
      <c r="J1296" s="22">
        <v>0</v>
      </c>
      <c r="K1296" s="23">
        <v>0</v>
      </c>
      <c r="L1296" s="22">
        <v>0</v>
      </c>
      <c r="M1296" s="22">
        <v>0</v>
      </c>
      <c r="N1296" s="22">
        <f t="shared" si="141"/>
        <v>0</v>
      </c>
      <c r="O1296" s="22">
        <f t="shared" si="142"/>
        <v>63044</v>
      </c>
      <c r="P1296" s="18">
        <v>73920</v>
      </c>
      <c r="Q1296" s="24">
        <f t="shared" si="143"/>
        <v>63044</v>
      </c>
      <c r="R1296" s="25">
        <f t="shared" si="144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63044</v>
      </c>
      <c r="Y1296" s="17" t="s">
        <v>45</v>
      </c>
      <c r="Z1296" s="25">
        <f t="shared" si="145"/>
        <v>63044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f t="shared" si="146"/>
        <v>0</v>
      </c>
      <c r="AH1296" s="24">
        <v>0</v>
      </c>
      <c r="AI1296" s="24" t="s">
        <v>61</v>
      </c>
      <c r="AJ1296" s="26"/>
      <c r="AK1296" s="27"/>
    </row>
    <row r="1297" spans="1:37" s="28" customFormat="1" ht="15">
      <c r="A1297" s="17">
        <f t="shared" si="140"/>
        <v>1289</v>
      </c>
      <c r="B1297" s="18" t="s">
        <v>44</v>
      </c>
      <c r="C1297" s="17">
        <v>73927</v>
      </c>
      <c r="D1297" s="17">
        <v>73927</v>
      </c>
      <c r="E1297" s="19">
        <v>45560</v>
      </c>
      <c r="F1297" s="20">
        <v>45570</v>
      </c>
      <c r="G1297" s="21">
        <v>41996</v>
      </c>
      <c r="H1297" s="22">
        <v>0</v>
      </c>
      <c r="I1297" s="22">
        <v>0</v>
      </c>
      <c r="J1297" s="22">
        <v>0</v>
      </c>
      <c r="K1297" s="23">
        <v>0</v>
      </c>
      <c r="L1297" s="22">
        <v>0</v>
      </c>
      <c r="M1297" s="22">
        <v>0</v>
      </c>
      <c r="N1297" s="22">
        <f t="shared" si="141"/>
        <v>0</v>
      </c>
      <c r="O1297" s="22">
        <f t="shared" si="142"/>
        <v>41996</v>
      </c>
      <c r="P1297" s="18">
        <v>73927</v>
      </c>
      <c r="Q1297" s="24">
        <f t="shared" si="143"/>
        <v>41996</v>
      </c>
      <c r="R1297" s="25">
        <f t="shared" si="144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41996</v>
      </c>
      <c r="Y1297" s="17" t="s">
        <v>45</v>
      </c>
      <c r="Z1297" s="25">
        <f t="shared" si="145"/>
        <v>41996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f t="shared" si="146"/>
        <v>0</v>
      </c>
      <c r="AH1297" s="24">
        <v>0</v>
      </c>
      <c r="AI1297" s="24" t="s">
        <v>61</v>
      </c>
      <c r="AJ1297" s="26"/>
      <c r="AK1297" s="27"/>
    </row>
    <row r="1298" spans="1:37" s="28" customFormat="1" ht="15">
      <c r="A1298" s="17">
        <f t="shared" si="140"/>
        <v>1290</v>
      </c>
      <c r="B1298" s="18" t="s">
        <v>44</v>
      </c>
      <c r="C1298" s="17">
        <v>73928</v>
      </c>
      <c r="D1298" s="17">
        <v>73928</v>
      </c>
      <c r="E1298" s="19">
        <v>45560</v>
      </c>
      <c r="F1298" s="20">
        <v>45570</v>
      </c>
      <c r="G1298" s="21">
        <v>195904</v>
      </c>
      <c r="H1298" s="22">
        <v>0</v>
      </c>
      <c r="I1298" s="22">
        <v>0</v>
      </c>
      <c r="J1298" s="22">
        <v>0</v>
      </c>
      <c r="K1298" s="23">
        <v>0</v>
      </c>
      <c r="L1298" s="22">
        <v>0</v>
      </c>
      <c r="M1298" s="22">
        <v>0</v>
      </c>
      <c r="N1298" s="22">
        <f t="shared" si="141"/>
        <v>0</v>
      </c>
      <c r="O1298" s="22">
        <f t="shared" si="142"/>
        <v>195904</v>
      </c>
      <c r="P1298" s="18">
        <v>73928</v>
      </c>
      <c r="Q1298" s="24">
        <f t="shared" si="143"/>
        <v>195904</v>
      </c>
      <c r="R1298" s="25">
        <f t="shared" si="144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195904</v>
      </c>
      <c r="Y1298" s="17" t="s">
        <v>45</v>
      </c>
      <c r="Z1298" s="25">
        <f t="shared" si="145"/>
        <v>195904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f t="shared" si="146"/>
        <v>0</v>
      </c>
      <c r="AH1298" s="24">
        <v>0</v>
      </c>
      <c r="AI1298" s="24" t="s">
        <v>61</v>
      </c>
      <c r="AJ1298" s="26"/>
      <c r="AK1298" s="27"/>
    </row>
    <row r="1299" spans="1:37" s="28" customFormat="1" ht="15">
      <c r="A1299" s="17">
        <f t="shared" si="140"/>
        <v>1291</v>
      </c>
      <c r="B1299" s="18" t="s">
        <v>44</v>
      </c>
      <c r="C1299" s="17">
        <v>73930</v>
      </c>
      <c r="D1299" s="17">
        <v>73930</v>
      </c>
      <c r="E1299" s="19">
        <v>45560</v>
      </c>
      <c r="F1299" s="20">
        <v>45570</v>
      </c>
      <c r="G1299" s="21">
        <v>1092643</v>
      </c>
      <c r="H1299" s="22">
        <v>0</v>
      </c>
      <c r="I1299" s="22">
        <v>0</v>
      </c>
      <c r="J1299" s="22">
        <v>0</v>
      </c>
      <c r="K1299" s="23">
        <v>0</v>
      </c>
      <c r="L1299" s="22">
        <v>0</v>
      </c>
      <c r="M1299" s="22">
        <v>0</v>
      </c>
      <c r="N1299" s="22">
        <f t="shared" si="141"/>
        <v>0</v>
      </c>
      <c r="O1299" s="22">
        <f t="shared" si="142"/>
        <v>1092643</v>
      </c>
      <c r="P1299" s="18">
        <v>73930</v>
      </c>
      <c r="Q1299" s="24">
        <f t="shared" si="143"/>
        <v>1092643</v>
      </c>
      <c r="R1299" s="25">
        <f t="shared" si="144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1092643</v>
      </c>
      <c r="Y1299" s="17" t="s">
        <v>45</v>
      </c>
      <c r="Z1299" s="25">
        <f t="shared" si="145"/>
        <v>1092643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f t="shared" si="146"/>
        <v>0</v>
      </c>
      <c r="AH1299" s="24">
        <v>0</v>
      </c>
      <c r="AI1299" s="24" t="s">
        <v>61</v>
      </c>
      <c r="AJ1299" s="26"/>
      <c r="AK1299" s="27"/>
    </row>
    <row r="1300" spans="1:37" s="28" customFormat="1" ht="15">
      <c r="A1300" s="17">
        <f t="shared" si="140"/>
        <v>1292</v>
      </c>
      <c r="B1300" s="18" t="s">
        <v>44</v>
      </c>
      <c r="C1300" s="17">
        <v>73932</v>
      </c>
      <c r="D1300" s="17">
        <v>73932</v>
      </c>
      <c r="E1300" s="19">
        <v>45560</v>
      </c>
      <c r="F1300" s="20">
        <v>45570</v>
      </c>
      <c r="G1300" s="21">
        <v>2473401</v>
      </c>
      <c r="H1300" s="22">
        <v>0</v>
      </c>
      <c r="I1300" s="22">
        <v>0</v>
      </c>
      <c r="J1300" s="22">
        <v>0</v>
      </c>
      <c r="K1300" s="23">
        <v>0</v>
      </c>
      <c r="L1300" s="22">
        <v>0</v>
      </c>
      <c r="M1300" s="22">
        <v>0</v>
      </c>
      <c r="N1300" s="22">
        <f t="shared" si="141"/>
        <v>0</v>
      </c>
      <c r="O1300" s="22">
        <f t="shared" si="142"/>
        <v>2473401</v>
      </c>
      <c r="P1300" s="18">
        <v>73932</v>
      </c>
      <c r="Q1300" s="24">
        <f t="shared" si="143"/>
        <v>2473401</v>
      </c>
      <c r="R1300" s="25">
        <f t="shared" si="144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0</v>
      </c>
      <c r="Y1300" s="17" t="s">
        <v>45</v>
      </c>
      <c r="Z1300" s="25">
        <f t="shared" si="145"/>
        <v>0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f t="shared" si="146"/>
        <v>2473401</v>
      </c>
      <c r="AH1300" s="24">
        <v>0</v>
      </c>
      <c r="AI1300" s="24" t="s">
        <v>56</v>
      </c>
      <c r="AJ1300" s="26"/>
      <c r="AK1300" s="27"/>
    </row>
    <row r="1301" spans="1:37" s="28" customFormat="1" ht="15">
      <c r="A1301" s="17">
        <f t="shared" si="140"/>
        <v>1293</v>
      </c>
      <c r="B1301" s="18" t="s">
        <v>44</v>
      </c>
      <c r="C1301" s="17">
        <v>73939</v>
      </c>
      <c r="D1301" s="17">
        <v>73939</v>
      </c>
      <c r="E1301" s="19">
        <v>45560</v>
      </c>
      <c r="F1301" s="20">
        <v>45570</v>
      </c>
      <c r="G1301" s="21">
        <v>409900</v>
      </c>
      <c r="H1301" s="22">
        <v>0</v>
      </c>
      <c r="I1301" s="22">
        <v>0</v>
      </c>
      <c r="J1301" s="22">
        <v>0</v>
      </c>
      <c r="K1301" s="23">
        <v>304798</v>
      </c>
      <c r="L1301" s="22">
        <v>0</v>
      </c>
      <c r="M1301" s="22">
        <v>0</v>
      </c>
      <c r="N1301" s="22">
        <f t="shared" si="141"/>
        <v>304798</v>
      </c>
      <c r="O1301" s="22">
        <f t="shared" si="142"/>
        <v>105102</v>
      </c>
      <c r="P1301" s="18">
        <v>73939</v>
      </c>
      <c r="Q1301" s="24">
        <f t="shared" si="143"/>
        <v>409900</v>
      </c>
      <c r="R1301" s="25">
        <f t="shared" si="144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105102</v>
      </c>
      <c r="Y1301" s="17" t="s">
        <v>45</v>
      </c>
      <c r="Z1301" s="25">
        <f t="shared" si="145"/>
        <v>105102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f t="shared" si="146"/>
        <v>0</v>
      </c>
      <c r="AH1301" s="24">
        <v>0</v>
      </c>
      <c r="AI1301" s="24" t="s">
        <v>63</v>
      </c>
      <c r="AJ1301" s="26"/>
      <c r="AK1301" s="27"/>
    </row>
    <row r="1302" spans="1:37" s="28" customFormat="1" ht="15">
      <c r="A1302" s="17">
        <f t="shared" si="140"/>
        <v>1294</v>
      </c>
      <c r="B1302" s="18" t="s">
        <v>44</v>
      </c>
      <c r="C1302" s="17">
        <v>73995</v>
      </c>
      <c r="D1302" s="17">
        <v>73995</v>
      </c>
      <c r="E1302" s="19">
        <v>45561</v>
      </c>
      <c r="F1302" s="20" t="s">
        <v>60</v>
      </c>
      <c r="G1302" s="21">
        <v>13184000</v>
      </c>
      <c r="H1302" s="22">
        <v>0</v>
      </c>
      <c r="I1302" s="22">
        <v>0</v>
      </c>
      <c r="J1302" s="22">
        <v>0</v>
      </c>
      <c r="K1302" s="23">
        <v>0</v>
      </c>
      <c r="L1302" s="22">
        <v>0</v>
      </c>
      <c r="M1302" s="22">
        <v>0</v>
      </c>
      <c r="N1302" s="22">
        <f t="shared" si="141"/>
        <v>0</v>
      </c>
      <c r="O1302" s="22">
        <f t="shared" si="142"/>
        <v>13184000</v>
      </c>
      <c r="P1302" s="18">
        <v>0</v>
      </c>
      <c r="Q1302" s="24">
        <f t="shared" si="143"/>
        <v>0</v>
      </c>
      <c r="R1302" s="25">
        <f t="shared" si="144"/>
        <v>13184000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0</v>
      </c>
      <c r="Y1302" s="17" t="s">
        <v>45</v>
      </c>
      <c r="Z1302" s="25">
        <f t="shared" si="145"/>
        <v>0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f t="shared" si="146"/>
        <v>0</v>
      </c>
      <c r="AH1302" s="24">
        <v>0</v>
      </c>
      <c r="AI1302" s="24" t="s">
        <v>54</v>
      </c>
      <c r="AJ1302" s="26"/>
      <c r="AK1302" s="27"/>
    </row>
    <row r="1303" spans="1:37" s="28" customFormat="1" ht="15">
      <c r="A1303" s="17">
        <f t="shared" si="140"/>
        <v>1295</v>
      </c>
      <c r="B1303" s="18" t="s">
        <v>44</v>
      </c>
      <c r="C1303" s="17">
        <v>73966</v>
      </c>
      <c r="D1303" s="17">
        <v>73966</v>
      </c>
      <c r="E1303" s="19">
        <v>45561</v>
      </c>
      <c r="F1303" s="20">
        <v>45570</v>
      </c>
      <c r="G1303" s="21">
        <v>2057868</v>
      </c>
      <c r="H1303" s="22">
        <v>0</v>
      </c>
      <c r="I1303" s="22">
        <v>0</v>
      </c>
      <c r="J1303" s="22">
        <v>0</v>
      </c>
      <c r="K1303" s="23">
        <v>0</v>
      </c>
      <c r="L1303" s="22">
        <v>0</v>
      </c>
      <c r="M1303" s="22">
        <v>0</v>
      </c>
      <c r="N1303" s="22">
        <f t="shared" si="141"/>
        <v>0</v>
      </c>
      <c r="O1303" s="22">
        <f t="shared" si="142"/>
        <v>2057868</v>
      </c>
      <c r="P1303" s="18">
        <v>73966</v>
      </c>
      <c r="Q1303" s="24">
        <f t="shared" si="143"/>
        <v>2057868</v>
      </c>
      <c r="R1303" s="25">
        <f t="shared" si="144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0</v>
      </c>
      <c r="Y1303" s="17" t="s">
        <v>45</v>
      </c>
      <c r="Z1303" s="25">
        <f t="shared" si="145"/>
        <v>0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f t="shared" si="146"/>
        <v>2057868</v>
      </c>
      <c r="AH1303" s="24">
        <v>0</v>
      </c>
      <c r="AI1303" s="24" t="s">
        <v>56</v>
      </c>
      <c r="AJ1303" s="26"/>
      <c r="AK1303" s="27"/>
    </row>
    <row r="1304" spans="1:37" s="28" customFormat="1" ht="15">
      <c r="A1304" s="17">
        <f t="shared" si="140"/>
        <v>1296</v>
      </c>
      <c r="B1304" s="18" t="s">
        <v>44</v>
      </c>
      <c r="C1304" s="17">
        <v>73968</v>
      </c>
      <c r="D1304" s="17">
        <v>73968</v>
      </c>
      <c r="E1304" s="19">
        <v>45561</v>
      </c>
      <c r="F1304" s="20">
        <v>45570</v>
      </c>
      <c r="G1304" s="21">
        <v>4961263</v>
      </c>
      <c r="H1304" s="22">
        <v>0</v>
      </c>
      <c r="I1304" s="22">
        <v>0</v>
      </c>
      <c r="J1304" s="22">
        <v>0</v>
      </c>
      <c r="K1304" s="23">
        <v>0</v>
      </c>
      <c r="L1304" s="22">
        <v>0</v>
      </c>
      <c r="M1304" s="22">
        <v>0</v>
      </c>
      <c r="N1304" s="22">
        <f t="shared" si="141"/>
        <v>0</v>
      </c>
      <c r="O1304" s="22">
        <f t="shared" si="142"/>
        <v>4961263</v>
      </c>
      <c r="P1304" s="18">
        <v>73968</v>
      </c>
      <c r="Q1304" s="24">
        <f t="shared" si="143"/>
        <v>4961263</v>
      </c>
      <c r="R1304" s="25">
        <f t="shared" si="144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0</v>
      </c>
      <c r="Y1304" s="17" t="s">
        <v>45</v>
      </c>
      <c r="Z1304" s="25">
        <f t="shared" si="145"/>
        <v>0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f t="shared" si="146"/>
        <v>4961263</v>
      </c>
      <c r="AH1304" s="24">
        <v>0</v>
      </c>
      <c r="AI1304" s="24" t="s">
        <v>56</v>
      </c>
      <c r="AJ1304" s="26"/>
      <c r="AK1304" s="27"/>
    </row>
    <row r="1305" spans="1:37" s="28" customFormat="1" ht="15">
      <c r="A1305" s="17">
        <f t="shared" si="140"/>
        <v>1297</v>
      </c>
      <c r="B1305" s="18" t="s">
        <v>44</v>
      </c>
      <c r="C1305" s="17">
        <v>73971</v>
      </c>
      <c r="D1305" s="17">
        <v>73971</v>
      </c>
      <c r="E1305" s="19">
        <v>45561</v>
      </c>
      <c r="F1305" s="20">
        <v>45570</v>
      </c>
      <c r="G1305" s="21">
        <v>6169322</v>
      </c>
      <c r="H1305" s="22">
        <v>0</v>
      </c>
      <c r="I1305" s="22">
        <v>0</v>
      </c>
      <c r="J1305" s="22">
        <v>0</v>
      </c>
      <c r="K1305" s="23">
        <v>0</v>
      </c>
      <c r="L1305" s="22">
        <v>0</v>
      </c>
      <c r="M1305" s="22">
        <v>0</v>
      </c>
      <c r="N1305" s="22">
        <f t="shared" si="141"/>
        <v>0</v>
      </c>
      <c r="O1305" s="22">
        <f t="shared" si="142"/>
        <v>6169322</v>
      </c>
      <c r="P1305" s="18">
        <v>73971</v>
      </c>
      <c r="Q1305" s="24">
        <f t="shared" si="143"/>
        <v>6169322</v>
      </c>
      <c r="R1305" s="25">
        <f t="shared" si="144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6169322</v>
      </c>
      <c r="Y1305" s="17" t="s">
        <v>45</v>
      </c>
      <c r="Z1305" s="25">
        <f t="shared" si="145"/>
        <v>6169322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f t="shared" si="146"/>
        <v>0</v>
      </c>
      <c r="AH1305" s="24">
        <v>0</v>
      </c>
      <c r="AI1305" s="24" t="s">
        <v>61</v>
      </c>
      <c r="AJ1305" s="26"/>
      <c r="AK1305" s="27"/>
    </row>
    <row r="1306" spans="1:37" s="28" customFormat="1" ht="15">
      <c r="A1306" s="17">
        <f t="shared" si="140"/>
        <v>1298</v>
      </c>
      <c r="B1306" s="18" t="s">
        <v>44</v>
      </c>
      <c r="C1306" s="17">
        <v>73972</v>
      </c>
      <c r="D1306" s="17">
        <v>73972</v>
      </c>
      <c r="E1306" s="19">
        <v>45561</v>
      </c>
      <c r="F1306" s="20">
        <v>45570</v>
      </c>
      <c r="G1306" s="21">
        <v>15121606</v>
      </c>
      <c r="H1306" s="22">
        <v>0</v>
      </c>
      <c r="I1306" s="22">
        <v>0</v>
      </c>
      <c r="J1306" s="22">
        <v>0</v>
      </c>
      <c r="K1306" s="23">
        <v>0</v>
      </c>
      <c r="L1306" s="22">
        <v>0</v>
      </c>
      <c r="M1306" s="22">
        <v>0</v>
      </c>
      <c r="N1306" s="22">
        <f t="shared" si="141"/>
        <v>0</v>
      </c>
      <c r="O1306" s="22">
        <f t="shared" si="142"/>
        <v>15121606</v>
      </c>
      <c r="P1306" s="18">
        <v>73972</v>
      </c>
      <c r="Q1306" s="24">
        <f t="shared" si="143"/>
        <v>15121606</v>
      </c>
      <c r="R1306" s="25">
        <f t="shared" si="144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15121606</v>
      </c>
      <c r="Y1306" s="17" t="s">
        <v>45</v>
      </c>
      <c r="Z1306" s="25">
        <f t="shared" si="145"/>
        <v>15121606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f t="shared" si="146"/>
        <v>0</v>
      </c>
      <c r="AH1306" s="24">
        <v>0</v>
      </c>
      <c r="AI1306" s="24" t="s">
        <v>61</v>
      </c>
      <c r="AJ1306" s="26"/>
      <c r="AK1306" s="27"/>
    </row>
    <row r="1307" spans="1:37" s="28" customFormat="1" ht="15">
      <c r="A1307" s="17">
        <f t="shared" si="140"/>
        <v>1299</v>
      </c>
      <c r="B1307" s="18" t="s">
        <v>44</v>
      </c>
      <c r="C1307" s="17">
        <v>73973</v>
      </c>
      <c r="D1307" s="17">
        <v>73973</v>
      </c>
      <c r="E1307" s="19">
        <v>45561</v>
      </c>
      <c r="F1307" s="20">
        <v>45570</v>
      </c>
      <c r="G1307" s="21">
        <v>1422562</v>
      </c>
      <c r="H1307" s="22">
        <v>0</v>
      </c>
      <c r="I1307" s="22">
        <v>0</v>
      </c>
      <c r="J1307" s="22">
        <v>0</v>
      </c>
      <c r="K1307" s="23">
        <v>0</v>
      </c>
      <c r="L1307" s="22">
        <v>0</v>
      </c>
      <c r="M1307" s="22">
        <v>0</v>
      </c>
      <c r="N1307" s="22">
        <f t="shared" si="141"/>
        <v>0</v>
      </c>
      <c r="O1307" s="22">
        <f t="shared" si="142"/>
        <v>1422562</v>
      </c>
      <c r="P1307" s="18">
        <v>73973</v>
      </c>
      <c r="Q1307" s="24">
        <f t="shared" si="143"/>
        <v>1422562</v>
      </c>
      <c r="R1307" s="25">
        <f t="shared" si="144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1422562</v>
      </c>
      <c r="Y1307" s="17" t="s">
        <v>45</v>
      </c>
      <c r="Z1307" s="25">
        <f t="shared" si="145"/>
        <v>1422562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f t="shared" si="146"/>
        <v>0</v>
      </c>
      <c r="AH1307" s="24">
        <v>0</v>
      </c>
      <c r="AI1307" s="24" t="s">
        <v>61</v>
      </c>
      <c r="AJ1307" s="26"/>
      <c r="AK1307" s="27"/>
    </row>
    <row r="1308" spans="1:37" s="28" customFormat="1" ht="15">
      <c r="A1308" s="17">
        <f t="shared" si="140"/>
        <v>1300</v>
      </c>
      <c r="B1308" s="18" t="s">
        <v>44</v>
      </c>
      <c r="C1308" s="17">
        <v>73975</v>
      </c>
      <c r="D1308" s="17">
        <v>73975</v>
      </c>
      <c r="E1308" s="19">
        <v>45561</v>
      </c>
      <c r="F1308" s="20">
        <v>45570</v>
      </c>
      <c r="G1308" s="21">
        <v>10570177</v>
      </c>
      <c r="H1308" s="22">
        <v>0</v>
      </c>
      <c r="I1308" s="22">
        <v>0</v>
      </c>
      <c r="J1308" s="22">
        <v>0</v>
      </c>
      <c r="K1308" s="23">
        <v>0</v>
      </c>
      <c r="L1308" s="22">
        <v>0</v>
      </c>
      <c r="M1308" s="22">
        <v>0</v>
      </c>
      <c r="N1308" s="22">
        <f t="shared" si="141"/>
        <v>0</v>
      </c>
      <c r="O1308" s="22">
        <f t="shared" si="142"/>
        <v>10570177</v>
      </c>
      <c r="P1308" s="18">
        <v>73975</v>
      </c>
      <c r="Q1308" s="24">
        <f t="shared" si="143"/>
        <v>10570177</v>
      </c>
      <c r="R1308" s="25">
        <f t="shared" si="144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10570177</v>
      </c>
      <c r="Y1308" s="17" t="s">
        <v>45</v>
      </c>
      <c r="Z1308" s="25">
        <f t="shared" si="145"/>
        <v>10570177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f t="shared" si="146"/>
        <v>0</v>
      </c>
      <c r="AH1308" s="24">
        <v>0</v>
      </c>
      <c r="AI1308" s="24" t="s">
        <v>61</v>
      </c>
      <c r="AJ1308" s="26"/>
      <c r="AK1308" s="27"/>
    </row>
    <row r="1309" spans="1:37" s="28" customFormat="1" ht="15">
      <c r="A1309" s="17">
        <f t="shared" si="140"/>
        <v>1301</v>
      </c>
      <c r="B1309" s="18" t="s">
        <v>44</v>
      </c>
      <c r="C1309" s="17">
        <v>73976</v>
      </c>
      <c r="D1309" s="17">
        <v>73976</v>
      </c>
      <c r="E1309" s="19">
        <v>45561</v>
      </c>
      <c r="F1309" s="20">
        <v>45570</v>
      </c>
      <c r="G1309" s="21">
        <v>5863668</v>
      </c>
      <c r="H1309" s="22">
        <v>0</v>
      </c>
      <c r="I1309" s="22">
        <v>0</v>
      </c>
      <c r="J1309" s="22">
        <v>0</v>
      </c>
      <c r="K1309" s="23">
        <v>0</v>
      </c>
      <c r="L1309" s="22">
        <v>0</v>
      </c>
      <c r="M1309" s="22">
        <v>0</v>
      </c>
      <c r="N1309" s="22">
        <f t="shared" si="141"/>
        <v>0</v>
      </c>
      <c r="O1309" s="22">
        <f t="shared" si="142"/>
        <v>5863668</v>
      </c>
      <c r="P1309" s="18">
        <v>73976</v>
      </c>
      <c r="Q1309" s="24">
        <f t="shared" si="143"/>
        <v>5863668</v>
      </c>
      <c r="R1309" s="25">
        <f t="shared" si="144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0</v>
      </c>
      <c r="Y1309" s="17" t="s">
        <v>45</v>
      </c>
      <c r="Z1309" s="25">
        <f t="shared" si="145"/>
        <v>0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f t="shared" si="146"/>
        <v>5863668</v>
      </c>
      <c r="AH1309" s="24">
        <v>0</v>
      </c>
      <c r="AI1309" s="24" t="s">
        <v>56</v>
      </c>
      <c r="AJ1309" s="26"/>
      <c r="AK1309" s="27"/>
    </row>
    <row r="1310" spans="1:37" s="28" customFormat="1" ht="15">
      <c r="A1310" s="17">
        <f t="shared" si="140"/>
        <v>1302</v>
      </c>
      <c r="B1310" s="18" t="s">
        <v>44</v>
      </c>
      <c r="C1310" s="17">
        <v>73978</v>
      </c>
      <c r="D1310" s="17">
        <v>73978</v>
      </c>
      <c r="E1310" s="19">
        <v>45561</v>
      </c>
      <c r="F1310" s="20">
        <v>45570</v>
      </c>
      <c r="G1310" s="21">
        <v>3051616</v>
      </c>
      <c r="H1310" s="22">
        <v>0</v>
      </c>
      <c r="I1310" s="22">
        <v>0</v>
      </c>
      <c r="J1310" s="22">
        <v>0</v>
      </c>
      <c r="K1310" s="23">
        <v>0</v>
      </c>
      <c r="L1310" s="22">
        <v>0</v>
      </c>
      <c r="M1310" s="22">
        <v>0</v>
      </c>
      <c r="N1310" s="22">
        <f t="shared" si="141"/>
        <v>0</v>
      </c>
      <c r="O1310" s="22">
        <f t="shared" si="142"/>
        <v>3051616</v>
      </c>
      <c r="P1310" s="18">
        <v>73978</v>
      </c>
      <c r="Q1310" s="24">
        <f t="shared" si="143"/>
        <v>3051616</v>
      </c>
      <c r="R1310" s="25">
        <f t="shared" si="144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0</v>
      </c>
      <c r="Y1310" s="17" t="s">
        <v>45</v>
      </c>
      <c r="Z1310" s="25">
        <f t="shared" si="145"/>
        <v>0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f t="shared" si="146"/>
        <v>3051616</v>
      </c>
      <c r="AH1310" s="24">
        <v>0</v>
      </c>
      <c r="AI1310" s="24" t="s">
        <v>56</v>
      </c>
      <c r="AJ1310" s="26"/>
      <c r="AK1310" s="27"/>
    </row>
    <row r="1311" spans="1:37" s="28" customFormat="1" ht="15">
      <c r="A1311" s="17">
        <f t="shared" si="140"/>
        <v>1303</v>
      </c>
      <c r="B1311" s="18" t="s">
        <v>44</v>
      </c>
      <c r="C1311" s="17">
        <v>73979</v>
      </c>
      <c r="D1311" s="17">
        <v>73979</v>
      </c>
      <c r="E1311" s="19">
        <v>45561</v>
      </c>
      <c r="F1311" s="20">
        <v>45570</v>
      </c>
      <c r="G1311" s="21">
        <v>3298155</v>
      </c>
      <c r="H1311" s="22">
        <v>0</v>
      </c>
      <c r="I1311" s="22">
        <v>0</v>
      </c>
      <c r="J1311" s="22">
        <v>0</v>
      </c>
      <c r="K1311" s="23">
        <v>0</v>
      </c>
      <c r="L1311" s="22">
        <v>0</v>
      </c>
      <c r="M1311" s="22">
        <v>0</v>
      </c>
      <c r="N1311" s="22">
        <f t="shared" si="141"/>
        <v>0</v>
      </c>
      <c r="O1311" s="22">
        <f t="shared" si="142"/>
        <v>3298155</v>
      </c>
      <c r="P1311" s="18">
        <v>73979</v>
      </c>
      <c r="Q1311" s="24">
        <f t="shared" si="143"/>
        <v>3298155</v>
      </c>
      <c r="R1311" s="25">
        <f t="shared" si="144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3298155</v>
      </c>
      <c r="Y1311" s="17" t="s">
        <v>45</v>
      </c>
      <c r="Z1311" s="25">
        <f t="shared" si="145"/>
        <v>3298155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f t="shared" si="146"/>
        <v>0</v>
      </c>
      <c r="AH1311" s="24">
        <v>0</v>
      </c>
      <c r="AI1311" s="24" t="s">
        <v>61</v>
      </c>
      <c r="AJ1311" s="26"/>
      <c r="AK1311" s="27"/>
    </row>
    <row r="1312" spans="1:37" s="28" customFormat="1" ht="15">
      <c r="A1312" s="17">
        <f t="shared" si="140"/>
        <v>1304</v>
      </c>
      <c r="B1312" s="18" t="s">
        <v>44</v>
      </c>
      <c r="C1312" s="17">
        <v>73982</v>
      </c>
      <c r="D1312" s="17">
        <v>73982</v>
      </c>
      <c r="E1312" s="19">
        <v>45561</v>
      </c>
      <c r="F1312" s="20">
        <v>45570</v>
      </c>
      <c r="G1312" s="21">
        <v>2219932</v>
      </c>
      <c r="H1312" s="22">
        <v>0</v>
      </c>
      <c r="I1312" s="22">
        <v>0</v>
      </c>
      <c r="J1312" s="22">
        <v>0</v>
      </c>
      <c r="K1312" s="23">
        <v>0</v>
      </c>
      <c r="L1312" s="22">
        <v>0</v>
      </c>
      <c r="M1312" s="22">
        <v>0</v>
      </c>
      <c r="N1312" s="22">
        <f t="shared" si="141"/>
        <v>0</v>
      </c>
      <c r="O1312" s="22">
        <f t="shared" si="142"/>
        <v>2219932</v>
      </c>
      <c r="P1312" s="18">
        <v>73982</v>
      </c>
      <c r="Q1312" s="24">
        <f t="shared" si="143"/>
        <v>2219932</v>
      </c>
      <c r="R1312" s="25">
        <f t="shared" si="144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2219932</v>
      </c>
      <c r="Y1312" s="17" t="s">
        <v>45</v>
      </c>
      <c r="Z1312" s="25">
        <f t="shared" si="145"/>
        <v>2219932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f t="shared" si="146"/>
        <v>0</v>
      </c>
      <c r="AH1312" s="24">
        <v>0</v>
      </c>
      <c r="AI1312" s="24" t="s">
        <v>61</v>
      </c>
      <c r="AJ1312" s="26"/>
      <c r="AK1312" s="27"/>
    </row>
    <row r="1313" spans="1:37" s="28" customFormat="1" ht="15">
      <c r="A1313" s="17">
        <f t="shared" si="140"/>
        <v>1305</v>
      </c>
      <c r="B1313" s="18" t="s">
        <v>44</v>
      </c>
      <c r="C1313" s="17">
        <v>73983</v>
      </c>
      <c r="D1313" s="17">
        <v>73983</v>
      </c>
      <c r="E1313" s="19">
        <v>45561</v>
      </c>
      <c r="F1313" s="20">
        <v>45570</v>
      </c>
      <c r="G1313" s="21">
        <v>196452</v>
      </c>
      <c r="H1313" s="22">
        <v>0</v>
      </c>
      <c r="I1313" s="22">
        <v>0</v>
      </c>
      <c r="J1313" s="22">
        <v>0</v>
      </c>
      <c r="K1313" s="23">
        <v>0</v>
      </c>
      <c r="L1313" s="22">
        <v>0</v>
      </c>
      <c r="M1313" s="22">
        <v>0</v>
      </c>
      <c r="N1313" s="22">
        <f t="shared" si="141"/>
        <v>0</v>
      </c>
      <c r="O1313" s="22">
        <f t="shared" si="142"/>
        <v>196452</v>
      </c>
      <c r="P1313" s="18">
        <v>73983</v>
      </c>
      <c r="Q1313" s="24">
        <f t="shared" si="143"/>
        <v>196452</v>
      </c>
      <c r="R1313" s="25">
        <f t="shared" si="144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196452</v>
      </c>
      <c r="Y1313" s="17" t="s">
        <v>45</v>
      </c>
      <c r="Z1313" s="25">
        <f t="shared" si="145"/>
        <v>196452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f t="shared" si="146"/>
        <v>0</v>
      </c>
      <c r="AH1313" s="24">
        <v>0</v>
      </c>
      <c r="AI1313" s="24" t="s">
        <v>61</v>
      </c>
      <c r="AJ1313" s="26"/>
      <c r="AK1313" s="27"/>
    </row>
    <row r="1314" spans="1:37" s="28" customFormat="1" ht="15">
      <c r="A1314" s="17">
        <f t="shared" si="140"/>
        <v>1306</v>
      </c>
      <c r="B1314" s="18" t="s">
        <v>44</v>
      </c>
      <c r="C1314" s="17">
        <v>73996</v>
      </c>
      <c r="D1314" s="17">
        <v>73996</v>
      </c>
      <c r="E1314" s="19">
        <v>45561</v>
      </c>
      <c r="F1314" s="20">
        <v>45570</v>
      </c>
      <c r="G1314" s="21">
        <v>20733059</v>
      </c>
      <c r="H1314" s="22">
        <v>0</v>
      </c>
      <c r="I1314" s="22">
        <v>0</v>
      </c>
      <c r="J1314" s="22">
        <v>0</v>
      </c>
      <c r="K1314" s="23">
        <v>0</v>
      </c>
      <c r="L1314" s="22">
        <v>0</v>
      </c>
      <c r="M1314" s="22">
        <v>0</v>
      </c>
      <c r="N1314" s="22">
        <f t="shared" si="141"/>
        <v>0</v>
      </c>
      <c r="O1314" s="22">
        <f t="shared" si="142"/>
        <v>20733059</v>
      </c>
      <c r="P1314" s="18">
        <v>73996</v>
      </c>
      <c r="Q1314" s="24">
        <f t="shared" si="143"/>
        <v>20733059</v>
      </c>
      <c r="R1314" s="25">
        <f t="shared" si="144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0</v>
      </c>
      <c r="Y1314" s="17" t="s">
        <v>45</v>
      </c>
      <c r="Z1314" s="25">
        <f t="shared" si="145"/>
        <v>0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f t="shared" si="146"/>
        <v>20733059</v>
      </c>
      <c r="AH1314" s="24">
        <v>0</v>
      </c>
      <c r="AI1314" s="24" t="s">
        <v>56</v>
      </c>
      <c r="AJ1314" s="26"/>
      <c r="AK1314" s="27"/>
    </row>
    <row r="1315" spans="1:37" s="28" customFormat="1" ht="15">
      <c r="A1315" s="17">
        <f t="shared" si="140"/>
        <v>1307</v>
      </c>
      <c r="B1315" s="18" t="s">
        <v>44</v>
      </c>
      <c r="C1315" s="17">
        <v>73997</v>
      </c>
      <c r="D1315" s="17">
        <v>73997</v>
      </c>
      <c r="E1315" s="19">
        <v>45561</v>
      </c>
      <c r="F1315" s="20">
        <v>45570</v>
      </c>
      <c r="G1315" s="21">
        <v>2124832</v>
      </c>
      <c r="H1315" s="22">
        <v>0</v>
      </c>
      <c r="I1315" s="22">
        <v>0</v>
      </c>
      <c r="J1315" s="22">
        <v>0</v>
      </c>
      <c r="K1315" s="23">
        <v>0</v>
      </c>
      <c r="L1315" s="22">
        <v>0</v>
      </c>
      <c r="M1315" s="22">
        <v>0</v>
      </c>
      <c r="N1315" s="22">
        <f t="shared" si="141"/>
        <v>0</v>
      </c>
      <c r="O1315" s="22">
        <f t="shared" si="142"/>
        <v>2124832</v>
      </c>
      <c r="P1315" s="18">
        <v>73997</v>
      </c>
      <c r="Q1315" s="24">
        <f t="shared" si="143"/>
        <v>2124832</v>
      </c>
      <c r="R1315" s="25">
        <f t="shared" si="144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2124832</v>
      </c>
      <c r="Y1315" s="17" t="s">
        <v>45</v>
      </c>
      <c r="Z1315" s="25">
        <f t="shared" si="145"/>
        <v>2124832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f t="shared" si="146"/>
        <v>0</v>
      </c>
      <c r="AH1315" s="24">
        <v>0</v>
      </c>
      <c r="AI1315" s="24" t="s">
        <v>61</v>
      </c>
      <c r="AJ1315" s="26"/>
      <c r="AK1315" s="27"/>
    </row>
    <row r="1316" spans="1:37" s="28" customFormat="1" ht="15">
      <c r="A1316" s="17">
        <f t="shared" si="140"/>
        <v>1308</v>
      </c>
      <c r="B1316" s="18" t="s">
        <v>44</v>
      </c>
      <c r="C1316" s="17">
        <v>73998</v>
      </c>
      <c r="D1316" s="17">
        <v>73998</v>
      </c>
      <c r="E1316" s="19">
        <v>45561</v>
      </c>
      <c r="F1316" s="20">
        <v>45570</v>
      </c>
      <c r="G1316" s="21">
        <v>13203213</v>
      </c>
      <c r="H1316" s="22">
        <v>0</v>
      </c>
      <c r="I1316" s="22">
        <v>0</v>
      </c>
      <c r="J1316" s="22">
        <v>0</v>
      </c>
      <c r="K1316" s="23">
        <v>0</v>
      </c>
      <c r="L1316" s="22">
        <v>0</v>
      </c>
      <c r="M1316" s="22">
        <v>0</v>
      </c>
      <c r="N1316" s="22">
        <f t="shared" si="141"/>
        <v>0</v>
      </c>
      <c r="O1316" s="22">
        <f t="shared" si="142"/>
        <v>13203213</v>
      </c>
      <c r="P1316" s="18">
        <v>73998</v>
      </c>
      <c r="Q1316" s="24">
        <f t="shared" si="143"/>
        <v>13203213</v>
      </c>
      <c r="R1316" s="25">
        <f t="shared" si="144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0</v>
      </c>
      <c r="Y1316" s="17" t="s">
        <v>45</v>
      </c>
      <c r="Z1316" s="25">
        <f t="shared" si="145"/>
        <v>0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f t="shared" si="146"/>
        <v>13203213</v>
      </c>
      <c r="AH1316" s="24">
        <v>0</v>
      </c>
      <c r="AI1316" s="24" t="s">
        <v>56</v>
      </c>
      <c r="AJ1316" s="26"/>
      <c r="AK1316" s="27"/>
    </row>
    <row r="1317" spans="1:37" s="28" customFormat="1" ht="15">
      <c r="A1317" s="17">
        <f t="shared" si="140"/>
        <v>1309</v>
      </c>
      <c r="B1317" s="18" t="s">
        <v>44</v>
      </c>
      <c r="C1317" s="17">
        <v>74000</v>
      </c>
      <c r="D1317" s="17">
        <v>74000</v>
      </c>
      <c r="E1317" s="19">
        <v>45561</v>
      </c>
      <c r="F1317" s="20">
        <v>45570</v>
      </c>
      <c r="G1317" s="21">
        <v>5751378</v>
      </c>
      <c r="H1317" s="22">
        <v>0</v>
      </c>
      <c r="I1317" s="22">
        <v>0</v>
      </c>
      <c r="J1317" s="22">
        <v>0</v>
      </c>
      <c r="K1317" s="23">
        <v>0</v>
      </c>
      <c r="L1317" s="22">
        <v>0</v>
      </c>
      <c r="M1317" s="22">
        <v>0</v>
      </c>
      <c r="N1317" s="22">
        <f t="shared" si="141"/>
        <v>0</v>
      </c>
      <c r="O1317" s="22">
        <f t="shared" si="142"/>
        <v>5751378</v>
      </c>
      <c r="P1317" s="18">
        <v>74000</v>
      </c>
      <c r="Q1317" s="24">
        <f t="shared" si="143"/>
        <v>5751378</v>
      </c>
      <c r="R1317" s="25">
        <f t="shared" si="144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5751378</v>
      </c>
      <c r="Y1317" s="17" t="s">
        <v>45</v>
      </c>
      <c r="Z1317" s="25">
        <f t="shared" si="145"/>
        <v>5751378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f t="shared" si="146"/>
        <v>0</v>
      </c>
      <c r="AH1317" s="24">
        <v>0</v>
      </c>
      <c r="AI1317" s="24" t="s">
        <v>61</v>
      </c>
      <c r="AJ1317" s="26"/>
      <c r="AK1317" s="27"/>
    </row>
    <row r="1318" spans="1:37" s="28" customFormat="1" ht="15">
      <c r="A1318" s="17">
        <f t="shared" si="140"/>
        <v>1310</v>
      </c>
      <c r="B1318" s="18" t="s">
        <v>44</v>
      </c>
      <c r="C1318" s="17">
        <v>74002</v>
      </c>
      <c r="D1318" s="17">
        <v>74002</v>
      </c>
      <c r="E1318" s="19">
        <v>45561</v>
      </c>
      <c r="F1318" s="20">
        <v>45570</v>
      </c>
      <c r="G1318" s="21">
        <v>9849157</v>
      </c>
      <c r="H1318" s="22">
        <v>0</v>
      </c>
      <c r="I1318" s="22">
        <v>0</v>
      </c>
      <c r="J1318" s="22">
        <v>0</v>
      </c>
      <c r="K1318" s="23">
        <v>0</v>
      </c>
      <c r="L1318" s="22">
        <v>0</v>
      </c>
      <c r="M1318" s="22">
        <v>0</v>
      </c>
      <c r="N1318" s="22">
        <f t="shared" si="141"/>
        <v>0</v>
      </c>
      <c r="O1318" s="22">
        <f t="shared" si="142"/>
        <v>9849157</v>
      </c>
      <c r="P1318" s="18">
        <v>74002</v>
      </c>
      <c r="Q1318" s="24">
        <f t="shared" si="143"/>
        <v>9849157</v>
      </c>
      <c r="R1318" s="25">
        <f t="shared" si="144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9849157</v>
      </c>
      <c r="Y1318" s="17" t="s">
        <v>45</v>
      </c>
      <c r="Z1318" s="25">
        <f t="shared" si="145"/>
        <v>9849157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f t="shared" si="146"/>
        <v>0</v>
      </c>
      <c r="AH1318" s="24">
        <v>0</v>
      </c>
      <c r="AI1318" s="24" t="s">
        <v>61</v>
      </c>
      <c r="AJ1318" s="26"/>
      <c r="AK1318" s="27"/>
    </row>
    <row r="1319" spans="1:37" s="28" customFormat="1" ht="15">
      <c r="A1319" s="17">
        <f t="shared" si="140"/>
        <v>1311</v>
      </c>
      <c r="B1319" s="18" t="s">
        <v>44</v>
      </c>
      <c r="C1319" s="17">
        <v>74005</v>
      </c>
      <c r="D1319" s="17">
        <v>74005</v>
      </c>
      <c r="E1319" s="19">
        <v>45561</v>
      </c>
      <c r="F1319" s="20">
        <v>45570</v>
      </c>
      <c r="G1319" s="21">
        <v>9280963</v>
      </c>
      <c r="H1319" s="22">
        <v>0</v>
      </c>
      <c r="I1319" s="22">
        <v>0</v>
      </c>
      <c r="J1319" s="22">
        <v>0</v>
      </c>
      <c r="K1319" s="23">
        <v>0</v>
      </c>
      <c r="L1319" s="22">
        <v>0</v>
      </c>
      <c r="M1319" s="22">
        <v>0</v>
      </c>
      <c r="N1319" s="22">
        <f t="shared" si="141"/>
        <v>0</v>
      </c>
      <c r="O1319" s="22">
        <f t="shared" si="142"/>
        <v>9280963</v>
      </c>
      <c r="P1319" s="18">
        <v>74005</v>
      </c>
      <c r="Q1319" s="24">
        <f t="shared" si="143"/>
        <v>9280963</v>
      </c>
      <c r="R1319" s="25">
        <f t="shared" si="144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9280963</v>
      </c>
      <c r="Y1319" s="17" t="s">
        <v>45</v>
      </c>
      <c r="Z1319" s="25">
        <f t="shared" si="145"/>
        <v>9280963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f t="shared" si="146"/>
        <v>0</v>
      </c>
      <c r="AH1319" s="24">
        <v>0</v>
      </c>
      <c r="AI1319" s="24" t="s">
        <v>61</v>
      </c>
      <c r="AJ1319" s="26"/>
      <c r="AK1319" s="27"/>
    </row>
    <row r="1320" spans="1:37" s="28" customFormat="1" ht="15">
      <c r="A1320" s="17">
        <f t="shared" si="140"/>
        <v>1312</v>
      </c>
      <c r="B1320" s="18" t="s">
        <v>44</v>
      </c>
      <c r="C1320" s="17">
        <v>74006</v>
      </c>
      <c r="D1320" s="17">
        <v>74006</v>
      </c>
      <c r="E1320" s="19">
        <v>45561</v>
      </c>
      <c r="F1320" s="20">
        <v>45570</v>
      </c>
      <c r="G1320" s="21">
        <v>14235846</v>
      </c>
      <c r="H1320" s="22">
        <v>0</v>
      </c>
      <c r="I1320" s="22">
        <v>0</v>
      </c>
      <c r="J1320" s="22">
        <v>0</v>
      </c>
      <c r="K1320" s="23">
        <v>0</v>
      </c>
      <c r="L1320" s="22">
        <v>0</v>
      </c>
      <c r="M1320" s="22">
        <v>0</v>
      </c>
      <c r="N1320" s="22">
        <f t="shared" si="141"/>
        <v>0</v>
      </c>
      <c r="O1320" s="22">
        <f t="shared" si="142"/>
        <v>14235846</v>
      </c>
      <c r="P1320" s="18">
        <v>74006</v>
      </c>
      <c r="Q1320" s="24">
        <f t="shared" si="143"/>
        <v>14235846</v>
      </c>
      <c r="R1320" s="25">
        <f t="shared" si="144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14235846</v>
      </c>
      <c r="Y1320" s="17" t="s">
        <v>45</v>
      </c>
      <c r="Z1320" s="25">
        <f t="shared" si="145"/>
        <v>14235846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f t="shared" si="146"/>
        <v>0</v>
      </c>
      <c r="AH1320" s="24">
        <v>0</v>
      </c>
      <c r="AI1320" s="24" t="s">
        <v>61</v>
      </c>
      <c r="AJ1320" s="26"/>
      <c r="AK1320" s="27"/>
    </row>
    <row r="1321" spans="1:37" s="28" customFormat="1" ht="15">
      <c r="A1321" s="17">
        <f t="shared" si="140"/>
        <v>1313</v>
      </c>
      <c r="B1321" s="18" t="s">
        <v>44</v>
      </c>
      <c r="C1321" s="17">
        <v>74007</v>
      </c>
      <c r="D1321" s="17">
        <v>74007</v>
      </c>
      <c r="E1321" s="19">
        <v>45561</v>
      </c>
      <c r="F1321" s="20">
        <v>45570</v>
      </c>
      <c r="G1321" s="21">
        <v>1639058</v>
      </c>
      <c r="H1321" s="22">
        <v>0</v>
      </c>
      <c r="I1321" s="22">
        <v>0</v>
      </c>
      <c r="J1321" s="22">
        <v>0</v>
      </c>
      <c r="K1321" s="23">
        <v>0</v>
      </c>
      <c r="L1321" s="22">
        <v>0</v>
      </c>
      <c r="M1321" s="22">
        <v>0</v>
      </c>
      <c r="N1321" s="22">
        <f t="shared" si="141"/>
        <v>0</v>
      </c>
      <c r="O1321" s="22">
        <f t="shared" si="142"/>
        <v>1639058</v>
      </c>
      <c r="P1321" s="18">
        <v>74007</v>
      </c>
      <c r="Q1321" s="24">
        <f t="shared" si="143"/>
        <v>1639058</v>
      </c>
      <c r="R1321" s="25">
        <f t="shared" si="144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0</v>
      </c>
      <c r="Y1321" s="17" t="s">
        <v>45</v>
      </c>
      <c r="Z1321" s="25">
        <f t="shared" si="145"/>
        <v>0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f t="shared" si="146"/>
        <v>1639058</v>
      </c>
      <c r="AH1321" s="24">
        <v>0</v>
      </c>
      <c r="AI1321" s="24" t="s">
        <v>56</v>
      </c>
      <c r="AJ1321" s="26"/>
      <c r="AK1321" s="27"/>
    </row>
    <row r="1322" spans="1:37" s="28" customFormat="1" ht="15">
      <c r="A1322" s="17">
        <f t="shared" si="140"/>
        <v>1314</v>
      </c>
      <c r="B1322" s="18" t="s">
        <v>44</v>
      </c>
      <c r="C1322" s="17">
        <v>74008</v>
      </c>
      <c r="D1322" s="17">
        <v>74008</v>
      </c>
      <c r="E1322" s="19">
        <v>45561</v>
      </c>
      <c r="F1322" s="20">
        <v>45570</v>
      </c>
      <c r="G1322" s="21">
        <v>2531126</v>
      </c>
      <c r="H1322" s="22">
        <v>0</v>
      </c>
      <c r="I1322" s="22">
        <v>0</v>
      </c>
      <c r="J1322" s="22">
        <v>0</v>
      </c>
      <c r="K1322" s="23">
        <v>1882119</v>
      </c>
      <c r="L1322" s="22">
        <v>0</v>
      </c>
      <c r="M1322" s="22">
        <v>0</v>
      </c>
      <c r="N1322" s="22">
        <f t="shared" si="141"/>
        <v>1882119</v>
      </c>
      <c r="O1322" s="22">
        <f t="shared" si="142"/>
        <v>649007</v>
      </c>
      <c r="P1322" s="18">
        <v>74008</v>
      </c>
      <c r="Q1322" s="24">
        <f t="shared" si="143"/>
        <v>2531126</v>
      </c>
      <c r="R1322" s="25">
        <f t="shared" si="144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649007</v>
      </c>
      <c r="Y1322" s="17" t="s">
        <v>45</v>
      </c>
      <c r="Z1322" s="25">
        <f t="shared" si="145"/>
        <v>649007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f t="shared" si="146"/>
        <v>0</v>
      </c>
      <c r="AH1322" s="24">
        <v>0</v>
      </c>
      <c r="AI1322" s="24" t="s">
        <v>63</v>
      </c>
      <c r="AJ1322" s="26"/>
      <c r="AK1322" s="27"/>
    </row>
    <row r="1323" spans="1:37" s="28" customFormat="1" ht="15">
      <c r="A1323" s="17">
        <f t="shared" si="140"/>
        <v>1315</v>
      </c>
      <c r="B1323" s="18" t="s">
        <v>44</v>
      </c>
      <c r="C1323" s="17">
        <v>74010</v>
      </c>
      <c r="D1323" s="17">
        <v>74010</v>
      </c>
      <c r="E1323" s="19">
        <v>45562</v>
      </c>
      <c r="F1323" s="20">
        <v>45570</v>
      </c>
      <c r="G1323" s="21">
        <v>2526055</v>
      </c>
      <c r="H1323" s="22">
        <v>0</v>
      </c>
      <c r="I1323" s="22">
        <v>0</v>
      </c>
      <c r="J1323" s="22">
        <v>15531.100000000093</v>
      </c>
      <c r="K1323" s="23">
        <v>0</v>
      </c>
      <c r="L1323" s="22">
        <v>0</v>
      </c>
      <c r="M1323" s="22">
        <v>0</v>
      </c>
      <c r="N1323" s="22">
        <f t="shared" si="141"/>
        <v>15531.100000000093</v>
      </c>
      <c r="O1323" s="22">
        <f t="shared" si="142"/>
        <v>2510523.90</v>
      </c>
      <c r="P1323" s="18">
        <v>74010</v>
      </c>
      <c r="Q1323" s="24">
        <f t="shared" si="143"/>
        <v>2526055</v>
      </c>
      <c r="R1323" s="25">
        <f t="shared" si="144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223444</v>
      </c>
      <c r="Y1323" s="17" t="s">
        <v>45</v>
      </c>
      <c r="Z1323" s="25">
        <f t="shared" si="145"/>
        <v>223444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f t="shared" si="146"/>
        <v>2287079.90</v>
      </c>
      <c r="AH1323" s="24">
        <v>0</v>
      </c>
      <c r="AI1323" s="24" t="s">
        <v>69</v>
      </c>
      <c r="AJ1323" s="26"/>
      <c r="AK1323" s="27"/>
    </row>
    <row r="1324" spans="1:37" s="28" customFormat="1" ht="15">
      <c r="A1324" s="17">
        <f t="shared" si="140"/>
        <v>1316</v>
      </c>
      <c r="B1324" s="18" t="s">
        <v>44</v>
      </c>
      <c r="C1324" s="17">
        <v>74016</v>
      </c>
      <c r="D1324" s="17">
        <v>74016</v>
      </c>
      <c r="E1324" s="19">
        <v>45562</v>
      </c>
      <c r="F1324" s="20">
        <v>45570</v>
      </c>
      <c r="G1324" s="21">
        <v>2266382</v>
      </c>
      <c r="H1324" s="22">
        <v>0</v>
      </c>
      <c r="I1324" s="22">
        <v>0</v>
      </c>
      <c r="J1324" s="22">
        <v>0</v>
      </c>
      <c r="K1324" s="23">
        <v>0</v>
      </c>
      <c r="L1324" s="22">
        <v>0</v>
      </c>
      <c r="M1324" s="22">
        <v>0</v>
      </c>
      <c r="N1324" s="22">
        <f t="shared" si="141"/>
        <v>0</v>
      </c>
      <c r="O1324" s="22">
        <f t="shared" si="142"/>
        <v>2266382</v>
      </c>
      <c r="P1324" s="18">
        <v>74016</v>
      </c>
      <c r="Q1324" s="24">
        <f t="shared" si="143"/>
        <v>2266382</v>
      </c>
      <c r="R1324" s="25">
        <f t="shared" si="144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0</v>
      </c>
      <c r="Y1324" s="17" t="s">
        <v>45</v>
      </c>
      <c r="Z1324" s="25">
        <f t="shared" si="145"/>
        <v>0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f t="shared" si="146"/>
        <v>2266382</v>
      </c>
      <c r="AH1324" s="24">
        <v>0</v>
      </c>
      <c r="AI1324" s="24" t="s">
        <v>56</v>
      </c>
      <c r="AJ1324" s="26"/>
      <c r="AK1324" s="27"/>
    </row>
    <row r="1325" spans="1:37" s="28" customFormat="1" ht="15">
      <c r="A1325" s="17">
        <f t="shared" si="140"/>
        <v>1317</v>
      </c>
      <c r="B1325" s="18" t="s">
        <v>44</v>
      </c>
      <c r="C1325" s="17">
        <v>74021</v>
      </c>
      <c r="D1325" s="17">
        <v>74021</v>
      </c>
      <c r="E1325" s="19">
        <v>45562</v>
      </c>
      <c r="F1325" s="20">
        <v>45570</v>
      </c>
      <c r="G1325" s="21">
        <v>6846102</v>
      </c>
      <c r="H1325" s="22">
        <v>0</v>
      </c>
      <c r="I1325" s="22">
        <v>0</v>
      </c>
      <c r="J1325" s="22">
        <v>0</v>
      </c>
      <c r="K1325" s="23">
        <v>0</v>
      </c>
      <c r="L1325" s="22">
        <v>0</v>
      </c>
      <c r="M1325" s="22">
        <v>0</v>
      </c>
      <c r="N1325" s="22">
        <f t="shared" si="141"/>
        <v>0</v>
      </c>
      <c r="O1325" s="22">
        <f t="shared" si="142"/>
        <v>6846102</v>
      </c>
      <c r="P1325" s="18">
        <v>74021</v>
      </c>
      <c r="Q1325" s="24">
        <f t="shared" si="143"/>
        <v>6846102</v>
      </c>
      <c r="R1325" s="25">
        <f t="shared" si="144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0</v>
      </c>
      <c r="Y1325" s="17" t="s">
        <v>45</v>
      </c>
      <c r="Z1325" s="25">
        <f t="shared" si="145"/>
        <v>0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f t="shared" si="146"/>
        <v>6846102</v>
      </c>
      <c r="AH1325" s="24">
        <v>0</v>
      </c>
      <c r="AI1325" s="24" t="s">
        <v>56</v>
      </c>
      <c r="AJ1325" s="26"/>
      <c r="AK1325" s="27"/>
    </row>
    <row r="1326" spans="1:37" s="28" customFormat="1" ht="15">
      <c r="A1326" s="17">
        <f t="shared" si="140"/>
        <v>1318</v>
      </c>
      <c r="B1326" s="18" t="s">
        <v>44</v>
      </c>
      <c r="C1326" s="17">
        <v>74022</v>
      </c>
      <c r="D1326" s="17">
        <v>74022</v>
      </c>
      <c r="E1326" s="19">
        <v>45562</v>
      </c>
      <c r="F1326" s="20">
        <v>45570</v>
      </c>
      <c r="G1326" s="21">
        <v>1858601</v>
      </c>
      <c r="H1326" s="22">
        <v>0</v>
      </c>
      <c r="I1326" s="22">
        <v>0</v>
      </c>
      <c r="J1326" s="22">
        <v>0</v>
      </c>
      <c r="K1326" s="23">
        <v>0</v>
      </c>
      <c r="L1326" s="22">
        <v>0</v>
      </c>
      <c r="M1326" s="22">
        <v>0</v>
      </c>
      <c r="N1326" s="22">
        <f t="shared" si="141"/>
        <v>0</v>
      </c>
      <c r="O1326" s="22">
        <f t="shared" si="142"/>
        <v>1858601</v>
      </c>
      <c r="P1326" s="18">
        <v>74022</v>
      </c>
      <c r="Q1326" s="24">
        <f t="shared" si="143"/>
        <v>1858601</v>
      </c>
      <c r="R1326" s="25">
        <f t="shared" si="144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0</v>
      </c>
      <c r="Y1326" s="17" t="s">
        <v>45</v>
      </c>
      <c r="Z1326" s="25">
        <f t="shared" si="145"/>
        <v>0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f t="shared" si="146"/>
        <v>1858601</v>
      </c>
      <c r="AH1326" s="24">
        <v>0</v>
      </c>
      <c r="AI1326" s="24" t="s">
        <v>56</v>
      </c>
      <c r="AJ1326" s="26"/>
      <c r="AK1326" s="27"/>
    </row>
    <row r="1327" spans="1:37" s="28" customFormat="1" ht="15">
      <c r="A1327" s="17">
        <f t="shared" si="140"/>
        <v>1319</v>
      </c>
      <c r="B1327" s="18" t="s">
        <v>44</v>
      </c>
      <c r="C1327" s="17">
        <v>74026</v>
      </c>
      <c r="D1327" s="17">
        <v>74026</v>
      </c>
      <c r="E1327" s="19">
        <v>45562</v>
      </c>
      <c r="F1327" s="20">
        <v>45570</v>
      </c>
      <c r="G1327" s="21">
        <v>2966845</v>
      </c>
      <c r="H1327" s="22">
        <v>0</v>
      </c>
      <c r="I1327" s="22">
        <v>0</v>
      </c>
      <c r="J1327" s="22">
        <v>0</v>
      </c>
      <c r="K1327" s="23">
        <v>0</v>
      </c>
      <c r="L1327" s="22">
        <v>0</v>
      </c>
      <c r="M1327" s="22">
        <v>0</v>
      </c>
      <c r="N1327" s="22">
        <f t="shared" si="141"/>
        <v>0</v>
      </c>
      <c r="O1327" s="22">
        <f t="shared" si="142"/>
        <v>2966845</v>
      </c>
      <c r="P1327" s="18">
        <v>74026</v>
      </c>
      <c r="Q1327" s="24">
        <f t="shared" si="143"/>
        <v>2966845</v>
      </c>
      <c r="R1327" s="25">
        <f t="shared" si="144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2966845</v>
      </c>
      <c r="Y1327" s="17" t="s">
        <v>45</v>
      </c>
      <c r="Z1327" s="25">
        <f t="shared" si="145"/>
        <v>2966845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f t="shared" si="146"/>
        <v>0</v>
      </c>
      <c r="AH1327" s="24">
        <v>0</v>
      </c>
      <c r="AI1327" s="24" t="s">
        <v>61</v>
      </c>
      <c r="AJ1327" s="26"/>
      <c r="AK1327" s="27"/>
    </row>
    <row r="1328" spans="1:37" s="28" customFormat="1" ht="15">
      <c r="A1328" s="17">
        <f t="shared" si="140"/>
        <v>1320</v>
      </c>
      <c r="B1328" s="18" t="s">
        <v>44</v>
      </c>
      <c r="C1328" s="17">
        <v>74031</v>
      </c>
      <c r="D1328" s="17">
        <v>74031</v>
      </c>
      <c r="E1328" s="19">
        <v>45562</v>
      </c>
      <c r="F1328" s="20">
        <v>45570</v>
      </c>
      <c r="G1328" s="21">
        <v>9434037</v>
      </c>
      <c r="H1328" s="22">
        <v>0</v>
      </c>
      <c r="I1328" s="22">
        <v>0</v>
      </c>
      <c r="J1328" s="22">
        <v>0</v>
      </c>
      <c r="K1328" s="23">
        <v>0</v>
      </c>
      <c r="L1328" s="22">
        <v>0</v>
      </c>
      <c r="M1328" s="22">
        <v>0</v>
      </c>
      <c r="N1328" s="22">
        <f t="shared" si="141"/>
        <v>0</v>
      </c>
      <c r="O1328" s="22">
        <f t="shared" si="142"/>
        <v>9434037</v>
      </c>
      <c r="P1328" s="18">
        <v>74031</v>
      </c>
      <c r="Q1328" s="24">
        <f t="shared" si="143"/>
        <v>9434037</v>
      </c>
      <c r="R1328" s="25">
        <f t="shared" si="144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9434037</v>
      </c>
      <c r="Y1328" s="17" t="s">
        <v>45</v>
      </c>
      <c r="Z1328" s="25">
        <f t="shared" si="145"/>
        <v>9434037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f t="shared" si="146"/>
        <v>0</v>
      </c>
      <c r="AH1328" s="24">
        <v>0</v>
      </c>
      <c r="AI1328" s="24" t="s">
        <v>61</v>
      </c>
      <c r="AJ1328" s="26"/>
      <c r="AK1328" s="27"/>
    </row>
    <row r="1329" spans="1:37" s="28" customFormat="1" ht="15">
      <c r="A1329" s="17">
        <f t="shared" si="140"/>
        <v>1321</v>
      </c>
      <c r="B1329" s="18" t="s">
        <v>44</v>
      </c>
      <c r="C1329" s="17">
        <v>74032</v>
      </c>
      <c r="D1329" s="17">
        <v>74032</v>
      </c>
      <c r="E1329" s="19">
        <v>45562</v>
      </c>
      <c r="F1329" s="20">
        <v>45570</v>
      </c>
      <c r="G1329" s="21">
        <v>7822712</v>
      </c>
      <c r="H1329" s="22">
        <v>0</v>
      </c>
      <c r="I1329" s="22">
        <v>0</v>
      </c>
      <c r="J1329" s="22">
        <v>0</v>
      </c>
      <c r="K1329" s="23">
        <v>7822712</v>
      </c>
      <c r="L1329" s="22">
        <v>0</v>
      </c>
      <c r="M1329" s="22">
        <v>0</v>
      </c>
      <c r="N1329" s="22">
        <f t="shared" si="141"/>
        <v>7822712</v>
      </c>
      <c r="O1329" s="22">
        <f t="shared" si="142"/>
        <v>0</v>
      </c>
      <c r="P1329" s="18">
        <v>74032</v>
      </c>
      <c r="Q1329" s="24">
        <f t="shared" si="143"/>
        <v>7822712</v>
      </c>
      <c r="R1329" s="25">
        <f t="shared" si="144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0</v>
      </c>
      <c r="Y1329" s="17" t="s">
        <v>45</v>
      </c>
      <c r="Z1329" s="25">
        <f t="shared" si="145"/>
        <v>0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f t="shared" si="146"/>
        <v>0</v>
      </c>
      <c r="AH1329" s="24">
        <v>0</v>
      </c>
      <c r="AI1329" s="24" t="s">
        <v>65</v>
      </c>
      <c r="AJ1329" s="26"/>
      <c r="AK1329" s="27"/>
    </row>
    <row r="1330" spans="1:37" s="28" customFormat="1" ht="15">
      <c r="A1330" s="17">
        <f t="shared" si="140"/>
        <v>1322</v>
      </c>
      <c r="B1330" s="18" t="s">
        <v>44</v>
      </c>
      <c r="C1330" s="17">
        <v>74033</v>
      </c>
      <c r="D1330" s="17">
        <v>74033</v>
      </c>
      <c r="E1330" s="19">
        <v>45562</v>
      </c>
      <c r="F1330" s="20">
        <v>45570</v>
      </c>
      <c r="G1330" s="21">
        <v>9527345</v>
      </c>
      <c r="H1330" s="22">
        <v>0</v>
      </c>
      <c r="I1330" s="22">
        <v>0</v>
      </c>
      <c r="J1330" s="22">
        <v>0</v>
      </c>
      <c r="K1330" s="23">
        <v>0</v>
      </c>
      <c r="L1330" s="22">
        <v>0</v>
      </c>
      <c r="M1330" s="22">
        <v>0</v>
      </c>
      <c r="N1330" s="22">
        <f t="shared" si="141"/>
        <v>0</v>
      </c>
      <c r="O1330" s="22">
        <f t="shared" si="142"/>
        <v>9527345</v>
      </c>
      <c r="P1330" s="18">
        <v>74033</v>
      </c>
      <c r="Q1330" s="24">
        <f t="shared" si="143"/>
        <v>9527345</v>
      </c>
      <c r="R1330" s="25">
        <f t="shared" si="144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9527345</v>
      </c>
      <c r="Y1330" s="17" t="s">
        <v>45</v>
      </c>
      <c r="Z1330" s="25">
        <f t="shared" si="145"/>
        <v>9527345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f t="shared" si="146"/>
        <v>0</v>
      </c>
      <c r="AH1330" s="24">
        <v>0</v>
      </c>
      <c r="AI1330" s="24" t="s">
        <v>61</v>
      </c>
      <c r="AJ1330" s="26"/>
      <c r="AK1330" s="27"/>
    </row>
    <row r="1331" spans="1:37" s="28" customFormat="1" ht="15">
      <c r="A1331" s="17">
        <f t="shared" si="140"/>
        <v>1323</v>
      </c>
      <c r="B1331" s="18" t="s">
        <v>44</v>
      </c>
      <c r="C1331" s="17">
        <v>74034</v>
      </c>
      <c r="D1331" s="17">
        <v>74034</v>
      </c>
      <c r="E1331" s="19">
        <v>45562</v>
      </c>
      <c r="F1331" s="20">
        <v>45570</v>
      </c>
      <c r="G1331" s="21">
        <v>8599051</v>
      </c>
      <c r="H1331" s="22">
        <v>0</v>
      </c>
      <c r="I1331" s="22">
        <v>0</v>
      </c>
      <c r="J1331" s="22">
        <v>0</v>
      </c>
      <c r="K1331" s="23">
        <v>0</v>
      </c>
      <c r="L1331" s="22">
        <v>0</v>
      </c>
      <c r="M1331" s="22">
        <v>0</v>
      </c>
      <c r="N1331" s="22">
        <f t="shared" si="141"/>
        <v>0</v>
      </c>
      <c r="O1331" s="22">
        <f t="shared" si="142"/>
        <v>8599051</v>
      </c>
      <c r="P1331" s="18">
        <v>74034</v>
      </c>
      <c r="Q1331" s="24">
        <f t="shared" si="143"/>
        <v>8599051</v>
      </c>
      <c r="R1331" s="25">
        <f t="shared" si="144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0</v>
      </c>
      <c r="Y1331" s="17" t="s">
        <v>45</v>
      </c>
      <c r="Z1331" s="25">
        <f t="shared" si="145"/>
        <v>0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f t="shared" si="146"/>
        <v>8599051</v>
      </c>
      <c r="AH1331" s="24">
        <v>0</v>
      </c>
      <c r="AI1331" s="24" t="s">
        <v>56</v>
      </c>
      <c r="AJ1331" s="26"/>
      <c r="AK1331" s="27"/>
    </row>
    <row r="1332" spans="1:37" s="28" customFormat="1" ht="15">
      <c r="A1332" s="17">
        <f t="shared" si="140"/>
        <v>1324</v>
      </c>
      <c r="B1332" s="18" t="s">
        <v>44</v>
      </c>
      <c r="C1332" s="17">
        <v>74036</v>
      </c>
      <c r="D1332" s="17">
        <v>74036</v>
      </c>
      <c r="E1332" s="19">
        <v>45562</v>
      </c>
      <c r="F1332" s="20">
        <v>45570</v>
      </c>
      <c r="G1332" s="21">
        <v>1776009</v>
      </c>
      <c r="H1332" s="22">
        <v>0</v>
      </c>
      <c r="I1332" s="22">
        <v>0</v>
      </c>
      <c r="J1332" s="22">
        <v>0</v>
      </c>
      <c r="K1332" s="23">
        <v>0</v>
      </c>
      <c r="L1332" s="22">
        <v>0</v>
      </c>
      <c r="M1332" s="22">
        <v>0</v>
      </c>
      <c r="N1332" s="22">
        <f t="shared" si="141"/>
        <v>0</v>
      </c>
      <c r="O1332" s="22">
        <f t="shared" si="142"/>
        <v>1776009</v>
      </c>
      <c r="P1332" s="18">
        <v>74036</v>
      </c>
      <c r="Q1332" s="24">
        <f t="shared" si="143"/>
        <v>1776009</v>
      </c>
      <c r="R1332" s="25">
        <f t="shared" si="144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0</v>
      </c>
      <c r="Y1332" s="17" t="s">
        <v>45</v>
      </c>
      <c r="Z1332" s="25">
        <f t="shared" si="145"/>
        <v>0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f t="shared" si="146"/>
        <v>1776009</v>
      </c>
      <c r="AH1332" s="24">
        <v>0</v>
      </c>
      <c r="AI1332" s="24" t="s">
        <v>56</v>
      </c>
      <c r="AJ1332" s="26"/>
      <c r="AK1332" s="27"/>
    </row>
    <row r="1333" spans="1:37" s="28" customFormat="1" ht="15">
      <c r="A1333" s="17">
        <f t="shared" si="140"/>
        <v>1325</v>
      </c>
      <c r="B1333" s="18" t="s">
        <v>44</v>
      </c>
      <c r="C1333" s="17">
        <v>74037</v>
      </c>
      <c r="D1333" s="17">
        <v>74037</v>
      </c>
      <c r="E1333" s="19">
        <v>45562</v>
      </c>
      <c r="F1333" s="20">
        <v>45570</v>
      </c>
      <c r="G1333" s="21">
        <v>4898116</v>
      </c>
      <c r="H1333" s="22">
        <v>0</v>
      </c>
      <c r="I1333" s="22">
        <v>0</v>
      </c>
      <c r="J1333" s="22">
        <v>0</v>
      </c>
      <c r="K1333" s="23">
        <v>0</v>
      </c>
      <c r="L1333" s="22">
        <v>0</v>
      </c>
      <c r="M1333" s="22">
        <v>0</v>
      </c>
      <c r="N1333" s="22">
        <f t="shared" si="141"/>
        <v>0</v>
      </c>
      <c r="O1333" s="22">
        <f t="shared" si="142"/>
        <v>4898116</v>
      </c>
      <c r="P1333" s="18">
        <v>74037</v>
      </c>
      <c r="Q1333" s="24">
        <f t="shared" si="143"/>
        <v>4898116</v>
      </c>
      <c r="R1333" s="25">
        <f t="shared" si="144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0</v>
      </c>
      <c r="Y1333" s="17" t="s">
        <v>45</v>
      </c>
      <c r="Z1333" s="25">
        <f t="shared" si="145"/>
        <v>0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f t="shared" si="146"/>
        <v>4898116</v>
      </c>
      <c r="AH1333" s="24">
        <v>0</v>
      </c>
      <c r="AI1333" s="24" t="s">
        <v>56</v>
      </c>
      <c r="AJ1333" s="26"/>
      <c r="AK1333" s="27"/>
    </row>
    <row r="1334" spans="1:37" s="28" customFormat="1" ht="15">
      <c r="A1334" s="17">
        <f t="shared" si="140"/>
        <v>1326</v>
      </c>
      <c r="B1334" s="18" t="s">
        <v>44</v>
      </c>
      <c r="C1334" s="17">
        <v>74045</v>
      </c>
      <c r="D1334" s="17">
        <v>74045</v>
      </c>
      <c r="E1334" s="19">
        <v>45562</v>
      </c>
      <c r="F1334" s="20">
        <v>45570</v>
      </c>
      <c r="G1334" s="21">
        <v>64085144</v>
      </c>
      <c r="H1334" s="22">
        <v>0</v>
      </c>
      <c r="I1334" s="22">
        <v>0</v>
      </c>
      <c r="J1334" s="22">
        <v>0</v>
      </c>
      <c r="K1334" s="23">
        <v>0</v>
      </c>
      <c r="L1334" s="22">
        <v>0</v>
      </c>
      <c r="M1334" s="22">
        <v>0</v>
      </c>
      <c r="N1334" s="22">
        <f t="shared" si="141"/>
        <v>0</v>
      </c>
      <c r="O1334" s="22">
        <f t="shared" si="142"/>
        <v>64085144</v>
      </c>
      <c r="P1334" s="18">
        <v>74045</v>
      </c>
      <c r="Q1334" s="24">
        <f t="shared" si="143"/>
        <v>64085144</v>
      </c>
      <c r="R1334" s="25">
        <f t="shared" si="144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0</v>
      </c>
      <c r="Y1334" s="17" t="s">
        <v>45</v>
      </c>
      <c r="Z1334" s="25">
        <f t="shared" si="145"/>
        <v>0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f t="shared" si="146"/>
        <v>64085144</v>
      </c>
      <c r="AH1334" s="24">
        <v>0</v>
      </c>
      <c r="AI1334" s="24" t="s">
        <v>56</v>
      </c>
      <c r="AJ1334" s="26"/>
      <c r="AK1334" s="27"/>
    </row>
    <row r="1335" spans="1:37" s="28" customFormat="1" ht="15">
      <c r="A1335" s="17">
        <f t="shared" si="140"/>
        <v>1327</v>
      </c>
      <c r="B1335" s="18" t="s">
        <v>44</v>
      </c>
      <c r="C1335" s="17">
        <v>74047</v>
      </c>
      <c r="D1335" s="17">
        <v>74047</v>
      </c>
      <c r="E1335" s="19">
        <v>45562</v>
      </c>
      <c r="F1335" s="20">
        <v>45570</v>
      </c>
      <c r="G1335" s="21">
        <v>7789570</v>
      </c>
      <c r="H1335" s="22">
        <v>0</v>
      </c>
      <c r="I1335" s="22">
        <v>0</v>
      </c>
      <c r="J1335" s="22">
        <v>6085211.89</v>
      </c>
      <c r="K1335" s="23">
        <v>1376122.11</v>
      </c>
      <c r="L1335" s="22">
        <v>0</v>
      </c>
      <c r="M1335" s="22">
        <v>0</v>
      </c>
      <c r="N1335" s="22">
        <f t="shared" si="141"/>
        <v>7461334</v>
      </c>
      <c r="O1335" s="22">
        <f t="shared" si="142"/>
        <v>328236</v>
      </c>
      <c r="P1335" s="18">
        <v>74047</v>
      </c>
      <c r="Q1335" s="24">
        <f t="shared" si="143"/>
        <v>7789570</v>
      </c>
      <c r="R1335" s="25">
        <f t="shared" si="144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328236</v>
      </c>
      <c r="Y1335" s="17" t="s">
        <v>45</v>
      </c>
      <c r="Z1335" s="25">
        <f t="shared" si="145"/>
        <v>328236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f t="shared" si="146"/>
        <v>0</v>
      </c>
      <c r="AH1335" s="24">
        <v>0</v>
      </c>
      <c r="AI1335" s="24" t="s">
        <v>63</v>
      </c>
      <c r="AJ1335" s="26"/>
      <c r="AK1335" s="27"/>
    </row>
    <row r="1336" spans="1:37" s="28" customFormat="1" ht="15">
      <c r="A1336" s="17">
        <f t="shared" si="140"/>
        <v>1328</v>
      </c>
      <c r="B1336" s="18" t="s">
        <v>44</v>
      </c>
      <c r="C1336" s="17">
        <v>74048</v>
      </c>
      <c r="D1336" s="17">
        <v>74048</v>
      </c>
      <c r="E1336" s="19">
        <v>45562</v>
      </c>
      <c r="F1336" s="20">
        <v>45570</v>
      </c>
      <c r="G1336" s="21">
        <v>3371417</v>
      </c>
      <c r="H1336" s="22">
        <v>0</v>
      </c>
      <c r="I1336" s="22">
        <v>0</v>
      </c>
      <c r="J1336" s="22">
        <v>0</v>
      </c>
      <c r="K1336" s="23">
        <v>0</v>
      </c>
      <c r="L1336" s="22">
        <v>0</v>
      </c>
      <c r="M1336" s="22">
        <v>0</v>
      </c>
      <c r="N1336" s="22">
        <f t="shared" si="141"/>
        <v>0</v>
      </c>
      <c r="O1336" s="22">
        <f t="shared" si="142"/>
        <v>3371417</v>
      </c>
      <c r="P1336" s="18">
        <v>74048</v>
      </c>
      <c r="Q1336" s="24">
        <f t="shared" si="143"/>
        <v>3371417</v>
      </c>
      <c r="R1336" s="25">
        <f t="shared" si="144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0</v>
      </c>
      <c r="Y1336" s="17" t="s">
        <v>45</v>
      </c>
      <c r="Z1336" s="25">
        <f t="shared" si="145"/>
        <v>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f t="shared" si="146"/>
        <v>3371417</v>
      </c>
      <c r="AH1336" s="24">
        <v>0</v>
      </c>
      <c r="AI1336" s="24" t="s">
        <v>56</v>
      </c>
      <c r="AJ1336" s="26"/>
      <c r="AK1336" s="27"/>
    </row>
    <row r="1337" spans="1:37" s="28" customFormat="1" ht="15">
      <c r="A1337" s="17">
        <f t="shared" si="140"/>
        <v>1329</v>
      </c>
      <c r="B1337" s="18" t="s">
        <v>44</v>
      </c>
      <c r="C1337" s="17">
        <v>74049</v>
      </c>
      <c r="D1337" s="17">
        <v>74049</v>
      </c>
      <c r="E1337" s="19">
        <v>45562</v>
      </c>
      <c r="F1337" s="20">
        <v>45570</v>
      </c>
      <c r="G1337" s="21">
        <v>19200568</v>
      </c>
      <c r="H1337" s="22">
        <v>0</v>
      </c>
      <c r="I1337" s="22">
        <v>0</v>
      </c>
      <c r="J1337" s="22">
        <v>0</v>
      </c>
      <c r="K1337" s="23">
        <v>0</v>
      </c>
      <c r="L1337" s="22">
        <v>0</v>
      </c>
      <c r="M1337" s="22">
        <v>0</v>
      </c>
      <c r="N1337" s="22">
        <f t="shared" si="141"/>
        <v>0</v>
      </c>
      <c r="O1337" s="22">
        <f t="shared" si="142"/>
        <v>19200568</v>
      </c>
      <c r="P1337" s="18">
        <v>74049</v>
      </c>
      <c r="Q1337" s="24">
        <f t="shared" si="143"/>
        <v>19200568</v>
      </c>
      <c r="R1337" s="25">
        <f t="shared" si="144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0</v>
      </c>
      <c r="Y1337" s="17" t="s">
        <v>45</v>
      </c>
      <c r="Z1337" s="25">
        <f t="shared" si="145"/>
        <v>0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f t="shared" si="146"/>
        <v>19200568</v>
      </c>
      <c r="AH1337" s="24">
        <v>0</v>
      </c>
      <c r="AI1337" s="24" t="s">
        <v>56</v>
      </c>
      <c r="AJ1337" s="26"/>
      <c r="AK1337" s="27"/>
    </row>
    <row r="1338" spans="1:37" s="28" customFormat="1" ht="15">
      <c r="A1338" s="17">
        <f t="shared" si="140"/>
        <v>1330</v>
      </c>
      <c r="B1338" s="18" t="s">
        <v>44</v>
      </c>
      <c r="C1338" s="17">
        <v>74050</v>
      </c>
      <c r="D1338" s="17">
        <v>74050</v>
      </c>
      <c r="E1338" s="19">
        <v>45562</v>
      </c>
      <c r="F1338" s="20">
        <v>45570</v>
      </c>
      <c r="G1338" s="21">
        <v>1558825</v>
      </c>
      <c r="H1338" s="22">
        <v>0</v>
      </c>
      <c r="I1338" s="22">
        <v>0</v>
      </c>
      <c r="J1338" s="22">
        <v>0</v>
      </c>
      <c r="K1338" s="23">
        <v>0</v>
      </c>
      <c r="L1338" s="22">
        <v>0</v>
      </c>
      <c r="M1338" s="22">
        <v>0</v>
      </c>
      <c r="N1338" s="22">
        <f t="shared" si="141"/>
        <v>0</v>
      </c>
      <c r="O1338" s="22">
        <f t="shared" si="142"/>
        <v>1558825</v>
      </c>
      <c r="P1338" s="18">
        <v>74050</v>
      </c>
      <c r="Q1338" s="24">
        <f t="shared" si="143"/>
        <v>1558825</v>
      </c>
      <c r="R1338" s="25">
        <f t="shared" si="144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0</v>
      </c>
      <c r="Y1338" s="17" t="s">
        <v>45</v>
      </c>
      <c r="Z1338" s="25">
        <f t="shared" si="145"/>
        <v>0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f t="shared" si="146"/>
        <v>1558825</v>
      </c>
      <c r="AH1338" s="24">
        <v>0</v>
      </c>
      <c r="AI1338" s="24" t="s">
        <v>56</v>
      </c>
      <c r="AJ1338" s="26"/>
      <c r="AK1338" s="27"/>
    </row>
    <row r="1339" spans="1:37" s="28" customFormat="1" ht="15">
      <c r="A1339" s="17">
        <f t="shared" si="140"/>
        <v>1331</v>
      </c>
      <c r="B1339" s="18" t="s">
        <v>44</v>
      </c>
      <c r="C1339" s="17">
        <v>74063</v>
      </c>
      <c r="D1339" s="17">
        <v>74063</v>
      </c>
      <c r="E1339" s="19">
        <v>45563</v>
      </c>
      <c r="F1339" s="20">
        <v>45570</v>
      </c>
      <c r="G1339" s="21">
        <v>130573</v>
      </c>
      <c r="H1339" s="22">
        <v>0</v>
      </c>
      <c r="I1339" s="22">
        <v>0</v>
      </c>
      <c r="J1339" s="22">
        <v>0</v>
      </c>
      <c r="K1339" s="23">
        <v>0</v>
      </c>
      <c r="L1339" s="22">
        <v>0</v>
      </c>
      <c r="M1339" s="22">
        <v>0</v>
      </c>
      <c r="N1339" s="22">
        <f t="shared" si="141"/>
        <v>0</v>
      </c>
      <c r="O1339" s="22">
        <f t="shared" si="142"/>
        <v>130573</v>
      </c>
      <c r="P1339" s="18">
        <v>74063</v>
      </c>
      <c r="Q1339" s="24">
        <f t="shared" si="143"/>
        <v>130573</v>
      </c>
      <c r="R1339" s="25">
        <f t="shared" si="144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0</v>
      </c>
      <c r="Y1339" s="17" t="s">
        <v>45</v>
      </c>
      <c r="Z1339" s="25">
        <f t="shared" si="145"/>
        <v>0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f t="shared" si="146"/>
        <v>130573</v>
      </c>
      <c r="AH1339" s="24">
        <v>0</v>
      </c>
      <c r="AI1339" s="24" t="s">
        <v>56</v>
      </c>
      <c r="AJ1339" s="26"/>
      <c r="AK1339" s="27"/>
    </row>
    <row r="1340" spans="1:37" s="28" customFormat="1" ht="15">
      <c r="A1340" s="17">
        <f t="shared" si="140"/>
        <v>1332</v>
      </c>
      <c r="B1340" s="18" t="s">
        <v>44</v>
      </c>
      <c r="C1340" s="17">
        <v>74064</v>
      </c>
      <c r="D1340" s="17">
        <v>74064</v>
      </c>
      <c r="E1340" s="19">
        <v>45563</v>
      </c>
      <c r="F1340" s="20">
        <v>45570</v>
      </c>
      <c r="G1340" s="21">
        <v>66601267</v>
      </c>
      <c r="H1340" s="22">
        <v>0</v>
      </c>
      <c r="I1340" s="22">
        <v>0</v>
      </c>
      <c r="J1340" s="22">
        <v>0</v>
      </c>
      <c r="K1340" s="23">
        <v>0</v>
      </c>
      <c r="L1340" s="22">
        <v>0</v>
      </c>
      <c r="M1340" s="22">
        <v>0</v>
      </c>
      <c r="N1340" s="22">
        <f t="shared" si="141"/>
        <v>0</v>
      </c>
      <c r="O1340" s="22">
        <f t="shared" si="142"/>
        <v>66601267</v>
      </c>
      <c r="P1340" s="18">
        <v>74064</v>
      </c>
      <c r="Q1340" s="24">
        <f t="shared" si="143"/>
        <v>66601267</v>
      </c>
      <c r="R1340" s="25">
        <f t="shared" si="144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0</v>
      </c>
      <c r="Y1340" s="17" t="s">
        <v>45</v>
      </c>
      <c r="Z1340" s="25">
        <f t="shared" si="145"/>
        <v>0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f t="shared" si="146"/>
        <v>66601267</v>
      </c>
      <c r="AH1340" s="24">
        <v>0</v>
      </c>
      <c r="AI1340" s="24" t="s">
        <v>56</v>
      </c>
      <c r="AJ1340" s="26"/>
      <c r="AK1340" s="27"/>
    </row>
    <row r="1341" spans="1:37" s="28" customFormat="1" ht="15">
      <c r="A1341" s="17">
        <f t="shared" si="140"/>
        <v>1333</v>
      </c>
      <c r="B1341" s="18" t="s">
        <v>44</v>
      </c>
      <c r="C1341" s="17">
        <v>74065</v>
      </c>
      <c r="D1341" s="17">
        <v>74065</v>
      </c>
      <c r="E1341" s="19">
        <v>45563</v>
      </c>
      <c r="F1341" s="20">
        <v>45570</v>
      </c>
      <c r="G1341" s="21">
        <v>4617811</v>
      </c>
      <c r="H1341" s="22">
        <v>0</v>
      </c>
      <c r="I1341" s="22">
        <v>0</v>
      </c>
      <c r="J1341" s="22">
        <v>0</v>
      </c>
      <c r="K1341" s="23">
        <v>0</v>
      </c>
      <c r="L1341" s="22">
        <v>0</v>
      </c>
      <c r="M1341" s="22">
        <v>0</v>
      </c>
      <c r="N1341" s="22">
        <f t="shared" si="141"/>
        <v>0</v>
      </c>
      <c r="O1341" s="22">
        <f t="shared" si="142"/>
        <v>4617811</v>
      </c>
      <c r="P1341" s="18">
        <v>74065</v>
      </c>
      <c r="Q1341" s="24">
        <f t="shared" si="143"/>
        <v>4617811</v>
      </c>
      <c r="R1341" s="25">
        <f t="shared" si="144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0</v>
      </c>
      <c r="Y1341" s="17" t="s">
        <v>45</v>
      </c>
      <c r="Z1341" s="25">
        <f t="shared" si="145"/>
        <v>0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f t="shared" si="146"/>
        <v>4617811</v>
      </c>
      <c r="AH1341" s="24">
        <v>0</v>
      </c>
      <c r="AI1341" s="24" t="s">
        <v>56</v>
      </c>
      <c r="AJ1341" s="26"/>
      <c r="AK1341" s="27"/>
    </row>
    <row r="1342" spans="1:37" s="28" customFormat="1" ht="15">
      <c r="A1342" s="17">
        <f t="shared" si="140"/>
        <v>1334</v>
      </c>
      <c r="B1342" s="18" t="s">
        <v>44</v>
      </c>
      <c r="C1342" s="17">
        <v>74067</v>
      </c>
      <c r="D1342" s="17">
        <v>74067</v>
      </c>
      <c r="E1342" s="19">
        <v>45563</v>
      </c>
      <c r="F1342" s="20">
        <v>45570</v>
      </c>
      <c r="G1342" s="21">
        <v>7672461</v>
      </c>
      <c r="H1342" s="22">
        <v>0</v>
      </c>
      <c r="I1342" s="22">
        <v>0</v>
      </c>
      <c r="J1342" s="22">
        <v>0</v>
      </c>
      <c r="K1342" s="23">
        <v>0</v>
      </c>
      <c r="L1342" s="22">
        <v>0</v>
      </c>
      <c r="M1342" s="22">
        <v>0</v>
      </c>
      <c r="N1342" s="22">
        <f t="shared" si="141"/>
        <v>0</v>
      </c>
      <c r="O1342" s="22">
        <f t="shared" si="142"/>
        <v>7672461</v>
      </c>
      <c r="P1342" s="18">
        <v>74067</v>
      </c>
      <c r="Q1342" s="24">
        <f t="shared" si="143"/>
        <v>7672461</v>
      </c>
      <c r="R1342" s="25">
        <f t="shared" si="144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0</v>
      </c>
      <c r="Y1342" s="17" t="s">
        <v>45</v>
      </c>
      <c r="Z1342" s="25">
        <f t="shared" si="145"/>
        <v>0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f t="shared" si="146"/>
        <v>7672461</v>
      </c>
      <c r="AH1342" s="24">
        <v>0</v>
      </c>
      <c r="AI1342" s="24" t="s">
        <v>56</v>
      </c>
      <c r="AJ1342" s="26"/>
      <c r="AK1342" s="27"/>
    </row>
    <row r="1343" spans="1:37" s="28" customFormat="1" ht="15">
      <c r="A1343" s="17">
        <f t="shared" si="140"/>
        <v>1335</v>
      </c>
      <c r="B1343" s="18" t="s">
        <v>44</v>
      </c>
      <c r="C1343" s="17">
        <v>74068</v>
      </c>
      <c r="D1343" s="17">
        <v>74068</v>
      </c>
      <c r="E1343" s="19">
        <v>45563</v>
      </c>
      <c r="F1343" s="20">
        <v>45570</v>
      </c>
      <c r="G1343" s="21">
        <v>42951625</v>
      </c>
      <c r="H1343" s="22">
        <v>0</v>
      </c>
      <c r="I1343" s="22">
        <v>0</v>
      </c>
      <c r="J1343" s="22">
        <v>0</v>
      </c>
      <c r="K1343" s="23">
        <v>0</v>
      </c>
      <c r="L1343" s="22">
        <v>0</v>
      </c>
      <c r="M1343" s="22">
        <v>0</v>
      </c>
      <c r="N1343" s="22">
        <f t="shared" si="141"/>
        <v>0</v>
      </c>
      <c r="O1343" s="22">
        <f t="shared" si="142"/>
        <v>42951625</v>
      </c>
      <c r="P1343" s="18">
        <v>74068</v>
      </c>
      <c r="Q1343" s="24">
        <f t="shared" si="143"/>
        <v>42951625</v>
      </c>
      <c r="R1343" s="25">
        <f t="shared" si="144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0</v>
      </c>
      <c r="Y1343" s="17" t="s">
        <v>45</v>
      </c>
      <c r="Z1343" s="25">
        <f t="shared" si="145"/>
        <v>0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f t="shared" si="146"/>
        <v>42951625</v>
      </c>
      <c r="AH1343" s="24">
        <v>0</v>
      </c>
      <c r="AI1343" s="24" t="s">
        <v>56</v>
      </c>
      <c r="AJ1343" s="26"/>
      <c r="AK1343" s="27"/>
    </row>
    <row r="1344" spans="1:37" s="28" customFormat="1" ht="15">
      <c r="A1344" s="17">
        <f t="shared" si="140"/>
        <v>1336</v>
      </c>
      <c r="B1344" s="18" t="s">
        <v>44</v>
      </c>
      <c r="C1344" s="17">
        <v>74069</v>
      </c>
      <c r="D1344" s="17">
        <v>74069</v>
      </c>
      <c r="E1344" s="19">
        <v>45563</v>
      </c>
      <c r="F1344" s="20">
        <v>45570</v>
      </c>
      <c r="G1344" s="21">
        <v>6991969</v>
      </c>
      <c r="H1344" s="22">
        <v>0</v>
      </c>
      <c r="I1344" s="22">
        <v>0</v>
      </c>
      <c r="J1344" s="22">
        <v>4866032.08</v>
      </c>
      <c r="K1344" s="23">
        <v>0</v>
      </c>
      <c r="L1344" s="22">
        <v>0</v>
      </c>
      <c r="M1344" s="22">
        <v>0</v>
      </c>
      <c r="N1344" s="22">
        <f t="shared" si="141"/>
        <v>4866032.08</v>
      </c>
      <c r="O1344" s="22">
        <f t="shared" si="142"/>
        <v>2125936.92</v>
      </c>
      <c r="P1344" s="18">
        <v>74069</v>
      </c>
      <c r="Q1344" s="24">
        <f t="shared" si="143"/>
        <v>6991969</v>
      </c>
      <c r="R1344" s="25">
        <f t="shared" si="144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432101.00000000006</v>
      </c>
      <c r="Y1344" s="17" t="s">
        <v>45</v>
      </c>
      <c r="Z1344" s="25">
        <f t="shared" si="145"/>
        <v>432101.00000000006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f t="shared" si="146"/>
        <v>1693835.92</v>
      </c>
      <c r="AH1344" s="24">
        <v>0</v>
      </c>
      <c r="AI1344" s="24" t="s">
        <v>69</v>
      </c>
      <c r="AJ1344" s="26"/>
      <c r="AK1344" s="27"/>
    </row>
    <row r="1345" spans="1:37" s="28" customFormat="1" ht="15">
      <c r="A1345" s="17">
        <f t="shared" si="140"/>
        <v>1337</v>
      </c>
      <c r="B1345" s="18" t="s">
        <v>44</v>
      </c>
      <c r="C1345" s="17">
        <v>74070</v>
      </c>
      <c r="D1345" s="17">
        <v>74070</v>
      </c>
      <c r="E1345" s="19">
        <v>45563</v>
      </c>
      <c r="F1345" s="20">
        <v>45570</v>
      </c>
      <c r="G1345" s="21">
        <v>985496</v>
      </c>
      <c r="H1345" s="22">
        <v>0</v>
      </c>
      <c r="I1345" s="22">
        <v>0</v>
      </c>
      <c r="J1345" s="22">
        <v>0</v>
      </c>
      <c r="K1345" s="23">
        <v>0</v>
      </c>
      <c r="L1345" s="22">
        <v>0</v>
      </c>
      <c r="M1345" s="22">
        <v>0</v>
      </c>
      <c r="N1345" s="22">
        <f t="shared" si="141"/>
        <v>0</v>
      </c>
      <c r="O1345" s="22">
        <f t="shared" si="142"/>
        <v>985496</v>
      </c>
      <c r="P1345" s="18">
        <v>74070</v>
      </c>
      <c r="Q1345" s="24">
        <f t="shared" si="143"/>
        <v>985496</v>
      </c>
      <c r="R1345" s="25">
        <f t="shared" si="144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985496</v>
      </c>
      <c r="Y1345" s="17" t="s">
        <v>45</v>
      </c>
      <c r="Z1345" s="25">
        <f t="shared" si="145"/>
        <v>985496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f t="shared" si="146"/>
        <v>0</v>
      </c>
      <c r="AH1345" s="24">
        <v>0</v>
      </c>
      <c r="AI1345" s="24" t="s">
        <v>61</v>
      </c>
      <c r="AJ1345" s="26"/>
      <c r="AK1345" s="27"/>
    </row>
    <row r="1346" spans="1:37" s="28" customFormat="1" ht="15">
      <c r="A1346" s="17">
        <f t="shared" si="140"/>
        <v>1338</v>
      </c>
      <c r="B1346" s="18" t="s">
        <v>44</v>
      </c>
      <c r="C1346" s="17">
        <v>74074</v>
      </c>
      <c r="D1346" s="17">
        <v>74074</v>
      </c>
      <c r="E1346" s="19">
        <v>45563</v>
      </c>
      <c r="F1346" s="20">
        <v>45570</v>
      </c>
      <c r="G1346" s="21">
        <v>4395909</v>
      </c>
      <c r="H1346" s="22">
        <v>0</v>
      </c>
      <c r="I1346" s="22">
        <v>0</v>
      </c>
      <c r="J1346" s="22">
        <v>0</v>
      </c>
      <c r="K1346" s="23">
        <v>0</v>
      </c>
      <c r="L1346" s="22">
        <v>0</v>
      </c>
      <c r="M1346" s="22">
        <v>0</v>
      </c>
      <c r="N1346" s="22">
        <f t="shared" si="141"/>
        <v>0</v>
      </c>
      <c r="O1346" s="22">
        <f t="shared" si="142"/>
        <v>4395909</v>
      </c>
      <c r="P1346" s="18">
        <v>74074</v>
      </c>
      <c r="Q1346" s="24">
        <f t="shared" si="143"/>
        <v>4395909</v>
      </c>
      <c r="R1346" s="25">
        <f t="shared" si="144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0</v>
      </c>
      <c r="Y1346" s="17" t="s">
        <v>45</v>
      </c>
      <c r="Z1346" s="25">
        <f t="shared" si="145"/>
        <v>0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f t="shared" si="146"/>
        <v>4395909</v>
      </c>
      <c r="AH1346" s="24">
        <v>0</v>
      </c>
      <c r="AI1346" s="24" t="s">
        <v>56</v>
      </c>
      <c r="AJ1346" s="26"/>
      <c r="AK1346" s="27"/>
    </row>
    <row r="1347" spans="1:37" s="28" customFormat="1" ht="15">
      <c r="A1347" s="17">
        <f t="shared" si="140"/>
        <v>1339</v>
      </c>
      <c r="B1347" s="18" t="s">
        <v>44</v>
      </c>
      <c r="C1347" s="17">
        <v>74076</v>
      </c>
      <c r="D1347" s="17">
        <v>74076</v>
      </c>
      <c r="E1347" s="19">
        <v>45563</v>
      </c>
      <c r="F1347" s="20">
        <v>45570</v>
      </c>
      <c r="G1347" s="21">
        <v>6915782</v>
      </c>
      <c r="H1347" s="22">
        <v>0</v>
      </c>
      <c r="I1347" s="22">
        <v>0</v>
      </c>
      <c r="J1347" s="22">
        <v>0</v>
      </c>
      <c r="K1347" s="23">
        <v>0</v>
      </c>
      <c r="L1347" s="22">
        <v>0</v>
      </c>
      <c r="M1347" s="22">
        <v>0</v>
      </c>
      <c r="N1347" s="22">
        <f t="shared" si="141"/>
        <v>0</v>
      </c>
      <c r="O1347" s="22">
        <f t="shared" si="142"/>
        <v>6915782</v>
      </c>
      <c r="P1347" s="18">
        <v>74076</v>
      </c>
      <c r="Q1347" s="24">
        <f t="shared" si="143"/>
        <v>6915782</v>
      </c>
      <c r="R1347" s="25">
        <f t="shared" si="144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0</v>
      </c>
      <c r="Y1347" s="17" t="s">
        <v>45</v>
      </c>
      <c r="Z1347" s="25">
        <f t="shared" si="145"/>
        <v>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f t="shared" si="146"/>
        <v>6915782</v>
      </c>
      <c r="AH1347" s="24">
        <v>0</v>
      </c>
      <c r="AI1347" s="24" t="s">
        <v>56</v>
      </c>
      <c r="AJ1347" s="26"/>
      <c r="AK1347" s="27"/>
    </row>
    <row r="1348" spans="1:37" s="28" customFormat="1" ht="15">
      <c r="A1348" s="17">
        <f t="shared" si="140"/>
        <v>1340</v>
      </c>
      <c r="B1348" s="18" t="s">
        <v>44</v>
      </c>
      <c r="C1348" s="17">
        <v>74078</v>
      </c>
      <c r="D1348" s="17">
        <v>74078</v>
      </c>
      <c r="E1348" s="19">
        <v>45563</v>
      </c>
      <c r="F1348" s="20">
        <v>45570</v>
      </c>
      <c r="G1348" s="21">
        <v>7995643</v>
      </c>
      <c r="H1348" s="22">
        <v>0</v>
      </c>
      <c r="I1348" s="22">
        <v>0</v>
      </c>
      <c r="J1348" s="22">
        <v>0</v>
      </c>
      <c r="K1348" s="23">
        <v>0</v>
      </c>
      <c r="L1348" s="22">
        <v>0</v>
      </c>
      <c r="M1348" s="22">
        <v>0</v>
      </c>
      <c r="N1348" s="22">
        <f t="shared" si="141"/>
        <v>0</v>
      </c>
      <c r="O1348" s="22">
        <f t="shared" si="142"/>
        <v>7995643</v>
      </c>
      <c r="P1348" s="18">
        <v>74078</v>
      </c>
      <c r="Q1348" s="24">
        <f t="shared" si="143"/>
        <v>7995643</v>
      </c>
      <c r="R1348" s="25">
        <f t="shared" si="144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0</v>
      </c>
      <c r="Y1348" s="17" t="s">
        <v>45</v>
      </c>
      <c r="Z1348" s="25">
        <f t="shared" si="145"/>
        <v>0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f t="shared" si="146"/>
        <v>7995643</v>
      </c>
      <c r="AH1348" s="24">
        <v>0</v>
      </c>
      <c r="AI1348" s="24" t="s">
        <v>56</v>
      </c>
      <c r="AJ1348" s="26"/>
      <c r="AK1348" s="27"/>
    </row>
    <row r="1349" spans="1:37" s="28" customFormat="1" ht="15">
      <c r="A1349" s="17">
        <f t="shared" si="140"/>
        <v>1341</v>
      </c>
      <c r="B1349" s="18" t="s">
        <v>44</v>
      </c>
      <c r="C1349" s="17">
        <v>74080</v>
      </c>
      <c r="D1349" s="17">
        <v>74080</v>
      </c>
      <c r="E1349" s="19">
        <v>45563</v>
      </c>
      <c r="F1349" s="20">
        <v>45570</v>
      </c>
      <c r="G1349" s="21">
        <v>2145378</v>
      </c>
      <c r="H1349" s="22">
        <v>0</v>
      </c>
      <c r="I1349" s="22">
        <v>0</v>
      </c>
      <c r="J1349" s="22">
        <v>0</v>
      </c>
      <c r="K1349" s="23">
        <v>0</v>
      </c>
      <c r="L1349" s="22">
        <v>0</v>
      </c>
      <c r="M1349" s="22">
        <v>0</v>
      </c>
      <c r="N1349" s="22">
        <f t="shared" si="141"/>
        <v>0</v>
      </c>
      <c r="O1349" s="22">
        <f t="shared" si="142"/>
        <v>2145378</v>
      </c>
      <c r="P1349" s="18">
        <v>74080</v>
      </c>
      <c r="Q1349" s="24">
        <f t="shared" si="143"/>
        <v>2145378</v>
      </c>
      <c r="R1349" s="25">
        <f t="shared" si="144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0</v>
      </c>
      <c r="Y1349" s="17" t="s">
        <v>45</v>
      </c>
      <c r="Z1349" s="25">
        <f t="shared" si="145"/>
        <v>0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f t="shared" si="146"/>
        <v>2145378</v>
      </c>
      <c r="AH1349" s="24">
        <v>0</v>
      </c>
      <c r="AI1349" s="24" t="s">
        <v>56</v>
      </c>
      <c r="AJ1349" s="26"/>
      <c r="AK1349" s="27"/>
    </row>
    <row r="1350" spans="1:37" s="28" customFormat="1" ht="15">
      <c r="A1350" s="17">
        <f t="shared" si="140"/>
        <v>1342</v>
      </c>
      <c r="B1350" s="18" t="s">
        <v>44</v>
      </c>
      <c r="C1350" s="17">
        <v>74081</v>
      </c>
      <c r="D1350" s="17">
        <v>74081</v>
      </c>
      <c r="E1350" s="19">
        <v>45563</v>
      </c>
      <c r="F1350" s="20">
        <v>45570</v>
      </c>
      <c r="G1350" s="21">
        <v>9815566</v>
      </c>
      <c r="H1350" s="22">
        <v>0</v>
      </c>
      <c r="I1350" s="22">
        <v>0</v>
      </c>
      <c r="J1350" s="22">
        <v>0</v>
      </c>
      <c r="K1350" s="23">
        <v>0</v>
      </c>
      <c r="L1350" s="22">
        <v>0</v>
      </c>
      <c r="M1350" s="22">
        <v>0</v>
      </c>
      <c r="N1350" s="22">
        <f t="shared" si="141"/>
        <v>0</v>
      </c>
      <c r="O1350" s="22">
        <f t="shared" si="142"/>
        <v>9815566</v>
      </c>
      <c r="P1350" s="18">
        <v>74081</v>
      </c>
      <c r="Q1350" s="24">
        <f t="shared" si="143"/>
        <v>9815566</v>
      </c>
      <c r="R1350" s="25">
        <f t="shared" si="144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0</v>
      </c>
      <c r="Y1350" s="17" t="s">
        <v>45</v>
      </c>
      <c r="Z1350" s="25">
        <f t="shared" si="145"/>
        <v>0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f t="shared" si="146"/>
        <v>9815566</v>
      </c>
      <c r="AH1350" s="24">
        <v>0</v>
      </c>
      <c r="AI1350" s="24" t="s">
        <v>56</v>
      </c>
      <c r="AJ1350" s="26"/>
      <c r="AK1350" s="27"/>
    </row>
    <row r="1351" spans="1:37" s="28" customFormat="1" ht="15">
      <c r="A1351" s="17">
        <f t="shared" si="140"/>
        <v>1343</v>
      </c>
      <c r="B1351" s="18" t="s">
        <v>44</v>
      </c>
      <c r="C1351" s="17">
        <v>74083</v>
      </c>
      <c r="D1351" s="17">
        <v>74083</v>
      </c>
      <c r="E1351" s="19">
        <v>45563</v>
      </c>
      <c r="F1351" s="20">
        <v>45570</v>
      </c>
      <c r="G1351" s="21">
        <v>19507353</v>
      </c>
      <c r="H1351" s="22">
        <v>0</v>
      </c>
      <c r="I1351" s="22">
        <v>0</v>
      </c>
      <c r="J1351" s="22">
        <v>0</v>
      </c>
      <c r="K1351" s="23">
        <v>0</v>
      </c>
      <c r="L1351" s="22">
        <v>0</v>
      </c>
      <c r="M1351" s="22">
        <v>0</v>
      </c>
      <c r="N1351" s="22">
        <f t="shared" si="141"/>
        <v>0</v>
      </c>
      <c r="O1351" s="22">
        <f t="shared" si="142"/>
        <v>19507353</v>
      </c>
      <c r="P1351" s="18">
        <v>74083</v>
      </c>
      <c r="Q1351" s="24">
        <f t="shared" si="143"/>
        <v>19507353</v>
      </c>
      <c r="R1351" s="25">
        <f t="shared" si="144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0</v>
      </c>
      <c r="Y1351" s="17" t="s">
        <v>45</v>
      </c>
      <c r="Z1351" s="25">
        <f t="shared" si="145"/>
        <v>0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f t="shared" si="146"/>
        <v>19507353</v>
      </c>
      <c r="AH1351" s="24">
        <v>0</v>
      </c>
      <c r="AI1351" s="24" t="s">
        <v>56</v>
      </c>
      <c r="AJ1351" s="26"/>
      <c r="AK1351" s="27"/>
    </row>
    <row r="1352" spans="1:37" s="28" customFormat="1" ht="15">
      <c r="A1352" s="17">
        <f t="shared" si="140"/>
        <v>1344</v>
      </c>
      <c r="B1352" s="18" t="s">
        <v>44</v>
      </c>
      <c r="C1352" s="17">
        <v>74084</v>
      </c>
      <c r="D1352" s="17">
        <v>74084</v>
      </c>
      <c r="E1352" s="19">
        <v>45563</v>
      </c>
      <c r="F1352" s="20">
        <v>45570</v>
      </c>
      <c r="G1352" s="21">
        <v>7829575</v>
      </c>
      <c r="H1352" s="22">
        <v>0</v>
      </c>
      <c r="I1352" s="22">
        <v>0</v>
      </c>
      <c r="J1352" s="22">
        <v>0</v>
      </c>
      <c r="K1352" s="23">
        <v>0</v>
      </c>
      <c r="L1352" s="22">
        <v>0</v>
      </c>
      <c r="M1352" s="22">
        <v>0</v>
      </c>
      <c r="N1352" s="22">
        <f t="shared" si="141"/>
        <v>0</v>
      </c>
      <c r="O1352" s="22">
        <f t="shared" si="142"/>
        <v>7829575</v>
      </c>
      <c r="P1352" s="18">
        <v>74084</v>
      </c>
      <c r="Q1352" s="24">
        <f t="shared" si="143"/>
        <v>7829575</v>
      </c>
      <c r="R1352" s="25">
        <f t="shared" si="144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0</v>
      </c>
      <c r="Y1352" s="17" t="s">
        <v>45</v>
      </c>
      <c r="Z1352" s="25">
        <f t="shared" si="145"/>
        <v>0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f t="shared" si="146"/>
        <v>7829575</v>
      </c>
      <c r="AH1352" s="24">
        <v>0</v>
      </c>
      <c r="AI1352" s="24" t="s">
        <v>56</v>
      </c>
      <c r="AJ1352" s="26"/>
      <c r="AK1352" s="27"/>
    </row>
    <row r="1353" spans="1:37" s="28" customFormat="1" ht="15">
      <c r="A1353" s="17">
        <f t="shared" si="140"/>
        <v>1345</v>
      </c>
      <c r="B1353" s="18" t="s">
        <v>44</v>
      </c>
      <c r="C1353" s="17">
        <v>74086</v>
      </c>
      <c r="D1353" s="17">
        <v>74086</v>
      </c>
      <c r="E1353" s="19">
        <v>45563</v>
      </c>
      <c r="F1353" s="20">
        <v>45570</v>
      </c>
      <c r="G1353" s="21">
        <v>8920843</v>
      </c>
      <c r="H1353" s="22">
        <v>0</v>
      </c>
      <c r="I1353" s="22">
        <v>0</v>
      </c>
      <c r="J1353" s="22">
        <v>0</v>
      </c>
      <c r="K1353" s="23">
        <v>0</v>
      </c>
      <c r="L1353" s="22">
        <v>0</v>
      </c>
      <c r="M1353" s="22">
        <v>0</v>
      </c>
      <c r="N1353" s="22">
        <f t="shared" si="141"/>
        <v>0</v>
      </c>
      <c r="O1353" s="22">
        <f t="shared" si="142"/>
        <v>8920843</v>
      </c>
      <c r="P1353" s="18">
        <v>74086</v>
      </c>
      <c r="Q1353" s="24">
        <f t="shared" si="143"/>
        <v>8920843</v>
      </c>
      <c r="R1353" s="25">
        <f t="shared" si="144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0</v>
      </c>
      <c r="Y1353" s="17" t="s">
        <v>45</v>
      </c>
      <c r="Z1353" s="25">
        <f t="shared" si="145"/>
        <v>0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f t="shared" si="146"/>
        <v>8920843</v>
      </c>
      <c r="AH1353" s="24">
        <v>0</v>
      </c>
      <c r="AI1353" s="24" t="s">
        <v>56</v>
      </c>
      <c r="AJ1353" s="26"/>
      <c r="AK1353" s="27"/>
    </row>
    <row r="1354" spans="1:37" s="28" customFormat="1" ht="15">
      <c r="A1354" s="17">
        <f t="shared" si="140"/>
        <v>1346</v>
      </c>
      <c r="B1354" s="18" t="s">
        <v>44</v>
      </c>
      <c r="C1354" s="17">
        <v>74087</v>
      </c>
      <c r="D1354" s="17">
        <v>74087</v>
      </c>
      <c r="E1354" s="19">
        <v>45564</v>
      </c>
      <c r="F1354" s="20">
        <v>45570</v>
      </c>
      <c r="G1354" s="21">
        <v>2449389</v>
      </c>
      <c r="H1354" s="22">
        <v>0</v>
      </c>
      <c r="I1354" s="22">
        <v>0</v>
      </c>
      <c r="J1354" s="22">
        <v>1652242.43</v>
      </c>
      <c r="K1354" s="23">
        <v>0</v>
      </c>
      <c r="L1354" s="22">
        <v>0</v>
      </c>
      <c r="M1354" s="22">
        <v>0</v>
      </c>
      <c r="N1354" s="22">
        <f t="shared" si="141"/>
        <v>1652242.43</v>
      </c>
      <c r="O1354" s="22">
        <f t="shared" si="142"/>
        <v>797146.5700000001</v>
      </c>
      <c r="P1354" s="18">
        <v>74087</v>
      </c>
      <c r="Q1354" s="24">
        <f t="shared" si="143"/>
        <v>2449389</v>
      </c>
      <c r="R1354" s="25">
        <f t="shared" si="144"/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628048.6000000001</v>
      </c>
      <c r="Y1354" s="17" t="s">
        <v>45</v>
      </c>
      <c r="Z1354" s="25">
        <f t="shared" si="145"/>
        <v>628048.6000000001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f t="shared" si="146"/>
        <v>169097.96999999997</v>
      </c>
      <c r="AH1354" s="24">
        <v>0</v>
      </c>
      <c r="AI1354" s="24" t="s">
        <v>69</v>
      </c>
      <c r="AJ1354" s="26"/>
      <c r="AK1354" s="27"/>
    </row>
    <row r="1355" spans="1:37" s="28" customFormat="1" ht="15">
      <c r="A1355" s="17">
        <f t="shared" si="147" ref="A1355:A1418">+A1354+1</f>
        <v>1347</v>
      </c>
      <c r="B1355" s="18" t="s">
        <v>44</v>
      </c>
      <c r="C1355" s="17">
        <v>74089</v>
      </c>
      <c r="D1355" s="17">
        <v>74089</v>
      </c>
      <c r="E1355" s="19">
        <v>45564</v>
      </c>
      <c r="F1355" s="20">
        <v>45570</v>
      </c>
      <c r="G1355" s="21">
        <v>67661</v>
      </c>
      <c r="H1355" s="22">
        <v>0</v>
      </c>
      <c r="I1355" s="22">
        <v>0</v>
      </c>
      <c r="J1355" s="22">
        <v>0</v>
      </c>
      <c r="K1355" s="23">
        <v>0</v>
      </c>
      <c r="L1355" s="22">
        <v>0</v>
      </c>
      <c r="M1355" s="22">
        <v>0</v>
      </c>
      <c r="N1355" s="22">
        <f t="shared" si="148" ref="N1355:N1418">+SUM(J1355:M1355)</f>
        <v>0</v>
      </c>
      <c r="O1355" s="22">
        <f t="shared" si="149" ref="O1355:O1418">+G1355-I1355-N1355</f>
        <v>67661</v>
      </c>
      <c r="P1355" s="18">
        <v>74089</v>
      </c>
      <c r="Q1355" s="24">
        <f t="shared" si="150" ref="Q1355:Q1418">+IF(P1355&gt;0,G1355,0)</f>
        <v>67661</v>
      </c>
      <c r="R1355" s="25">
        <f t="shared" si="151" ref="R1355:R1418">IF(P1355=0,G1355,0)</f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0</v>
      </c>
      <c r="Y1355" s="17" t="s">
        <v>45</v>
      </c>
      <c r="Z1355" s="25">
        <f t="shared" si="152" ref="Z1355:Z1418">+X1355-AE1355+IF(X1355-AE1355&lt;-1,-X1355+AE1355,0)</f>
        <v>0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f t="shared" si="153" ref="AG1355:AG1418">+G1355-I1355-N1355-R1355-Z1355-AC1355-AE1355-S1355-U1355</f>
        <v>67661</v>
      </c>
      <c r="AH1355" s="24">
        <v>0</v>
      </c>
      <c r="AI1355" s="24" t="s">
        <v>56</v>
      </c>
      <c r="AJ1355" s="26"/>
      <c r="AK1355" s="27"/>
    </row>
    <row r="1356" spans="1:37" s="28" customFormat="1" ht="15">
      <c r="A1356" s="17">
        <f t="shared" si="147"/>
        <v>1348</v>
      </c>
      <c r="B1356" s="18" t="s">
        <v>44</v>
      </c>
      <c r="C1356" s="17">
        <v>74090</v>
      </c>
      <c r="D1356" s="17">
        <v>74090</v>
      </c>
      <c r="E1356" s="19">
        <v>45564</v>
      </c>
      <c r="F1356" s="20">
        <v>45570</v>
      </c>
      <c r="G1356" s="21">
        <v>6042085</v>
      </c>
      <c r="H1356" s="22">
        <v>0</v>
      </c>
      <c r="I1356" s="22">
        <v>0</v>
      </c>
      <c r="J1356" s="22">
        <v>0</v>
      </c>
      <c r="K1356" s="23">
        <v>0</v>
      </c>
      <c r="L1356" s="22">
        <v>0</v>
      </c>
      <c r="M1356" s="22">
        <v>0</v>
      </c>
      <c r="N1356" s="22">
        <f t="shared" si="148"/>
        <v>0</v>
      </c>
      <c r="O1356" s="22">
        <f t="shared" si="149"/>
        <v>6042085</v>
      </c>
      <c r="P1356" s="18">
        <v>74090</v>
      </c>
      <c r="Q1356" s="24">
        <f t="shared" si="150"/>
        <v>6042085</v>
      </c>
      <c r="R1356" s="25">
        <f t="shared" si="151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0</v>
      </c>
      <c r="Y1356" s="17" t="s">
        <v>45</v>
      </c>
      <c r="Z1356" s="25">
        <f t="shared" si="152"/>
        <v>0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f t="shared" si="153"/>
        <v>6042085</v>
      </c>
      <c r="AH1356" s="24">
        <v>0</v>
      </c>
      <c r="AI1356" s="24" t="s">
        <v>56</v>
      </c>
      <c r="AJ1356" s="26"/>
      <c r="AK1356" s="27"/>
    </row>
    <row r="1357" spans="1:37" s="28" customFormat="1" ht="15">
      <c r="A1357" s="17">
        <f t="shared" si="147"/>
        <v>1349</v>
      </c>
      <c r="B1357" s="18" t="s">
        <v>44</v>
      </c>
      <c r="C1357" s="17">
        <v>74095</v>
      </c>
      <c r="D1357" s="17">
        <v>74095</v>
      </c>
      <c r="E1357" s="19">
        <v>45564</v>
      </c>
      <c r="F1357" s="20">
        <v>45597</v>
      </c>
      <c r="G1357" s="21">
        <v>32782</v>
      </c>
      <c r="H1357" s="22">
        <v>0</v>
      </c>
      <c r="I1357" s="22">
        <v>0</v>
      </c>
      <c r="J1357" s="22">
        <v>0</v>
      </c>
      <c r="K1357" s="23">
        <v>0</v>
      </c>
      <c r="L1357" s="22">
        <v>0</v>
      </c>
      <c r="M1357" s="22">
        <v>0</v>
      </c>
      <c r="N1357" s="22">
        <f t="shared" si="148"/>
        <v>0</v>
      </c>
      <c r="O1357" s="22">
        <f t="shared" si="149"/>
        <v>32782</v>
      </c>
      <c r="P1357" s="18">
        <v>74095</v>
      </c>
      <c r="Q1357" s="24">
        <f t="shared" si="150"/>
        <v>32782</v>
      </c>
      <c r="R1357" s="25">
        <f t="shared" si="151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0</v>
      </c>
      <c r="Y1357" s="17" t="s">
        <v>45</v>
      </c>
      <c r="Z1357" s="25">
        <f t="shared" si="152"/>
        <v>0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f t="shared" si="153"/>
        <v>32782</v>
      </c>
      <c r="AH1357" s="24">
        <v>0</v>
      </c>
      <c r="AI1357" s="24" t="s">
        <v>56</v>
      </c>
      <c r="AJ1357" s="26"/>
      <c r="AK1357" s="27"/>
    </row>
    <row r="1358" spans="1:37" s="28" customFormat="1" ht="15">
      <c r="A1358" s="17">
        <f t="shared" si="147"/>
        <v>1350</v>
      </c>
      <c r="B1358" s="18" t="s">
        <v>44</v>
      </c>
      <c r="C1358" s="17">
        <v>74132</v>
      </c>
      <c r="D1358" s="17">
        <v>74132</v>
      </c>
      <c r="E1358" s="19">
        <v>45564</v>
      </c>
      <c r="F1358" s="20">
        <v>45570</v>
      </c>
      <c r="G1358" s="21">
        <v>8640537</v>
      </c>
      <c r="H1358" s="22">
        <v>0</v>
      </c>
      <c r="I1358" s="22">
        <v>0</v>
      </c>
      <c r="J1358" s="22">
        <v>0</v>
      </c>
      <c r="K1358" s="23">
        <v>0</v>
      </c>
      <c r="L1358" s="22">
        <v>0</v>
      </c>
      <c r="M1358" s="22">
        <v>0</v>
      </c>
      <c r="N1358" s="22">
        <f t="shared" si="148"/>
        <v>0</v>
      </c>
      <c r="O1358" s="22">
        <f t="shared" si="149"/>
        <v>8640537</v>
      </c>
      <c r="P1358" s="18">
        <v>74132</v>
      </c>
      <c r="Q1358" s="24">
        <f t="shared" si="150"/>
        <v>8640537</v>
      </c>
      <c r="R1358" s="25">
        <f t="shared" si="151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0</v>
      </c>
      <c r="Y1358" s="17" t="s">
        <v>45</v>
      </c>
      <c r="Z1358" s="25">
        <f t="shared" si="152"/>
        <v>0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f t="shared" si="153"/>
        <v>8640537</v>
      </c>
      <c r="AH1358" s="24">
        <v>0</v>
      </c>
      <c r="AI1358" s="24" t="s">
        <v>56</v>
      </c>
      <c r="AJ1358" s="26"/>
      <c r="AK1358" s="27"/>
    </row>
    <row r="1359" spans="1:37" s="28" customFormat="1" ht="15">
      <c r="A1359" s="17">
        <f t="shared" si="147"/>
        <v>1351</v>
      </c>
      <c r="B1359" s="18" t="s">
        <v>44</v>
      </c>
      <c r="C1359" s="17">
        <v>74134</v>
      </c>
      <c r="D1359" s="17">
        <v>74134</v>
      </c>
      <c r="E1359" s="19">
        <v>45564</v>
      </c>
      <c r="F1359" s="20">
        <v>45570</v>
      </c>
      <c r="G1359" s="21">
        <v>17798511</v>
      </c>
      <c r="H1359" s="22">
        <v>0</v>
      </c>
      <c r="I1359" s="22">
        <v>0</v>
      </c>
      <c r="J1359" s="22">
        <v>0</v>
      </c>
      <c r="K1359" s="23">
        <v>0</v>
      </c>
      <c r="L1359" s="22">
        <v>0</v>
      </c>
      <c r="M1359" s="22">
        <v>0</v>
      </c>
      <c r="N1359" s="22">
        <f t="shared" si="148"/>
        <v>0</v>
      </c>
      <c r="O1359" s="22">
        <f t="shared" si="149"/>
        <v>17798511</v>
      </c>
      <c r="P1359" s="18">
        <v>74134</v>
      </c>
      <c r="Q1359" s="24">
        <f t="shared" si="150"/>
        <v>17798511</v>
      </c>
      <c r="R1359" s="25">
        <f t="shared" si="151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0</v>
      </c>
      <c r="Y1359" s="17" t="s">
        <v>45</v>
      </c>
      <c r="Z1359" s="25">
        <f t="shared" si="152"/>
        <v>0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f t="shared" si="153"/>
        <v>17798511</v>
      </c>
      <c r="AH1359" s="24">
        <v>0</v>
      </c>
      <c r="AI1359" s="24" t="s">
        <v>56</v>
      </c>
      <c r="AJ1359" s="26"/>
      <c r="AK1359" s="27"/>
    </row>
    <row r="1360" spans="1:37" s="28" customFormat="1" ht="15">
      <c r="A1360" s="17">
        <f t="shared" si="147"/>
        <v>1352</v>
      </c>
      <c r="B1360" s="18" t="s">
        <v>44</v>
      </c>
      <c r="C1360" s="17">
        <v>74138</v>
      </c>
      <c r="D1360" s="17">
        <v>74138</v>
      </c>
      <c r="E1360" s="19">
        <v>45564</v>
      </c>
      <c r="F1360" s="20">
        <v>45570</v>
      </c>
      <c r="G1360" s="21">
        <v>249086</v>
      </c>
      <c r="H1360" s="22">
        <v>0</v>
      </c>
      <c r="I1360" s="22">
        <v>0</v>
      </c>
      <c r="J1360" s="22">
        <v>0</v>
      </c>
      <c r="K1360" s="23">
        <v>0</v>
      </c>
      <c r="L1360" s="22">
        <v>0</v>
      </c>
      <c r="M1360" s="22">
        <v>0</v>
      </c>
      <c r="N1360" s="22">
        <f t="shared" si="148"/>
        <v>0</v>
      </c>
      <c r="O1360" s="22">
        <f t="shared" si="149"/>
        <v>249086</v>
      </c>
      <c r="P1360" s="18">
        <v>74138</v>
      </c>
      <c r="Q1360" s="24">
        <f t="shared" si="150"/>
        <v>249086</v>
      </c>
      <c r="R1360" s="25">
        <f t="shared" si="151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0</v>
      </c>
      <c r="Y1360" s="17" t="s">
        <v>45</v>
      </c>
      <c r="Z1360" s="25">
        <f t="shared" si="152"/>
        <v>0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f t="shared" si="153"/>
        <v>249086</v>
      </c>
      <c r="AH1360" s="24">
        <v>0</v>
      </c>
      <c r="AI1360" s="24" t="s">
        <v>56</v>
      </c>
      <c r="AJ1360" s="26"/>
      <c r="AK1360" s="27"/>
    </row>
    <row r="1361" spans="1:37" s="28" customFormat="1" ht="15">
      <c r="A1361" s="17">
        <f t="shared" si="147"/>
        <v>1353</v>
      </c>
      <c r="B1361" s="18" t="s">
        <v>44</v>
      </c>
      <c r="C1361" s="17">
        <v>74142</v>
      </c>
      <c r="D1361" s="17">
        <v>74142</v>
      </c>
      <c r="E1361" s="19">
        <v>45564</v>
      </c>
      <c r="F1361" s="20">
        <v>45570</v>
      </c>
      <c r="G1361" s="21">
        <v>103639</v>
      </c>
      <c r="H1361" s="22">
        <v>0</v>
      </c>
      <c r="I1361" s="22">
        <v>0</v>
      </c>
      <c r="J1361" s="22">
        <v>0</v>
      </c>
      <c r="K1361" s="23">
        <v>0</v>
      </c>
      <c r="L1361" s="22">
        <v>0</v>
      </c>
      <c r="M1361" s="22">
        <v>0</v>
      </c>
      <c r="N1361" s="22">
        <f t="shared" si="148"/>
        <v>0</v>
      </c>
      <c r="O1361" s="22">
        <f t="shared" si="149"/>
        <v>103639</v>
      </c>
      <c r="P1361" s="18">
        <v>74142</v>
      </c>
      <c r="Q1361" s="24">
        <f t="shared" si="150"/>
        <v>103639</v>
      </c>
      <c r="R1361" s="25">
        <f t="shared" si="151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0</v>
      </c>
      <c r="Y1361" s="17" t="s">
        <v>45</v>
      </c>
      <c r="Z1361" s="25">
        <f t="shared" si="152"/>
        <v>0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f t="shared" si="153"/>
        <v>103639</v>
      </c>
      <c r="AH1361" s="24">
        <v>0</v>
      </c>
      <c r="AI1361" s="24" t="s">
        <v>56</v>
      </c>
      <c r="AJ1361" s="26"/>
      <c r="AK1361" s="27"/>
    </row>
    <row r="1362" spans="1:37" s="28" customFormat="1" ht="15">
      <c r="A1362" s="17">
        <f t="shared" si="147"/>
        <v>1354</v>
      </c>
      <c r="B1362" s="18" t="s">
        <v>44</v>
      </c>
      <c r="C1362" s="17">
        <v>74147</v>
      </c>
      <c r="D1362" s="17">
        <v>74147</v>
      </c>
      <c r="E1362" s="19">
        <v>45564</v>
      </c>
      <c r="F1362" s="20">
        <v>45570</v>
      </c>
      <c r="G1362" s="21">
        <v>75398</v>
      </c>
      <c r="H1362" s="22">
        <v>0</v>
      </c>
      <c r="I1362" s="22">
        <v>0</v>
      </c>
      <c r="J1362" s="22">
        <v>0</v>
      </c>
      <c r="K1362" s="23">
        <v>0</v>
      </c>
      <c r="L1362" s="22">
        <v>0</v>
      </c>
      <c r="M1362" s="22">
        <v>0</v>
      </c>
      <c r="N1362" s="22">
        <f t="shared" si="148"/>
        <v>0</v>
      </c>
      <c r="O1362" s="22">
        <f t="shared" si="149"/>
        <v>75398</v>
      </c>
      <c r="P1362" s="18">
        <v>74147</v>
      </c>
      <c r="Q1362" s="24">
        <f t="shared" si="150"/>
        <v>75398</v>
      </c>
      <c r="R1362" s="25">
        <f t="shared" si="151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0</v>
      </c>
      <c r="Y1362" s="17" t="s">
        <v>45</v>
      </c>
      <c r="Z1362" s="25">
        <f t="shared" si="152"/>
        <v>0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f t="shared" si="153"/>
        <v>75398</v>
      </c>
      <c r="AH1362" s="24">
        <v>0</v>
      </c>
      <c r="AI1362" s="24" t="s">
        <v>56</v>
      </c>
      <c r="AJ1362" s="26"/>
      <c r="AK1362" s="27"/>
    </row>
    <row r="1363" spans="1:37" s="28" customFormat="1" ht="15">
      <c r="A1363" s="17">
        <f t="shared" si="147"/>
        <v>1355</v>
      </c>
      <c r="B1363" s="18" t="s">
        <v>44</v>
      </c>
      <c r="C1363" s="17">
        <v>74148</v>
      </c>
      <c r="D1363" s="17">
        <v>74148</v>
      </c>
      <c r="E1363" s="19">
        <v>45564</v>
      </c>
      <c r="F1363" s="20">
        <v>45570</v>
      </c>
      <c r="G1363" s="21">
        <v>968635</v>
      </c>
      <c r="H1363" s="22">
        <v>0</v>
      </c>
      <c r="I1363" s="22">
        <v>0</v>
      </c>
      <c r="J1363" s="22">
        <v>445716.80</v>
      </c>
      <c r="K1363" s="23">
        <v>0</v>
      </c>
      <c r="L1363" s="22">
        <v>0</v>
      </c>
      <c r="M1363" s="22">
        <v>0</v>
      </c>
      <c r="N1363" s="22">
        <f t="shared" si="148"/>
        <v>445716.80</v>
      </c>
      <c r="O1363" s="22">
        <f t="shared" si="149"/>
        <v>522918.20</v>
      </c>
      <c r="P1363" s="18">
        <v>74148</v>
      </c>
      <c r="Q1363" s="24">
        <f t="shared" si="150"/>
        <v>968635</v>
      </c>
      <c r="R1363" s="25">
        <f t="shared" si="151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522918.20</v>
      </c>
      <c r="Y1363" s="17" t="s">
        <v>45</v>
      </c>
      <c r="Z1363" s="25">
        <f t="shared" si="152"/>
        <v>522918.20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f t="shared" si="153"/>
        <v>0</v>
      </c>
      <c r="AH1363" s="24">
        <v>0</v>
      </c>
      <c r="AI1363" s="24" t="s">
        <v>63</v>
      </c>
      <c r="AJ1363" s="26"/>
      <c r="AK1363" s="27"/>
    </row>
    <row r="1364" spans="1:37" s="28" customFormat="1" ht="15">
      <c r="A1364" s="17">
        <f t="shared" si="147"/>
        <v>1356</v>
      </c>
      <c r="B1364" s="18" t="s">
        <v>44</v>
      </c>
      <c r="C1364" s="17">
        <v>74150</v>
      </c>
      <c r="D1364" s="17">
        <v>74150</v>
      </c>
      <c r="E1364" s="19">
        <v>45564</v>
      </c>
      <c r="F1364" s="20">
        <v>45570</v>
      </c>
      <c r="G1364" s="21">
        <v>4776961</v>
      </c>
      <c r="H1364" s="22">
        <v>0</v>
      </c>
      <c r="I1364" s="22">
        <v>0</v>
      </c>
      <c r="J1364" s="22">
        <v>0</v>
      </c>
      <c r="K1364" s="23">
        <v>0</v>
      </c>
      <c r="L1364" s="22">
        <v>0</v>
      </c>
      <c r="M1364" s="22">
        <v>0</v>
      </c>
      <c r="N1364" s="22">
        <f t="shared" si="148"/>
        <v>0</v>
      </c>
      <c r="O1364" s="22">
        <f t="shared" si="149"/>
        <v>4776961</v>
      </c>
      <c r="P1364" s="18">
        <v>74150</v>
      </c>
      <c r="Q1364" s="24">
        <f t="shared" si="150"/>
        <v>4776961</v>
      </c>
      <c r="R1364" s="25">
        <f t="shared" si="151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0</v>
      </c>
      <c r="Y1364" s="17" t="s">
        <v>45</v>
      </c>
      <c r="Z1364" s="25">
        <f t="shared" si="152"/>
        <v>0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f t="shared" si="153"/>
        <v>4776961</v>
      </c>
      <c r="AH1364" s="24">
        <v>0</v>
      </c>
      <c r="AI1364" s="24" t="s">
        <v>56</v>
      </c>
      <c r="AJ1364" s="26"/>
      <c r="AK1364" s="27"/>
    </row>
    <row r="1365" spans="1:37" s="28" customFormat="1" ht="15">
      <c r="A1365" s="17">
        <f t="shared" si="147"/>
        <v>1357</v>
      </c>
      <c r="B1365" s="18" t="s">
        <v>44</v>
      </c>
      <c r="C1365" s="17">
        <v>74153</v>
      </c>
      <c r="D1365" s="17">
        <v>74153</v>
      </c>
      <c r="E1365" s="19">
        <v>45564</v>
      </c>
      <c r="F1365" s="20">
        <v>45570</v>
      </c>
      <c r="G1365" s="21">
        <v>173862</v>
      </c>
      <c r="H1365" s="22">
        <v>0</v>
      </c>
      <c r="I1365" s="22">
        <v>0</v>
      </c>
      <c r="J1365" s="22">
        <v>0</v>
      </c>
      <c r="K1365" s="23">
        <v>0</v>
      </c>
      <c r="L1365" s="22">
        <v>0</v>
      </c>
      <c r="M1365" s="22">
        <v>0</v>
      </c>
      <c r="N1365" s="22">
        <f t="shared" si="148"/>
        <v>0</v>
      </c>
      <c r="O1365" s="22">
        <f t="shared" si="149"/>
        <v>173862</v>
      </c>
      <c r="P1365" s="18">
        <v>74153</v>
      </c>
      <c r="Q1365" s="24">
        <f t="shared" si="150"/>
        <v>173862</v>
      </c>
      <c r="R1365" s="25">
        <f t="shared" si="151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0</v>
      </c>
      <c r="Y1365" s="17" t="s">
        <v>45</v>
      </c>
      <c r="Z1365" s="25">
        <f t="shared" si="152"/>
        <v>0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f t="shared" si="153"/>
        <v>173862</v>
      </c>
      <c r="AH1365" s="24">
        <v>0</v>
      </c>
      <c r="AI1365" s="24" t="s">
        <v>56</v>
      </c>
      <c r="AJ1365" s="26"/>
      <c r="AK1365" s="27"/>
    </row>
    <row r="1366" spans="1:37" s="28" customFormat="1" ht="15">
      <c r="A1366" s="17">
        <f t="shared" si="147"/>
        <v>1358</v>
      </c>
      <c r="B1366" s="18" t="s">
        <v>44</v>
      </c>
      <c r="C1366" s="17">
        <v>74154</v>
      </c>
      <c r="D1366" s="17">
        <v>74154</v>
      </c>
      <c r="E1366" s="19">
        <v>45564</v>
      </c>
      <c r="F1366" s="20">
        <v>45570</v>
      </c>
      <c r="G1366" s="21">
        <v>124703</v>
      </c>
      <c r="H1366" s="22">
        <v>0</v>
      </c>
      <c r="I1366" s="22">
        <v>0</v>
      </c>
      <c r="J1366" s="22">
        <v>0</v>
      </c>
      <c r="K1366" s="23">
        <v>0</v>
      </c>
      <c r="L1366" s="22">
        <v>0</v>
      </c>
      <c r="M1366" s="22">
        <v>0</v>
      </c>
      <c r="N1366" s="22">
        <f t="shared" si="148"/>
        <v>0</v>
      </c>
      <c r="O1366" s="22">
        <f t="shared" si="149"/>
        <v>124703</v>
      </c>
      <c r="P1366" s="18">
        <v>74154</v>
      </c>
      <c r="Q1366" s="24">
        <f t="shared" si="150"/>
        <v>124703</v>
      </c>
      <c r="R1366" s="25">
        <f t="shared" si="151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0</v>
      </c>
      <c r="Y1366" s="17" t="s">
        <v>45</v>
      </c>
      <c r="Z1366" s="25">
        <f t="shared" si="152"/>
        <v>0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f t="shared" si="153"/>
        <v>124703</v>
      </c>
      <c r="AH1366" s="24">
        <v>0</v>
      </c>
      <c r="AI1366" s="24" t="s">
        <v>56</v>
      </c>
      <c r="AJ1366" s="26"/>
      <c r="AK1366" s="27"/>
    </row>
    <row r="1367" spans="1:37" s="28" customFormat="1" ht="15">
      <c r="A1367" s="17">
        <f t="shared" si="147"/>
        <v>1359</v>
      </c>
      <c r="B1367" s="18" t="s">
        <v>44</v>
      </c>
      <c r="C1367" s="17">
        <v>74165</v>
      </c>
      <c r="D1367" s="17">
        <v>74165</v>
      </c>
      <c r="E1367" s="19">
        <v>45565</v>
      </c>
      <c r="F1367" s="20">
        <v>45570</v>
      </c>
      <c r="G1367" s="21">
        <v>994855</v>
      </c>
      <c r="H1367" s="22">
        <v>0</v>
      </c>
      <c r="I1367" s="22">
        <v>0</v>
      </c>
      <c r="J1367" s="22">
        <v>0</v>
      </c>
      <c r="K1367" s="23">
        <v>0</v>
      </c>
      <c r="L1367" s="22">
        <v>0</v>
      </c>
      <c r="M1367" s="22">
        <v>0</v>
      </c>
      <c r="N1367" s="22">
        <f t="shared" si="148"/>
        <v>0</v>
      </c>
      <c r="O1367" s="22">
        <f t="shared" si="149"/>
        <v>994855</v>
      </c>
      <c r="P1367" s="18">
        <v>74165</v>
      </c>
      <c r="Q1367" s="24">
        <f t="shared" si="150"/>
        <v>994855</v>
      </c>
      <c r="R1367" s="25">
        <f t="shared" si="151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0</v>
      </c>
      <c r="Y1367" s="17" t="s">
        <v>45</v>
      </c>
      <c r="Z1367" s="25">
        <f t="shared" si="152"/>
        <v>0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f t="shared" si="153"/>
        <v>994855</v>
      </c>
      <c r="AH1367" s="24">
        <v>0</v>
      </c>
      <c r="AI1367" s="24" t="s">
        <v>56</v>
      </c>
      <c r="AJ1367" s="26"/>
      <c r="AK1367" s="27"/>
    </row>
    <row r="1368" spans="1:37" s="28" customFormat="1" ht="15">
      <c r="A1368" s="17">
        <f t="shared" si="147"/>
        <v>1360</v>
      </c>
      <c r="B1368" s="18" t="s">
        <v>44</v>
      </c>
      <c r="C1368" s="17">
        <v>74169</v>
      </c>
      <c r="D1368" s="17">
        <v>74169</v>
      </c>
      <c r="E1368" s="19">
        <v>45565</v>
      </c>
      <c r="F1368" s="20">
        <v>45570</v>
      </c>
      <c r="G1368" s="21">
        <v>1957857</v>
      </c>
      <c r="H1368" s="22">
        <v>0</v>
      </c>
      <c r="I1368" s="22">
        <v>0</v>
      </c>
      <c r="J1368" s="22">
        <v>0</v>
      </c>
      <c r="K1368" s="23">
        <v>0</v>
      </c>
      <c r="L1368" s="22">
        <v>0</v>
      </c>
      <c r="M1368" s="22">
        <v>0</v>
      </c>
      <c r="N1368" s="22">
        <f t="shared" si="148"/>
        <v>0</v>
      </c>
      <c r="O1368" s="22">
        <f t="shared" si="149"/>
        <v>1957857</v>
      </c>
      <c r="P1368" s="18">
        <v>74169</v>
      </c>
      <c r="Q1368" s="24">
        <f t="shared" si="150"/>
        <v>1957857</v>
      </c>
      <c r="R1368" s="25">
        <f t="shared" si="151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0</v>
      </c>
      <c r="Y1368" s="17" t="s">
        <v>45</v>
      </c>
      <c r="Z1368" s="25">
        <f t="shared" si="152"/>
        <v>0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f t="shared" si="153"/>
        <v>1957857</v>
      </c>
      <c r="AH1368" s="24">
        <v>0</v>
      </c>
      <c r="AI1368" s="24" t="s">
        <v>56</v>
      </c>
      <c r="AJ1368" s="26"/>
      <c r="AK1368" s="27"/>
    </row>
    <row r="1369" spans="1:37" s="28" customFormat="1" ht="15">
      <c r="A1369" s="17">
        <f t="shared" si="147"/>
        <v>1361</v>
      </c>
      <c r="B1369" s="18" t="s">
        <v>44</v>
      </c>
      <c r="C1369" s="17">
        <v>74170</v>
      </c>
      <c r="D1369" s="17">
        <v>74170</v>
      </c>
      <c r="E1369" s="19">
        <v>45565</v>
      </c>
      <c r="F1369" s="20">
        <v>45570</v>
      </c>
      <c r="G1369" s="21">
        <v>7445860</v>
      </c>
      <c r="H1369" s="22">
        <v>0</v>
      </c>
      <c r="I1369" s="22">
        <v>0</v>
      </c>
      <c r="J1369" s="22">
        <v>0</v>
      </c>
      <c r="K1369" s="23">
        <v>0</v>
      </c>
      <c r="L1369" s="22">
        <v>0</v>
      </c>
      <c r="M1369" s="22">
        <v>0</v>
      </c>
      <c r="N1369" s="22">
        <f t="shared" si="148"/>
        <v>0</v>
      </c>
      <c r="O1369" s="22">
        <f t="shared" si="149"/>
        <v>7445860</v>
      </c>
      <c r="P1369" s="18">
        <v>74170</v>
      </c>
      <c r="Q1369" s="24">
        <f t="shared" si="150"/>
        <v>7445860</v>
      </c>
      <c r="R1369" s="25">
        <f t="shared" si="151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0</v>
      </c>
      <c r="Y1369" s="17" t="s">
        <v>45</v>
      </c>
      <c r="Z1369" s="25">
        <f t="shared" si="152"/>
        <v>0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f t="shared" si="153"/>
        <v>7445860</v>
      </c>
      <c r="AH1369" s="24">
        <v>0</v>
      </c>
      <c r="AI1369" s="24" t="s">
        <v>56</v>
      </c>
      <c r="AJ1369" s="26"/>
      <c r="AK1369" s="27"/>
    </row>
    <row r="1370" spans="1:37" s="28" customFormat="1" ht="15">
      <c r="A1370" s="17">
        <f t="shared" si="147"/>
        <v>1362</v>
      </c>
      <c r="B1370" s="18" t="s">
        <v>44</v>
      </c>
      <c r="C1370" s="17">
        <v>74171</v>
      </c>
      <c r="D1370" s="17">
        <v>74171</v>
      </c>
      <c r="E1370" s="19">
        <v>45565</v>
      </c>
      <c r="F1370" s="20">
        <v>45570</v>
      </c>
      <c r="G1370" s="21">
        <v>1415521</v>
      </c>
      <c r="H1370" s="22">
        <v>0</v>
      </c>
      <c r="I1370" s="22">
        <v>0</v>
      </c>
      <c r="J1370" s="22">
        <v>0</v>
      </c>
      <c r="K1370" s="23">
        <v>0</v>
      </c>
      <c r="L1370" s="22">
        <v>0</v>
      </c>
      <c r="M1370" s="22">
        <v>0</v>
      </c>
      <c r="N1370" s="22">
        <f t="shared" si="148"/>
        <v>0</v>
      </c>
      <c r="O1370" s="22">
        <f t="shared" si="149"/>
        <v>1415521</v>
      </c>
      <c r="P1370" s="18">
        <v>74171</v>
      </c>
      <c r="Q1370" s="24">
        <f t="shared" si="150"/>
        <v>1415521</v>
      </c>
      <c r="R1370" s="25">
        <f t="shared" si="151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0</v>
      </c>
      <c r="Y1370" s="17" t="s">
        <v>45</v>
      </c>
      <c r="Z1370" s="25">
        <f t="shared" si="152"/>
        <v>0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f t="shared" si="153"/>
        <v>1415521</v>
      </c>
      <c r="AH1370" s="24">
        <v>0</v>
      </c>
      <c r="AI1370" s="24" t="s">
        <v>56</v>
      </c>
      <c r="AJ1370" s="26"/>
      <c r="AK1370" s="27"/>
    </row>
    <row r="1371" spans="1:37" s="28" customFormat="1" ht="15">
      <c r="A1371" s="17">
        <f t="shared" si="147"/>
        <v>1363</v>
      </c>
      <c r="B1371" s="18" t="s">
        <v>44</v>
      </c>
      <c r="C1371" s="17">
        <v>74174</v>
      </c>
      <c r="D1371" s="17">
        <v>74174</v>
      </c>
      <c r="E1371" s="19">
        <v>45565</v>
      </c>
      <c r="F1371" s="20">
        <v>45570</v>
      </c>
      <c r="G1371" s="21">
        <v>86351</v>
      </c>
      <c r="H1371" s="22">
        <v>0</v>
      </c>
      <c r="I1371" s="22">
        <v>0</v>
      </c>
      <c r="J1371" s="22">
        <v>0</v>
      </c>
      <c r="K1371" s="23">
        <v>0</v>
      </c>
      <c r="L1371" s="22">
        <v>0</v>
      </c>
      <c r="M1371" s="22">
        <v>0</v>
      </c>
      <c r="N1371" s="22">
        <f t="shared" si="148"/>
        <v>0</v>
      </c>
      <c r="O1371" s="22">
        <f t="shared" si="149"/>
        <v>86351</v>
      </c>
      <c r="P1371" s="18">
        <v>74174</v>
      </c>
      <c r="Q1371" s="24">
        <f t="shared" si="150"/>
        <v>86351</v>
      </c>
      <c r="R1371" s="25">
        <f t="shared" si="151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0</v>
      </c>
      <c r="Y1371" s="17" t="s">
        <v>45</v>
      </c>
      <c r="Z1371" s="25">
        <f t="shared" si="152"/>
        <v>0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f t="shared" si="153"/>
        <v>86351</v>
      </c>
      <c r="AH1371" s="24">
        <v>0</v>
      </c>
      <c r="AI1371" s="24" t="s">
        <v>56</v>
      </c>
      <c r="AJ1371" s="26"/>
      <c r="AK1371" s="27"/>
    </row>
    <row r="1372" spans="1:37" s="28" customFormat="1" ht="15">
      <c r="A1372" s="17">
        <f t="shared" si="147"/>
        <v>1364</v>
      </c>
      <c r="B1372" s="18" t="s">
        <v>44</v>
      </c>
      <c r="C1372" s="17">
        <v>74176</v>
      </c>
      <c r="D1372" s="17">
        <v>74176</v>
      </c>
      <c r="E1372" s="19">
        <v>45565</v>
      </c>
      <c r="F1372" s="20">
        <v>45570</v>
      </c>
      <c r="G1372" s="21">
        <v>1599058</v>
      </c>
      <c r="H1372" s="22">
        <v>0</v>
      </c>
      <c r="I1372" s="22">
        <v>0</v>
      </c>
      <c r="J1372" s="22">
        <v>0</v>
      </c>
      <c r="K1372" s="23">
        <v>0</v>
      </c>
      <c r="L1372" s="22">
        <v>0</v>
      </c>
      <c r="M1372" s="22">
        <v>0</v>
      </c>
      <c r="N1372" s="22">
        <f t="shared" si="148"/>
        <v>0</v>
      </c>
      <c r="O1372" s="22">
        <f t="shared" si="149"/>
        <v>1599058</v>
      </c>
      <c r="P1372" s="18">
        <v>74176</v>
      </c>
      <c r="Q1372" s="24">
        <f t="shared" si="150"/>
        <v>1599058</v>
      </c>
      <c r="R1372" s="25">
        <f t="shared" si="151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0</v>
      </c>
      <c r="Y1372" s="17" t="s">
        <v>45</v>
      </c>
      <c r="Z1372" s="25">
        <f t="shared" si="152"/>
        <v>0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f t="shared" si="153"/>
        <v>1599058</v>
      </c>
      <c r="AH1372" s="24">
        <v>0</v>
      </c>
      <c r="AI1372" s="24" t="s">
        <v>56</v>
      </c>
      <c r="AJ1372" s="26"/>
      <c r="AK1372" s="27"/>
    </row>
    <row r="1373" spans="1:37" s="28" customFormat="1" ht="15">
      <c r="A1373" s="17">
        <f t="shared" si="147"/>
        <v>1365</v>
      </c>
      <c r="B1373" s="18" t="s">
        <v>44</v>
      </c>
      <c r="C1373" s="17">
        <v>74180</v>
      </c>
      <c r="D1373" s="17">
        <v>74180</v>
      </c>
      <c r="E1373" s="19">
        <v>45565</v>
      </c>
      <c r="F1373" s="20">
        <v>45570</v>
      </c>
      <c r="G1373" s="21">
        <v>5737760</v>
      </c>
      <c r="H1373" s="22">
        <v>0</v>
      </c>
      <c r="I1373" s="22">
        <v>0</v>
      </c>
      <c r="J1373" s="22">
        <v>0</v>
      </c>
      <c r="K1373" s="23">
        <v>0</v>
      </c>
      <c r="L1373" s="22">
        <v>0</v>
      </c>
      <c r="M1373" s="22">
        <v>0</v>
      </c>
      <c r="N1373" s="22">
        <f t="shared" si="148"/>
        <v>0</v>
      </c>
      <c r="O1373" s="22">
        <f t="shared" si="149"/>
        <v>5737760</v>
      </c>
      <c r="P1373" s="18">
        <v>74180</v>
      </c>
      <c r="Q1373" s="24">
        <f t="shared" si="150"/>
        <v>5737760</v>
      </c>
      <c r="R1373" s="25">
        <f t="shared" si="151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0</v>
      </c>
      <c r="Y1373" s="17" t="s">
        <v>45</v>
      </c>
      <c r="Z1373" s="25">
        <f t="shared" si="152"/>
        <v>0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f t="shared" si="153"/>
        <v>5737760</v>
      </c>
      <c r="AH1373" s="24">
        <v>0</v>
      </c>
      <c r="AI1373" s="24" t="s">
        <v>56</v>
      </c>
      <c r="AJ1373" s="26"/>
      <c r="AK1373" s="27"/>
    </row>
    <row r="1374" spans="1:37" s="28" customFormat="1" ht="15">
      <c r="A1374" s="17">
        <f t="shared" si="147"/>
        <v>1366</v>
      </c>
      <c r="B1374" s="18" t="s">
        <v>44</v>
      </c>
      <c r="C1374" s="17">
        <v>74181</v>
      </c>
      <c r="D1374" s="17">
        <v>74181</v>
      </c>
      <c r="E1374" s="19">
        <v>45565</v>
      </c>
      <c r="F1374" s="20">
        <v>45570</v>
      </c>
      <c r="G1374" s="21">
        <v>15349398</v>
      </c>
      <c r="H1374" s="22">
        <v>0</v>
      </c>
      <c r="I1374" s="22">
        <v>0</v>
      </c>
      <c r="J1374" s="22">
        <v>0</v>
      </c>
      <c r="K1374" s="23">
        <v>0</v>
      </c>
      <c r="L1374" s="22">
        <v>0</v>
      </c>
      <c r="M1374" s="22">
        <v>0</v>
      </c>
      <c r="N1374" s="22">
        <f t="shared" si="148"/>
        <v>0</v>
      </c>
      <c r="O1374" s="22">
        <f t="shared" si="149"/>
        <v>15349398</v>
      </c>
      <c r="P1374" s="18">
        <v>74181</v>
      </c>
      <c r="Q1374" s="24">
        <f t="shared" si="150"/>
        <v>15349398</v>
      </c>
      <c r="R1374" s="25">
        <f t="shared" si="151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0</v>
      </c>
      <c r="Y1374" s="17" t="s">
        <v>45</v>
      </c>
      <c r="Z1374" s="25">
        <f t="shared" si="152"/>
        <v>0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f t="shared" si="153"/>
        <v>15349398</v>
      </c>
      <c r="AH1374" s="24">
        <v>0</v>
      </c>
      <c r="AI1374" s="24" t="s">
        <v>56</v>
      </c>
      <c r="AJ1374" s="26"/>
      <c r="AK1374" s="27"/>
    </row>
    <row r="1375" spans="1:37" s="28" customFormat="1" ht="15">
      <c r="A1375" s="17">
        <f t="shared" si="147"/>
        <v>1367</v>
      </c>
      <c r="B1375" s="18" t="s">
        <v>44</v>
      </c>
      <c r="C1375" s="17">
        <v>74183</v>
      </c>
      <c r="D1375" s="17">
        <v>74183</v>
      </c>
      <c r="E1375" s="19">
        <v>45565</v>
      </c>
      <c r="F1375" s="20">
        <v>45570</v>
      </c>
      <c r="G1375" s="21">
        <v>4036689</v>
      </c>
      <c r="H1375" s="22">
        <v>0</v>
      </c>
      <c r="I1375" s="22">
        <v>0</v>
      </c>
      <c r="J1375" s="22">
        <v>0</v>
      </c>
      <c r="K1375" s="23">
        <v>0</v>
      </c>
      <c r="L1375" s="22">
        <v>0</v>
      </c>
      <c r="M1375" s="22">
        <v>0</v>
      </c>
      <c r="N1375" s="22">
        <f t="shared" si="148"/>
        <v>0</v>
      </c>
      <c r="O1375" s="22">
        <f t="shared" si="149"/>
        <v>4036689</v>
      </c>
      <c r="P1375" s="18">
        <v>74183</v>
      </c>
      <c r="Q1375" s="24">
        <f t="shared" si="150"/>
        <v>4036689</v>
      </c>
      <c r="R1375" s="25">
        <f t="shared" si="151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0</v>
      </c>
      <c r="Y1375" s="17" t="s">
        <v>45</v>
      </c>
      <c r="Z1375" s="25">
        <f t="shared" si="152"/>
        <v>0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f t="shared" si="153"/>
        <v>4036689</v>
      </c>
      <c r="AH1375" s="24">
        <v>0</v>
      </c>
      <c r="AI1375" s="24" t="s">
        <v>56</v>
      </c>
      <c r="AJ1375" s="26"/>
      <c r="AK1375" s="27"/>
    </row>
    <row r="1376" spans="1:37" s="28" customFormat="1" ht="15">
      <c r="A1376" s="17">
        <f t="shared" si="147"/>
        <v>1368</v>
      </c>
      <c r="B1376" s="18" t="s">
        <v>44</v>
      </c>
      <c r="C1376" s="17">
        <v>74184</v>
      </c>
      <c r="D1376" s="17">
        <v>74184</v>
      </c>
      <c r="E1376" s="19">
        <v>45565</v>
      </c>
      <c r="F1376" s="20">
        <v>45570</v>
      </c>
      <c r="G1376" s="21">
        <v>7273677</v>
      </c>
      <c r="H1376" s="22">
        <v>0</v>
      </c>
      <c r="I1376" s="22">
        <v>0</v>
      </c>
      <c r="J1376" s="22">
        <v>0</v>
      </c>
      <c r="K1376" s="23">
        <v>0</v>
      </c>
      <c r="L1376" s="22">
        <v>0</v>
      </c>
      <c r="M1376" s="22">
        <v>0</v>
      </c>
      <c r="N1376" s="22">
        <f t="shared" si="148"/>
        <v>0</v>
      </c>
      <c r="O1376" s="22">
        <f t="shared" si="149"/>
        <v>7273677</v>
      </c>
      <c r="P1376" s="18">
        <v>74184</v>
      </c>
      <c r="Q1376" s="24">
        <f t="shared" si="150"/>
        <v>7273677</v>
      </c>
      <c r="R1376" s="25">
        <f t="shared" si="151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0</v>
      </c>
      <c r="Y1376" s="17" t="s">
        <v>45</v>
      </c>
      <c r="Z1376" s="25">
        <f t="shared" si="152"/>
        <v>0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f t="shared" si="153"/>
        <v>7273677</v>
      </c>
      <c r="AH1376" s="24">
        <v>0</v>
      </c>
      <c r="AI1376" s="24" t="s">
        <v>56</v>
      </c>
      <c r="AJ1376" s="26"/>
      <c r="AK1376" s="27"/>
    </row>
    <row r="1377" spans="1:37" s="28" customFormat="1" ht="15">
      <c r="A1377" s="17">
        <f t="shared" si="147"/>
        <v>1369</v>
      </c>
      <c r="B1377" s="18" t="s">
        <v>44</v>
      </c>
      <c r="C1377" s="17">
        <v>74185</v>
      </c>
      <c r="D1377" s="17">
        <v>74185</v>
      </c>
      <c r="E1377" s="19">
        <v>45565</v>
      </c>
      <c r="F1377" s="20">
        <v>45570</v>
      </c>
      <c r="G1377" s="21">
        <v>775090</v>
      </c>
      <c r="H1377" s="22">
        <v>0</v>
      </c>
      <c r="I1377" s="22">
        <v>0</v>
      </c>
      <c r="J1377" s="22">
        <v>0</v>
      </c>
      <c r="K1377" s="23">
        <v>0</v>
      </c>
      <c r="L1377" s="22">
        <v>0</v>
      </c>
      <c r="M1377" s="22">
        <v>0</v>
      </c>
      <c r="N1377" s="22">
        <f t="shared" si="148"/>
        <v>0</v>
      </c>
      <c r="O1377" s="22">
        <f t="shared" si="149"/>
        <v>775090</v>
      </c>
      <c r="P1377" s="18">
        <v>74185</v>
      </c>
      <c r="Q1377" s="24">
        <f t="shared" si="150"/>
        <v>775090</v>
      </c>
      <c r="R1377" s="25">
        <f t="shared" si="151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0</v>
      </c>
      <c r="Y1377" s="17" t="s">
        <v>45</v>
      </c>
      <c r="Z1377" s="25">
        <f t="shared" si="152"/>
        <v>0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f t="shared" si="153"/>
        <v>775090</v>
      </c>
      <c r="AH1377" s="24">
        <v>0</v>
      </c>
      <c r="AI1377" s="24" t="s">
        <v>56</v>
      </c>
      <c r="AJ1377" s="26"/>
      <c r="AK1377" s="27"/>
    </row>
    <row r="1378" spans="1:37" s="28" customFormat="1" ht="15">
      <c r="A1378" s="17">
        <f t="shared" si="147"/>
        <v>1370</v>
      </c>
      <c r="B1378" s="18" t="s">
        <v>44</v>
      </c>
      <c r="C1378" s="17">
        <v>74189</v>
      </c>
      <c r="D1378" s="17">
        <v>74189</v>
      </c>
      <c r="E1378" s="19">
        <v>45565</v>
      </c>
      <c r="F1378" s="20">
        <v>45570</v>
      </c>
      <c r="G1378" s="21">
        <v>1058158</v>
      </c>
      <c r="H1378" s="22">
        <v>0</v>
      </c>
      <c r="I1378" s="22">
        <v>0</v>
      </c>
      <c r="J1378" s="22">
        <v>0</v>
      </c>
      <c r="K1378" s="23">
        <v>0</v>
      </c>
      <c r="L1378" s="22">
        <v>0</v>
      </c>
      <c r="M1378" s="22">
        <v>0</v>
      </c>
      <c r="N1378" s="22">
        <f t="shared" si="148"/>
        <v>0</v>
      </c>
      <c r="O1378" s="22">
        <f t="shared" si="149"/>
        <v>1058158</v>
      </c>
      <c r="P1378" s="18">
        <v>74189</v>
      </c>
      <c r="Q1378" s="24">
        <f t="shared" si="150"/>
        <v>1058158</v>
      </c>
      <c r="R1378" s="25">
        <f t="shared" si="151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0</v>
      </c>
      <c r="Y1378" s="17" t="s">
        <v>45</v>
      </c>
      <c r="Z1378" s="25">
        <f t="shared" si="152"/>
        <v>0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f t="shared" si="153"/>
        <v>1058158</v>
      </c>
      <c r="AH1378" s="24">
        <v>0</v>
      </c>
      <c r="AI1378" s="24" t="s">
        <v>56</v>
      </c>
      <c r="AJ1378" s="26"/>
      <c r="AK1378" s="27"/>
    </row>
    <row r="1379" spans="1:37" s="28" customFormat="1" ht="15">
      <c r="A1379" s="17">
        <f t="shared" si="147"/>
        <v>1371</v>
      </c>
      <c r="B1379" s="18" t="s">
        <v>44</v>
      </c>
      <c r="C1379" s="17">
        <v>74191</v>
      </c>
      <c r="D1379" s="17">
        <v>74191</v>
      </c>
      <c r="E1379" s="19">
        <v>45565</v>
      </c>
      <c r="F1379" s="20">
        <v>45570</v>
      </c>
      <c r="G1379" s="21">
        <v>1601138</v>
      </c>
      <c r="H1379" s="22">
        <v>0</v>
      </c>
      <c r="I1379" s="22">
        <v>0</v>
      </c>
      <c r="J1379" s="22">
        <v>0</v>
      </c>
      <c r="K1379" s="23">
        <v>0</v>
      </c>
      <c r="L1379" s="22">
        <v>0</v>
      </c>
      <c r="M1379" s="22">
        <v>0</v>
      </c>
      <c r="N1379" s="22">
        <f t="shared" si="148"/>
        <v>0</v>
      </c>
      <c r="O1379" s="22">
        <f t="shared" si="149"/>
        <v>1601138</v>
      </c>
      <c r="P1379" s="18">
        <v>74191</v>
      </c>
      <c r="Q1379" s="24">
        <f t="shared" si="150"/>
        <v>1601138</v>
      </c>
      <c r="R1379" s="25">
        <f t="shared" si="151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0</v>
      </c>
      <c r="Y1379" s="17" t="s">
        <v>45</v>
      </c>
      <c r="Z1379" s="25">
        <f t="shared" si="152"/>
        <v>0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f t="shared" si="153"/>
        <v>1601138</v>
      </c>
      <c r="AH1379" s="24">
        <v>0</v>
      </c>
      <c r="AI1379" s="24" t="s">
        <v>56</v>
      </c>
      <c r="AJ1379" s="26"/>
      <c r="AK1379" s="27"/>
    </row>
    <row r="1380" spans="1:37" s="28" customFormat="1" ht="15">
      <c r="A1380" s="17">
        <f t="shared" si="147"/>
        <v>1372</v>
      </c>
      <c r="B1380" s="18" t="s">
        <v>44</v>
      </c>
      <c r="C1380" s="17">
        <v>74192</v>
      </c>
      <c r="D1380" s="17">
        <v>74192</v>
      </c>
      <c r="E1380" s="19">
        <v>45565</v>
      </c>
      <c r="F1380" s="20">
        <v>45570</v>
      </c>
      <c r="G1380" s="21">
        <v>4854753</v>
      </c>
      <c r="H1380" s="22">
        <v>0</v>
      </c>
      <c r="I1380" s="22">
        <v>0</v>
      </c>
      <c r="J1380" s="22">
        <v>0</v>
      </c>
      <c r="K1380" s="23">
        <v>0</v>
      </c>
      <c r="L1380" s="22">
        <v>0</v>
      </c>
      <c r="M1380" s="22">
        <v>0</v>
      </c>
      <c r="N1380" s="22">
        <f t="shared" si="148"/>
        <v>0</v>
      </c>
      <c r="O1380" s="22">
        <f t="shared" si="149"/>
        <v>4854753</v>
      </c>
      <c r="P1380" s="18">
        <v>74192</v>
      </c>
      <c r="Q1380" s="24">
        <f t="shared" si="150"/>
        <v>4854753</v>
      </c>
      <c r="R1380" s="25">
        <f t="shared" si="151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0</v>
      </c>
      <c r="Y1380" s="17" t="s">
        <v>45</v>
      </c>
      <c r="Z1380" s="25">
        <f t="shared" si="152"/>
        <v>0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f t="shared" si="153"/>
        <v>4854753</v>
      </c>
      <c r="AH1380" s="24">
        <v>0</v>
      </c>
      <c r="AI1380" s="24" t="s">
        <v>56</v>
      </c>
      <c r="AJ1380" s="26"/>
      <c r="AK1380" s="27"/>
    </row>
    <row r="1381" spans="1:37" s="28" customFormat="1" ht="15">
      <c r="A1381" s="17">
        <f t="shared" si="147"/>
        <v>1373</v>
      </c>
      <c r="B1381" s="18" t="s">
        <v>44</v>
      </c>
      <c r="C1381" s="17">
        <v>74193</v>
      </c>
      <c r="D1381" s="17">
        <v>74193</v>
      </c>
      <c r="E1381" s="19">
        <v>45565</v>
      </c>
      <c r="F1381" s="20">
        <v>45570</v>
      </c>
      <c r="G1381" s="21">
        <v>6136421</v>
      </c>
      <c r="H1381" s="22">
        <v>0</v>
      </c>
      <c r="I1381" s="22">
        <v>0</v>
      </c>
      <c r="J1381" s="22">
        <v>101546.48000000045</v>
      </c>
      <c r="K1381" s="23">
        <v>0</v>
      </c>
      <c r="L1381" s="22">
        <v>0</v>
      </c>
      <c r="M1381" s="22">
        <v>0</v>
      </c>
      <c r="N1381" s="22">
        <f t="shared" si="148"/>
        <v>101546.48000000045</v>
      </c>
      <c r="O1381" s="22">
        <f t="shared" si="149"/>
        <v>6034874.52</v>
      </c>
      <c r="P1381" s="18">
        <v>74193</v>
      </c>
      <c r="Q1381" s="24">
        <f t="shared" si="150"/>
        <v>6136421</v>
      </c>
      <c r="R1381" s="25">
        <f t="shared" si="151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1059097</v>
      </c>
      <c r="Y1381" s="17" t="s">
        <v>45</v>
      </c>
      <c r="Z1381" s="25">
        <f t="shared" si="152"/>
        <v>1059097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f t="shared" si="153"/>
        <v>4975777.52</v>
      </c>
      <c r="AH1381" s="24">
        <v>0</v>
      </c>
      <c r="AI1381" s="24" t="s">
        <v>69</v>
      </c>
      <c r="AJ1381" s="26"/>
      <c r="AK1381" s="27"/>
    </row>
    <row r="1382" spans="1:37" s="28" customFormat="1" ht="15">
      <c r="A1382" s="17">
        <f t="shared" si="147"/>
        <v>1374</v>
      </c>
      <c r="B1382" s="18" t="s">
        <v>44</v>
      </c>
      <c r="C1382" s="17">
        <v>74195</v>
      </c>
      <c r="D1382" s="17">
        <v>74195</v>
      </c>
      <c r="E1382" s="19">
        <v>45565</v>
      </c>
      <c r="F1382" s="20">
        <v>45570</v>
      </c>
      <c r="G1382" s="21">
        <v>2356535</v>
      </c>
      <c r="H1382" s="22">
        <v>0</v>
      </c>
      <c r="I1382" s="22">
        <v>0</v>
      </c>
      <c r="J1382" s="22">
        <v>0</v>
      </c>
      <c r="K1382" s="23">
        <v>0</v>
      </c>
      <c r="L1382" s="22">
        <v>0</v>
      </c>
      <c r="M1382" s="22">
        <v>0</v>
      </c>
      <c r="N1382" s="22">
        <f t="shared" si="148"/>
        <v>0</v>
      </c>
      <c r="O1382" s="22">
        <f t="shared" si="149"/>
        <v>2356535</v>
      </c>
      <c r="P1382" s="18">
        <v>74195</v>
      </c>
      <c r="Q1382" s="24">
        <f t="shared" si="150"/>
        <v>2356535</v>
      </c>
      <c r="R1382" s="25">
        <f t="shared" si="151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0</v>
      </c>
      <c r="Y1382" s="17" t="s">
        <v>45</v>
      </c>
      <c r="Z1382" s="25">
        <f t="shared" si="152"/>
        <v>0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f t="shared" si="153"/>
        <v>2356535</v>
      </c>
      <c r="AH1382" s="24">
        <v>0</v>
      </c>
      <c r="AI1382" s="24" t="s">
        <v>56</v>
      </c>
      <c r="AJ1382" s="26"/>
      <c r="AK1382" s="27"/>
    </row>
    <row r="1383" spans="1:37" s="28" customFormat="1" ht="15">
      <c r="A1383" s="17">
        <f t="shared" si="147"/>
        <v>1375</v>
      </c>
      <c r="B1383" s="18" t="s">
        <v>44</v>
      </c>
      <c r="C1383" s="17">
        <v>74196</v>
      </c>
      <c r="D1383" s="17">
        <v>74196</v>
      </c>
      <c r="E1383" s="19">
        <v>45565</v>
      </c>
      <c r="F1383" s="20">
        <v>45570</v>
      </c>
      <c r="G1383" s="21">
        <v>9865598</v>
      </c>
      <c r="H1383" s="22">
        <v>0</v>
      </c>
      <c r="I1383" s="22">
        <v>0</v>
      </c>
      <c r="J1383" s="22">
        <v>0</v>
      </c>
      <c r="K1383" s="23">
        <v>0</v>
      </c>
      <c r="L1383" s="22">
        <v>0</v>
      </c>
      <c r="M1383" s="22">
        <v>0</v>
      </c>
      <c r="N1383" s="22">
        <f t="shared" si="148"/>
        <v>0</v>
      </c>
      <c r="O1383" s="22">
        <f t="shared" si="149"/>
        <v>9865598</v>
      </c>
      <c r="P1383" s="18">
        <v>74196</v>
      </c>
      <c r="Q1383" s="24">
        <f t="shared" si="150"/>
        <v>9865598</v>
      </c>
      <c r="R1383" s="25">
        <f t="shared" si="151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0</v>
      </c>
      <c r="Y1383" s="17" t="s">
        <v>45</v>
      </c>
      <c r="Z1383" s="25">
        <f t="shared" si="152"/>
        <v>0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f t="shared" si="153"/>
        <v>9865598</v>
      </c>
      <c r="AH1383" s="24">
        <v>0</v>
      </c>
      <c r="AI1383" s="24" t="s">
        <v>56</v>
      </c>
      <c r="AJ1383" s="26"/>
      <c r="AK1383" s="27"/>
    </row>
    <row r="1384" spans="1:37" s="28" customFormat="1" ht="15">
      <c r="A1384" s="17">
        <f t="shared" si="147"/>
        <v>1376</v>
      </c>
      <c r="B1384" s="18" t="s">
        <v>44</v>
      </c>
      <c r="C1384" s="17">
        <v>74198</v>
      </c>
      <c r="D1384" s="17">
        <v>74198</v>
      </c>
      <c r="E1384" s="19">
        <v>45565</v>
      </c>
      <c r="F1384" s="20">
        <v>45570</v>
      </c>
      <c r="G1384" s="21">
        <v>490511</v>
      </c>
      <c r="H1384" s="22">
        <v>0</v>
      </c>
      <c r="I1384" s="22">
        <v>0</v>
      </c>
      <c r="J1384" s="22">
        <v>0</v>
      </c>
      <c r="K1384" s="23">
        <v>0</v>
      </c>
      <c r="L1384" s="22">
        <v>0</v>
      </c>
      <c r="M1384" s="22">
        <v>0</v>
      </c>
      <c r="N1384" s="22">
        <f t="shared" si="148"/>
        <v>0</v>
      </c>
      <c r="O1384" s="22">
        <f t="shared" si="149"/>
        <v>490511</v>
      </c>
      <c r="P1384" s="18">
        <v>74198</v>
      </c>
      <c r="Q1384" s="24">
        <f t="shared" si="150"/>
        <v>490511</v>
      </c>
      <c r="R1384" s="25">
        <f t="shared" si="151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0</v>
      </c>
      <c r="Y1384" s="17" t="s">
        <v>45</v>
      </c>
      <c r="Z1384" s="25">
        <f t="shared" si="152"/>
        <v>0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f t="shared" si="153"/>
        <v>490511</v>
      </c>
      <c r="AH1384" s="24">
        <v>0</v>
      </c>
      <c r="AI1384" s="24" t="s">
        <v>56</v>
      </c>
      <c r="AJ1384" s="26"/>
      <c r="AK1384" s="27"/>
    </row>
    <row r="1385" spans="1:37" s="28" customFormat="1" ht="15">
      <c r="A1385" s="17">
        <f t="shared" si="147"/>
        <v>1377</v>
      </c>
      <c r="B1385" s="18" t="s">
        <v>44</v>
      </c>
      <c r="C1385" s="17">
        <v>74200</v>
      </c>
      <c r="D1385" s="17">
        <v>74200</v>
      </c>
      <c r="E1385" s="19">
        <v>45565</v>
      </c>
      <c r="F1385" s="20">
        <v>45570</v>
      </c>
      <c r="G1385" s="21">
        <v>9647592</v>
      </c>
      <c r="H1385" s="22">
        <v>0</v>
      </c>
      <c r="I1385" s="22">
        <v>0</v>
      </c>
      <c r="J1385" s="22">
        <v>0</v>
      </c>
      <c r="K1385" s="23">
        <v>0</v>
      </c>
      <c r="L1385" s="22">
        <v>0</v>
      </c>
      <c r="M1385" s="22">
        <v>0</v>
      </c>
      <c r="N1385" s="22">
        <f t="shared" si="148"/>
        <v>0</v>
      </c>
      <c r="O1385" s="22">
        <f t="shared" si="149"/>
        <v>9647592</v>
      </c>
      <c r="P1385" s="18">
        <v>74200</v>
      </c>
      <c r="Q1385" s="24">
        <f t="shared" si="150"/>
        <v>9647592</v>
      </c>
      <c r="R1385" s="25">
        <f t="shared" si="151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0</v>
      </c>
      <c r="Y1385" s="17" t="s">
        <v>45</v>
      </c>
      <c r="Z1385" s="25">
        <f t="shared" si="152"/>
        <v>0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f t="shared" si="153"/>
        <v>9647592</v>
      </c>
      <c r="AH1385" s="24">
        <v>0</v>
      </c>
      <c r="AI1385" s="24" t="s">
        <v>56</v>
      </c>
      <c r="AJ1385" s="26"/>
      <c r="AK1385" s="27"/>
    </row>
    <row r="1386" spans="1:37" s="28" customFormat="1" ht="15">
      <c r="A1386" s="17">
        <f t="shared" si="147"/>
        <v>1378</v>
      </c>
      <c r="B1386" s="18" t="s">
        <v>44</v>
      </c>
      <c r="C1386" s="17">
        <v>74202</v>
      </c>
      <c r="D1386" s="17">
        <v>74202</v>
      </c>
      <c r="E1386" s="19">
        <v>45565</v>
      </c>
      <c r="F1386" s="20">
        <v>45570</v>
      </c>
      <c r="G1386" s="21">
        <v>12189581</v>
      </c>
      <c r="H1386" s="22">
        <v>0</v>
      </c>
      <c r="I1386" s="22">
        <v>0</v>
      </c>
      <c r="J1386" s="22">
        <v>0</v>
      </c>
      <c r="K1386" s="23">
        <v>0</v>
      </c>
      <c r="L1386" s="22">
        <v>0</v>
      </c>
      <c r="M1386" s="22">
        <v>0</v>
      </c>
      <c r="N1386" s="22">
        <f t="shared" si="148"/>
        <v>0</v>
      </c>
      <c r="O1386" s="22">
        <f t="shared" si="149"/>
        <v>12189581</v>
      </c>
      <c r="P1386" s="18">
        <v>74202</v>
      </c>
      <c r="Q1386" s="24">
        <f t="shared" si="150"/>
        <v>12189581</v>
      </c>
      <c r="R1386" s="25">
        <f t="shared" si="151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0</v>
      </c>
      <c r="Y1386" s="17" t="s">
        <v>45</v>
      </c>
      <c r="Z1386" s="25">
        <f t="shared" si="152"/>
        <v>0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f t="shared" si="153"/>
        <v>12189581</v>
      </c>
      <c r="AH1386" s="24">
        <v>0</v>
      </c>
      <c r="AI1386" s="24" t="s">
        <v>56</v>
      </c>
      <c r="AJ1386" s="26"/>
      <c r="AK1386" s="27"/>
    </row>
    <row r="1387" spans="1:37" s="28" customFormat="1" ht="15">
      <c r="A1387" s="17">
        <f t="shared" si="147"/>
        <v>1379</v>
      </c>
      <c r="B1387" s="18" t="s">
        <v>44</v>
      </c>
      <c r="C1387" s="17">
        <v>74203</v>
      </c>
      <c r="D1387" s="17">
        <v>74203</v>
      </c>
      <c r="E1387" s="19">
        <v>45565</v>
      </c>
      <c r="F1387" s="20">
        <v>45570</v>
      </c>
      <c r="G1387" s="21">
        <v>5457742</v>
      </c>
      <c r="H1387" s="22">
        <v>0</v>
      </c>
      <c r="I1387" s="22">
        <v>0</v>
      </c>
      <c r="J1387" s="22">
        <v>0</v>
      </c>
      <c r="K1387" s="23">
        <v>0</v>
      </c>
      <c r="L1387" s="22">
        <v>0</v>
      </c>
      <c r="M1387" s="22">
        <v>0</v>
      </c>
      <c r="N1387" s="22">
        <f t="shared" si="148"/>
        <v>0</v>
      </c>
      <c r="O1387" s="22">
        <f t="shared" si="149"/>
        <v>5457742</v>
      </c>
      <c r="P1387" s="18">
        <v>74203</v>
      </c>
      <c r="Q1387" s="24">
        <f t="shared" si="150"/>
        <v>5457742</v>
      </c>
      <c r="R1387" s="25">
        <f t="shared" si="151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0</v>
      </c>
      <c r="Y1387" s="17" t="s">
        <v>45</v>
      </c>
      <c r="Z1387" s="25">
        <f t="shared" si="152"/>
        <v>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f t="shared" si="153"/>
        <v>5457742</v>
      </c>
      <c r="AH1387" s="24">
        <v>0</v>
      </c>
      <c r="AI1387" s="24" t="s">
        <v>56</v>
      </c>
      <c r="AJ1387" s="26"/>
      <c r="AK1387" s="27"/>
    </row>
    <row r="1388" spans="1:37" s="28" customFormat="1" ht="15">
      <c r="A1388" s="17">
        <f t="shared" si="147"/>
        <v>1380</v>
      </c>
      <c r="B1388" s="18" t="s">
        <v>44</v>
      </c>
      <c r="C1388" s="17">
        <v>74204</v>
      </c>
      <c r="D1388" s="17">
        <v>74204</v>
      </c>
      <c r="E1388" s="19">
        <v>45565</v>
      </c>
      <c r="F1388" s="20">
        <v>45570</v>
      </c>
      <c r="G1388" s="21">
        <v>19676025</v>
      </c>
      <c r="H1388" s="22">
        <v>0</v>
      </c>
      <c r="I1388" s="22">
        <v>0</v>
      </c>
      <c r="J1388" s="22">
        <v>0</v>
      </c>
      <c r="K1388" s="23">
        <v>0</v>
      </c>
      <c r="L1388" s="22">
        <v>0</v>
      </c>
      <c r="M1388" s="22">
        <v>0</v>
      </c>
      <c r="N1388" s="22">
        <f t="shared" si="148"/>
        <v>0</v>
      </c>
      <c r="O1388" s="22">
        <f t="shared" si="149"/>
        <v>19676025</v>
      </c>
      <c r="P1388" s="18">
        <v>74204</v>
      </c>
      <c r="Q1388" s="24">
        <f t="shared" si="150"/>
        <v>19676025</v>
      </c>
      <c r="R1388" s="25">
        <f t="shared" si="151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0</v>
      </c>
      <c r="Y1388" s="17" t="s">
        <v>45</v>
      </c>
      <c r="Z1388" s="25">
        <f t="shared" si="152"/>
        <v>0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f t="shared" si="153"/>
        <v>19676025</v>
      </c>
      <c r="AH1388" s="24">
        <v>0</v>
      </c>
      <c r="AI1388" s="24" t="s">
        <v>56</v>
      </c>
      <c r="AJ1388" s="26"/>
      <c r="AK1388" s="27"/>
    </row>
    <row r="1389" spans="1:37" s="28" customFormat="1" ht="15">
      <c r="A1389" s="17">
        <f t="shared" si="147"/>
        <v>1381</v>
      </c>
      <c r="B1389" s="18" t="s">
        <v>44</v>
      </c>
      <c r="C1389" s="17">
        <v>74205</v>
      </c>
      <c r="D1389" s="17">
        <v>74205</v>
      </c>
      <c r="E1389" s="19">
        <v>45565</v>
      </c>
      <c r="F1389" s="20">
        <v>45570</v>
      </c>
      <c r="G1389" s="21">
        <v>3973253</v>
      </c>
      <c r="H1389" s="22">
        <v>0</v>
      </c>
      <c r="I1389" s="22">
        <v>0</v>
      </c>
      <c r="J1389" s="22">
        <v>0</v>
      </c>
      <c r="K1389" s="23">
        <v>0</v>
      </c>
      <c r="L1389" s="22">
        <v>0</v>
      </c>
      <c r="M1389" s="22">
        <v>0</v>
      </c>
      <c r="N1389" s="22">
        <f t="shared" si="148"/>
        <v>0</v>
      </c>
      <c r="O1389" s="22">
        <f t="shared" si="149"/>
        <v>3973253</v>
      </c>
      <c r="P1389" s="18">
        <v>74205</v>
      </c>
      <c r="Q1389" s="24">
        <f t="shared" si="150"/>
        <v>3973253</v>
      </c>
      <c r="R1389" s="25">
        <f t="shared" si="151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0</v>
      </c>
      <c r="Y1389" s="17" t="s">
        <v>45</v>
      </c>
      <c r="Z1389" s="25">
        <f t="shared" si="152"/>
        <v>0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f t="shared" si="153"/>
        <v>3973253</v>
      </c>
      <c r="AH1389" s="24">
        <v>0</v>
      </c>
      <c r="AI1389" s="24" t="s">
        <v>56</v>
      </c>
      <c r="AJ1389" s="26"/>
      <c r="AK1389" s="27"/>
    </row>
    <row r="1390" spans="1:37" s="28" customFormat="1" ht="15">
      <c r="A1390" s="17">
        <f t="shared" si="147"/>
        <v>1382</v>
      </c>
      <c r="B1390" s="18" t="s">
        <v>44</v>
      </c>
      <c r="C1390" s="17">
        <v>74207</v>
      </c>
      <c r="D1390" s="17">
        <v>74207</v>
      </c>
      <c r="E1390" s="19">
        <v>45565</v>
      </c>
      <c r="F1390" s="20">
        <v>45570</v>
      </c>
      <c r="G1390" s="21">
        <v>3923735</v>
      </c>
      <c r="H1390" s="22">
        <v>0</v>
      </c>
      <c r="I1390" s="22">
        <v>0</v>
      </c>
      <c r="J1390" s="22">
        <v>0</v>
      </c>
      <c r="K1390" s="23">
        <v>0</v>
      </c>
      <c r="L1390" s="22">
        <v>0</v>
      </c>
      <c r="M1390" s="22">
        <v>0</v>
      </c>
      <c r="N1390" s="22">
        <f t="shared" si="148"/>
        <v>0</v>
      </c>
      <c r="O1390" s="22">
        <f t="shared" si="149"/>
        <v>3923735</v>
      </c>
      <c r="P1390" s="18">
        <v>74207</v>
      </c>
      <c r="Q1390" s="24">
        <f t="shared" si="150"/>
        <v>3923735</v>
      </c>
      <c r="R1390" s="25">
        <f t="shared" si="151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0</v>
      </c>
      <c r="Y1390" s="17" t="s">
        <v>45</v>
      </c>
      <c r="Z1390" s="25">
        <f t="shared" si="152"/>
        <v>0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f t="shared" si="153"/>
        <v>3923735</v>
      </c>
      <c r="AH1390" s="24">
        <v>0</v>
      </c>
      <c r="AI1390" s="24" t="s">
        <v>56</v>
      </c>
      <c r="AJ1390" s="26"/>
      <c r="AK1390" s="27"/>
    </row>
    <row r="1391" spans="1:37" s="28" customFormat="1" ht="15">
      <c r="A1391" s="17">
        <f t="shared" si="147"/>
        <v>1383</v>
      </c>
      <c r="B1391" s="18" t="s">
        <v>44</v>
      </c>
      <c r="C1391" s="17">
        <v>74208</v>
      </c>
      <c r="D1391" s="17">
        <v>74208</v>
      </c>
      <c r="E1391" s="19">
        <v>45565</v>
      </c>
      <c r="F1391" s="20">
        <v>45570</v>
      </c>
      <c r="G1391" s="21">
        <v>1654203</v>
      </c>
      <c r="H1391" s="22">
        <v>0</v>
      </c>
      <c r="I1391" s="22">
        <v>0</v>
      </c>
      <c r="J1391" s="22">
        <v>0</v>
      </c>
      <c r="K1391" s="23">
        <v>0</v>
      </c>
      <c r="L1391" s="22">
        <v>0</v>
      </c>
      <c r="M1391" s="22">
        <v>0</v>
      </c>
      <c r="N1391" s="22">
        <f t="shared" si="148"/>
        <v>0</v>
      </c>
      <c r="O1391" s="22">
        <f t="shared" si="149"/>
        <v>1654203</v>
      </c>
      <c r="P1391" s="18">
        <v>74208</v>
      </c>
      <c r="Q1391" s="24">
        <f t="shared" si="150"/>
        <v>1654203</v>
      </c>
      <c r="R1391" s="25">
        <f t="shared" si="151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0</v>
      </c>
      <c r="Y1391" s="17" t="s">
        <v>45</v>
      </c>
      <c r="Z1391" s="25">
        <f t="shared" si="152"/>
        <v>0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f t="shared" si="153"/>
        <v>1654203</v>
      </c>
      <c r="AH1391" s="24">
        <v>0</v>
      </c>
      <c r="AI1391" s="24" t="s">
        <v>56</v>
      </c>
      <c r="AJ1391" s="26"/>
      <c r="AK1391" s="27"/>
    </row>
    <row r="1392" spans="1:37" s="28" customFormat="1" ht="15">
      <c r="A1392" s="17">
        <f t="shared" si="147"/>
        <v>1384</v>
      </c>
      <c r="B1392" s="18" t="s">
        <v>44</v>
      </c>
      <c r="C1392" s="17">
        <v>74210</v>
      </c>
      <c r="D1392" s="17">
        <v>74210</v>
      </c>
      <c r="E1392" s="19">
        <v>45565</v>
      </c>
      <c r="F1392" s="20">
        <v>45570</v>
      </c>
      <c r="G1392" s="21">
        <v>4284919</v>
      </c>
      <c r="H1392" s="22">
        <v>0</v>
      </c>
      <c r="I1392" s="22">
        <v>0</v>
      </c>
      <c r="J1392" s="22">
        <v>67377.12000000011</v>
      </c>
      <c r="K1392" s="23">
        <v>0</v>
      </c>
      <c r="L1392" s="22">
        <v>0</v>
      </c>
      <c r="M1392" s="22">
        <v>0</v>
      </c>
      <c r="N1392" s="22">
        <f t="shared" si="148"/>
        <v>67377.12000000011</v>
      </c>
      <c r="O1392" s="22">
        <f t="shared" si="149"/>
        <v>4217541.88</v>
      </c>
      <c r="P1392" s="18">
        <v>74210</v>
      </c>
      <c r="Q1392" s="24">
        <f t="shared" si="150"/>
        <v>4284919</v>
      </c>
      <c r="R1392" s="25">
        <f t="shared" si="151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916063</v>
      </c>
      <c r="Y1392" s="17" t="s">
        <v>45</v>
      </c>
      <c r="Z1392" s="25">
        <f t="shared" si="152"/>
        <v>916063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f t="shared" si="153"/>
        <v>3301478.88</v>
      </c>
      <c r="AH1392" s="24">
        <v>0</v>
      </c>
      <c r="AI1392" s="24" t="s">
        <v>69</v>
      </c>
      <c r="AJ1392" s="26"/>
      <c r="AK1392" s="27"/>
    </row>
    <row r="1393" spans="1:37" s="28" customFormat="1" ht="15">
      <c r="A1393" s="17">
        <f t="shared" si="147"/>
        <v>1385</v>
      </c>
      <c r="B1393" s="18" t="s">
        <v>44</v>
      </c>
      <c r="C1393" s="17">
        <v>74213</v>
      </c>
      <c r="D1393" s="17">
        <v>74213</v>
      </c>
      <c r="E1393" s="19">
        <v>45565</v>
      </c>
      <c r="F1393" s="20">
        <v>45570</v>
      </c>
      <c r="G1393" s="21">
        <v>4514088</v>
      </c>
      <c r="H1393" s="22">
        <v>0</v>
      </c>
      <c r="I1393" s="22">
        <v>0</v>
      </c>
      <c r="J1393" s="22">
        <v>0</v>
      </c>
      <c r="K1393" s="23">
        <v>0</v>
      </c>
      <c r="L1393" s="22">
        <v>0</v>
      </c>
      <c r="M1393" s="22">
        <v>0</v>
      </c>
      <c r="N1393" s="22">
        <f t="shared" si="148"/>
        <v>0</v>
      </c>
      <c r="O1393" s="22">
        <f t="shared" si="149"/>
        <v>4514088</v>
      </c>
      <c r="P1393" s="18">
        <v>74213</v>
      </c>
      <c r="Q1393" s="24">
        <f t="shared" si="150"/>
        <v>4514088</v>
      </c>
      <c r="R1393" s="25">
        <f t="shared" si="151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0</v>
      </c>
      <c r="Y1393" s="17" t="s">
        <v>45</v>
      </c>
      <c r="Z1393" s="25">
        <f t="shared" si="152"/>
        <v>0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f t="shared" si="153"/>
        <v>4514088</v>
      </c>
      <c r="AH1393" s="24">
        <v>0</v>
      </c>
      <c r="AI1393" s="24" t="s">
        <v>56</v>
      </c>
      <c r="AJ1393" s="26"/>
      <c r="AK1393" s="27"/>
    </row>
    <row r="1394" spans="1:37" s="28" customFormat="1" ht="15">
      <c r="A1394" s="17">
        <f t="shared" si="147"/>
        <v>1386</v>
      </c>
      <c r="B1394" s="18" t="s">
        <v>44</v>
      </c>
      <c r="C1394" s="17">
        <v>74214</v>
      </c>
      <c r="D1394" s="17">
        <v>74214</v>
      </c>
      <c r="E1394" s="19">
        <v>45565</v>
      </c>
      <c r="F1394" s="20">
        <v>45570</v>
      </c>
      <c r="G1394" s="21">
        <v>2218063</v>
      </c>
      <c r="H1394" s="22">
        <v>0</v>
      </c>
      <c r="I1394" s="22">
        <v>0</v>
      </c>
      <c r="J1394" s="22">
        <v>0</v>
      </c>
      <c r="K1394" s="23">
        <v>0</v>
      </c>
      <c r="L1394" s="22">
        <v>0</v>
      </c>
      <c r="M1394" s="22">
        <v>0</v>
      </c>
      <c r="N1394" s="22">
        <f t="shared" si="148"/>
        <v>0</v>
      </c>
      <c r="O1394" s="22">
        <f t="shared" si="149"/>
        <v>2218063</v>
      </c>
      <c r="P1394" s="18">
        <v>74214</v>
      </c>
      <c r="Q1394" s="24">
        <f t="shared" si="150"/>
        <v>2218063</v>
      </c>
      <c r="R1394" s="25">
        <f t="shared" si="151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0</v>
      </c>
      <c r="Y1394" s="17" t="s">
        <v>45</v>
      </c>
      <c r="Z1394" s="25">
        <f t="shared" si="152"/>
        <v>0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f t="shared" si="153"/>
        <v>2218063</v>
      </c>
      <c r="AH1394" s="24">
        <v>0</v>
      </c>
      <c r="AI1394" s="24" t="s">
        <v>56</v>
      </c>
      <c r="AJ1394" s="26"/>
      <c r="AK1394" s="27"/>
    </row>
    <row r="1395" spans="1:37" s="28" customFormat="1" ht="15">
      <c r="A1395" s="17">
        <f t="shared" si="147"/>
        <v>1387</v>
      </c>
      <c r="B1395" s="18" t="s">
        <v>44</v>
      </c>
      <c r="C1395" s="17">
        <v>74215</v>
      </c>
      <c r="D1395" s="17">
        <v>74215</v>
      </c>
      <c r="E1395" s="19">
        <v>45565</v>
      </c>
      <c r="F1395" s="20">
        <v>45570</v>
      </c>
      <c r="G1395" s="21">
        <v>1941783</v>
      </c>
      <c r="H1395" s="22">
        <v>0</v>
      </c>
      <c r="I1395" s="22">
        <v>0</v>
      </c>
      <c r="J1395" s="22">
        <v>0</v>
      </c>
      <c r="K1395" s="23">
        <v>0</v>
      </c>
      <c r="L1395" s="22">
        <v>0</v>
      </c>
      <c r="M1395" s="22">
        <v>0</v>
      </c>
      <c r="N1395" s="22">
        <f t="shared" si="148"/>
        <v>0</v>
      </c>
      <c r="O1395" s="22">
        <f t="shared" si="149"/>
        <v>1941783</v>
      </c>
      <c r="P1395" s="18">
        <v>74215</v>
      </c>
      <c r="Q1395" s="24">
        <f t="shared" si="150"/>
        <v>1941783</v>
      </c>
      <c r="R1395" s="25">
        <f t="shared" si="151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0</v>
      </c>
      <c r="Y1395" s="17" t="s">
        <v>45</v>
      </c>
      <c r="Z1395" s="25">
        <f t="shared" si="152"/>
        <v>0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f t="shared" si="153"/>
        <v>1941783</v>
      </c>
      <c r="AH1395" s="24">
        <v>0</v>
      </c>
      <c r="AI1395" s="24" t="s">
        <v>56</v>
      </c>
      <c r="AJ1395" s="26"/>
      <c r="AK1395" s="27"/>
    </row>
    <row r="1396" spans="1:37" s="28" customFormat="1" ht="15">
      <c r="A1396" s="17">
        <f t="shared" si="147"/>
        <v>1388</v>
      </c>
      <c r="B1396" s="18" t="s">
        <v>44</v>
      </c>
      <c r="C1396" s="17">
        <v>74217</v>
      </c>
      <c r="D1396" s="17">
        <v>74217</v>
      </c>
      <c r="E1396" s="19">
        <v>45565</v>
      </c>
      <c r="F1396" s="20">
        <v>45570</v>
      </c>
      <c r="G1396" s="21">
        <v>12002309</v>
      </c>
      <c r="H1396" s="22">
        <v>0</v>
      </c>
      <c r="I1396" s="22">
        <v>0</v>
      </c>
      <c r="J1396" s="22">
        <v>0</v>
      </c>
      <c r="K1396" s="23">
        <v>0</v>
      </c>
      <c r="L1396" s="22">
        <v>0</v>
      </c>
      <c r="M1396" s="22">
        <v>0</v>
      </c>
      <c r="N1396" s="22">
        <f t="shared" si="148"/>
        <v>0</v>
      </c>
      <c r="O1396" s="22">
        <f t="shared" si="149"/>
        <v>12002309</v>
      </c>
      <c r="P1396" s="18">
        <v>74217</v>
      </c>
      <c r="Q1396" s="24">
        <f t="shared" si="150"/>
        <v>12002309</v>
      </c>
      <c r="R1396" s="25">
        <f t="shared" si="151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0</v>
      </c>
      <c r="Y1396" s="17" t="s">
        <v>45</v>
      </c>
      <c r="Z1396" s="25">
        <f t="shared" si="152"/>
        <v>0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f t="shared" si="153"/>
        <v>12002309</v>
      </c>
      <c r="AH1396" s="24">
        <v>0</v>
      </c>
      <c r="AI1396" s="24" t="s">
        <v>56</v>
      </c>
      <c r="AJ1396" s="26"/>
      <c r="AK1396" s="27"/>
    </row>
    <row r="1397" spans="1:37" s="28" customFormat="1" ht="15">
      <c r="A1397" s="17">
        <f t="shared" si="147"/>
        <v>1389</v>
      </c>
      <c r="B1397" s="18" t="s">
        <v>44</v>
      </c>
      <c r="C1397" s="17">
        <v>74220</v>
      </c>
      <c r="D1397" s="17">
        <v>74220</v>
      </c>
      <c r="E1397" s="19">
        <v>45565</v>
      </c>
      <c r="F1397" s="20">
        <v>45570</v>
      </c>
      <c r="G1397" s="21">
        <v>5338893</v>
      </c>
      <c r="H1397" s="22">
        <v>0</v>
      </c>
      <c r="I1397" s="22">
        <v>0</v>
      </c>
      <c r="J1397" s="22">
        <v>5338893</v>
      </c>
      <c r="K1397" s="23">
        <v>0</v>
      </c>
      <c r="L1397" s="22">
        <v>0</v>
      </c>
      <c r="M1397" s="22">
        <v>0</v>
      </c>
      <c r="N1397" s="22">
        <f t="shared" si="148"/>
        <v>5338893</v>
      </c>
      <c r="O1397" s="22">
        <f t="shared" si="149"/>
        <v>0</v>
      </c>
      <c r="P1397" s="18">
        <v>74220</v>
      </c>
      <c r="Q1397" s="24">
        <f t="shared" si="150"/>
        <v>5338893</v>
      </c>
      <c r="R1397" s="25">
        <f t="shared" si="151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0</v>
      </c>
      <c r="Y1397" s="17" t="s">
        <v>45</v>
      </c>
      <c r="Z1397" s="25">
        <f t="shared" si="152"/>
        <v>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f t="shared" si="153"/>
        <v>0</v>
      </c>
      <c r="AH1397" s="24">
        <v>0</v>
      </c>
      <c r="AI1397" s="24" t="s">
        <v>65</v>
      </c>
      <c r="AJ1397" s="26"/>
      <c r="AK1397" s="27"/>
    </row>
    <row r="1398" spans="1:37" s="28" customFormat="1" ht="15">
      <c r="A1398" s="17">
        <f t="shared" si="147"/>
        <v>1390</v>
      </c>
      <c r="B1398" s="18" t="s">
        <v>44</v>
      </c>
      <c r="C1398" s="17">
        <v>74222</v>
      </c>
      <c r="D1398" s="17">
        <v>74222</v>
      </c>
      <c r="E1398" s="19">
        <v>45565</v>
      </c>
      <c r="F1398" s="20">
        <v>45570</v>
      </c>
      <c r="G1398" s="21">
        <v>3532687</v>
      </c>
      <c r="H1398" s="22">
        <v>0</v>
      </c>
      <c r="I1398" s="22">
        <v>0</v>
      </c>
      <c r="J1398" s="22">
        <v>0</v>
      </c>
      <c r="K1398" s="23">
        <v>0</v>
      </c>
      <c r="L1398" s="22">
        <v>0</v>
      </c>
      <c r="M1398" s="22">
        <v>0</v>
      </c>
      <c r="N1398" s="22">
        <f t="shared" si="148"/>
        <v>0</v>
      </c>
      <c r="O1398" s="22">
        <f t="shared" si="149"/>
        <v>3532687</v>
      </c>
      <c r="P1398" s="18">
        <v>74222</v>
      </c>
      <c r="Q1398" s="24">
        <f t="shared" si="150"/>
        <v>3532687</v>
      </c>
      <c r="R1398" s="25">
        <f t="shared" si="151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0</v>
      </c>
      <c r="Y1398" s="17" t="s">
        <v>45</v>
      </c>
      <c r="Z1398" s="25">
        <f t="shared" si="152"/>
        <v>0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f t="shared" si="153"/>
        <v>3532687</v>
      </c>
      <c r="AH1398" s="24">
        <v>0</v>
      </c>
      <c r="AI1398" s="24" t="s">
        <v>56</v>
      </c>
      <c r="AJ1398" s="26"/>
      <c r="AK1398" s="27"/>
    </row>
    <row r="1399" spans="1:37" s="28" customFormat="1" ht="15">
      <c r="A1399" s="17">
        <f t="shared" si="147"/>
        <v>1391</v>
      </c>
      <c r="B1399" s="18" t="s">
        <v>44</v>
      </c>
      <c r="C1399" s="17">
        <v>74224</v>
      </c>
      <c r="D1399" s="17">
        <v>74224</v>
      </c>
      <c r="E1399" s="19">
        <v>45565</v>
      </c>
      <c r="F1399" s="20">
        <v>45570</v>
      </c>
      <c r="G1399" s="21">
        <v>15387276</v>
      </c>
      <c r="H1399" s="22">
        <v>0</v>
      </c>
      <c r="I1399" s="22">
        <v>0</v>
      </c>
      <c r="J1399" s="22">
        <v>0</v>
      </c>
      <c r="K1399" s="23">
        <v>0</v>
      </c>
      <c r="L1399" s="22">
        <v>0</v>
      </c>
      <c r="M1399" s="22">
        <v>0</v>
      </c>
      <c r="N1399" s="22">
        <f t="shared" si="148"/>
        <v>0</v>
      </c>
      <c r="O1399" s="22">
        <f t="shared" si="149"/>
        <v>15387276</v>
      </c>
      <c r="P1399" s="18">
        <v>74224</v>
      </c>
      <c r="Q1399" s="24">
        <f t="shared" si="150"/>
        <v>15387276</v>
      </c>
      <c r="R1399" s="25">
        <f t="shared" si="151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0</v>
      </c>
      <c r="Y1399" s="17" t="s">
        <v>45</v>
      </c>
      <c r="Z1399" s="25">
        <f t="shared" si="152"/>
        <v>0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f t="shared" si="153"/>
        <v>15387276</v>
      </c>
      <c r="AH1399" s="24">
        <v>0</v>
      </c>
      <c r="AI1399" s="24" t="s">
        <v>56</v>
      </c>
      <c r="AJ1399" s="26"/>
      <c r="AK1399" s="27"/>
    </row>
    <row r="1400" spans="1:37" s="28" customFormat="1" ht="15">
      <c r="A1400" s="17">
        <f t="shared" si="147"/>
        <v>1392</v>
      </c>
      <c r="B1400" s="18" t="s">
        <v>44</v>
      </c>
      <c r="C1400" s="17">
        <v>74225</v>
      </c>
      <c r="D1400" s="17">
        <v>74225</v>
      </c>
      <c r="E1400" s="19">
        <v>45565</v>
      </c>
      <c r="F1400" s="20">
        <v>45570</v>
      </c>
      <c r="G1400" s="21">
        <v>16251149</v>
      </c>
      <c r="H1400" s="22">
        <v>0</v>
      </c>
      <c r="I1400" s="22">
        <v>0</v>
      </c>
      <c r="J1400" s="22">
        <v>0</v>
      </c>
      <c r="K1400" s="23">
        <v>0</v>
      </c>
      <c r="L1400" s="22">
        <v>0</v>
      </c>
      <c r="M1400" s="22">
        <v>0</v>
      </c>
      <c r="N1400" s="22">
        <f t="shared" si="148"/>
        <v>0</v>
      </c>
      <c r="O1400" s="22">
        <f t="shared" si="149"/>
        <v>16251149</v>
      </c>
      <c r="P1400" s="18">
        <v>74225</v>
      </c>
      <c r="Q1400" s="24">
        <f t="shared" si="150"/>
        <v>16251149</v>
      </c>
      <c r="R1400" s="25">
        <f t="shared" si="151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0</v>
      </c>
      <c r="Y1400" s="17" t="s">
        <v>45</v>
      </c>
      <c r="Z1400" s="25">
        <f t="shared" si="152"/>
        <v>0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f t="shared" si="153"/>
        <v>16251149</v>
      </c>
      <c r="AH1400" s="24">
        <v>0</v>
      </c>
      <c r="AI1400" s="24" t="s">
        <v>56</v>
      </c>
      <c r="AJ1400" s="26"/>
      <c r="AK1400" s="27"/>
    </row>
    <row r="1401" spans="1:37" s="28" customFormat="1" ht="15">
      <c r="A1401" s="17">
        <f t="shared" si="147"/>
        <v>1393</v>
      </c>
      <c r="B1401" s="18" t="s">
        <v>44</v>
      </c>
      <c r="C1401" s="17">
        <v>74226</v>
      </c>
      <c r="D1401" s="17">
        <v>74226</v>
      </c>
      <c r="E1401" s="19">
        <v>45565</v>
      </c>
      <c r="F1401" s="20">
        <v>45570</v>
      </c>
      <c r="G1401" s="21">
        <v>2999804</v>
      </c>
      <c r="H1401" s="22">
        <v>0</v>
      </c>
      <c r="I1401" s="22">
        <v>0</v>
      </c>
      <c r="J1401" s="22">
        <v>0</v>
      </c>
      <c r="K1401" s="23">
        <v>0</v>
      </c>
      <c r="L1401" s="22">
        <v>0</v>
      </c>
      <c r="M1401" s="22">
        <v>0</v>
      </c>
      <c r="N1401" s="22">
        <f t="shared" si="148"/>
        <v>0</v>
      </c>
      <c r="O1401" s="22">
        <f t="shared" si="149"/>
        <v>2999804</v>
      </c>
      <c r="P1401" s="18">
        <v>74226</v>
      </c>
      <c r="Q1401" s="24">
        <f t="shared" si="150"/>
        <v>2999804</v>
      </c>
      <c r="R1401" s="25">
        <f t="shared" si="151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0</v>
      </c>
      <c r="Y1401" s="17" t="s">
        <v>45</v>
      </c>
      <c r="Z1401" s="25">
        <f t="shared" si="152"/>
        <v>0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f t="shared" si="153"/>
        <v>2999804</v>
      </c>
      <c r="AH1401" s="24">
        <v>0</v>
      </c>
      <c r="AI1401" s="24" t="s">
        <v>56</v>
      </c>
      <c r="AJ1401" s="26"/>
      <c r="AK1401" s="27"/>
    </row>
    <row r="1402" spans="1:37" s="28" customFormat="1" ht="15">
      <c r="A1402" s="17">
        <f t="shared" si="147"/>
        <v>1394</v>
      </c>
      <c r="B1402" s="18" t="s">
        <v>44</v>
      </c>
      <c r="C1402" s="17">
        <v>74230</v>
      </c>
      <c r="D1402" s="17">
        <v>74230</v>
      </c>
      <c r="E1402" s="19">
        <v>45565</v>
      </c>
      <c r="F1402" s="20">
        <v>45570</v>
      </c>
      <c r="G1402" s="21">
        <v>4844969</v>
      </c>
      <c r="H1402" s="22">
        <v>0</v>
      </c>
      <c r="I1402" s="22">
        <v>0</v>
      </c>
      <c r="J1402" s="22">
        <v>0</v>
      </c>
      <c r="K1402" s="23">
        <v>0</v>
      </c>
      <c r="L1402" s="22">
        <v>0</v>
      </c>
      <c r="M1402" s="22">
        <v>0</v>
      </c>
      <c r="N1402" s="22">
        <f t="shared" si="148"/>
        <v>0</v>
      </c>
      <c r="O1402" s="22">
        <f t="shared" si="149"/>
        <v>4844969</v>
      </c>
      <c r="P1402" s="18">
        <v>74230</v>
      </c>
      <c r="Q1402" s="24">
        <f t="shared" si="150"/>
        <v>4844969</v>
      </c>
      <c r="R1402" s="25">
        <f t="shared" si="151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0</v>
      </c>
      <c r="Y1402" s="17" t="s">
        <v>45</v>
      </c>
      <c r="Z1402" s="25">
        <f t="shared" si="152"/>
        <v>0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f t="shared" si="153"/>
        <v>4844969</v>
      </c>
      <c r="AH1402" s="24">
        <v>0</v>
      </c>
      <c r="AI1402" s="24" t="s">
        <v>56</v>
      </c>
      <c r="AJ1402" s="26"/>
      <c r="AK1402" s="27"/>
    </row>
    <row r="1403" spans="1:37" s="28" customFormat="1" ht="15">
      <c r="A1403" s="17">
        <f t="shared" si="147"/>
        <v>1395</v>
      </c>
      <c r="B1403" s="18" t="s">
        <v>44</v>
      </c>
      <c r="C1403" s="17">
        <v>74235</v>
      </c>
      <c r="D1403" s="17">
        <v>74235</v>
      </c>
      <c r="E1403" s="19">
        <v>45565</v>
      </c>
      <c r="F1403" s="20">
        <v>45570</v>
      </c>
      <c r="G1403" s="21">
        <v>13247437</v>
      </c>
      <c r="H1403" s="22">
        <v>0</v>
      </c>
      <c r="I1403" s="22">
        <v>0</v>
      </c>
      <c r="J1403" s="22">
        <v>0</v>
      </c>
      <c r="K1403" s="23">
        <v>0</v>
      </c>
      <c r="L1403" s="22">
        <v>0</v>
      </c>
      <c r="M1403" s="22">
        <v>0</v>
      </c>
      <c r="N1403" s="22">
        <f t="shared" si="148"/>
        <v>0</v>
      </c>
      <c r="O1403" s="22">
        <f t="shared" si="149"/>
        <v>13247437</v>
      </c>
      <c r="P1403" s="18">
        <v>74235</v>
      </c>
      <c r="Q1403" s="24">
        <f t="shared" si="150"/>
        <v>13247437</v>
      </c>
      <c r="R1403" s="25">
        <f t="shared" si="151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0</v>
      </c>
      <c r="Y1403" s="17" t="s">
        <v>45</v>
      </c>
      <c r="Z1403" s="25">
        <f t="shared" si="152"/>
        <v>0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f t="shared" si="153"/>
        <v>13247437</v>
      </c>
      <c r="AH1403" s="24">
        <v>0</v>
      </c>
      <c r="AI1403" s="24" t="s">
        <v>56</v>
      </c>
      <c r="AJ1403" s="26"/>
      <c r="AK1403" s="27"/>
    </row>
    <row r="1404" spans="1:37" s="28" customFormat="1" ht="15">
      <c r="A1404" s="17">
        <f t="shared" si="147"/>
        <v>1396</v>
      </c>
      <c r="B1404" s="18" t="s">
        <v>44</v>
      </c>
      <c r="C1404" s="17">
        <v>74239</v>
      </c>
      <c r="D1404" s="17">
        <v>74239</v>
      </c>
      <c r="E1404" s="19">
        <v>45565</v>
      </c>
      <c r="F1404" s="20">
        <v>45570</v>
      </c>
      <c r="G1404" s="21">
        <v>6883740</v>
      </c>
      <c r="H1404" s="22">
        <v>0</v>
      </c>
      <c r="I1404" s="22">
        <v>0</v>
      </c>
      <c r="J1404" s="22">
        <v>0</v>
      </c>
      <c r="K1404" s="23">
        <v>0</v>
      </c>
      <c r="L1404" s="22">
        <v>0</v>
      </c>
      <c r="M1404" s="22">
        <v>0</v>
      </c>
      <c r="N1404" s="22">
        <f t="shared" si="148"/>
        <v>0</v>
      </c>
      <c r="O1404" s="22">
        <f t="shared" si="149"/>
        <v>6883740</v>
      </c>
      <c r="P1404" s="18">
        <v>74239</v>
      </c>
      <c r="Q1404" s="24">
        <f t="shared" si="150"/>
        <v>6883740</v>
      </c>
      <c r="R1404" s="25">
        <f t="shared" si="151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0</v>
      </c>
      <c r="Y1404" s="17" t="s">
        <v>45</v>
      </c>
      <c r="Z1404" s="25">
        <f t="shared" si="152"/>
        <v>0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f t="shared" si="153"/>
        <v>6883740</v>
      </c>
      <c r="AH1404" s="24">
        <v>0</v>
      </c>
      <c r="AI1404" s="24" t="s">
        <v>56</v>
      </c>
      <c r="AJ1404" s="26"/>
      <c r="AK1404" s="27"/>
    </row>
    <row r="1405" spans="1:37" s="28" customFormat="1" ht="15">
      <c r="A1405" s="17">
        <f t="shared" si="147"/>
        <v>1397</v>
      </c>
      <c r="B1405" s="18" t="s">
        <v>44</v>
      </c>
      <c r="C1405" s="17">
        <v>74243</v>
      </c>
      <c r="D1405" s="17">
        <v>74243</v>
      </c>
      <c r="E1405" s="19">
        <v>45565</v>
      </c>
      <c r="F1405" s="20">
        <v>45570</v>
      </c>
      <c r="G1405" s="21">
        <v>14544848</v>
      </c>
      <c r="H1405" s="22">
        <v>0</v>
      </c>
      <c r="I1405" s="22">
        <v>0</v>
      </c>
      <c r="J1405" s="22">
        <v>279366.72000000067</v>
      </c>
      <c r="K1405" s="23">
        <v>0</v>
      </c>
      <c r="L1405" s="22">
        <v>0</v>
      </c>
      <c r="M1405" s="22">
        <v>0</v>
      </c>
      <c r="N1405" s="22">
        <f t="shared" si="148"/>
        <v>279366.72000000067</v>
      </c>
      <c r="O1405" s="22">
        <f t="shared" si="149"/>
        <v>1.426548128E7</v>
      </c>
      <c r="P1405" s="18">
        <v>74243</v>
      </c>
      <c r="Q1405" s="24">
        <f t="shared" si="150"/>
        <v>14544848</v>
      </c>
      <c r="R1405" s="25">
        <f t="shared" si="151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576512</v>
      </c>
      <c r="Y1405" s="17" t="s">
        <v>45</v>
      </c>
      <c r="Z1405" s="25">
        <f t="shared" si="152"/>
        <v>576512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f t="shared" si="153"/>
        <v>1.368896928E7</v>
      </c>
      <c r="AH1405" s="24">
        <v>0</v>
      </c>
      <c r="AI1405" s="24" t="s">
        <v>69</v>
      </c>
      <c r="AJ1405" s="26"/>
      <c r="AK1405" s="27"/>
    </row>
    <row r="1406" spans="1:37" s="28" customFormat="1" ht="15">
      <c r="A1406" s="17">
        <f t="shared" si="147"/>
        <v>1398</v>
      </c>
      <c r="B1406" s="18" t="s">
        <v>44</v>
      </c>
      <c r="C1406" s="17">
        <v>74245</v>
      </c>
      <c r="D1406" s="17">
        <v>74245</v>
      </c>
      <c r="E1406" s="19">
        <v>45565</v>
      </c>
      <c r="F1406" s="20">
        <v>45570</v>
      </c>
      <c r="G1406" s="21">
        <v>6166876</v>
      </c>
      <c r="H1406" s="22">
        <v>0</v>
      </c>
      <c r="I1406" s="22">
        <v>0</v>
      </c>
      <c r="J1406" s="22">
        <v>0</v>
      </c>
      <c r="K1406" s="23">
        <v>0</v>
      </c>
      <c r="L1406" s="22">
        <v>0</v>
      </c>
      <c r="M1406" s="22">
        <v>0</v>
      </c>
      <c r="N1406" s="22">
        <f t="shared" si="148"/>
        <v>0</v>
      </c>
      <c r="O1406" s="22">
        <f t="shared" si="149"/>
        <v>6166876</v>
      </c>
      <c r="P1406" s="18">
        <v>74245</v>
      </c>
      <c r="Q1406" s="24">
        <f t="shared" si="150"/>
        <v>6166876</v>
      </c>
      <c r="R1406" s="25">
        <f t="shared" si="151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0</v>
      </c>
      <c r="Y1406" s="17" t="s">
        <v>45</v>
      </c>
      <c r="Z1406" s="25">
        <f t="shared" si="152"/>
        <v>0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f t="shared" si="153"/>
        <v>6166876</v>
      </c>
      <c r="AH1406" s="24">
        <v>0</v>
      </c>
      <c r="AI1406" s="24" t="s">
        <v>56</v>
      </c>
      <c r="AJ1406" s="26"/>
      <c r="AK1406" s="27"/>
    </row>
    <row r="1407" spans="1:37" s="28" customFormat="1" ht="15">
      <c r="A1407" s="17">
        <f t="shared" si="147"/>
        <v>1399</v>
      </c>
      <c r="B1407" s="18" t="s">
        <v>44</v>
      </c>
      <c r="C1407" s="17">
        <v>74246</v>
      </c>
      <c r="D1407" s="17">
        <v>74246</v>
      </c>
      <c r="E1407" s="19">
        <v>45565</v>
      </c>
      <c r="F1407" s="20">
        <v>45570</v>
      </c>
      <c r="G1407" s="21">
        <v>3283640</v>
      </c>
      <c r="H1407" s="22">
        <v>0</v>
      </c>
      <c r="I1407" s="22">
        <v>0</v>
      </c>
      <c r="J1407" s="22">
        <v>0</v>
      </c>
      <c r="K1407" s="23">
        <v>0</v>
      </c>
      <c r="L1407" s="22">
        <v>0</v>
      </c>
      <c r="M1407" s="22">
        <v>0</v>
      </c>
      <c r="N1407" s="22">
        <f t="shared" si="148"/>
        <v>0</v>
      </c>
      <c r="O1407" s="22">
        <f t="shared" si="149"/>
        <v>3283640</v>
      </c>
      <c r="P1407" s="18">
        <v>74246</v>
      </c>
      <c r="Q1407" s="24">
        <f t="shared" si="150"/>
        <v>3283640</v>
      </c>
      <c r="R1407" s="25">
        <f t="shared" si="151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0</v>
      </c>
      <c r="Y1407" s="17" t="s">
        <v>45</v>
      </c>
      <c r="Z1407" s="25">
        <f t="shared" si="152"/>
        <v>0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f t="shared" si="153"/>
        <v>3283640</v>
      </c>
      <c r="AH1407" s="24">
        <v>0</v>
      </c>
      <c r="AI1407" s="24" t="s">
        <v>56</v>
      </c>
      <c r="AJ1407" s="26"/>
      <c r="AK1407" s="27"/>
    </row>
    <row r="1408" spans="1:37" s="28" customFormat="1" ht="15">
      <c r="A1408" s="17">
        <f t="shared" si="147"/>
        <v>1400</v>
      </c>
      <c r="B1408" s="18" t="s">
        <v>44</v>
      </c>
      <c r="C1408" s="17">
        <v>74248</v>
      </c>
      <c r="D1408" s="17">
        <v>74248</v>
      </c>
      <c r="E1408" s="19">
        <v>45565</v>
      </c>
      <c r="F1408" s="20">
        <v>45570</v>
      </c>
      <c r="G1408" s="21">
        <v>21935578</v>
      </c>
      <c r="H1408" s="22">
        <v>0</v>
      </c>
      <c r="I1408" s="22">
        <v>0</v>
      </c>
      <c r="J1408" s="22">
        <v>0</v>
      </c>
      <c r="K1408" s="23">
        <v>0</v>
      </c>
      <c r="L1408" s="22">
        <v>0</v>
      </c>
      <c r="M1408" s="22">
        <v>0</v>
      </c>
      <c r="N1408" s="22">
        <f t="shared" si="148"/>
        <v>0</v>
      </c>
      <c r="O1408" s="22">
        <f t="shared" si="149"/>
        <v>21935578</v>
      </c>
      <c r="P1408" s="18">
        <v>74248</v>
      </c>
      <c r="Q1408" s="24">
        <f t="shared" si="150"/>
        <v>21935578</v>
      </c>
      <c r="R1408" s="25">
        <f t="shared" si="151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0</v>
      </c>
      <c r="Y1408" s="17" t="s">
        <v>45</v>
      </c>
      <c r="Z1408" s="25">
        <f t="shared" si="152"/>
        <v>0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f t="shared" si="153"/>
        <v>21935578</v>
      </c>
      <c r="AH1408" s="24">
        <v>0</v>
      </c>
      <c r="AI1408" s="24" t="s">
        <v>56</v>
      </c>
      <c r="AJ1408" s="26"/>
      <c r="AK1408" s="27"/>
    </row>
    <row r="1409" spans="1:37" s="28" customFormat="1" ht="15">
      <c r="A1409" s="17">
        <f t="shared" si="147"/>
        <v>1401</v>
      </c>
      <c r="B1409" s="18" t="s">
        <v>44</v>
      </c>
      <c r="C1409" s="17">
        <v>74249</v>
      </c>
      <c r="D1409" s="17">
        <v>74249</v>
      </c>
      <c r="E1409" s="19">
        <v>45565</v>
      </c>
      <c r="F1409" s="20">
        <v>45570</v>
      </c>
      <c r="G1409" s="21">
        <v>7171564</v>
      </c>
      <c r="H1409" s="22">
        <v>0</v>
      </c>
      <c r="I1409" s="22">
        <v>0</v>
      </c>
      <c r="J1409" s="22">
        <v>0</v>
      </c>
      <c r="K1409" s="23">
        <v>0</v>
      </c>
      <c r="L1409" s="22">
        <v>0</v>
      </c>
      <c r="M1409" s="22">
        <v>0</v>
      </c>
      <c r="N1409" s="22">
        <f t="shared" si="148"/>
        <v>0</v>
      </c>
      <c r="O1409" s="22">
        <f t="shared" si="149"/>
        <v>7171564</v>
      </c>
      <c r="P1409" s="18">
        <v>74249</v>
      </c>
      <c r="Q1409" s="24">
        <f t="shared" si="150"/>
        <v>7171564</v>
      </c>
      <c r="R1409" s="25">
        <f t="shared" si="151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0</v>
      </c>
      <c r="Y1409" s="17" t="s">
        <v>45</v>
      </c>
      <c r="Z1409" s="25">
        <f t="shared" si="152"/>
        <v>0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f t="shared" si="153"/>
        <v>7171564</v>
      </c>
      <c r="AH1409" s="24">
        <v>0</v>
      </c>
      <c r="AI1409" s="24" t="s">
        <v>56</v>
      </c>
      <c r="AJ1409" s="26"/>
      <c r="AK1409" s="27"/>
    </row>
    <row r="1410" spans="1:37" s="28" customFormat="1" ht="15">
      <c r="A1410" s="17">
        <f t="shared" si="147"/>
        <v>1402</v>
      </c>
      <c r="B1410" s="18" t="s">
        <v>44</v>
      </c>
      <c r="C1410" s="17">
        <v>74251</v>
      </c>
      <c r="D1410" s="17">
        <v>74251</v>
      </c>
      <c r="E1410" s="19">
        <v>45565</v>
      </c>
      <c r="F1410" s="20">
        <v>45570</v>
      </c>
      <c r="G1410" s="21">
        <v>25113991</v>
      </c>
      <c r="H1410" s="22">
        <v>0</v>
      </c>
      <c r="I1410" s="22">
        <v>0</v>
      </c>
      <c r="J1410" s="22">
        <v>0</v>
      </c>
      <c r="K1410" s="23">
        <v>0</v>
      </c>
      <c r="L1410" s="22">
        <v>0</v>
      </c>
      <c r="M1410" s="22">
        <v>0</v>
      </c>
      <c r="N1410" s="22">
        <f t="shared" si="148"/>
        <v>0</v>
      </c>
      <c r="O1410" s="22">
        <f t="shared" si="149"/>
        <v>25113991</v>
      </c>
      <c r="P1410" s="18">
        <v>74251</v>
      </c>
      <c r="Q1410" s="24">
        <f t="shared" si="150"/>
        <v>25113991</v>
      </c>
      <c r="R1410" s="25">
        <f t="shared" si="151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0</v>
      </c>
      <c r="Y1410" s="17" t="s">
        <v>45</v>
      </c>
      <c r="Z1410" s="25">
        <f t="shared" si="152"/>
        <v>0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f t="shared" si="153"/>
        <v>25113991</v>
      </c>
      <c r="AH1410" s="24">
        <v>0</v>
      </c>
      <c r="AI1410" s="24" t="s">
        <v>56</v>
      </c>
      <c r="AJ1410" s="26"/>
      <c r="AK1410" s="27"/>
    </row>
    <row r="1411" spans="1:37" s="28" customFormat="1" ht="15">
      <c r="A1411" s="17">
        <f t="shared" si="147"/>
        <v>1403</v>
      </c>
      <c r="B1411" s="18" t="s">
        <v>44</v>
      </c>
      <c r="C1411" s="17">
        <v>74255</v>
      </c>
      <c r="D1411" s="17">
        <v>74255</v>
      </c>
      <c r="E1411" s="19">
        <v>45565</v>
      </c>
      <c r="F1411" s="20">
        <v>45570</v>
      </c>
      <c r="G1411" s="21">
        <v>44474155</v>
      </c>
      <c r="H1411" s="22">
        <v>0</v>
      </c>
      <c r="I1411" s="22">
        <v>0</v>
      </c>
      <c r="J1411" s="22">
        <v>0</v>
      </c>
      <c r="K1411" s="23">
        <v>0</v>
      </c>
      <c r="L1411" s="22">
        <v>0</v>
      </c>
      <c r="M1411" s="22">
        <v>0</v>
      </c>
      <c r="N1411" s="22">
        <f t="shared" si="148"/>
        <v>0</v>
      </c>
      <c r="O1411" s="22">
        <f t="shared" si="149"/>
        <v>44474155</v>
      </c>
      <c r="P1411" s="18">
        <v>74255</v>
      </c>
      <c r="Q1411" s="24">
        <f t="shared" si="150"/>
        <v>44474155</v>
      </c>
      <c r="R1411" s="25">
        <f t="shared" si="151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0</v>
      </c>
      <c r="Y1411" s="17" t="s">
        <v>45</v>
      </c>
      <c r="Z1411" s="25">
        <f t="shared" si="152"/>
        <v>0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f t="shared" si="153"/>
        <v>44474155</v>
      </c>
      <c r="AH1411" s="24">
        <v>0</v>
      </c>
      <c r="AI1411" s="24" t="s">
        <v>56</v>
      </c>
      <c r="AJ1411" s="26"/>
      <c r="AK1411" s="27"/>
    </row>
    <row r="1412" spans="1:37" s="28" customFormat="1" ht="15">
      <c r="A1412" s="17">
        <f t="shared" si="147"/>
        <v>1404</v>
      </c>
      <c r="B1412" s="18" t="s">
        <v>44</v>
      </c>
      <c r="C1412" s="17">
        <v>74671</v>
      </c>
      <c r="D1412" s="17">
        <v>74671</v>
      </c>
      <c r="E1412" s="19">
        <v>45573</v>
      </c>
      <c r="F1412" s="20">
        <v>45597</v>
      </c>
      <c r="G1412" s="21">
        <v>137987</v>
      </c>
      <c r="H1412" s="22">
        <v>0</v>
      </c>
      <c r="I1412" s="22">
        <v>0</v>
      </c>
      <c r="J1412" s="22">
        <v>33231.84</v>
      </c>
      <c r="K1412" s="23">
        <v>68443.16</v>
      </c>
      <c r="L1412" s="22">
        <v>0</v>
      </c>
      <c r="M1412" s="22">
        <v>0</v>
      </c>
      <c r="N1412" s="22">
        <f t="shared" si="148"/>
        <v>101675</v>
      </c>
      <c r="O1412" s="22">
        <f t="shared" si="149"/>
        <v>36312</v>
      </c>
      <c r="P1412" s="18">
        <v>74671</v>
      </c>
      <c r="Q1412" s="24">
        <f t="shared" si="150"/>
        <v>137987</v>
      </c>
      <c r="R1412" s="25">
        <f t="shared" si="151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36312</v>
      </c>
      <c r="Y1412" s="17" t="s">
        <v>45</v>
      </c>
      <c r="Z1412" s="25">
        <f t="shared" si="152"/>
        <v>36312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f t="shared" si="153"/>
        <v>0</v>
      </c>
      <c r="AH1412" s="24">
        <v>0</v>
      </c>
      <c r="AI1412" s="24" t="s">
        <v>63</v>
      </c>
      <c r="AJ1412" s="26"/>
      <c r="AK1412" s="27"/>
    </row>
    <row r="1413" spans="1:37" s="28" customFormat="1" ht="15">
      <c r="A1413" s="17">
        <f t="shared" si="147"/>
        <v>1405</v>
      </c>
      <c r="B1413" s="18" t="s">
        <v>44</v>
      </c>
      <c r="C1413" s="17">
        <v>74734</v>
      </c>
      <c r="D1413" s="17">
        <v>74734</v>
      </c>
      <c r="E1413" s="19">
        <v>45574</v>
      </c>
      <c r="F1413" s="20">
        <v>45597</v>
      </c>
      <c r="G1413" s="21">
        <v>345538</v>
      </c>
      <c r="H1413" s="22">
        <v>0</v>
      </c>
      <c r="I1413" s="22">
        <v>0</v>
      </c>
      <c r="J1413" s="22">
        <v>0</v>
      </c>
      <c r="K1413" s="23">
        <v>0</v>
      </c>
      <c r="L1413" s="22">
        <v>0</v>
      </c>
      <c r="M1413" s="22">
        <v>0</v>
      </c>
      <c r="N1413" s="22">
        <f t="shared" si="148"/>
        <v>0</v>
      </c>
      <c r="O1413" s="22">
        <f t="shared" si="149"/>
        <v>345538</v>
      </c>
      <c r="P1413" s="18">
        <v>74734</v>
      </c>
      <c r="Q1413" s="24">
        <f t="shared" si="150"/>
        <v>345538</v>
      </c>
      <c r="R1413" s="25">
        <f t="shared" si="151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345538</v>
      </c>
      <c r="Y1413" s="17" t="s">
        <v>45</v>
      </c>
      <c r="Z1413" s="25">
        <f t="shared" si="152"/>
        <v>345538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f t="shared" si="153"/>
        <v>0</v>
      </c>
      <c r="AH1413" s="24">
        <v>0</v>
      </c>
      <c r="AI1413" s="24" t="s">
        <v>61</v>
      </c>
      <c r="AJ1413" s="26"/>
      <c r="AK1413" s="27"/>
    </row>
    <row r="1414" spans="1:37" s="28" customFormat="1" ht="15">
      <c r="A1414" s="17">
        <f t="shared" si="147"/>
        <v>1406</v>
      </c>
      <c r="B1414" s="18" t="s">
        <v>44</v>
      </c>
      <c r="C1414" s="17">
        <v>74778</v>
      </c>
      <c r="D1414" s="17">
        <v>74778</v>
      </c>
      <c r="E1414" s="19">
        <v>45575</v>
      </c>
      <c r="F1414" s="20">
        <v>45597</v>
      </c>
      <c r="G1414" s="21">
        <v>16405</v>
      </c>
      <c r="H1414" s="22">
        <v>0</v>
      </c>
      <c r="I1414" s="22">
        <v>0</v>
      </c>
      <c r="J1414" s="22">
        <v>0</v>
      </c>
      <c r="K1414" s="23">
        <v>0</v>
      </c>
      <c r="L1414" s="22">
        <v>0</v>
      </c>
      <c r="M1414" s="22">
        <v>0</v>
      </c>
      <c r="N1414" s="22">
        <f t="shared" si="148"/>
        <v>0</v>
      </c>
      <c r="O1414" s="22">
        <f t="shared" si="149"/>
        <v>16405</v>
      </c>
      <c r="P1414" s="18">
        <v>74778</v>
      </c>
      <c r="Q1414" s="24">
        <f t="shared" si="150"/>
        <v>16405</v>
      </c>
      <c r="R1414" s="25">
        <f t="shared" si="151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0</v>
      </c>
      <c r="Y1414" s="17" t="s">
        <v>45</v>
      </c>
      <c r="Z1414" s="25">
        <f t="shared" si="152"/>
        <v>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f t="shared" si="153"/>
        <v>16405</v>
      </c>
      <c r="AH1414" s="24">
        <v>0</v>
      </c>
      <c r="AI1414" s="24" t="s">
        <v>56</v>
      </c>
      <c r="AJ1414" s="26"/>
      <c r="AK1414" s="27"/>
    </row>
    <row r="1415" spans="1:37" s="28" customFormat="1" ht="15">
      <c r="A1415" s="17">
        <f t="shared" si="147"/>
        <v>1407</v>
      </c>
      <c r="B1415" s="18" t="s">
        <v>44</v>
      </c>
      <c r="C1415" s="17">
        <v>74796</v>
      </c>
      <c r="D1415" s="17">
        <v>74796</v>
      </c>
      <c r="E1415" s="19">
        <v>45575</v>
      </c>
      <c r="F1415" s="20">
        <v>45597</v>
      </c>
      <c r="G1415" s="21">
        <v>2074322</v>
      </c>
      <c r="H1415" s="22">
        <v>0</v>
      </c>
      <c r="I1415" s="22">
        <v>0</v>
      </c>
      <c r="J1415" s="22">
        <v>0</v>
      </c>
      <c r="K1415" s="23">
        <v>971735</v>
      </c>
      <c r="L1415" s="22">
        <v>0</v>
      </c>
      <c r="M1415" s="22">
        <v>0</v>
      </c>
      <c r="N1415" s="22">
        <f t="shared" si="148"/>
        <v>971735</v>
      </c>
      <c r="O1415" s="22">
        <f t="shared" si="149"/>
        <v>1102587</v>
      </c>
      <c r="P1415" s="18">
        <v>74796</v>
      </c>
      <c r="Q1415" s="24">
        <f t="shared" si="150"/>
        <v>2074322</v>
      </c>
      <c r="R1415" s="25">
        <f t="shared" si="151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1102587</v>
      </c>
      <c r="Y1415" s="17" t="s">
        <v>45</v>
      </c>
      <c r="Z1415" s="25">
        <f t="shared" si="152"/>
        <v>1102587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f t="shared" si="153"/>
        <v>0</v>
      </c>
      <c r="AH1415" s="24">
        <v>0</v>
      </c>
      <c r="AI1415" s="24" t="s">
        <v>63</v>
      </c>
      <c r="AJ1415" s="26"/>
      <c r="AK1415" s="27"/>
    </row>
    <row r="1416" spans="1:37" s="28" customFormat="1" ht="15">
      <c r="A1416" s="17">
        <f t="shared" si="147"/>
        <v>1408</v>
      </c>
      <c r="B1416" s="18" t="s">
        <v>44</v>
      </c>
      <c r="C1416" s="17">
        <v>74807</v>
      </c>
      <c r="D1416" s="17">
        <v>74807</v>
      </c>
      <c r="E1416" s="19">
        <v>45576</v>
      </c>
      <c r="F1416" s="20">
        <v>45597</v>
      </c>
      <c r="G1416" s="21">
        <v>963324</v>
      </c>
      <c r="H1416" s="22">
        <v>0</v>
      </c>
      <c r="I1416" s="22">
        <v>0</v>
      </c>
      <c r="J1416" s="22">
        <v>0</v>
      </c>
      <c r="K1416" s="23">
        <v>780685.20</v>
      </c>
      <c r="L1416" s="22">
        <v>0</v>
      </c>
      <c r="M1416" s="22">
        <v>0</v>
      </c>
      <c r="N1416" s="22">
        <f t="shared" si="148"/>
        <v>780685.20</v>
      </c>
      <c r="O1416" s="22">
        <f t="shared" si="149"/>
        <v>182638.80000000005</v>
      </c>
      <c r="P1416" s="18">
        <v>74807</v>
      </c>
      <c r="Q1416" s="24">
        <f t="shared" si="150"/>
        <v>963324</v>
      </c>
      <c r="R1416" s="25">
        <f t="shared" si="151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182638.80</v>
      </c>
      <c r="Y1416" s="17" t="s">
        <v>45</v>
      </c>
      <c r="Z1416" s="25">
        <f t="shared" si="152"/>
        <v>182638.80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f t="shared" si="153"/>
        <v>5.820766091346741E-11</v>
      </c>
      <c r="AH1416" s="24">
        <v>0</v>
      </c>
      <c r="AI1416" s="24" t="s">
        <v>63</v>
      </c>
      <c r="AJ1416" s="26"/>
      <c r="AK1416" s="27"/>
    </row>
    <row r="1417" spans="1:37" s="28" customFormat="1" ht="15">
      <c r="A1417" s="17">
        <f t="shared" si="147"/>
        <v>1409</v>
      </c>
      <c r="B1417" s="18" t="s">
        <v>44</v>
      </c>
      <c r="C1417" s="17">
        <v>74831</v>
      </c>
      <c r="D1417" s="17">
        <v>74831</v>
      </c>
      <c r="E1417" s="19">
        <v>45576</v>
      </c>
      <c r="F1417" s="20">
        <v>45597</v>
      </c>
      <c r="G1417" s="21">
        <v>69216</v>
      </c>
      <c r="H1417" s="22">
        <v>0</v>
      </c>
      <c r="I1417" s="22">
        <v>0</v>
      </c>
      <c r="J1417" s="22">
        <v>0</v>
      </c>
      <c r="K1417" s="23">
        <v>68764</v>
      </c>
      <c r="L1417" s="22">
        <v>0</v>
      </c>
      <c r="M1417" s="22">
        <v>0</v>
      </c>
      <c r="N1417" s="22">
        <f t="shared" si="148"/>
        <v>68764</v>
      </c>
      <c r="O1417" s="22">
        <f t="shared" si="149"/>
        <v>452</v>
      </c>
      <c r="P1417" s="18">
        <v>74831</v>
      </c>
      <c r="Q1417" s="24">
        <f t="shared" si="150"/>
        <v>69216</v>
      </c>
      <c r="R1417" s="25">
        <f t="shared" si="151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452</v>
      </c>
      <c r="Y1417" s="17" t="s">
        <v>45</v>
      </c>
      <c r="Z1417" s="25">
        <f t="shared" si="152"/>
        <v>452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f t="shared" si="153"/>
        <v>0</v>
      </c>
      <c r="AH1417" s="24">
        <v>0</v>
      </c>
      <c r="AI1417" s="24" t="s">
        <v>63</v>
      </c>
      <c r="AJ1417" s="26"/>
      <c r="AK1417" s="27"/>
    </row>
    <row r="1418" spans="1:37" s="28" customFormat="1" ht="15">
      <c r="A1418" s="17">
        <f t="shared" si="147"/>
        <v>1410</v>
      </c>
      <c r="B1418" s="18" t="s">
        <v>44</v>
      </c>
      <c r="C1418" s="17">
        <v>74843</v>
      </c>
      <c r="D1418" s="17">
        <v>74843</v>
      </c>
      <c r="E1418" s="19">
        <v>45576</v>
      </c>
      <c r="F1418" s="20">
        <v>45597</v>
      </c>
      <c r="G1418" s="21">
        <v>1360000</v>
      </c>
      <c r="H1418" s="22">
        <v>0</v>
      </c>
      <c r="I1418" s="22">
        <v>0</v>
      </c>
      <c r="J1418" s="22">
        <v>1210400</v>
      </c>
      <c r="K1418" s="23">
        <v>149600</v>
      </c>
      <c r="L1418" s="22">
        <v>0</v>
      </c>
      <c r="M1418" s="22">
        <v>0</v>
      </c>
      <c r="N1418" s="22">
        <f t="shared" si="148"/>
        <v>1360000</v>
      </c>
      <c r="O1418" s="22">
        <f t="shared" si="149"/>
        <v>0</v>
      </c>
      <c r="P1418" s="18">
        <v>74843</v>
      </c>
      <c r="Q1418" s="24">
        <f t="shared" si="150"/>
        <v>1360000</v>
      </c>
      <c r="R1418" s="25">
        <f t="shared" si="151"/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0</v>
      </c>
      <c r="Y1418" s="17" t="s">
        <v>45</v>
      </c>
      <c r="Z1418" s="25">
        <f t="shared" si="152"/>
        <v>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f t="shared" si="153"/>
        <v>0</v>
      </c>
      <c r="AH1418" s="24">
        <v>0</v>
      </c>
      <c r="AI1418" s="24" t="s">
        <v>65</v>
      </c>
      <c r="AJ1418" s="26"/>
      <c r="AK1418" s="27"/>
    </row>
    <row r="1419" spans="1:37" s="28" customFormat="1" ht="15">
      <c r="A1419" s="17">
        <f t="shared" si="154" ref="A1419:A1482">+A1418+1</f>
        <v>1411</v>
      </c>
      <c r="B1419" s="18" t="s">
        <v>44</v>
      </c>
      <c r="C1419" s="17">
        <v>74859</v>
      </c>
      <c r="D1419" s="17">
        <v>74859</v>
      </c>
      <c r="E1419" s="19">
        <v>45580</v>
      </c>
      <c r="F1419" s="20" t="s">
        <v>60</v>
      </c>
      <c r="G1419" s="21">
        <v>99657</v>
      </c>
      <c r="H1419" s="22">
        <v>0</v>
      </c>
      <c r="I1419" s="22">
        <v>0</v>
      </c>
      <c r="J1419" s="22">
        <v>0</v>
      </c>
      <c r="K1419" s="23">
        <v>0</v>
      </c>
      <c r="L1419" s="22">
        <v>0</v>
      </c>
      <c r="M1419" s="22">
        <v>0</v>
      </c>
      <c r="N1419" s="22">
        <f t="shared" si="155" ref="N1419:N1482">+SUM(J1419:M1419)</f>
        <v>0</v>
      </c>
      <c r="O1419" s="22">
        <f t="shared" si="156" ref="O1419:O1482">+G1419-I1419-N1419</f>
        <v>99657</v>
      </c>
      <c r="P1419" s="18">
        <v>0</v>
      </c>
      <c r="Q1419" s="24">
        <f t="shared" si="157" ref="Q1419:Q1482">+IF(P1419&gt;0,G1419,0)</f>
        <v>0</v>
      </c>
      <c r="R1419" s="25">
        <f t="shared" si="158" ref="R1419:R1482">IF(P1419=0,G1419,0)</f>
        <v>99657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0</v>
      </c>
      <c r="Y1419" s="17" t="s">
        <v>45</v>
      </c>
      <c r="Z1419" s="25">
        <f t="shared" si="159" ref="Z1419:Z1482">+X1419-AE1419+IF(X1419-AE1419&lt;-1,-X1419+AE1419,0)</f>
        <v>0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f t="shared" si="160" ref="AG1419:AG1482">+G1419-I1419-N1419-R1419-Z1419-AC1419-AE1419-S1419-U1419</f>
        <v>0</v>
      </c>
      <c r="AH1419" s="24">
        <v>0</v>
      </c>
      <c r="AI1419" s="24" t="s">
        <v>54</v>
      </c>
      <c r="AJ1419" s="26"/>
      <c r="AK1419" s="27"/>
    </row>
    <row r="1420" spans="1:37" s="28" customFormat="1" ht="15">
      <c r="A1420" s="17">
        <f t="shared" si="154"/>
        <v>1412</v>
      </c>
      <c r="B1420" s="18" t="s">
        <v>44</v>
      </c>
      <c r="C1420" s="17">
        <v>74881</v>
      </c>
      <c r="D1420" s="17">
        <v>74881</v>
      </c>
      <c r="E1420" s="19">
        <v>45580</v>
      </c>
      <c r="F1420" s="20">
        <v>45597</v>
      </c>
      <c r="G1420" s="21">
        <v>1753431</v>
      </c>
      <c r="H1420" s="22">
        <v>0</v>
      </c>
      <c r="I1420" s="22">
        <v>0</v>
      </c>
      <c r="J1420" s="22">
        <v>0</v>
      </c>
      <c r="K1420" s="23">
        <v>0</v>
      </c>
      <c r="L1420" s="22">
        <v>0</v>
      </c>
      <c r="M1420" s="22">
        <v>0</v>
      </c>
      <c r="N1420" s="22">
        <f t="shared" si="155"/>
        <v>0</v>
      </c>
      <c r="O1420" s="22">
        <f t="shared" si="156"/>
        <v>1753431</v>
      </c>
      <c r="P1420" s="18">
        <v>74881</v>
      </c>
      <c r="Q1420" s="24">
        <f t="shared" si="157"/>
        <v>1753431</v>
      </c>
      <c r="R1420" s="25">
        <f t="shared" si="158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0</v>
      </c>
      <c r="Y1420" s="17" t="s">
        <v>45</v>
      </c>
      <c r="Z1420" s="25">
        <f t="shared" si="159"/>
        <v>0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f t="shared" si="160"/>
        <v>1753431</v>
      </c>
      <c r="AH1420" s="24">
        <v>0</v>
      </c>
      <c r="AI1420" s="24" t="s">
        <v>56</v>
      </c>
      <c r="AJ1420" s="26"/>
      <c r="AK1420" s="27"/>
    </row>
    <row r="1421" spans="1:37" s="28" customFormat="1" ht="15">
      <c r="A1421" s="17">
        <f t="shared" si="154"/>
        <v>1413</v>
      </c>
      <c r="B1421" s="18" t="s">
        <v>44</v>
      </c>
      <c r="C1421" s="17">
        <v>74895</v>
      </c>
      <c r="D1421" s="17">
        <v>74895</v>
      </c>
      <c r="E1421" s="19">
        <v>45580</v>
      </c>
      <c r="F1421" s="20">
        <v>45597</v>
      </c>
      <c r="G1421" s="21">
        <v>5160174</v>
      </c>
      <c r="H1421" s="22">
        <v>0</v>
      </c>
      <c r="I1421" s="22">
        <v>0</v>
      </c>
      <c r="J1421" s="22">
        <v>0</v>
      </c>
      <c r="K1421" s="23">
        <v>0</v>
      </c>
      <c r="L1421" s="22">
        <v>0</v>
      </c>
      <c r="M1421" s="22">
        <v>0</v>
      </c>
      <c r="N1421" s="22">
        <f t="shared" si="155"/>
        <v>0</v>
      </c>
      <c r="O1421" s="22">
        <f t="shared" si="156"/>
        <v>5160174</v>
      </c>
      <c r="P1421" s="18">
        <v>74895</v>
      </c>
      <c r="Q1421" s="24">
        <f t="shared" si="157"/>
        <v>5160174</v>
      </c>
      <c r="R1421" s="25">
        <f t="shared" si="158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0</v>
      </c>
      <c r="Y1421" s="17" t="s">
        <v>45</v>
      </c>
      <c r="Z1421" s="25">
        <f t="shared" si="159"/>
        <v>0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f t="shared" si="160"/>
        <v>5160174</v>
      </c>
      <c r="AH1421" s="24">
        <v>0</v>
      </c>
      <c r="AI1421" s="24" t="s">
        <v>56</v>
      </c>
      <c r="AJ1421" s="26"/>
      <c r="AK1421" s="27"/>
    </row>
    <row r="1422" spans="1:37" s="28" customFormat="1" ht="15">
      <c r="A1422" s="17">
        <f t="shared" si="154"/>
        <v>1414</v>
      </c>
      <c r="B1422" s="18" t="s">
        <v>44</v>
      </c>
      <c r="C1422" s="17">
        <v>74898</v>
      </c>
      <c r="D1422" s="17">
        <v>74898</v>
      </c>
      <c r="E1422" s="19">
        <v>45580</v>
      </c>
      <c r="F1422" s="20">
        <v>45597</v>
      </c>
      <c r="G1422" s="21">
        <v>2858399</v>
      </c>
      <c r="H1422" s="22">
        <v>0</v>
      </c>
      <c r="I1422" s="22">
        <v>0</v>
      </c>
      <c r="J1422" s="22">
        <v>2625746.28</v>
      </c>
      <c r="K1422" s="23">
        <v>155420.72</v>
      </c>
      <c r="L1422" s="22">
        <v>0</v>
      </c>
      <c r="M1422" s="22">
        <v>0</v>
      </c>
      <c r="N1422" s="22">
        <f t="shared" si="155"/>
        <v>2781167</v>
      </c>
      <c r="O1422" s="22">
        <f t="shared" si="156"/>
        <v>77232</v>
      </c>
      <c r="P1422" s="18">
        <v>74898</v>
      </c>
      <c r="Q1422" s="24">
        <f t="shared" si="157"/>
        <v>2858399</v>
      </c>
      <c r="R1422" s="25">
        <f t="shared" si="158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77232</v>
      </c>
      <c r="Y1422" s="17" t="s">
        <v>45</v>
      </c>
      <c r="Z1422" s="25">
        <f t="shared" si="159"/>
        <v>77232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f t="shared" si="160"/>
        <v>0</v>
      </c>
      <c r="AH1422" s="24">
        <v>0</v>
      </c>
      <c r="AI1422" s="24" t="s">
        <v>63</v>
      </c>
      <c r="AJ1422" s="26"/>
      <c r="AK1422" s="27"/>
    </row>
    <row r="1423" spans="1:37" s="28" customFormat="1" ht="15">
      <c r="A1423" s="17">
        <f t="shared" si="154"/>
        <v>1415</v>
      </c>
      <c r="B1423" s="18" t="s">
        <v>44</v>
      </c>
      <c r="C1423" s="17">
        <v>74930</v>
      </c>
      <c r="D1423" s="17">
        <v>74930</v>
      </c>
      <c r="E1423" s="19">
        <v>45581</v>
      </c>
      <c r="F1423" s="20">
        <v>45597</v>
      </c>
      <c r="G1423" s="21">
        <v>5869685</v>
      </c>
      <c r="H1423" s="22">
        <v>0</v>
      </c>
      <c r="I1423" s="22">
        <v>0</v>
      </c>
      <c r="J1423" s="22">
        <v>0</v>
      </c>
      <c r="K1423" s="23">
        <v>0</v>
      </c>
      <c r="L1423" s="22">
        <v>0</v>
      </c>
      <c r="M1423" s="22">
        <v>0</v>
      </c>
      <c r="N1423" s="22">
        <f t="shared" si="155"/>
        <v>0</v>
      </c>
      <c r="O1423" s="22">
        <f t="shared" si="156"/>
        <v>5869685</v>
      </c>
      <c r="P1423" s="18">
        <v>74930</v>
      </c>
      <c r="Q1423" s="24">
        <f t="shared" si="157"/>
        <v>5869685</v>
      </c>
      <c r="R1423" s="25">
        <f t="shared" si="158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0</v>
      </c>
      <c r="Y1423" s="17" t="s">
        <v>45</v>
      </c>
      <c r="Z1423" s="25">
        <f t="shared" si="159"/>
        <v>0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f t="shared" si="160"/>
        <v>5869685</v>
      </c>
      <c r="AH1423" s="24">
        <v>0</v>
      </c>
      <c r="AI1423" s="24" t="s">
        <v>56</v>
      </c>
      <c r="AJ1423" s="26"/>
      <c r="AK1423" s="27"/>
    </row>
    <row r="1424" spans="1:37" s="28" customFormat="1" ht="15">
      <c r="A1424" s="17">
        <f t="shared" si="154"/>
        <v>1416</v>
      </c>
      <c r="B1424" s="18" t="s">
        <v>44</v>
      </c>
      <c r="C1424" s="17">
        <v>74960</v>
      </c>
      <c r="D1424" s="17">
        <v>74960</v>
      </c>
      <c r="E1424" s="19">
        <v>45581</v>
      </c>
      <c r="F1424" s="20">
        <v>45597</v>
      </c>
      <c r="G1424" s="21">
        <v>177095</v>
      </c>
      <c r="H1424" s="22">
        <v>0</v>
      </c>
      <c r="I1424" s="22">
        <v>0</v>
      </c>
      <c r="J1424" s="22">
        <v>0</v>
      </c>
      <c r="K1424" s="23">
        <v>0</v>
      </c>
      <c r="L1424" s="22">
        <v>0</v>
      </c>
      <c r="M1424" s="22">
        <v>0</v>
      </c>
      <c r="N1424" s="22">
        <f t="shared" si="155"/>
        <v>0</v>
      </c>
      <c r="O1424" s="22">
        <f t="shared" si="156"/>
        <v>177095</v>
      </c>
      <c r="P1424" s="18">
        <v>74960</v>
      </c>
      <c r="Q1424" s="24">
        <f t="shared" si="157"/>
        <v>177095</v>
      </c>
      <c r="R1424" s="25">
        <f t="shared" si="158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177095</v>
      </c>
      <c r="Y1424" s="17" t="s">
        <v>45</v>
      </c>
      <c r="Z1424" s="25">
        <f t="shared" si="159"/>
        <v>177095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f t="shared" si="160"/>
        <v>0</v>
      </c>
      <c r="AH1424" s="24">
        <v>0</v>
      </c>
      <c r="AI1424" s="24" t="s">
        <v>61</v>
      </c>
      <c r="AJ1424" s="26"/>
      <c r="AK1424" s="27"/>
    </row>
    <row r="1425" spans="1:37" s="28" customFormat="1" ht="15">
      <c r="A1425" s="17">
        <f t="shared" si="154"/>
        <v>1417</v>
      </c>
      <c r="B1425" s="18" t="s">
        <v>44</v>
      </c>
      <c r="C1425" s="17">
        <v>74974</v>
      </c>
      <c r="D1425" s="17">
        <v>74974</v>
      </c>
      <c r="E1425" s="19">
        <v>45582</v>
      </c>
      <c r="F1425" s="20">
        <v>45601</v>
      </c>
      <c r="G1425" s="21">
        <v>8041992</v>
      </c>
      <c r="H1425" s="22">
        <v>0</v>
      </c>
      <c r="I1425" s="22">
        <v>0</v>
      </c>
      <c r="J1425" s="22">
        <v>0</v>
      </c>
      <c r="K1425" s="23">
        <v>0</v>
      </c>
      <c r="L1425" s="22">
        <v>0</v>
      </c>
      <c r="M1425" s="22">
        <v>0</v>
      </c>
      <c r="N1425" s="22">
        <f t="shared" si="155"/>
        <v>0</v>
      </c>
      <c r="O1425" s="22">
        <f t="shared" si="156"/>
        <v>8041992</v>
      </c>
      <c r="P1425" s="18">
        <v>74974</v>
      </c>
      <c r="Q1425" s="24">
        <f t="shared" si="157"/>
        <v>8041992</v>
      </c>
      <c r="R1425" s="25">
        <f t="shared" si="158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0</v>
      </c>
      <c r="Y1425" s="17" t="s">
        <v>45</v>
      </c>
      <c r="Z1425" s="25">
        <f t="shared" si="159"/>
        <v>0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f t="shared" si="160"/>
        <v>8041992</v>
      </c>
      <c r="AH1425" s="24">
        <v>0</v>
      </c>
      <c r="AI1425" s="24" t="s">
        <v>56</v>
      </c>
      <c r="AJ1425" s="26"/>
      <c r="AK1425" s="27"/>
    </row>
    <row r="1426" spans="1:37" s="28" customFormat="1" ht="15">
      <c r="A1426" s="17">
        <f t="shared" si="154"/>
        <v>1418</v>
      </c>
      <c r="B1426" s="18" t="s">
        <v>44</v>
      </c>
      <c r="C1426" s="17">
        <v>74981</v>
      </c>
      <c r="D1426" s="17">
        <v>74981</v>
      </c>
      <c r="E1426" s="19">
        <v>45582</v>
      </c>
      <c r="F1426" s="20">
        <v>45597</v>
      </c>
      <c r="G1426" s="21">
        <v>3469844</v>
      </c>
      <c r="H1426" s="22">
        <v>0</v>
      </c>
      <c r="I1426" s="22">
        <v>0</v>
      </c>
      <c r="J1426" s="22">
        <v>61085.799999999814</v>
      </c>
      <c r="K1426" s="23">
        <v>0</v>
      </c>
      <c r="L1426" s="22">
        <v>0</v>
      </c>
      <c r="M1426" s="22">
        <v>0</v>
      </c>
      <c r="N1426" s="22">
        <f t="shared" si="155"/>
        <v>61085.799999999814</v>
      </c>
      <c r="O1426" s="22">
        <f t="shared" si="156"/>
        <v>3408758.20</v>
      </c>
      <c r="P1426" s="18">
        <v>74981</v>
      </c>
      <c r="Q1426" s="24">
        <f t="shared" si="157"/>
        <v>3469844</v>
      </c>
      <c r="R1426" s="25">
        <f t="shared" si="158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415554</v>
      </c>
      <c r="Y1426" s="17" t="s">
        <v>45</v>
      </c>
      <c r="Z1426" s="25">
        <f t="shared" si="159"/>
        <v>415554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f t="shared" si="160"/>
        <v>2993204.20</v>
      </c>
      <c r="AH1426" s="24">
        <v>0</v>
      </c>
      <c r="AI1426" s="24" t="s">
        <v>69</v>
      </c>
      <c r="AJ1426" s="26"/>
      <c r="AK1426" s="27"/>
    </row>
    <row r="1427" spans="1:37" s="28" customFormat="1" ht="15">
      <c r="A1427" s="17">
        <f t="shared" si="154"/>
        <v>1419</v>
      </c>
      <c r="B1427" s="18" t="s">
        <v>44</v>
      </c>
      <c r="C1427" s="17">
        <v>74997</v>
      </c>
      <c r="D1427" s="17">
        <v>74997</v>
      </c>
      <c r="E1427" s="19">
        <v>45582</v>
      </c>
      <c r="F1427" s="20">
        <v>45597</v>
      </c>
      <c r="G1427" s="21">
        <v>9477792</v>
      </c>
      <c r="H1427" s="22">
        <v>0</v>
      </c>
      <c r="I1427" s="22">
        <v>0</v>
      </c>
      <c r="J1427" s="22">
        <v>0</v>
      </c>
      <c r="K1427" s="23">
        <v>0</v>
      </c>
      <c r="L1427" s="22">
        <v>0</v>
      </c>
      <c r="M1427" s="22">
        <v>0</v>
      </c>
      <c r="N1427" s="22">
        <f t="shared" si="155"/>
        <v>0</v>
      </c>
      <c r="O1427" s="22">
        <f t="shared" si="156"/>
        <v>9477792</v>
      </c>
      <c r="P1427" s="18">
        <v>74997</v>
      </c>
      <c r="Q1427" s="24">
        <f t="shared" si="157"/>
        <v>9477792</v>
      </c>
      <c r="R1427" s="25">
        <f t="shared" si="158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0</v>
      </c>
      <c r="Y1427" s="17" t="s">
        <v>45</v>
      </c>
      <c r="Z1427" s="25">
        <f t="shared" si="159"/>
        <v>0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f t="shared" si="160"/>
        <v>9477792</v>
      </c>
      <c r="AH1427" s="24">
        <v>0</v>
      </c>
      <c r="AI1427" s="24" t="s">
        <v>56</v>
      </c>
      <c r="AJ1427" s="26"/>
      <c r="AK1427" s="27"/>
    </row>
    <row r="1428" spans="1:37" s="28" customFormat="1" ht="15">
      <c r="A1428" s="17">
        <f t="shared" si="154"/>
        <v>1420</v>
      </c>
      <c r="B1428" s="18" t="s">
        <v>44</v>
      </c>
      <c r="C1428" s="17">
        <v>75060</v>
      </c>
      <c r="D1428" s="17">
        <v>75060</v>
      </c>
      <c r="E1428" s="19">
        <v>45584</v>
      </c>
      <c r="F1428" s="20">
        <v>45597</v>
      </c>
      <c r="G1428" s="21">
        <v>5039873</v>
      </c>
      <c r="H1428" s="22">
        <v>0</v>
      </c>
      <c r="I1428" s="22">
        <v>0</v>
      </c>
      <c r="J1428" s="22">
        <v>0</v>
      </c>
      <c r="K1428" s="23">
        <v>0</v>
      </c>
      <c r="L1428" s="22">
        <v>0</v>
      </c>
      <c r="M1428" s="22">
        <v>0</v>
      </c>
      <c r="N1428" s="22">
        <f t="shared" si="155"/>
        <v>0</v>
      </c>
      <c r="O1428" s="22">
        <f t="shared" si="156"/>
        <v>5039873</v>
      </c>
      <c r="P1428" s="18">
        <v>75060</v>
      </c>
      <c r="Q1428" s="24">
        <f t="shared" si="157"/>
        <v>5039873</v>
      </c>
      <c r="R1428" s="25">
        <f t="shared" si="158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0</v>
      </c>
      <c r="Y1428" s="17" t="s">
        <v>45</v>
      </c>
      <c r="Z1428" s="25">
        <f t="shared" si="159"/>
        <v>0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f t="shared" si="160"/>
        <v>5039873</v>
      </c>
      <c r="AH1428" s="24">
        <v>0</v>
      </c>
      <c r="AI1428" s="24" t="s">
        <v>56</v>
      </c>
      <c r="AJ1428" s="26"/>
      <c r="AK1428" s="27"/>
    </row>
    <row r="1429" spans="1:37" s="28" customFormat="1" ht="15">
      <c r="A1429" s="17">
        <f t="shared" si="154"/>
        <v>1421</v>
      </c>
      <c r="B1429" s="18" t="s">
        <v>44</v>
      </c>
      <c r="C1429" s="17">
        <v>75096</v>
      </c>
      <c r="D1429" s="17">
        <v>75096</v>
      </c>
      <c r="E1429" s="19">
        <v>45586</v>
      </c>
      <c r="F1429" s="20">
        <v>45597</v>
      </c>
      <c r="G1429" s="21">
        <v>1604700</v>
      </c>
      <c r="H1429" s="22">
        <v>0</v>
      </c>
      <c r="I1429" s="22">
        <v>0</v>
      </c>
      <c r="J1429" s="22">
        <v>0</v>
      </c>
      <c r="K1429" s="23">
        <v>0</v>
      </c>
      <c r="L1429" s="22">
        <v>0</v>
      </c>
      <c r="M1429" s="22">
        <v>0</v>
      </c>
      <c r="N1429" s="22">
        <f t="shared" si="155"/>
        <v>0</v>
      </c>
      <c r="O1429" s="22">
        <f t="shared" si="156"/>
        <v>1604700</v>
      </c>
      <c r="P1429" s="18">
        <v>75096</v>
      </c>
      <c r="Q1429" s="24">
        <f t="shared" si="157"/>
        <v>1604700</v>
      </c>
      <c r="R1429" s="25">
        <f t="shared" si="158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0</v>
      </c>
      <c r="Y1429" s="17" t="s">
        <v>45</v>
      </c>
      <c r="Z1429" s="25">
        <f t="shared" si="159"/>
        <v>0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f t="shared" si="160"/>
        <v>1604700</v>
      </c>
      <c r="AH1429" s="24">
        <v>0</v>
      </c>
      <c r="AI1429" s="24" t="s">
        <v>56</v>
      </c>
      <c r="AJ1429" s="26"/>
      <c r="AK1429" s="27"/>
    </row>
    <row r="1430" spans="1:37" s="28" customFormat="1" ht="15">
      <c r="A1430" s="17">
        <f t="shared" si="154"/>
        <v>1422</v>
      </c>
      <c r="B1430" s="18" t="s">
        <v>44</v>
      </c>
      <c r="C1430" s="17">
        <v>75117</v>
      </c>
      <c r="D1430" s="17">
        <v>75117</v>
      </c>
      <c r="E1430" s="19">
        <v>45586</v>
      </c>
      <c r="F1430" s="20">
        <v>45597</v>
      </c>
      <c r="G1430" s="21">
        <v>40320</v>
      </c>
      <c r="H1430" s="22">
        <v>0</v>
      </c>
      <c r="I1430" s="22">
        <v>0</v>
      </c>
      <c r="J1430" s="22">
        <v>0</v>
      </c>
      <c r="K1430" s="23">
        <v>0</v>
      </c>
      <c r="L1430" s="22">
        <v>0</v>
      </c>
      <c r="M1430" s="22">
        <v>0</v>
      </c>
      <c r="N1430" s="22">
        <f t="shared" si="155"/>
        <v>0</v>
      </c>
      <c r="O1430" s="22">
        <f t="shared" si="156"/>
        <v>40320</v>
      </c>
      <c r="P1430" s="18">
        <v>75117</v>
      </c>
      <c r="Q1430" s="24">
        <f t="shared" si="157"/>
        <v>40320</v>
      </c>
      <c r="R1430" s="25">
        <f t="shared" si="158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40320</v>
      </c>
      <c r="Y1430" s="17" t="s">
        <v>45</v>
      </c>
      <c r="Z1430" s="25">
        <f t="shared" si="159"/>
        <v>40320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f t="shared" si="160"/>
        <v>0</v>
      </c>
      <c r="AH1430" s="24">
        <v>0</v>
      </c>
      <c r="AI1430" s="24" t="s">
        <v>61</v>
      </c>
      <c r="AJ1430" s="26"/>
      <c r="AK1430" s="27"/>
    </row>
    <row r="1431" spans="1:37" s="28" customFormat="1" ht="15">
      <c r="A1431" s="17">
        <f t="shared" si="154"/>
        <v>1423</v>
      </c>
      <c r="B1431" s="18" t="s">
        <v>44</v>
      </c>
      <c r="C1431" s="17">
        <v>75131</v>
      </c>
      <c r="D1431" s="17">
        <v>75131</v>
      </c>
      <c r="E1431" s="19">
        <v>45586</v>
      </c>
      <c r="F1431" s="20">
        <v>45597</v>
      </c>
      <c r="G1431" s="21">
        <v>24511598</v>
      </c>
      <c r="H1431" s="22">
        <v>0</v>
      </c>
      <c r="I1431" s="22">
        <v>0</v>
      </c>
      <c r="J1431" s="22">
        <v>0</v>
      </c>
      <c r="K1431" s="23">
        <v>0</v>
      </c>
      <c r="L1431" s="22">
        <v>0</v>
      </c>
      <c r="M1431" s="22">
        <v>0</v>
      </c>
      <c r="N1431" s="22">
        <f t="shared" si="155"/>
        <v>0</v>
      </c>
      <c r="O1431" s="22">
        <f t="shared" si="156"/>
        <v>24511598</v>
      </c>
      <c r="P1431" s="18">
        <v>75131</v>
      </c>
      <c r="Q1431" s="24">
        <f t="shared" si="157"/>
        <v>24511598</v>
      </c>
      <c r="R1431" s="25">
        <f t="shared" si="158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0</v>
      </c>
      <c r="Y1431" s="17" t="s">
        <v>45</v>
      </c>
      <c r="Z1431" s="25">
        <f t="shared" si="159"/>
        <v>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f t="shared" si="160"/>
        <v>24511598</v>
      </c>
      <c r="AH1431" s="24">
        <v>0</v>
      </c>
      <c r="AI1431" s="24" t="s">
        <v>56</v>
      </c>
      <c r="AJ1431" s="26"/>
      <c r="AK1431" s="27"/>
    </row>
    <row r="1432" spans="1:37" s="28" customFormat="1" ht="15">
      <c r="A1432" s="17">
        <f t="shared" si="154"/>
        <v>1424</v>
      </c>
      <c r="B1432" s="18" t="s">
        <v>44</v>
      </c>
      <c r="C1432" s="17">
        <v>75165</v>
      </c>
      <c r="D1432" s="17">
        <v>75165</v>
      </c>
      <c r="E1432" s="19">
        <v>45587</v>
      </c>
      <c r="F1432" s="20">
        <v>45601</v>
      </c>
      <c r="G1432" s="21">
        <v>2447213</v>
      </c>
      <c r="H1432" s="22">
        <v>0</v>
      </c>
      <c r="I1432" s="22">
        <v>0</v>
      </c>
      <c r="J1432" s="22">
        <v>0</v>
      </c>
      <c r="K1432" s="23">
        <v>0</v>
      </c>
      <c r="L1432" s="22">
        <v>0</v>
      </c>
      <c r="M1432" s="22">
        <v>0</v>
      </c>
      <c r="N1432" s="22">
        <f t="shared" si="155"/>
        <v>0</v>
      </c>
      <c r="O1432" s="22">
        <f t="shared" si="156"/>
        <v>2447213</v>
      </c>
      <c r="P1432" s="18">
        <v>75165</v>
      </c>
      <c r="Q1432" s="24">
        <f t="shared" si="157"/>
        <v>2447213</v>
      </c>
      <c r="R1432" s="25">
        <f t="shared" si="158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0</v>
      </c>
      <c r="Y1432" s="17" t="s">
        <v>45</v>
      </c>
      <c r="Z1432" s="25">
        <f t="shared" si="159"/>
        <v>0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f t="shared" si="160"/>
        <v>2447213</v>
      </c>
      <c r="AH1432" s="24">
        <v>0</v>
      </c>
      <c r="AI1432" s="24" t="s">
        <v>56</v>
      </c>
      <c r="AJ1432" s="26"/>
      <c r="AK1432" s="27"/>
    </row>
    <row r="1433" spans="1:37" s="28" customFormat="1" ht="15">
      <c r="A1433" s="17">
        <f t="shared" si="154"/>
        <v>1425</v>
      </c>
      <c r="B1433" s="18" t="s">
        <v>44</v>
      </c>
      <c r="C1433" s="17">
        <v>75185</v>
      </c>
      <c r="D1433" s="17">
        <v>75185</v>
      </c>
      <c r="E1433" s="19">
        <v>45587</v>
      </c>
      <c r="F1433" s="20">
        <v>45629</v>
      </c>
      <c r="G1433" s="21">
        <v>386060</v>
      </c>
      <c r="H1433" s="22">
        <v>0</v>
      </c>
      <c r="I1433" s="22">
        <v>0</v>
      </c>
      <c r="J1433" s="22">
        <v>385160</v>
      </c>
      <c r="K1433" s="23">
        <v>0</v>
      </c>
      <c r="L1433" s="22">
        <v>0</v>
      </c>
      <c r="M1433" s="22">
        <v>0</v>
      </c>
      <c r="N1433" s="22">
        <f t="shared" si="155"/>
        <v>385160</v>
      </c>
      <c r="O1433" s="22">
        <f t="shared" si="156"/>
        <v>900</v>
      </c>
      <c r="P1433" s="18">
        <v>75185</v>
      </c>
      <c r="Q1433" s="24">
        <f t="shared" si="157"/>
        <v>386060</v>
      </c>
      <c r="R1433" s="25">
        <f t="shared" si="158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900</v>
      </c>
      <c r="Y1433" s="17" t="s">
        <v>45</v>
      </c>
      <c r="Z1433" s="25">
        <f t="shared" si="159"/>
        <v>900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f t="shared" si="160"/>
        <v>0</v>
      </c>
      <c r="AH1433" s="24">
        <v>0</v>
      </c>
      <c r="AI1433" s="24" t="s">
        <v>63</v>
      </c>
      <c r="AJ1433" s="26"/>
      <c r="AK1433" s="27"/>
    </row>
    <row r="1434" spans="1:37" s="28" customFormat="1" ht="15">
      <c r="A1434" s="17">
        <f t="shared" si="154"/>
        <v>1426</v>
      </c>
      <c r="B1434" s="18" t="s">
        <v>44</v>
      </c>
      <c r="C1434" s="17">
        <v>75212</v>
      </c>
      <c r="D1434" s="17">
        <v>75212</v>
      </c>
      <c r="E1434" s="19">
        <v>45587</v>
      </c>
      <c r="F1434" s="20">
        <v>45597</v>
      </c>
      <c r="G1434" s="21">
        <v>385761</v>
      </c>
      <c r="H1434" s="22">
        <v>0</v>
      </c>
      <c r="I1434" s="22">
        <v>0</v>
      </c>
      <c r="J1434" s="22">
        <v>0</v>
      </c>
      <c r="K1434" s="23">
        <v>0</v>
      </c>
      <c r="L1434" s="22">
        <v>0</v>
      </c>
      <c r="M1434" s="22">
        <v>0</v>
      </c>
      <c r="N1434" s="22">
        <f t="shared" si="155"/>
        <v>0</v>
      </c>
      <c r="O1434" s="22">
        <f t="shared" si="156"/>
        <v>385761</v>
      </c>
      <c r="P1434" s="18">
        <v>75212</v>
      </c>
      <c r="Q1434" s="24">
        <f t="shared" si="157"/>
        <v>385761</v>
      </c>
      <c r="R1434" s="25">
        <f t="shared" si="158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385761</v>
      </c>
      <c r="Y1434" s="17" t="s">
        <v>45</v>
      </c>
      <c r="Z1434" s="25">
        <f t="shared" si="159"/>
        <v>385761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f t="shared" si="160"/>
        <v>0</v>
      </c>
      <c r="AH1434" s="24">
        <v>0</v>
      </c>
      <c r="AI1434" s="24" t="s">
        <v>61</v>
      </c>
      <c r="AJ1434" s="26"/>
      <c r="AK1434" s="27"/>
    </row>
    <row r="1435" spans="1:37" s="28" customFormat="1" ht="15">
      <c r="A1435" s="17">
        <f t="shared" si="154"/>
        <v>1427</v>
      </c>
      <c r="B1435" s="18" t="s">
        <v>44</v>
      </c>
      <c r="C1435" s="17">
        <v>75241</v>
      </c>
      <c r="D1435" s="17">
        <v>75241</v>
      </c>
      <c r="E1435" s="19">
        <v>45588</v>
      </c>
      <c r="F1435" s="20">
        <v>45597</v>
      </c>
      <c r="G1435" s="21">
        <v>37844</v>
      </c>
      <c r="H1435" s="22">
        <v>0</v>
      </c>
      <c r="I1435" s="22">
        <v>0</v>
      </c>
      <c r="J1435" s="22">
        <v>0</v>
      </c>
      <c r="K1435" s="23">
        <v>0</v>
      </c>
      <c r="L1435" s="22">
        <v>0</v>
      </c>
      <c r="M1435" s="22">
        <v>0</v>
      </c>
      <c r="N1435" s="22">
        <f t="shared" si="155"/>
        <v>0</v>
      </c>
      <c r="O1435" s="22">
        <f t="shared" si="156"/>
        <v>37844</v>
      </c>
      <c r="P1435" s="18">
        <v>75241</v>
      </c>
      <c r="Q1435" s="24">
        <f t="shared" si="157"/>
        <v>37844</v>
      </c>
      <c r="R1435" s="25">
        <f t="shared" si="158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37844</v>
      </c>
      <c r="Y1435" s="17" t="s">
        <v>45</v>
      </c>
      <c r="Z1435" s="25">
        <f t="shared" si="159"/>
        <v>37844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f t="shared" si="160"/>
        <v>0</v>
      </c>
      <c r="AH1435" s="24">
        <v>0</v>
      </c>
      <c r="AI1435" s="24" t="s">
        <v>61</v>
      </c>
      <c r="AJ1435" s="26"/>
      <c r="AK1435" s="27"/>
    </row>
    <row r="1436" spans="1:37" s="28" customFormat="1" ht="15">
      <c r="A1436" s="17">
        <f t="shared" si="154"/>
        <v>1428</v>
      </c>
      <c r="B1436" s="18" t="s">
        <v>44</v>
      </c>
      <c r="C1436" s="17">
        <v>75250</v>
      </c>
      <c r="D1436" s="17">
        <v>75250</v>
      </c>
      <c r="E1436" s="19">
        <v>45588</v>
      </c>
      <c r="F1436" s="20">
        <v>45597</v>
      </c>
      <c r="G1436" s="21">
        <v>85148</v>
      </c>
      <c r="H1436" s="22">
        <v>0</v>
      </c>
      <c r="I1436" s="22">
        <v>0</v>
      </c>
      <c r="J1436" s="22">
        <v>0</v>
      </c>
      <c r="K1436" s="23">
        <v>0</v>
      </c>
      <c r="L1436" s="22">
        <v>0</v>
      </c>
      <c r="M1436" s="22">
        <v>0</v>
      </c>
      <c r="N1436" s="22">
        <f t="shared" si="155"/>
        <v>0</v>
      </c>
      <c r="O1436" s="22">
        <f t="shared" si="156"/>
        <v>85148</v>
      </c>
      <c r="P1436" s="18">
        <v>75250</v>
      </c>
      <c r="Q1436" s="24">
        <f t="shared" si="157"/>
        <v>85148</v>
      </c>
      <c r="R1436" s="25">
        <f t="shared" si="158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85148</v>
      </c>
      <c r="Y1436" s="17" t="s">
        <v>45</v>
      </c>
      <c r="Z1436" s="25">
        <f t="shared" si="159"/>
        <v>85148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f t="shared" si="160"/>
        <v>0</v>
      </c>
      <c r="AH1436" s="24">
        <v>0</v>
      </c>
      <c r="AI1436" s="24" t="s">
        <v>61</v>
      </c>
      <c r="AJ1436" s="26"/>
      <c r="AK1436" s="27"/>
    </row>
    <row r="1437" spans="1:37" s="28" customFormat="1" ht="15">
      <c r="A1437" s="17">
        <f t="shared" si="154"/>
        <v>1429</v>
      </c>
      <c r="B1437" s="18" t="s">
        <v>44</v>
      </c>
      <c r="C1437" s="17">
        <v>75252</v>
      </c>
      <c r="D1437" s="17">
        <v>75252</v>
      </c>
      <c r="E1437" s="19">
        <v>45588</v>
      </c>
      <c r="F1437" s="20">
        <v>45597</v>
      </c>
      <c r="G1437" s="21">
        <v>167148</v>
      </c>
      <c r="H1437" s="22">
        <v>0</v>
      </c>
      <c r="I1437" s="22">
        <v>0</v>
      </c>
      <c r="J1437" s="22">
        <v>125361.06</v>
      </c>
      <c r="K1437" s="23">
        <v>41786.94</v>
      </c>
      <c r="L1437" s="22">
        <v>0</v>
      </c>
      <c r="M1437" s="22">
        <v>0</v>
      </c>
      <c r="N1437" s="22">
        <f t="shared" si="155"/>
        <v>167148</v>
      </c>
      <c r="O1437" s="22">
        <f t="shared" si="156"/>
        <v>0</v>
      </c>
      <c r="P1437" s="18">
        <v>75252</v>
      </c>
      <c r="Q1437" s="24">
        <f t="shared" si="157"/>
        <v>167148</v>
      </c>
      <c r="R1437" s="25">
        <f t="shared" si="158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0</v>
      </c>
      <c r="Y1437" s="17" t="s">
        <v>45</v>
      </c>
      <c r="Z1437" s="25">
        <f t="shared" si="159"/>
        <v>0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f t="shared" si="160"/>
        <v>0</v>
      </c>
      <c r="AH1437" s="24">
        <v>0</v>
      </c>
      <c r="AI1437" s="24" t="s">
        <v>65</v>
      </c>
      <c r="AJ1437" s="26"/>
      <c r="AK1437" s="27"/>
    </row>
    <row r="1438" spans="1:37" s="28" customFormat="1" ht="15">
      <c r="A1438" s="17">
        <f t="shared" si="154"/>
        <v>1430</v>
      </c>
      <c r="B1438" s="18" t="s">
        <v>44</v>
      </c>
      <c r="C1438" s="17">
        <v>75321</v>
      </c>
      <c r="D1438" s="17">
        <v>75321</v>
      </c>
      <c r="E1438" s="19">
        <v>45589</v>
      </c>
      <c r="F1438" s="20" t="s">
        <v>60</v>
      </c>
      <c r="G1438" s="21">
        <v>99657</v>
      </c>
      <c r="H1438" s="22">
        <v>0</v>
      </c>
      <c r="I1438" s="22">
        <v>0</v>
      </c>
      <c r="J1438" s="22">
        <v>0</v>
      </c>
      <c r="K1438" s="23">
        <v>0</v>
      </c>
      <c r="L1438" s="22">
        <v>0</v>
      </c>
      <c r="M1438" s="22">
        <v>0</v>
      </c>
      <c r="N1438" s="22">
        <f t="shared" si="155"/>
        <v>0</v>
      </c>
      <c r="O1438" s="22">
        <f t="shared" si="156"/>
        <v>99657</v>
      </c>
      <c r="P1438" s="18">
        <v>0</v>
      </c>
      <c r="Q1438" s="24">
        <f t="shared" si="157"/>
        <v>0</v>
      </c>
      <c r="R1438" s="25">
        <f t="shared" si="158"/>
        <v>99657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0</v>
      </c>
      <c r="Y1438" s="17" t="s">
        <v>45</v>
      </c>
      <c r="Z1438" s="25">
        <f t="shared" si="159"/>
        <v>0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f t="shared" si="160"/>
        <v>0</v>
      </c>
      <c r="AH1438" s="24">
        <v>0</v>
      </c>
      <c r="AI1438" s="24" t="s">
        <v>54</v>
      </c>
      <c r="AJ1438" s="26"/>
      <c r="AK1438" s="27"/>
    </row>
    <row r="1439" spans="1:37" s="28" customFormat="1" ht="15">
      <c r="A1439" s="17">
        <f t="shared" si="154"/>
        <v>1431</v>
      </c>
      <c r="B1439" s="18" t="s">
        <v>44</v>
      </c>
      <c r="C1439" s="17">
        <v>75288</v>
      </c>
      <c r="D1439" s="17">
        <v>75288</v>
      </c>
      <c r="E1439" s="19">
        <v>45589</v>
      </c>
      <c r="F1439" s="20">
        <v>45597</v>
      </c>
      <c r="G1439" s="21">
        <v>32987</v>
      </c>
      <c r="H1439" s="22">
        <v>0</v>
      </c>
      <c r="I1439" s="22">
        <v>0</v>
      </c>
      <c r="J1439" s="22">
        <v>0</v>
      </c>
      <c r="K1439" s="23">
        <v>0</v>
      </c>
      <c r="L1439" s="22">
        <v>0</v>
      </c>
      <c r="M1439" s="22">
        <v>0</v>
      </c>
      <c r="N1439" s="22">
        <f t="shared" si="155"/>
        <v>0</v>
      </c>
      <c r="O1439" s="22">
        <f t="shared" si="156"/>
        <v>32987</v>
      </c>
      <c r="P1439" s="18">
        <v>75288</v>
      </c>
      <c r="Q1439" s="24">
        <f t="shared" si="157"/>
        <v>32987</v>
      </c>
      <c r="R1439" s="25">
        <f t="shared" si="158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32987</v>
      </c>
      <c r="Y1439" s="17" t="s">
        <v>45</v>
      </c>
      <c r="Z1439" s="25">
        <f t="shared" si="159"/>
        <v>32987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f t="shared" si="160"/>
        <v>0</v>
      </c>
      <c r="AH1439" s="24">
        <v>0</v>
      </c>
      <c r="AI1439" s="24" t="s">
        <v>61</v>
      </c>
      <c r="AJ1439" s="26"/>
      <c r="AK1439" s="27"/>
    </row>
    <row r="1440" spans="1:37" s="28" customFormat="1" ht="15">
      <c r="A1440" s="17">
        <f t="shared" si="154"/>
        <v>1432</v>
      </c>
      <c r="B1440" s="18" t="s">
        <v>44</v>
      </c>
      <c r="C1440" s="17">
        <v>75294</v>
      </c>
      <c r="D1440" s="17">
        <v>75294</v>
      </c>
      <c r="E1440" s="19">
        <v>45589</v>
      </c>
      <c r="F1440" s="20">
        <v>45597</v>
      </c>
      <c r="G1440" s="21">
        <v>6076000</v>
      </c>
      <c r="H1440" s="22">
        <v>0</v>
      </c>
      <c r="I1440" s="22">
        <v>0</v>
      </c>
      <c r="J1440" s="22">
        <v>0</v>
      </c>
      <c r="K1440" s="23">
        <v>0</v>
      </c>
      <c r="L1440" s="22">
        <v>0</v>
      </c>
      <c r="M1440" s="22">
        <v>0</v>
      </c>
      <c r="N1440" s="22">
        <f t="shared" si="155"/>
        <v>0</v>
      </c>
      <c r="O1440" s="22">
        <f t="shared" si="156"/>
        <v>6076000</v>
      </c>
      <c r="P1440" s="18">
        <v>75294</v>
      </c>
      <c r="Q1440" s="24">
        <f t="shared" si="157"/>
        <v>6076000</v>
      </c>
      <c r="R1440" s="25">
        <f t="shared" si="158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6076000</v>
      </c>
      <c r="Y1440" s="17" t="s">
        <v>45</v>
      </c>
      <c r="Z1440" s="25">
        <f t="shared" si="159"/>
        <v>6076000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f t="shared" si="160"/>
        <v>0</v>
      </c>
      <c r="AH1440" s="24">
        <v>0</v>
      </c>
      <c r="AI1440" s="24" t="s">
        <v>61</v>
      </c>
      <c r="AJ1440" s="26"/>
      <c r="AK1440" s="27"/>
    </row>
    <row r="1441" spans="1:37" s="28" customFormat="1" ht="15">
      <c r="A1441" s="17">
        <f t="shared" si="154"/>
        <v>1433</v>
      </c>
      <c r="B1441" s="18" t="s">
        <v>44</v>
      </c>
      <c r="C1441" s="17">
        <v>75300</v>
      </c>
      <c r="D1441" s="17">
        <v>75300</v>
      </c>
      <c r="E1441" s="19">
        <v>45589</v>
      </c>
      <c r="F1441" s="20">
        <v>45597</v>
      </c>
      <c r="G1441" s="21">
        <v>9318</v>
      </c>
      <c r="H1441" s="22">
        <v>0</v>
      </c>
      <c r="I1441" s="22">
        <v>0</v>
      </c>
      <c r="J1441" s="22">
        <v>0</v>
      </c>
      <c r="K1441" s="23">
        <v>0</v>
      </c>
      <c r="L1441" s="22">
        <v>0</v>
      </c>
      <c r="M1441" s="22">
        <v>0</v>
      </c>
      <c r="N1441" s="22">
        <f t="shared" si="155"/>
        <v>0</v>
      </c>
      <c r="O1441" s="22">
        <f t="shared" si="156"/>
        <v>9318</v>
      </c>
      <c r="P1441" s="18">
        <v>75300</v>
      </c>
      <c r="Q1441" s="24">
        <f t="shared" si="157"/>
        <v>9318</v>
      </c>
      <c r="R1441" s="25">
        <f t="shared" si="158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9318</v>
      </c>
      <c r="Y1441" s="17" t="s">
        <v>45</v>
      </c>
      <c r="Z1441" s="25">
        <f t="shared" si="159"/>
        <v>9318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f t="shared" si="160"/>
        <v>0</v>
      </c>
      <c r="AH1441" s="24">
        <v>0</v>
      </c>
      <c r="AI1441" s="24" t="s">
        <v>61</v>
      </c>
      <c r="AJ1441" s="26"/>
      <c r="AK1441" s="27"/>
    </row>
    <row r="1442" spans="1:37" s="28" customFormat="1" ht="15">
      <c r="A1442" s="17">
        <f t="shared" si="154"/>
        <v>1434</v>
      </c>
      <c r="B1442" s="18" t="s">
        <v>44</v>
      </c>
      <c r="C1442" s="17">
        <v>75326</v>
      </c>
      <c r="D1442" s="17">
        <v>75326</v>
      </c>
      <c r="E1442" s="19">
        <v>45589</v>
      </c>
      <c r="F1442" s="20">
        <v>45597</v>
      </c>
      <c r="G1442" s="21">
        <v>144854</v>
      </c>
      <c r="H1442" s="22">
        <v>0</v>
      </c>
      <c r="I1442" s="22">
        <v>0</v>
      </c>
      <c r="J1442" s="22">
        <v>0</v>
      </c>
      <c r="K1442" s="23">
        <v>0</v>
      </c>
      <c r="L1442" s="22">
        <v>0</v>
      </c>
      <c r="M1442" s="22">
        <v>0</v>
      </c>
      <c r="N1442" s="22">
        <f t="shared" si="155"/>
        <v>0</v>
      </c>
      <c r="O1442" s="22">
        <f t="shared" si="156"/>
        <v>144854</v>
      </c>
      <c r="P1442" s="18">
        <v>75326</v>
      </c>
      <c r="Q1442" s="24">
        <f t="shared" si="157"/>
        <v>144854</v>
      </c>
      <c r="R1442" s="25">
        <f t="shared" si="158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144854</v>
      </c>
      <c r="Y1442" s="17" t="s">
        <v>45</v>
      </c>
      <c r="Z1442" s="25">
        <f t="shared" si="159"/>
        <v>144854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f t="shared" si="160"/>
        <v>0</v>
      </c>
      <c r="AH1442" s="24">
        <v>0</v>
      </c>
      <c r="AI1442" s="24" t="s">
        <v>61</v>
      </c>
      <c r="AJ1442" s="26"/>
      <c r="AK1442" s="27"/>
    </row>
    <row r="1443" spans="1:37" s="28" customFormat="1" ht="15">
      <c r="A1443" s="17">
        <f t="shared" si="154"/>
        <v>1435</v>
      </c>
      <c r="B1443" s="18" t="s">
        <v>44</v>
      </c>
      <c r="C1443" s="17">
        <v>75345</v>
      </c>
      <c r="D1443" s="17">
        <v>75345</v>
      </c>
      <c r="E1443" s="19">
        <v>45589</v>
      </c>
      <c r="F1443" s="20">
        <v>45597</v>
      </c>
      <c r="G1443" s="21">
        <v>25921</v>
      </c>
      <c r="H1443" s="22">
        <v>0</v>
      </c>
      <c r="I1443" s="22">
        <v>0</v>
      </c>
      <c r="J1443" s="22">
        <v>0</v>
      </c>
      <c r="K1443" s="23">
        <v>0</v>
      </c>
      <c r="L1443" s="22">
        <v>0</v>
      </c>
      <c r="M1443" s="22">
        <v>0</v>
      </c>
      <c r="N1443" s="22">
        <f t="shared" si="155"/>
        <v>0</v>
      </c>
      <c r="O1443" s="22">
        <f t="shared" si="156"/>
        <v>25921</v>
      </c>
      <c r="P1443" s="18">
        <v>75345</v>
      </c>
      <c r="Q1443" s="24">
        <f t="shared" si="157"/>
        <v>25921</v>
      </c>
      <c r="R1443" s="25">
        <f t="shared" si="158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25921</v>
      </c>
      <c r="Y1443" s="17" t="s">
        <v>45</v>
      </c>
      <c r="Z1443" s="25">
        <f t="shared" si="159"/>
        <v>25921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f t="shared" si="160"/>
        <v>0</v>
      </c>
      <c r="AH1443" s="24">
        <v>0</v>
      </c>
      <c r="AI1443" s="24" t="s">
        <v>61</v>
      </c>
      <c r="AJ1443" s="26"/>
      <c r="AK1443" s="27"/>
    </row>
    <row r="1444" spans="1:37" s="28" customFormat="1" ht="15">
      <c r="A1444" s="17">
        <f t="shared" si="154"/>
        <v>1436</v>
      </c>
      <c r="B1444" s="18" t="s">
        <v>44</v>
      </c>
      <c r="C1444" s="17">
        <v>75351</v>
      </c>
      <c r="D1444" s="17">
        <v>75351</v>
      </c>
      <c r="E1444" s="19">
        <v>45589</v>
      </c>
      <c r="F1444" s="20">
        <v>45597</v>
      </c>
      <c r="G1444" s="21">
        <v>5860427</v>
      </c>
      <c r="H1444" s="22">
        <v>0</v>
      </c>
      <c r="I1444" s="22">
        <v>0</v>
      </c>
      <c r="J1444" s="22">
        <v>0</v>
      </c>
      <c r="K1444" s="23">
        <v>0</v>
      </c>
      <c r="L1444" s="22">
        <v>0</v>
      </c>
      <c r="M1444" s="22">
        <v>0</v>
      </c>
      <c r="N1444" s="22">
        <f t="shared" si="155"/>
        <v>0</v>
      </c>
      <c r="O1444" s="22">
        <f t="shared" si="156"/>
        <v>5860427</v>
      </c>
      <c r="P1444" s="18">
        <v>75351</v>
      </c>
      <c r="Q1444" s="24">
        <f t="shared" si="157"/>
        <v>5860427</v>
      </c>
      <c r="R1444" s="25">
        <f t="shared" si="158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0</v>
      </c>
      <c r="Y1444" s="17" t="s">
        <v>45</v>
      </c>
      <c r="Z1444" s="25">
        <f t="shared" si="159"/>
        <v>0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f t="shared" si="160"/>
        <v>5860427</v>
      </c>
      <c r="AH1444" s="24">
        <v>0</v>
      </c>
      <c r="AI1444" s="24" t="s">
        <v>56</v>
      </c>
      <c r="AJ1444" s="26"/>
      <c r="AK1444" s="27"/>
    </row>
    <row r="1445" spans="1:37" s="28" customFormat="1" ht="15">
      <c r="A1445" s="17">
        <f t="shared" si="154"/>
        <v>1437</v>
      </c>
      <c r="B1445" s="18" t="s">
        <v>44</v>
      </c>
      <c r="C1445" s="17">
        <v>75402</v>
      </c>
      <c r="D1445" s="17">
        <v>75402</v>
      </c>
      <c r="E1445" s="19">
        <v>45590</v>
      </c>
      <c r="F1445" s="20" t="s">
        <v>60</v>
      </c>
      <c r="G1445" s="21">
        <v>82635</v>
      </c>
      <c r="H1445" s="22">
        <v>0</v>
      </c>
      <c r="I1445" s="22">
        <v>0</v>
      </c>
      <c r="J1445" s="22">
        <v>0</v>
      </c>
      <c r="K1445" s="23">
        <v>0</v>
      </c>
      <c r="L1445" s="22">
        <v>0</v>
      </c>
      <c r="M1445" s="22">
        <v>0</v>
      </c>
      <c r="N1445" s="22">
        <f t="shared" si="155"/>
        <v>0</v>
      </c>
      <c r="O1445" s="22">
        <f t="shared" si="156"/>
        <v>82635</v>
      </c>
      <c r="P1445" s="18">
        <v>0</v>
      </c>
      <c r="Q1445" s="24">
        <f t="shared" si="157"/>
        <v>0</v>
      </c>
      <c r="R1445" s="25">
        <f t="shared" si="158"/>
        <v>82635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0</v>
      </c>
      <c r="Y1445" s="17" t="s">
        <v>45</v>
      </c>
      <c r="Z1445" s="25">
        <f t="shared" si="159"/>
        <v>0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f t="shared" si="160"/>
        <v>0</v>
      </c>
      <c r="AH1445" s="24">
        <v>0</v>
      </c>
      <c r="AI1445" s="24" t="s">
        <v>54</v>
      </c>
      <c r="AJ1445" s="26"/>
      <c r="AK1445" s="27"/>
    </row>
    <row r="1446" spans="1:37" s="28" customFormat="1" ht="15">
      <c r="A1446" s="17">
        <f t="shared" si="154"/>
        <v>1438</v>
      </c>
      <c r="B1446" s="18" t="s">
        <v>44</v>
      </c>
      <c r="C1446" s="17">
        <v>75450</v>
      </c>
      <c r="D1446" s="17">
        <v>75450</v>
      </c>
      <c r="E1446" s="19">
        <v>45590</v>
      </c>
      <c r="F1446" s="20" t="s">
        <v>60</v>
      </c>
      <c r="G1446" s="21">
        <v>51571</v>
      </c>
      <c r="H1446" s="22">
        <v>0</v>
      </c>
      <c r="I1446" s="22">
        <v>0</v>
      </c>
      <c r="J1446" s="22">
        <v>0</v>
      </c>
      <c r="K1446" s="23">
        <v>0</v>
      </c>
      <c r="L1446" s="22">
        <v>0</v>
      </c>
      <c r="M1446" s="22">
        <v>0</v>
      </c>
      <c r="N1446" s="22">
        <f t="shared" si="155"/>
        <v>0</v>
      </c>
      <c r="O1446" s="22">
        <f t="shared" si="156"/>
        <v>51571</v>
      </c>
      <c r="P1446" s="18">
        <v>0</v>
      </c>
      <c r="Q1446" s="24">
        <f t="shared" si="157"/>
        <v>0</v>
      </c>
      <c r="R1446" s="25">
        <f t="shared" si="158"/>
        <v>51571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0</v>
      </c>
      <c r="Y1446" s="17" t="s">
        <v>45</v>
      </c>
      <c r="Z1446" s="25">
        <f t="shared" si="159"/>
        <v>0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f t="shared" si="160"/>
        <v>0</v>
      </c>
      <c r="AH1446" s="24">
        <v>0</v>
      </c>
      <c r="AI1446" s="24" t="s">
        <v>54</v>
      </c>
      <c r="AJ1446" s="26"/>
      <c r="AK1446" s="27"/>
    </row>
    <row r="1447" spans="1:37" s="28" customFormat="1" ht="15">
      <c r="A1447" s="17">
        <f t="shared" si="154"/>
        <v>1439</v>
      </c>
      <c r="B1447" s="18" t="s">
        <v>44</v>
      </c>
      <c r="C1447" s="17">
        <v>75416</v>
      </c>
      <c r="D1447" s="17">
        <v>75416</v>
      </c>
      <c r="E1447" s="19">
        <v>45590</v>
      </c>
      <c r="F1447" s="20" t="s">
        <v>60</v>
      </c>
      <c r="G1447" s="21">
        <v>14887</v>
      </c>
      <c r="H1447" s="22">
        <v>0</v>
      </c>
      <c r="I1447" s="22">
        <v>0</v>
      </c>
      <c r="J1447" s="22">
        <v>0</v>
      </c>
      <c r="K1447" s="23">
        <v>0</v>
      </c>
      <c r="L1447" s="22">
        <v>0</v>
      </c>
      <c r="M1447" s="22">
        <v>0</v>
      </c>
      <c r="N1447" s="22">
        <f t="shared" si="155"/>
        <v>0</v>
      </c>
      <c r="O1447" s="22">
        <f t="shared" si="156"/>
        <v>14887</v>
      </c>
      <c r="P1447" s="18">
        <v>0</v>
      </c>
      <c r="Q1447" s="24">
        <f t="shared" si="157"/>
        <v>0</v>
      </c>
      <c r="R1447" s="25">
        <f t="shared" si="158"/>
        <v>14887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0</v>
      </c>
      <c r="Y1447" s="17" t="s">
        <v>45</v>
      </c>
      <c r="Z1447" s="25">
        <f t="shared" si="159"/>
        <v>0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f t="shared" si="160"/>
        <v>0</v>
      </c>
      <c r="AH1447" s="24">
        <v>0</v>
      </c>
      <c r="AI1447" s="24" t="s">
        <v>54</v>
      </c>
      <c r="AJ1447" s="26"/>
      <c r="AK1447" s="27"/>
    </row>
    <row r="1448" spans="1:37" s="28" customFormat="1" ht="15">
      <c r="A1448" s="17">
        <f t="shared" si="154"/>
        <v>1440</v>
      </c>
      <c r="B1448" s="18" t="s">
        <v>44</v>
      </c>
      <c r="C1448" s="17">
        <v>75370</v>
      </c>
      <c r="D1448" s="17">
        <v>75370</v>
      </c>
      <c r="E1448" s="19">
        <v>45590</v>
      </c>
      <c r="F1448" s="20">
        <v>45597</v>
      </c>
      <c r="G1448" s="21">
        <v>1923632</v>
      </c>
      <c r="H1448" s="22">
        <v>0</v>
      </c>
      <c r="I1448" s="22">
        <v>0</v>
      </c>
      <c r="J1448" s="22">
        <v>0</v>
      </c>
      <c r="K1448" s="23">
        <v>0</v>
      </c>
      <c r="L1448" s="22">
        <v>0</v>
      </c>
      <c r="M1448" s="22">
        <v>0</v>
      </c>
      <c r="N1448" s="22">
        <f t="shared" si="155"/>
        <v>0</v>
      </c>
      <c r="O1448" s="22">
        <f t="shared" si="156"/>
        <v>1923632</v>
      </c>
      <c r="P1448" s="18">
        <v>75370</v>
      </c>
      <c r="Q1448" s="24">
        <f t="shared" si="157"/>
        <v>1923632</v>
      </c>
      <c r="R1448" s="25">
        <f t="shared" si="158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1923632</v>
      </c>
      <c r="Y1448" s="17" t="s">
        <v>45</v>
      </c>
      <c r="Z1448" s="25">
        <f t="shared" si="159"/>
        <v>1923632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f t="shared" si="160"/>
        <v>0</v>
      </c>
      <c r="AH1448" s="24">
        <v>0</v>
      </c>
      <c r="AI1448" s="24" t="s">
        <v>61</v>
      </c>
      <c r="AJ1448" s="26"/>
      <c r="AK1448" s="27"/>
    </row>
    <row r="1449" spans="1:37" s="28" customFormat="1" ht="15">
      <c r="A1449" s="17">
        <f t="shared" si="154"/>
        <v>1441</v>
      </c>
      <c r="B1449" s="18" t="s">
        <v>44</v>
      </c>
      <c r="C1449" s="17">
        <v>75441</v>
      </c>
      <c r="D1449" s="17">
        <v>75441</v>
      </c>
      <c r="E1449" s="19">
        <v>45590</v>
      </c>
      <c r="F1449" s="20">
        <v>45597</v>
      </c>
      <c r="G1449" s="21">
        <v>1502068</v>
      </c>
      <c r="H1449" s="22">
        <v>0</v>
      </c>
      <c r="I1449" s="22">
        <v>0</v>
      </c>
      <c r="J1449" s="22">
        <v>0</v>
      </c>
      <c r="K1449" s="23">
        <v>0</v>
      </c>
      <c r="L1449" s="22">
        <v>0</v>
      </c>
      <c r="M1449" s="22">
        <v>0</v>
      </c>
      <c r="N1449" s="22">
        <f t="shared" si="155"/>
        <v>0</v>
      </c>
      <c r="O1449" s="22">
        <f t="shared" si="156"/>
        <v>1502068</v>
      </c>
      <c r="P1449" s="18">
        <v>75441</v>
      </c>
      <c r="Q1449" s="24">
        <f t="shared" si="157"/>
        <v>1502068</v>
      </c>
      <c r="R1449" s="25">
        <f t="shared" si="158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0</v>
      </c>
      <c r="Y1449" s="17" t="s">
        <v>45</v>
      </c>
      <c r="Z1449" s="25">
        <f t="shared" si="159"/>
        <v>0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f t="shared" si="160"/>
        <v>1502068</v>
      </c>
      <c r="AH1449" s="24">
        <v>0</v>
      </c>
      <c r="AI1449" s="24" t="s">
        <v>56</v>
      </c>
      <c r="AJ1449" s="26"/>
      <c r="AK1449" s="27"/>
    </row>
    <row r="1450" spans="1:37" s="28" customFormat="1" ht="15">
      <c r="A1450" s="17">
        <f t="shared" si="154"/>
        <v>1442</v>
      </c>
      <c r="B1450" s="18" t="s">
        <v>44</v>
      </c>
      <c r="C1450" s="17">
        <v>75471</v>
      </c>
      <c r="D1450" s="17">
        <v>75471</v>
      </c>
      <c r="E1450" s="19">
        <v>45591</v>
      </c>
      <c r="F1450" s="20">
        <v>45604</v>
      </c>
      <c r="G1450" s="21">
        <v>2248808</v>
      </c>
      <c r="H1450" s="22">
        <v>0</v>
      </c>
      <c r="I1450" s="22">
        <v>0</v>
      </c>
      <c r="J1450" s="22">
        <v>0</v>
      </c>
      <c r="K1450" s="23">
        <v>0</v>
      </c>
      <c r="L1450" s="22">
        <v>0</v>
      </c>
      <c r="M1450" s="22">
        <v>0</v>
      </c>
      <c r="N1450" s="22">
        <f t="shared" si="155"/>
        <v>0</v>
      </c>
      <c r="O1450" s="22">
        <f t="shared" si="156"/>
        <v>2248808</v>
      </c>
      <c r="P1450" s="18">
        <v>75471</v>
      </c>
      <c r="Q1450" s="24">
        <f t="shared" si="157"/>
        <v>2248808</v>
      </c>
      <c r="R1450" s="25">
        <f t="shared" si="158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0</v>
      </c>
      <c r="Y1450" s="17" t="s">
        <v>45</v>
      </c>
      <c r="Z1450" s="25">
        <f t="shared" si="159"/>
        <v>0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f t="shared" si="160"/>
        <v>2248808</v>
      </c>
      <c r="AH1450" s="24">
        <v>0</v>
      </c>
      <c r="AI1450" s="24" t="s">
        <v>56</v>
      </c>
      <c r="AJ1450" s="26"/>
      <c r="AK1450" s="27"/>
    </row>
    <row r="1451" spans="1:37" s="28" customFormat="1" ht="15">
      <c r="A1451" s="17">
        <f t="shared" si="154"/>
        <v>1443</v>
      </c>
      <c r="B1451" s="18" t="s">
        <v>44</v>
      </c>
      <c r="C1451" s="17">
        <v>75472</v>
      </c>
      <c r="D1451" s="17">
        <v>75472</v>
      </c>
      <c r="E1451" s="19">
        <v>45591</v>
      </c>
      <c r="F1451" s="20">
        <v>45604</v>
      </c>
      <c r="G1451" s="21">
        <v>242652</v>
      </c>
      <c r="H1451" s="22">
        <v>0</v>
      </c>
      <c r="I1451" s="22">
        <v>0</v>
      </c>
      <c r="J1451" s="22">
        <v>0</v>
      </c>
      <c r="K1451" s="23">
        <v>0</v>
      </c>
      <c r="L1451" s="22">
        <v>0</v>
      </c>
      <c r="M1451" s="22">
        <v>0</v>
      </c>
      <c r="N1451" s="22">
        <f t="shared" si="155"/>
        <v>0</v>
      </c>
      <c r="O1451" s="22">
        <f t="shared" si="156"/>
        <v>242652</v>
      </c>
      <c r="P1451" s="18">
        <v>75472</v>
      </c>
      <c r="Q1451" s="24">
        <f t="shared" si="157"/>
        <v>242652</v>
      </c>
      <c r="R1451" s="25">
        <f t="shared" si="158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242652</v>
      </c>
      <c r="Y1451" s="17" t="s">
        <v>45</v>
      </c>
      <c r="Z1451" s="25">
        <f t="shared" si="159"/>
        <v>242652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f t="shared" si="160"/>
        <v>0</v>
      </c>
      <c r="AH1451" s="24">
        <v>0</v>
      </c>
      <c r="AI1451" s="24" t="s">
        <v>61</v>
      </c>
      <c r="AJ1451" s="26"/>
      <c r="AK1451" s="27"/>
    </row>
    <row r="1452" spans="1:37" s="28" customFormat="1" ht="15">
      <c r="A1452" s="17">
        <f t="shared" si="154"/>
        <v>1444</v>
      </c>
      <c r="B1452" s="18" t="s">
        <v>44</v>
      </c>
      <c r="C1452" s="17">
        <v>75516</v>
      </c>
      <c r="D1452" s="17">
        <v>75516</v>
      </c>
      <c r="E1452" s="19">
        <v>45593</v>
      </c>
      <c r="F1452" s="20">
        <v>45597</v>
      </c>
      <c r="G1452" s="21">
        <v>4389715</v>
      </c>
      <c r="H1452" s="22">
        <v>0</v>
      </c>
      <c r="I1452" s="22">
        <v>0</v>
      </c>
      <c r="J1452" s="22">
        <v>0</v>
      </c>
      <c r="K1452" s="23">
        <v>0</v>
      </c>
      <c r="L1452" s="22">
        <v>0</v>
      </c>
      <c r="M1452" s="22">
        <v>0</v>
      </c>
      <c r="N1452" s="22">
        <f t="shared" si="155"/>
        <v>0</v>
      </c>
      <c r="O1452" s="22">
        <f t="shared" si="156"/>
        <v>4389715</v>
      </c>
      <c r="P1452" s="18">
        <v>75516</v>
      </c>
      <c r="Q1452" s="24">
        <f t="shared" si="157"/>
        <v>4389715</v>
      </c>
      <c r="R1452" s="25">
        <f t="shared" si="158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4389715</v>
      </c>
      <c r="Y1452" s="17" t="s">
        <v>45</v>
      </c>
      <c r="Z1452" s="25">
        <f t="shared" si="159"/>
        <v>4389715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f t="shared" si="160"/>
        <v>0</v>
      </c>
      <c r="AH1452" s="24">
        <v>0</v>
      </c>
      <c r="AI1452" s="24" t="s">
        <v>61</v>
      </c>
      <c r="AJ1452" s="26"/>
      <c r="AK1452" s="27"/>
    </row>
    <row r="1453" spans="1:37" s="28" customFormat="1" ht="15">
      <c r="A1453" s="17">
        <f t="shared" si="154"/>
        <v>1445</v>
      </c>
      <c r="B1453" s="18" t="s">
        <v>44</v>
      </c>
      <c r="C1453" s="17">
        <v>75519</v>
      </c>
      <c r="D1453" s="17">
        <v>75519</v>
      </c>
      <c r="E1453" s="19">
        <v>45593</v>
      </c>
      <c r="F1453" s="20">
        <v>45628</v>
      </c>
      <c r="G1453" s="21">
        <v>12389</v>
      </c>
      <c r="H1453" s="22">
        <v>0</v>
      </c>
      <c r="I1453" s="22">
        <v>0</v>
      </c>
      <c r="J1453" s="22">
        <v>0</v>
      </c>
      <c r="K1453" s="23">
        <v>0</v>
      </c>
      <c r="L1453" s="22">
        <v>0</v>
      </c>
      <c r="M1453" s="22">
        <v>0</v>
      </c>
      <c r="N1453" s="22">
        <f t="shared" si="155"/>
        <v>0</v>
      </c>
      <c r="O1453" s="22">
        <f t="shared" si="156"/>
        <v>12389</v>
      </c>
      <c r="P1453" s="18">
        <v>75519</v>
      </c>
      <c r="Q1453" s="24">
        <f t="shared" si="157"/>
        <v>12389</v>
      </c>
      <c r="R1453" s="25">
        <f t="shared" si="158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12389</v>
      </c>
      <c r="Y1453" s="17" t="s">
        <v>45</v>
      </c>
      <c r="Z1453" s="25">
        <f t="shared" si="159"/>
        <v>12389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f t="shared" si="160"/>
        <v>0</v>
      </c>
      <c r="AH1453" s="24">
        <v>0</v>
      </c>
      <c r="AI1453" s="24" t="s">
        <v>61</v>
      </c>
      <c r="AJ1453" s="26"/>
      <c r="AK1453" s="27"/>
    </row>
    <row r="1454" spans="1:37" s="28" customFormat="1" ht="15">
      <c r="A1454" s="17">
        <f t="shared" si="154"/>
        <v>1446</v>
      </c>
      <c r="B1454" s="18" t="s">
        <v>44</v>
      </c>
      <c r="C1454" s="17">
        <v>75560</v>
      </c>
      <c r="D1454" s="17">
        <v>75560</v>
      </c>
      <c r="E1454" s="19">
        <v>45593</v>
      </c>
      <c r="F1454" s="20">
        <v>45604</v>
      </c>
      <c r="G1454" s="21">
        <v>11898212</v>
      </c>
      <c r="H1454" s="22">
        <v>0</v>
      </c>
      <c r="I1454" s="22">
        <v>0</v>
      </c>
      <c r="J1454" s="22">
        <v>0</v>
      </c>
      <c r="K1454" s="23">
        <v>0</v>
      </c>
      <c r="L1454" s="22">
        <v>0</v>
      </c>
      <c r="M1454" s="22">
        <v>0</v>
      </c>
      <c r="N1454" s="22">
        <f t="shared" si="155"/>
        <v>0</v>
      </c>
      <c r="O1454" s="22">
        <f t="shared" si="156"/>
        <v>11898212</v>
      </c>
      <c r="P1454" s="18">
        <v>75560</v>
      </c>
      <c r="Q1454" s="24">
        <f t="shared" si="157"/>
        <v>11898212</v>
      </c>
      <c r="R1454" s="25">
        <f t="shared" si="158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0</v>
      </c>
      <c r="Y1454" s="17" t="s">
        <v>45</v>
      </c>
      <c r="Z1454" s="25">
        <f t="shared" si="159"/>
        <v>0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f t="shared" si="160"/>
        <v>11898212</v>
      </c>
      <c r="AH1454" s="24">
        <v>0</v>
      </c>
      <c r="AI1454" s="24" t="s">
        <v>56</v>
      </c>
      <c r="AJ1454" s="26"/>
      <c r="AK1454" s="27"/>
    </row>
    <row r="1455" spans="1:37" s="28" customFormat="1" ht="15">
      <c r="A1455" s="17">
        <f t="shared" si="154"/>
        <v>1447</v>
      </c>
      <c r="B1455" s="18" t="s">
        <v>44</v>
      </c>
      <c r="C1455" s="17">
        <v>75564</v>
      </c>
      <c r="D1455" s="17">
        <v>75564</v>
      </c>
      <c r="E1455" s="19">
        <v>45593</v>
      </c>
      <c r="F1455" s="20">
        <v>45628</v>
      </c>
      <c r="G1455" s="21">
        <v>749312</v>
      </c>
      <c r="H1455" s="22">
        <v>0</v>
      </c>
      <c r="I1455" s="22">
        <v>0</v>
      </c>
      <c r="J1455" s="22">
        <v>0</v>
      </c>
      <c r="K1455" s="23">
        <v>0</v>
      </c>
      <c r="L1455" s="22">
        <v>0</v>
      </c>
      <c r="M1455" s="22">
        <v>0</v>
      </c>
      <c r="N1455" s="22">
        <f t="shared" si="155"/>
        <v>0</v>
      </c>
      <c r="O1455" s="22">
        <f t="shared" si="156"/>
        <v>749312</v>
      </c>
      <c r="P1455" s="18">
        <v>75564</v>
      </c>
      <c r="Q1455" s="24">
        <f t="shared" si="157"/>
        <v>749312</v>
      </c>
      <c r="R1455" s="25">
        <f t="shared" si="158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0</v>
      </c>
      <c r="Y1455" s="17" t="s">
        <v>45</v>
      </c>
      <c r="Z1455" s="25">
        <f t="shared" si="159"/>
        <v>0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f t="shared" si="160"/>
        <v>749312</v>
      </c>
      <c r="AH1455" s="24">
        <v>0</v>
      </c>
      <c r="AI1455" s="24" t="s">
        <v>56</v>
      </c>
      <c r="AJ1455" s="26"/>
      <c r="AK1455" s="27"/>
    </row>
    <row r="1456" spans="1:37" s="28" customFormat="1" ht="15">
      <c r="A1456" s="17">
        <f t="shared" si="154"/>
        <v>1448</v>
      </c>
      <c r="B1456" s="18" t="s">
        <v>44</v>
      </c>
      <c r="C1456" s="17">
        <v>75569</v>
      </c>
      <c r="D1456" s="17">
        <v>75569</v>
      </c>
      <c r="E1456" s="19">
        <v>45593</v>
      </c>
      <c r="F1456" s="20">
        <v>45604</v>
      </c>
      <c r="G1456" s="21">
        <v>80637358</v>
      </c>
      <c r="H1456" s="22">
        <v>0</v>
      </c>
      <c r="I1456" s="22">
        <v>0</v>
      </c>
      <c r="J1456" s="22">
        <v>0</v>
      </c>
      <c r="K1456" s="23">
        <v>0</v>
      </c>
      <c r="L1456" s="22">
        <v>0</v>
      </c>
      <c r="M1456" s="22">
        <v>0</v>
      </c>
      <c r="N1456" s="22">
        <f t="shared" si="155"/>
        <v>0</v>
      </c>
      <c r="O1456" s="22">
        <f t="shared" si="156"/>
        <v>80637358</v>
      </c>
      <c r="P1456" s="18">
        <v>75569</v>
      </c>
      <c r="Q1456" s="24">
        <f t="shared" si="157"/>
        <v>80637358</v>
      </c>
      <c r="R1456" s="25">
        <f t="shared" si="158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0</v>
      </c>
      <c r="Y1456" s="17" t="s">
        <v>45</v>
      </c>
      <c r="Z1456" s="25">
        <f t="shared" si="159"/>
        <v>0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f t="shared" si="160"/>
        <v>80637358</v>
      </c>
      <c r="AH1456" s="24">
        <v>0</v>
      </c>
      <c r="AI1456" s="24" t="s">
        <v>56</v>
      </c>
      <c r="AJ1456" s="26"/>
      <c r="AK1456" s="27"/>
    </row>
    <row r="1457" spans="1:37" s="28" customFormat="1" ht="15">
      <c r="A1457" s="17">
        <f t="shared" si="154"/>
        <v>1449</v>
      </c>
      <c r="B1457" s="18" t="s">
        <v>44</v>
      </c>
      <c r="C1457" s="17">
        <v>75573</v>
      </c>
      <c r="D1457" s="17">
        <v>75573</v>
      </c>
      <c r="E1457" s="19">
        <v>45593</v>
      </c>
      <c r="F1457" s="20">
        <v>45604</v>
      </c>
      <c r="G1457" s="21">
        <v>18800642</v>
      </c>
      <c r="H1457" s="22">
        <v>0</v>
      </c>
      <c r="I1457" s="22">
        <v>0</v>
      </c>
      <c r="J1457" s="22">
        <v>0</v>
      </c>
      <c r="K1457" s="23">
        <v>0</v>
      </c>
      <c r="L1457" s="22">
        <v>0</v>
      </c>
      <c r="M1457" s="22">
        <v>0</v>
      </c>
      <c r="N1457" s="22">
        <f t="shared" si="155"/>
        <v>0</v>
      </c>
      <c r="O1457" s="22">
        <f t="shared" si="156"/>
        <v>18800642</v>
      </c>
      <c r="P1457" s="18">
        <v>75573</v>
      </c>
      <c r="Q1457" s="24">
        <f t="shared" si="157"/>
        <v>18800642</v>
      </c>
      <c r="R1457" s="25">
        <f t="shared" si="158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0</v>
      </c>
      <c r="Y1457" s="17" t="s">
        <v>45</v>
      </c>
      <c r="Z1457" s="25">
        <f t="shared" si="159"/>
        <v>0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f t="shared" si="160"/>
        <v>18800642</v>
      </c>
      <c r="AH1457" s="24">
        <v>0</v>
      </c>
      <c r="AI1457" s="24" t="s">
        <v>56</v>
      </c>
      <c r="AJ1457" s="26"/>
      <c r="AK1457" s="27"/>
    </row>
    <row r="1458" spans="1:37" s="28" customFormat="1" ht="15">
      <c r="A1458" s="17">
        <f t="shared" si="154"/>
        <v>1450</v>
      </c>
      <c r="B1458" s="18" t="s">
        <v>44</v>
      </c>
      <c r="C1458" s="17">
        <v>75575</v>
      </c>
      <c r="D1458" s="17">
        <v>75575</v>
      </c>
      <c r="E1458" s="19">
        <v>45593</v>
      </c>
      <c r="F1458" s="20">
        <v>45604</v>
      </c>
      <c r="G1458" s="21">
        <v>9579341</v>
      </c>
      <c r="H1458" s="22">
        <v>0</v>
      </c>
      <c r="I1458" s="22">
        <v>0</v>
      </c>
      <c r="J1458" s="22">
        <v>0</v>
      </c>
      <c r="K1458" s="23">
        <v>0</v>
      </c>
      <c r="L1458" s="22">
        <v>0</v>
      </c>
      <c r="M1458" s="22">
        <v>0</v>
      </c>
      <c r="N1458" s="22">
        <f t="shared" si="155"/>
        <v>0</v>
      </c>
      <c r="O1458" s="22">
        <f t="shared" si="156"/>
        <v>9579341</v>
      </c>
      <c r="P1458" s="18">
        <v>75575</v>
      </c>
      <c r="Q1458" s="24">
        <f t="shared" si="157"/>
        <v>9579341</v>
      </c>
      <c r="R1458" s="25">
        <f t="shared" si="158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0</v>
      </c>
      <c r="Y1458" s="17" t="s">
        <v>45</v>
      </c>
      <c r="Z1458" s="25">
        <f t="shared" si="159"/>
        <v>0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f t="shared" si="160"/>
        <v>9579341</v>
      </c>
      <c r="AH1458" s="24">
        <v>0</v>
      </c>
      <c r="AI1458" s="24" t="s">
        <v>56</v>
      </c>
      <c r="AJ1458" s="26"/>
      <c r="AK1458" s="27"/>
    </row>
    <row r="1459" spans="1:37" s="28" customFormat="1" ht="15">
      <c r="A1459" s="17">
        <f t="shared" si="154"/>
        <v>1451</v>
      </c>
      <c r="B1459" s="18" t="s">
        <v>44</v>
      </c>
      <c r="C1459" s="17">
        <v>75576</v>
      </c>
      <c r="D1459" s="17">
        <v>75576</v>
      </c>
      <c r="E1459" s="19">
        <v>45593</v>
      </c>
      <c r="F1459" s="20">
        <v>45597</v>
      </c>
      <c r="G1459" s="21">
        <v>1206479</v>
      </c>
      <c r="H1459" s="22">
        <v>0</v>
      </c>
      <c r="I1459" s="22">
        <v>0</v>
      </c>
      <c r="J1459" s="22">
        <v>1118666.4</v>
      </c>
      <c r="K1459" s="23">
        <v>0</v>
      </c>
      <c r="L1459" s="22">
        <v>0</v>
      </c>
      <c r="M1459" s="22">
        <v>0</v>
      </c>
      <c r="N1459" s="22">
        <f t="shared" si="155"/>
        <v>1118666.4</v>
      </c>
      <c r="O1459" s="22">
        <f t="shared" si="156"/>
        <v>87812.6000000001</v>
      </c>
      <c r="P1459" s="18">
        <v>75576</v>
      </c>
      <c r="Q1459" s="24">
        <f t="shared" si="157"/>
        <v>1206479</v>
      </c>
      <c r="R1459" s="25">
        <f t="shared" si="158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87812.60</v>
      </c>
      <c r="Y1459" s="17" t="s">
        <v>45</v>
      </c>
      <c r="Z1459" s="25">
        <f t="shared" si="159"/>
        <v>87812.60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f t="shared" si="160"/>
        <v>8.731149137020111E-11</v>
      </c>
      <c r="AH1459" s="24">
        <v>0</v>
      </c>
      <c r="AI1459" s="24" t="s">
        <v>63</v>
      </c>
      <c r="AJ1459" s="26"/>
      <c r="AK1459" s="27"/>
    </row>
    <row r="1460" spans="1:37" s="28" customFormat="1" ht="15">
      <c r="A1460" s="17">
        <f t="shared" si="154"/>
        <v>1452</v>
      </c>
      <c r="B1460" s="18" t="s">
        <v>44</v>
      </c>
      <c r="C1460" s="17">
        <v>75606</v>
      </c>
      <c r="D1460" s="17">
        <v>75606</v>
      </c>
      <c r="E1460" s="19">
        <v>45593</v>
      </c>
      <c r="F1460" s="20">
        <v>45604</v>
      </c>
      <c r="G1460" s="21">
        <v>7559552</v>
      </c>
      <c r="H1460" s="22">
        <v>0</v>
      </c>
      <c r="I1460" s="22">
        <v>0</v>
      </c>
      <c r="J1460" s="22">
        <v>0</v>
      </c>
      <c r="K1460" s="23">
        <v>0</v>
      </c>
      <c r="L1460" s="22">
        <v>0</v>
      </c>
      <c r="M1460" s="22">
        <v>0</v>
      </c>
      <c r="N1460" s="22">
        <f t="shared" si="155"/>
        <v>0</v>
      </c>
      <c r="O1460" s="22">
        <f t="shared" si="156"/>
        <v>7559552</v>
      </c>
      <c r="P1460" s="18">
        <v>75606</v>
      </c>
      <c r="Q1460" s="24">
        <f t="shared" si="157"/>
        <v>7559552</v>
      </c>
      <c r="R1460" s="25">
        <f t="shared" si="158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0</v>
      </c>
      <c r="Y1460" s="17" t="s">
        <v>45</v>
      </c>
      <c r="Z1460" s="25">
        <f t="shared" si="159"/>
        <v>0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f t="shared" si="160"/>
        <v>7559552</v>
      </c>
      <c r="AH1460" s="24">
        <v>0</v>
      </c>
      <c r="AI1460" s="24" t="s">
        <v>56</v>
      </c>
      <c r="AJ1460" s="26"/>
      <c r="AK1460" s="27"/>
    </row>
    <row r="1461" spans="1:37" s="28" customFormat="1" ht="15">
      <c r="A1461" s="17">
        <f t="shared" si="154"/>
        <v>1453</v>
      </c>
      <c r="B1461" s="18" t="s">
        <v>44</v>
      </c>
      <c r="C1461" s="17">
        <v>75696</v>
      </c>
      <c r="D1461" s="17">
        <v>75696</v>
      </c>
      <c r="E1461" s="19">
        <v>45594</v>
      </c>
      <c r="F1461" s="20" t="s">
        <v>60</v>
      </c>
      <c r="G1461" s="21">
        <v>136000</v>
      </c>
      <c r="H1461" s="22">
        <v>0</v>
      </c>
      <c r="I1461" s="22">
        <v>0</v>
      </c>
      <c r="J1461" s="22">
        <v>0</v>
      </c>
      <c r="K1461" s="23">
        <v>0</v>
      </c>
      <c r="L1461" s="22">
        <v>0</v>
      </c>
      <c r="M1461" s="22">
        <v>0</v>
      </c>
      <c r="N1461" s="22">
        <f t="shared" si="155"/>
        <v>0</v>
      </c>
      <c r="O1461" s="22">
        <f t="shared" si="156"/>
        <v>136000</v>
      </c>
      <c r="P1461" s="18">
        <v>0</v>
      </c>
      <c r="Q1461" s="24">
        <f t="shared" si="157"/>
        <v>0</v>
      </c>
      <c r="R1461" s="25">
        <f t="shared" si="158"/>
        <v>136000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0</v>
      </c>
      <c r="Y1461" s="17" t="s">
        <v>45</v>
      </c>
      <c r="Z1461" s="25">
        <f t="shared" si="159"/>
        <v>0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f t="shared" si="160"/>
        <v>0</v>
      </c>
      <c r="AH1461" s="24">
        <v>0</v>
      </c>
      <c r="AI1461" s="24" t="s">
        <v>54</v>
      </c>
      <c r="AJ1461" s="26"/>
      <c r="AK1461" s="27"/>
    </row>
    <row r="1462" spans="1:37" s="28" customFormat="1" ht="15">
      <c r="A1462" s="17">
        <f t="shared" si="154"/>
        <v>1454</v>
      </c>
      <c r="B1462" s="18" t="s">
        <v>44</v>
      </c>
      <c r="C1462" s="17">
        <v>75654</v>
      </c>
      <c r="D1462" s="17">
        <v>75654</v>
      </c>
      <c r="E1462" s="19">
        <v>45594</v>
      </c>
      <c r="F1462" s="20">
        <v>45597</v>
      </c>
      <c r="G1462" s="21">
        <v>11381742</v>
      </c>
      <c r="H1462" s="22">
        <v>0</v>
      </c>
      <c r="I1462" s="22">
        <v>0</v>
      </c>
      <c r="J1462" s="22">
        <v>11277200</v>
      </c>
      <c r="K1462" s="23">
        <v>0</v>
      </c>
      <c r="L1462" s="22">
        <v>0</v>
      </c>
      <c r="M1462" s="22">
        <v>0</v>
      </c>
      <c r="N1462" s="22">
        <f t="shared" si="155"/>
        <v>11277200</v>
      </c>
      <c r="O1462" s="22">
        <f t="shared" si="156"/>
        <v>104542</v>
      </c>
      <c r="P1462" s="18">
        <v>75654</v>
      </c>
      <c r="Q1462" s="24">
        <f t="shared" si="157"/>
        <v>11381742</v>
      </c>
      <c r="R1462" s="25">
        <f t="shared" si="158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104542</v>
      </c>
      <c r="Y1462" s="17" t="s">
        <v>45</v>
      </c>
      <c r="Z1462" s="25">
        <f t="shared" si="159"/>
        <v>104542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f t="shared" si="160"/>
        <v>0</v>
      </c>
      <c r="AH1462" s="24">
        <v>0</v>
      </c>
      <c r="AI1462" s="24" t="s">
        <v>63</v>
      </c>
      <c r="AJ1462" s="26"/>
      <c r="AK1462" s="27"/>
    </row>
    <row r="1463" spans="1:37" s="28" customFormat="1" ht="15">
      <c r="A1463" s="17">
        <f t="shared" si="154"/>
        <v>1455</v>
      </c>
      <c r="B1463" s="18" t="s">
        <v>44</v>
      </c>
      <c r="C1463" s="17">
        <v>75703</v>
      </c>
      <c r="D1463" s="17">
        <v>75703</v>
      </c>
      <c r="E1463" s="19">
        <v>45594</v>
      </c>
      <c r="F1463" s="20">
        <v>45660</v>
      </c>
      <c r="G1463" s="21">
        <v>40000</v>
      </c>
      <c r="H1463" s="22">
        <v>0</v>
      </c>
      <c r="I1463" s="22">
        <v>0</v>
      </c>
      <c r="J1463" s="22">
        <v>0</v>
      </c>
      <c r="K1463" s="23">
        <v>32000</v>
      </c>
      <c r="L1463" s="22">
        <v>0</v>
      </c>
      <c r="M1463" s="22">
        <v>0</v>
      </c>
      <c r="N1463" s="22">
        <f t="shared" si="155"/>
        <v>32000</v>
      </c>
      <c r="O1463" s="22">
        <f t="shared" si="156"/>
        <v>8000</v>
      </c>
      <c r="P1463" s="18">
        <v>75703</v>
      </c>
      <c r="Q1463" s="24">
        <f t="shared" si="157"/>
        <v>40000</v>
      </c>
      <c r="R1463" s="25">
        <f t="shared" si="158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8000</v>
      </c>
      <c r="Y1463" s="17" t="s">
        <v>45</v>
      </c>
      <c r="Z1463" s="25">
        <f t="shared" si="159"/>
        <v>8000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f t="shared" si="160"/>
        <v>0</v>
      </c>
      <c r="AH1463" s="24">
        <v>0</v>
      </c>
      <c r="AI1463" s="24" t="s">
        <v>63</v>
      </c>
      <c r="AJ1463" s="26"/>
      <c r="AK1463" s="27"/>
    </row>
    <row r="1464" spans="1:37" s="28" customFormat="1" ht="15">
      <c r="A1464" s="17">
        <f t="shared" si="154"/>
        <v>1456</v>
      </c>
      <c r="B1464" s="18" t="s">
        <v>44</v>
      </c>
      <c r="C1464" s="17">
        <v>75704</v>
      </c>
      <c r="D1464" s="17">
        <v>75704</v>
      </c>
      <c r="E1464" s="19">
        <v>45594</v>
      </c>
      <c r="F1464" s="20">
        <v>45660</v>
      </c>
      <c r="G1464" s="21">
        <v>31600</v>
      </c>
      <c r="H1464" s="22">
        <v>0</v>
      </c>
      <c r="I1464" s="22">
        <v>0</v>
      </c>
      <c r="J1464" s="22">
        <v>0</v>
      </c>
      <c r="K1464" s="23">
        <v>31600</v>
      </c>
      <c r="L1464" s="22">
        <v>0</v>
      </c>
      <c r="M1464" s="22">
        <v>0</v>
      </c>
      <c r="N1464" s="22">
        <f t="shared" si="155"/>
        <v>31600</v>
      </c>
      <c r="O1464" s="22">
        <f t="shared" si="156"/>
        <v>0</v>
      </c>
      <c r="P1464" s="18">
        <v>75704</v>
      </c>
      <c r="Q1464" s="24">
        <f t="shared" si="157"/>
        <v>31600</v>
      </c>
      <c r="R1464" s="25">
        <f t="shared" si="158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0</v>
      </c>
      <c r="Y1464" s="17" t="s">
        <v>45</v>
      </c>
      <c r="Z1464" s="25">
        <f t="shared" si="159"/>
        <v>0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f t="shared" si="160"/>
        <v>0</v>
      </c>
      <c r="AH1464" s="24">
        <v>0</v>
      </c>
      <c r="AI1464" s="24" t="s">
        <v>65</v>
      </c>
      <c r="AJ1464" s="26"/>
      <c r="AK1464" s="27"/>
    </row>
    <row r="1465" spans="1:37" s="28" customFormat="1" ht="15">
      <c r="A1465" s="17">
        <f t="shared" si="154"/>
        <v>1457</v>
      </c>
      <c r="B1465" s="18" t="s">
        <v>44</v>
      </c>
      <c r="C1465" s="17">
        <v>75711</v>
      </c>
      <c r="D1465" s="17">
        <v>75711</v>
      </c>
      <c r="E1465" s="19">
        <v>45594</v>
      </c>
      <c r="F1465" s="20">
        <v>45660</v>
      </c>
      <c r="G1465" s="21">
        <v>29774</v>
      </c>
      <c r="H1465" s="22">
        <v>0</v>
      </c>
      <c r="I1465" s="22">
        <v>0</v>
      </c>
      <c r="J1465" s="22">
        <v>0</v>
      </c>
      <c r="K1465" s="23">
        <v>29774</v>
      </c>
      <c r="L1465" s="22">
        <v>0</v>
      </c>
      <c r="M1465" s="22">
        <v>0</v>
      </c>
      <c r="N1465" s="22">
        <f t="shared" si="155"/>
        <v>29774</v>
      </c>
      <c r="O1465" s="22">
        <f t="shared" si="156"/>
        <v>0</v>
      </c>
      <c r="P1465" s="18">
        <v>75711</v>
      </c>
      <c r="Q1465" s="24">
        <f t="shared" si="157"/>
        <v>29774</v>
      </c>
      <c r="R1465" s="25">
        <f t="shared" si="158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0</v>
      </c>
      <c r="Y1465" s="17" t="s">
        <v>45</v>
      </c>
      <c r="Z1465" s="25">
        <f t="shared" si="159"/>
        <v>0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f t="shared" si="160"/>
        <v>0</v>
      </c>
      <c r="AH1465" s="24">
        <v>0</v>
      </c>
      <c r="AI1465" s="24" t="s">
        <v>65</v>
      </c>
      <c r="AJ1465" s="26"/>
      <c r="AK1465" s="27"/>
    </row>
    <row r="1466" spans="1:37" s="28" customFormat="1" ht="15">
      <c r="A1466" s="17">
        <f t="shared" si="154"/>
        <v>1458</v>
      </c>
      <c r="B1466" s="18" t="s">
        <v>44</v>
      </c>
      <c r="C1466" s="17">
        <v>75718</v>
      </c>
      <c r="D1466" s="17">
        <v>75718</v>
      </c>
      <c r="E1466" s="19">
        <v>45594</v>
      </c>
      <c r="F1466" s="20">
        <v>45660</v>
      </c>
      <c r="G1466" s="21">
        <v>81345</v>
      </c>
      <c r="H1466" s="22">
        <v>0</v>
      </c>
      <c r="I1466" s="22">
        <v>0</v>
      </c>
      <c r="J1466" s="22">
        <v>0</v>
      </c>
      <c r="K1466" s="23">
        <v>81345</v>
      </c>
      <c r="L1466" s="22">
        <v>0</v>
      </c>
      <c r="M1466" s="22">
        <v>0</v>
      </c>
      <c r="N1466" s="22">
        <f t="shared" si="155"/>
        <v>81345</v>
      </c>
      <c r="O1466" s="22">
        <f t="shared" si="156"/>
        <v>0</v>
      </c>
      <c r="P1466" s="18">
        <v>75718</v>
      </c>
      <c r="Q1466" s="24">
        <f t="shared" si="157"/>
        <v>81345</v>
      </c>
      <c r="R1466" s="25">
        <f t="shared" si="158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0</v>
      </c>
      <c r="Y1466" s="17" t="s">
        <v>45</v>
      </c>
      <c r="Z1466" s="25">
        <f t="shared" si="159"/>
        <v>0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f t="shared" si="160"/>
        <v>0</v>
      </c>
      <c r="AH1466" s="24">
        <v>0</v>
      </c>
      <c r="AI1466" s="24" t="s">
        <v>65</v>
      </c>
      <c r="AJ1466" s="26"/>
      <c r="AK1466" s="27"/>
    </row>
    <row r="1467" spans="1:37" s="28" customFormat="1" ht="15">
      <c r="A1467" s="17">
        <f t="shared" si="154"/>
        <v>1459</v>
      </c>
      <c r="B1467" s="18" t="s">
        <v>44</v>
      </c>
      <c r="C1467" s="17">
        <v>75720</v>
      </c>
      <c r="D1467" s="17">
        <v>75720</v>
      </c>
      <c r="E1467" s="19">
        <v>45594</v>
      </c>
      <c r="F1467" s="20">
        <v>45660</v>
      </c>
      <c r="G1467" s="21">
        <v>29774</v>
      </c>
      <c r="H1467" s="22">
        <v>0</v>
      </c>
      <c r="I1467" s="22">
        <v>0</v>
      </c>
      <c r="J1467" s="22">
        <v>0</v>
      </c>
      <c r="K1467" s="23">
        <v>29774</v>
      </c>
      <c r="L1467" s="22">
        <v>0</v>
      </c>
      <c r="M1467" s="22">
        <v>0</v>
      </c>
      <c r="N1467" s="22">
        <f t="shared" si="155"/>
        <v>29774</v>
      </c>
      <c r="O1467" s="22">
        <f t="shared" si="156"/>
        <v>0</v>
      </c>
      <c r="P1467" s="18">
        <v>75720</v>
      </c>
      <c r="Q1467" s="24">
        <f t="shared" si="157"/>
        <v>29774</v>
      </c>
      <c r="R1467" s="25">
        <f t="shared" si="158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0</v>
      </c>
      <c r="Y1467" s="17" t="s">
        <v>45</v>
      </c>
      <c r="Z1467" s="25">
        <f t="shared" si="159"/>
        <v>0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f t="shared" si="160"/>
        <v>0</v>
      </c>
      <c r="AH1467" s="24">
        <v>0</v>
      </c>
      <c r="AI1467" s="24" t="s">
        <v>65</v>
      </c>
      <c r="AJ1467" s="26"/>
      <c r="AK1467" s="27"/>
    </row>
    <row r="1468" spans="1:37" s="28" customFormat="1" ht="15">
      <c r="A1468" s="17">
        <f t="shared" si="154"/>
        <v>1460</v>
      </c>
      <c r="B1468" s="18" t="s">
        <v>44</v>
      </c>
      <c r="C1468" s="17">
        <v>75721</v>
      </c>
      <c r="D1468" s="17">
        <v>75721</v>
      </c>
      <c r="E1468" s="19">
        <v>45594</v>
      </c>
      <c r="F1468" s="20">
        <v>45660</v>
      </c>
      <c r="G1468" s="21">
        <v>82635</v>
      </c>
      <c r="H1468" s="22">
        <v>0</v>
      </c>
      <c r="I1468" s="22">
        <v>0</v>
      </c>
      <c r="J1468" s="22">
        <v>0</v>
      </c>
      <c r="K1468" s="23">
        <v>82635</v>
      </c>
      <c r="L1468" s="22">
        <v>0</v>
      </c>
      <c r="M1468" s="22">
        <v>0</v>
      </c>
      <c r="N1468" s="22">
        <f t="shared" si="155"/>
        <v>82635</v>
      </c>
      <c r="O1468" s="22">
        <f t="shared" si="156"/>
        <v>0</v>
      </c>
      <c r="P1468" s="18">
        <v>75721</v>
      </c>
      <c r="Q1468" s="24">
        <f t="shared" si="157"/>
        <v>82635</v>
      </c>
      <c r="R1468" s="25">
        <f t="shared" si="158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0</v>
      </c>
      <c r="Y1468" s="17" t="s">
        <v>45</v>
      </c>
      <c r="Z1468" s="25">
        <f t="shared" si="159"/>
        <v>0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f t="shared" si="160"/>
        <v>0</v>
      </c>
      <c r="AH1468" s="24">
        <v>0</v>
      </c>
      <c r="AI1468" s="24" t="s">
        <v>65</v>
      </c>
      <c r="AJ1468" s="26"/>
      <c r="AK1468" s="27"/>
    </row>
    <row r="1469" spans="1:37" s="28" customFormat="1" ht="15">
      <c r="A1469" s="17">
        <f t="shared" si="154"/>
        <v>1461</v>
      </c>
      <c r="B1469" s="18" t="s">
        <v>44</v>
      </c>
      <c r="C1469" s="17">
        <v>75737</v>
      </c>
      <c r="D1469" s="17">
        <v>75737</v>
      </c>
      <c r="E1469" s="19">
        <v>45594</v>
      </c>
      <c r="F1469" s="20">
        <v>45604</v>
      </c>
      <c r="G1469" s="21">
        <v>17866727</v>
      </c>
      <c r="H1469" s="22">
        <v>0</v>
      </c>
      <c r="I1469" s="22">
        <v>0</v>
      </c>
      <c r="J1469" s="22">
        <v>0</v>
      </c>
      <c r="K1469" s="23">
        <v>0</v>
      </c>
      <c r="L1469" s="22">
        <v>0</v>
      </c>
      <c r="M1469" s="22">
        <v>0</v>
      </c>
      <c r="N1469" s="22">
        <f t="shared" si="155"/>
        <v>0</v>
      </c>
      <c r="O1469" s="22">
        <f t="shared" si="156"/>
        <v>17866727</v>
      </c>
      <c r="P1469" s="18">
        <v>75737</v>
      </c>
      <c r="Q1469" s="24">
        <f t="shared" si="157"/>
        <v>17866727</v>
      </c>
      <c r="R1469" s="25">
        <f t="shared" si="158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0</v>
      </c>
      <c r="Y1469" s="17" t="s">
        <v>45</v>
      </c>
      <c r="Z1469" s="25">
        <f t="shared" si="159"/>
        <v>0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f t="shared" si="160"/>
        <v>17866727</v>
      </c>
      <c r="AH1469" s="24">
        <v>0</v>
      </c>
      <c r="AI1469" s="24" t="s">
        <v>56</v>
      </c>
      <c r="AJ1469" s="26"/>
      <c r="AK1469" s="27"/>
    </row>
    <row r="1470" spans="1:37" s="28" customFormat="1" ht="15">
      <c r="A1470" s="17">
        <f t="shared" si="154"/>
        <v>1462</v>
      </c>
      <c r="B1470" s="18" t="s">
        <v>44</v>
      </c>
      <c r="C1470" s="17">
        <v>75741</v>
      </c>
      <c r="D1470" s="17">
        <v>75741</v>
      </c>
      <c r="E1470" s="19">
        <v>45594</v>
      </c>
      <c r="F1470" s="20">
        <v>45597</v>
      </c>
      <c r="G1470" s="21">
        <v>1611086</v>
      </c>
      <c r="H1470" s="22">
        <v>0</v>
      </c>
      <c r="I1470" s="22">
        <v>0</v>
      </c>
      <c r="J1470" s="22">
        <v>0</v>
      </c>
      <c r="K1470" s="23">
        <v>0</v>
      </c>
      <c r="L1470" s="22">
        <v>0</v>
      </c>
      <c r="M1470" s="22">
        <v>0</v>
      </c>
      <c r="N1470" s="22">
        <f t="shared" si="155"/>
        <v>0</v>
      </c>
      <c r="O1470" s="22">
        <f t="shared" si="156"/>
        <v>1611086</v>
      </c>
      <c r="P1470" s="18">
        <v>75741</v>
      </c>
      <c r="Q1470" s="24">
        <f t="shared" si="157"/>
        <v>1611086</v>
      </c>
      <c r="R1470" s="25">
        <f t="shared" si="158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0</v>
      </c>
      <c r="Y1470" s="17" t="s">
        <v>45</v>
      </c>
      <c r="Z1470" s="25">
        <f t="shared" si="159"/>
        <v>0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f t="shared" si="160"/>
        <v>1611086</v>
      </c>
      <c r="AH1470" s="24">
        <v>0</v>
      </c>
      <c r="AI1470" s="24" t="s">
        <v>56</v>
      </c>
      <c r="AJ1470" s="26"/>
      <c r="AK1470" s="27"/>
    </row>
    <row r="1471" spans="1:37" s="28" customFormat="1" ht="15">
      <c r="A1471" s="17">
        <f t="shared" si="154"/>
        <v>1463</v>
      </c>
      <c r="B1471" s="18" t="s">
        <v>44</v>
      </c>
      <c r="C1471" s="17">
        <v>75747</v>
      </c>
      <c r="D1471" s="17">
        <v>75747</v>
      </c>
      <c r="E1471" s="19">
        <v>45594</v>
      </c>
      <c r="F1471" s="20">
        <v>45601</v>
      </c>
      <c r="G1471" s="21">
        <v>6075160</v>
      </c>
      <c r="H1471" s="22">
        <v>0</v>
      </c>
      <c r="I1471" s="22">
        <v>0</v>
      </c>
      <c r="J1471" s="22">
        <v>0</v>
      </c>
      <c r="K1471" s="23">
        <v>0</v>
      </c>
      <c r="L1471" s="22">
        <v>0</v>
      </c>
      <c r="M1471" s="22">
        <v>0</v>
      </c>
      <c r="N1471" s="22">
        <f t="shared" si="155"/>
        <v>0</v>
      </c>
      <c r="O1471" s="22">
        <f t="shared" si="156"/>
        <v>6075160</v>
      </c>
      <c r="P1471" s="18">
        <v>75747</v>
      </c>
      <c r="Q1471" s="24">
        <f t="shared" si="157"/>
        <v>6075160</v>
      </c>
      <c r="R1471" s="25">
        <f t="shared" si="158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0</v>
      </c>
      <c r="Y1471" s="17" t="s">
        <v>45</v>
      </c>
      <c r="Z1471" s="25">
        <f t="shared" si="159"/>
        <v>0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f t="shared" si="160"/>
        <v>6075160</v>
      </c>
      <c r="AH1471" s="24">
        <v>0</v>
      </c>
      <c r="AI1471" s="24" t="s">
        <v>56</v>
      </c>
      <c r="AJ1471" s="26"/>
      <c r="AK1471" s="27"/>
    </row>
    <row r="1472" spans="1:37" s="28" customFormat="1" ht="15">
      <c r="A1472" s="17">
        <f t="shared" si="154"/>
        <v>1464</v>
      </c>
      <c r="B1472" s="18" t="s">
        <v>44</v>
      </c>
      <c r="C1472" s="17">
        <v>75753</v>
      </c>
      <c r="D1472" s="17">
        <v>75753</v>
      </c>
      <c r="E1472" s="19">
        <v>45594</v>
      </c>
      <c r="F1472" s="20">
        <v>45628</v>
      </c>
      <c r="G1472" s="21">
        <v>10434</v>
      </c>
      <c r="H1472" s="22">
        <v>0</v>
      </c>
      <c r="I1472" s="22">
        <v>0</v>
      </c>
      <c r="J1472" s="22">
        <v>0</v>
      </c>
      <c r="K1472" s="23">
        <v>0</v>
      </c>
      <c r="L1472" s="22">
        <v>0</v>
      </c>
      <c r="M1472" s="22">
        <v>0</v>
      </c>
      <c r="N1472" s="22">
        <f t="shared" si="155"/>
        <v>0</v>
      </c>
      <c r="O1472" s="22">
        <f t="shared" si="156"/>
        <v>10434</v>
      </c>
      <c r="P1472" s="18">
        <v>75753</v>
      </c>
      <c r="Q1472" s="24">
        <f t="shared" si="157"/>
        <v>10434</v>
      </c>
      <c r="R1472" s="25">
        <f t="shared" si="158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10434</v>
      </c>
      <c r="Y1472" s="17" t="s">
        <v>45</v>
      </c>
      <c r="Z1472" s="25">
        <f t="shared" si="159"/>
        <v>10434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f t="shared" si="160"/>
        <v>0</v>
      </c>
      <c r="AH1472" s="24">
        <v>0</v>
      </c>
      <c r="AI1472" s="24" t="s">
        <v>61</v>
      </c>
      <c r="AJ1472" s="26"/>
      <c r="AK1472" s="27"/>
    </row>
    <row r="1473" spans="1:37" s="28" customFormat="1" ht="15">
      <c r="A1473" s="17">
        <f t="shared" si="154"/>
        <v>1465</v>
      </c>
      <c r="B1473" s="18" t="s">
        <v>44</v>
      </c>
      <c r="C1473" s="17">
        <v>75768</v>
      </c>
      <c r="D1473" s="17">
        <v>75768</v>
      </c>
      <c r="E1473" s="19">
        <v>45594</v>
      </c>
      <c r="F1473" s="20">
        <v>45691</v>
      </c>
      <c r="G1473" s="21">
        <v>29294638</v>
      </c>
      <c r="H1473" s="22">
        <v>0</v>
      </c>
      <c r="I1473" s="22">
        <v>0</v>
      </c>
      <c r="J1473" s="22">
        <v>0</v>
      </c>
      <c r="K1473" s="23">
        <v>0</v>
      </c>
      <c r="L1473" s="22">
        <v>0</v>
      </c>
      <c r="M1473" s="22">
        <v>0</v>
      </c>
      <c r="N1473" s="22">
        <f t="shared" si="155"/>
        <v>0</v>
      </c>
      <c r="O1473" s="22">
        <f t="shared" si="156"/>
        <v>29294638</v>
      </c>
      <c r="P1473" s="18">
        <v>75768</v>
      </c>
      <c r="Q1473" s="24">
        <f t="shared" si="157"/>
        <v>29294638</v>
      </c>
      <c r="R1473" s="25">
        <f t="shared" si="158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0</v>
      </c>
      <c r="Y1473" s="17" t="s">
        <v>45</v>
      </c>
      <c r="Z1473" s="25">
        <f t="shared" si="159"/>
        <v>0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f t="shared" si="160"/>
        <v>29294638</v>
      </c>
      <c r="AH1473" s="24">
        <v>0</v>
      </c>
      <c r="AI1473" s="24" t="s">
        <v>56</v>
      </c>
      <c r="AJ1473" s="26"/>
      <c r="AK1473" s="27"/>
    </row>
    <row r="1474" spans="1:37" s="28" customFormat="1" ht="15">
      <c r="A1474" s="17">
        <f t="shared" si="154"/>
        <v>1466</v>
      </c>
      <c r="B1474" s="18" t="s">
        <v>44</v>
      </c>
      <c r="C1474" s="17">
        <v>75770</v>
      </c>
      <c r="D1474" s="17">
        <v>75770</v>
      </c>
      <c r="E1474" s="19">
        <v>45594</v>
      </c>
      <c r="F1474" s="20">
        <v>45691</v>
      </c>
      <c r="G1474" s="21">
        <v>17082907</v>
      </c>
      <c r="H1474" s="22">
        <v>0</v>
      </c>
      <c r="I1474" s="22">
        <v>0</v>
      </c>
      <c r="J1474" s="22">
        <v>0</v>
      </c>
      <c r="K1474" s="23">
        <v>0</v>
      </c>
      <c r="L1474" s="22">
        <v>0</v>
      </c>
      <c r="M1474" s="22">
        <v>0</v>
      </c>
      <c r="N1474" s="22">
        <f t="shared" si="155"/>
        <v>0</v>
      </c>
      <c r="O1474" s="22">
        <f t="shared" si="156"/>
        <v>17082907</v>
      </c>
      <c r="P1474" s="18">
        <v>75770</v>
      </c>
      <c r="Q1474" s="24">
        <f t="shared" si="157"/>
        <v>17082907</v>
      </c>
      <c r="R1474" s="25">
        <f t="shared" si="158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0</v>
      </c>
      <c r="Y1474" s="17" t="s">
        <v>45</v>
      </c>
      <c r="Z1474" s="25">
        <f t="shared" si="159"/>
        <v>0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f t="shared" si="160"/>
        <v>17082907</v>
      </c>
      <c r="AH1474" s="24">
        <v>0</v>
      </c>
      <c r="AI1474" s="24" t="s">
        <v>56</v>
      </c>
      <c r="AJ1474" s="26"/>
      <c r="AK1474" s="27"/>
    </row>
    <row r="1475" spans="1:37" s="28" customFormat="1" ht="15">
      <c r="A1475" s="17">
        <f t="shared" si="154"/>
        <v>1467</v>
      </c>
      <c r="B1475" s="18" t="s">
        <v>44</v>
      </c>
      <c r="C1475" s="17">
        <v>75771</v>
      </c>
      <c r="D1475" s="17">
        <v>75771</v>
      </c>
      <c r="E1475" s="19">
        <v>45595</v>
      </c>
      <c r="F1475" s="20">
        <v>45597</v>
      </c>
      <c r="G1475" s="21">
        <v>2873490</v>
      </c>
      <c r="H1475" s="22">
        <v>0</v>
      </c>
      <c r="I1475" s="22">
        <v>0</v>
      </c>
      <c r="J1475" s="22">
        <v>0</v>
      </c>
      <c r="K1475" s="23">
        <v>0</v>
      </c>
      <c r="L1475" s="22">
        <v>0</v>
      </c>
      <c r="M1475" s="22">
        <v>0</v>
      </c>
      <c r="N1475" s="22">
        <f t="shared" si="155"/>
        <v>0</v>
      </c>
      <c r="O1475" s="22">
        <f t="shared" si="156"/>
        <v>2873490</v>
      </c>
      <c r="P1475" s="18">
        <v>75771</v>
      </c>
      <c r="Q1475" s="24">
        <f t="shared" si="157"/>
        <v>2873490</v>
      </c>
      <c r="R1475" s="25">
        <f t="shared" si="158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2873490</v>
      </c>
      <c r="Y1475" s="17" t="s">
        <v>45</v>
      </c>
      <c r="Z1475" s="25">
        <f t="shared" si="159"/>
        <v>2873490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f t="shared" si="160"/>
        <v>0</v>
      </c>
      <c r="AH1475" s="24">
        <v>0</v>
      </c>
      <c r="AI1475" s="24" t="s">
        <v>61</v>
      </c>
      <c r="AJ1475" s="26"/>
      <c r="AK1475" s="27"/>
    </row>
    <row r="1476" spans="1:37" s="28" customFormat="1" ht="15">
      <c r="A1476" s="17">
        <f t="shared" si="154"/>
        <v>1468</v>
      </c>
      <c r="B1476" s="18" t="s">
        <v>44</v>
      </c>
      <c r="C1476" s="17">
        <v>75773</v>
      </c>
      <c r="D1476" s="17">
        <v>75773</v>
      </c>
      <c r="E1476" s="19">
        <v>45595</v>
      </c>
      <c r="F1476" s="20">
        <v>45597</v>
      </c>
      <c r="G1476" s="21">
        <v>2778088</v>
      </c>
      <c r="H1476" s="22">
        <v>0</v>
      </c>
      <c r="I1476" s="22">
        <v>0</v>
      </c>
      <c r="J1476" s="22">
        <v>0</v>
      </c>
      <c r="K1476" s="23">
        <v>0</v>
      </c>
      <c r="L1476" s="22">
        <v>0</v>
      </c>
      <c r="M1476" s="22">
        <v>0</v>
      </c>
      <c r="N1476" s="22">
        <f t="shared" si="155"/>
        <v>0</v>
      </c>
      <c r="O1476" s="22">
        <f t="shared" si="156"/>
        <v>2778088</v>
      </c>
      <c r="P1476" s="18">
        <v>75773</v>
      </c>
      <c r="Q1476" s="24">
        <f t="shared" si="157"/>
        <v>2778088</v>
      </c>
      <c r="R1476" s="25">
        <f t="shared" si="158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0</v>
      </c>
      <c r="Y1476" s="17" t="s">
        <v>45</v>
      </c>
      <c r="Z1476" s="25">
        <f t="shared" si="159"/>
        <v>0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f t="shared" si="160"/>
        <v>2778088</v>
      </c>
      <c r="AH1476" s="24">
        <v>0</v>
      </c>
      <c r="AI1476" s="24" t="s">
        <v>56</v>
      </c>
      <c r="AJ1476" s="26"/>
      <c r="AK1476" s="27"/>
    </row>
    <row r="1477" spans="1:37" s="28" customFormat="1" ht="15">
      <c r="A1477" s="17">
        <f t="shared" si="154"/>
        <v>1469</v>
      </c>
      <c r="B1477" s="18" t="s">
        <v>44</v>
      </c>
      <c r="C1477" s="17">
        <v>75805</v>
      </c>
      <c r="D1477" s="17">
        <v>75805</v>
      </c>
      <c r="E1477" s="19">
        <v>45595</v>
      </c>
      <c r="F1477" s="20">
        <v>45601</v>
      </c>
      <c r="G1477" s="21">
        <v>5316969</v>
      </c>
      <c r="H1477" s="22">
        <v>0</v>
      </c>
      <c r="I1477" s="22">
        <v>0</v>
      </c>
      <c r="J1477" s="22">
        <v>0</v>
      </c>
      <c r="K1477" s="23">
        <v>0</v>
      </c>
      <c r="L1477" s="22">
        <v>0</v>
      </c>
      <c r="M1477" s="22">
        <v>0</v>
      </c>
      <c r="N1477" s="22">
        <f t="shared" si="155"/>
        <v>0</v>
      </c>
      <c r="O1477" s="22">
        <f t="shared" si="156"/>
        <v>5316969</v>
      </c>
      <c r="P1477" s="18">
        <v>75805</v>
      </c>
      <c r="Q1477" s="24">
        <f t="shared" si="157"/>
        <v>5316969</v>
      </c>
      <c r="R1477" s="25">
        <f t="shared" si="158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0</v>
      </c>
      <c r="Y1477" s="17" t="s">
        <v>45</v>
      </c>
      <c r="Z1477" s="25">
        <f t="shared" si="159"/>
        <v>0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f t="shared" si="160"/>
        <v>5316969</v>
      </c>
      <c r="AH1477" s="24">
        <v>0</v>
      </c>
      <c r="AI1477" s="24" t="s">
        <v>56</v>
      </c>
      <c r="AJ1477" s="26"/>
      <c r="AK1477" s="27"/>
    </row>
    <row r="1478" spans="1:37" s="28" customFormat="1" ht="15">
      <c r="A1478" s="17">
        <f t="shared" si="154"/>
        <v>1470</v>
      </c>
      <c r="B1478" s="18" t="s">
        <v>44</v>
      </c>
      <c r="C1478" s="17">
        <v>75815</v>
      </c>
      <c r="D1478" s="17">
        <v>75815</v>
      </c>
      <c r="E1478" s="19">
        <v>45595</v>
      </c>
      <c r="F1478" s="20">
        <v>45601</v>
      </c>
      <c r="G1478" s="21">
        <v>911882</v>
      </c>
      <c r="H1478" s="22">
        <v>0</v>
      </c>
      <c r="I1478" s="22">
        <v>0</v>
      </c>
      <c r="J1478" s="22">
        <v>0</v>
      </c>
      <c r="K1478" s="23">
        <v>0</v>
      </c>
      <c r="L1478" s="22">
        <v>0</v>
      </c>
      <c r="M1478" s="22">
        <v>0</v>
      </c>
      <c r="N1478" s="22">
        <f t="shared" si="155"/>
        <v>0</v>
      </c>
      <c r="O1478" s="22">
        <f t="shared" si="156"/>
        <v>911882</v>
      </c>
      <c r="P1478" s="18">
        <v>75815</v>
      </c>
      <c r="Q1478" s="24">
        <f t="shared" si="157"/>
        <v>911882</v>
      </c>
      <c r="R1478" s="25">
        <f t="shared" si="158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0</v>
      </c>
      <c r="Y1478" s="17" t="s">
        <v>45</v>
      </c>
      <c r="Z1478" s="25">
        <f t="shared" si="159"/>
        <v>0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f t="shared" si="160"/>
        <v>911882</v>
      </c>
      <c r="AH1478" s="24">
        <v>0</v>
      </c>
      <c r="AI1478" s="24" t="s">
        <v>56</v>
      </c>
      <c r="AJ1478" s="26"/>
      <c r="AK1478" s="27"/>
    </row>
    <row r="1479" spans="1:37" s="28" customFormat="1" ht="15">
      <c r="A1479" s="17">
        <f t="shared" si="154"/>
        <v>1471</v>
      </c>
      <c r="B1479" s="18" t="s">
        <v>44</v>
      </c>
      <c r="C1479" s="17">
        <v>75816</v>
      </c>
      <c r="D1479" s="17">
        <v>75816</v>
      </c>
      <c r="E1479" s="19">
        <v>45595</v>
      </c>
      <c r="F1479" s="20">
        <v>45597</v>
      </c>
      <c r="G1479" s="21">
        <v>992094</v>
      </c>
      <c r="H1479" s="22">
        <v>0</v>
      </c>
      <c r="I1479" s="22">
        <v>0</v>
      </c>
      <c r="J1479" s="22">
        <v>830257.80</v>
      </c>
      <c r="K1479" s="23">
        <v>0</v>
      </c>
      <c r="L1479" s="22">
        <v>0</v>
      </c>
      <c r="M1479" s="22">
        <v>0</v>
      </c>
      <c r="N1479" s="22">
        <f t="shared" si="155"/>
        <v>830257.80</v>
      </c>
      <c r="O1479" s="22">
        <f t="shared" si="156"/>
        <v>161836.19999999995</v>
      </c>
      <c r="P1479" s="18">
        <v>75816</v>
      </c>
      <c r="Q1479" s="24">
        <f t="shared" si="157"/>
        <v>992094</v>
      </c>
      <c r="R1479" s="25">
        <f t="shared" si="158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161836.2</v>
      </c>
      <c r="Y1479" s="17" t="s">
        <v>45</v>
      </c>
      <c r="Z1479" s="25">
        <f t="shared" si="159"/>
        <v>161836.2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f t="shared" si="160"/>
        <v>-5.820766091346741E-11</v>
      </c>
      <c r="AH1479" s="24">
        <v>0</v>
      </c>
      <c r="AI1479" s="24" t="s">
        <v>63</v>
      </c>
      <c r="AJ1479" s="26"/>
      <c r="AK1479" s="27"/>
    </row>
    <row r="1480" spans="1:37" s="28" customFormat="1" ht="15">
      <c r="A1480" s="17">
        <f t="shared" si="154"/>
        <v>1472</v>
      </c>
      <c r="B1480" s="18" t="s">
        <v>44</v>
      </c>
      <c r="C1480" s="17">
        <v>75817</v>
      </c>
      <c r="D1480" s="17">
        <v>75817</v>
      </c>
      <c r="E1480" s="19">
        <v>45595</v>
      </c>
      <c r="F1480" s="20">
        <v>45691</v>
      </c>
      <c r="G1480" s="21">
        <v>7411385</v>
      </c>
      <c r="H1480" s="22">
        <v>0</v>
      </c>
      <c r="I1480" s="22">
        <v>0</v>
      </c>
      <c r="J1480" s="22">
        <v>0</v>
      </c>
      <c r="K1480" s="23">
        <v>0</v>
      </c>
      <c r="L1480" s="22">
        <v>0</v>
      </c>
      <c r="M1480" s="22">
        <v>0</v>
      </c>
      <c r="N1480" s="22">
        <f t="shared" si="155"/>
        <v>0</v>
      </c>
      <c r="O1480" s="22">
        <f t="shared" si="156"/>
        <v>7411385</v>
      </c>
      <c r="P1480" s="18">
        <v>75817</v>
      </c>
      <c r="Q1480" s="24">
        <f t="shared" si="157"/>
        <v>7411385</v>
      </c>
      <c r="R1480" s="25">
        <f t="shared" si="158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0</v>
      </c>
      <c r="Y1480" s="17" t="s">
        <v>45</v>
      </c>
      <c r="Z1480" s="25">
        <f t="shared" si="159"/>
        <v>0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f t="shared" si="160"/>
        <v>7411385</v>
      </c>
      <c r="AH1480" s="24">
        <v>0</v>
      </c>
      <c r="AI1480" s="24" t="s">
        <v>56</v>
      </c>
      <c r="AJ1480" s="26"/>
      <c r="AK1480" s="27"/>
    </row>
    <row r="1481" spans="1:37" s="28" customFormat="1" ht="15">
      <c r="A1481" s="17">
        <f t="shared" si="154"/>
        <v>1473</v>
      </c>
      <c r="B1481" s="18" t="s">
        <v>44</v>
      </c>
      <c r="C1481" s="17">
        <v>75818</v>
      </c>
      <c r="D1481" s="17">
        <v>75818</v>
      </c>
      <c r="E1481" s="19">
        <v>45595</v>
      </c>
      <c r="F1481" s="20">
        <v>45601</v>
      </c>
      <c r="G1481" s="21">
        <v>2628946</v>
      </c>
      <c r="H1481" s="22">
        <v>0</v>
      </c>
      <c r="I1481" s="22">
        <v>0</v>
      </c>
      <c r="J1481" s="22">
        <v>0</v>
      </c>
      <c r="K1481" s="23">
        <v>0</v>
      </c>
      <c r="L1481" s="22">
        <v>0</v>
      </c>
      <c r="M1481" s="22">
        <v>0</v>
      </c>
      <c r="N1481" s="22">
        <f t="shared" si="155"/>
        <v>0</v>
      </c>
      <c r="O1481" s="22">
        <f t="shared" si="156"/>
        <v>2628946</v>
      </c>
      <c r="P1481" s="18">
        <v>75818</v>
      </c>
      <c r="Q1481" s="24">
        <f t="shared" si="157"/>
        <v>2628946</v>
      </c>
      <c r="R1481" s="25">
        <f t="shared" si="158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0</v>
      </c>
      <c r="Y1481" s="17" t="s">
        <v>45</v>
      </c>
      <c r="Z1481" s="25">
        <f t="shared" si="159"/>
        <v>0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f t="shared" si="160"/>
        <v>2628946</v>
      </c>
      <c r="AH1481" s="24">
        <v>0</v>
      </c>
      <c r="AI1481" s="24" t="s">
        <v>56</v>
      </c>
      <c r="AJ1481" s="26"/>
      <c r="AK1481" s="27"/>
    </row>
    <row r="1482" spans="1:37" s="28" customFormat="1" ht="15">
      <c r="A1482" s="17">
        <f t="shared" si="154"/>
        <v>1474</v>
      </c>
      <c r="B1482" s="18" t="s">
        <v>44</v>
      </c>
      <c r="C1482" s="17">
        <v>75823</v>
      </c>
      <c r="D1482" s="17">
        <v>75823</v>
      </c>
      <c r="E1482" s="19">
        <v>45595</v>
      </c>
      <c r="F1482" s="20">
        <v>45601</v>
      </c>
      <c r="G1482" s="21">
        <v>2135656</v>
      </c>
      <c r="H1482" s="22">
        <v>0</v>
      </c>
      <c r="I1482" s="22">
        <v>0</v>
      </c>
      <c r="J1482" s="22">
        <v>0</v>
      </c>
      <c r="K1482" s="23">
        <v>0</v>
      </c>
      <c r="L1482" s="22">
        <v>0</v>
      </c>
      <c r="M1482" s="22">
        <v>0</v>
      </c>
      <c r="N1482" s="22">
        <f t="shared" si="155"/>
        <v>0</v>
      </c>
      <c r="O1482" s="22">
        <f t="shared" si="156"/>
        <v>2135656</v>
      </c>
      <c r="P1482" s="18">
        <v>75823</v>
      </c>
      <c r="Q1482" s="24">
        <f t="shared" si="157"/>
        <v>2135656</v>
      </c>
      <c r="R1482" s="25">
        <f t="shared" si="158"/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0</v>
      </c>
      <c r="Y1482" s="17" t="s">
        <v>45</v>
      </c>
      <c r="Z1482" s="25">
        <f t="shared" si="159"/>
        <v>0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f t="shared" si="160"/>
        <v>2135656</v>
      </c>
      <c r="AH1482" s="24">
        <v>0</v>
      </c>
      <c r="AI1482" s="24" t="s">
        <v>56</v>
      </c>
      <c r="AJ1482" s="26"/>
      <c r="AK1482" s="27"/>
    </row>
    <row r="1483" spans="1:37" s="28" customFormat="1" ht="15">
      <c r="A1483" s="17">
        <f t="shared" si="161" ref="A1483:A1546">+A1482+1</f>
        <v>1475</v>
      </c>
      <c r="B1483" s="18" t="s">
        <v>44</v>
      </c>
      <c r="C1483" s="17">
        <v>75825</v>
      </c>
      <c r="D1483" s="17">
        <v>75825</v>
      </c>
      <c r="E1483" s="19">
        <v>45595</v>
      </c>
      <c r="F1483" s="20">
        <v>45691</v>
      </c>
      <c r="G1483" s="21">
        <v>31344562</v>
      </c>
      <c r="H1483" s="22">
        <v>0</v>
      </c>
      <c r="I1483" s="22">
        <v>0</v>
      </c>
      <c r="J1483" s="22">
        <v>0</v>
      </c>
      <c r="K1483" s="23">
        <v>0</v>
      </c>
      <c r="L1483" s="22">
        <v>0</v>
      </c>
      <c r="M1483" s="22">
        <v>0</v>
      </c>
      <c r="N1483" s="22">
        <f t="shared" si="162" ref="N1483:N1546">+SUM(J1483:M1483)</f>
        <v>0</v>
      </c>
      <c r="O1483" s="22">
        <f t="shared" si="163" ref="O1483:O1546">+G1483-I1483-N1483</f>
        <v>31344562</v>
      </c>
      <c r="P1483" s="18">
        <v>75825</v>
      </c>
      <c r="Q1483" s="24">
        <f t="shared" si="164" ref="Q1483:Q1546">+IF(P1483&gt;0,G1483,0)</f>
        <v>31344562</v>
      </c>
      <c r="R1483" s="25">
        <f t="shared" si="165" ref="R1483:R1546">IF(P1483=0,G1483,0)</f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0</v>
      </c>
      <c r="Y1483" s="17" t="s">
        <v>45</v>
      </c>
      <c r="Z1483" s="25">
        <f t="shared" si="166" ref="Z1483:Z1546">+X1483-AE1483+IF(X1483-AE1483&lt;-1,-X1483+AE1483,0)</f>
        <v>0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f t="shared" si="167" ref="AG1483:AG1546">+G1483-I1483-N1483-R1483-Z1483-AC1483-AE1483-S1483-U1483</f>
        <v>31344562</v>
      </c>
      <c r="AH1483" s="24">
        <v>0</v>
      </c>
      <c r="AI1483" s="24" t="s">
        <v>56</v>
      </c>
      <c r="AJ1483" s="26"/>
      <c r="AK1483" s="27"/>
    </row>
    <row r="1484" spans="1:37" s="28" customFormat="1" ht="15">
      <c r="A1484" s="17">
        <f t="shared" si="161"/>
        <v>1476</v>
      </c>
      <c r="B1484" s="18" t="s">
        <v>44</v>
      </c>
      <c r="C1484" s="17">
        <v>75828</v>
      </c>
      <c r="D1484" s="17">
        <v>75828</v>
      </c>
      <c r="E1484" s="19">
        <v>45595</v>
      </c>
      <c r="F1484" s="20">
        <v>45691</v>
      </c>
      <c r="G1484" s="21">
        <v>20102176</v>
      </c>
      <c r="H1484" s="22">
        <v>0</v>
      </c>
      <c r="I1484" s="22">
        <v>0</v>
      </c>
      <c r="J1484" s="22">
        <v>0</v>
      </c>
      <c r="K1484" s="23">
        <v>0</v>
      </c>
      <c r="L1484" s="22">
        <v>0</v>
      </c>
      <c r="M1484" s="22">
        <v>0</v>
      </c>
      <c r="N1484" s="22">
        <f t="shared" si="162"/>
        <v>0</v>
      </c>
      <c r="O1484" s="22">
        <f t="shared" si="163"/>
        <v>20102176</v>
      </c>
      <c r="P1484" s="18">
        <v>75828</v>
      </c>
      <c r="Q1484" s="24">
        <f t="shared" si="164"/>
        <v>20102176</v>
      </c>
      <c r="R1484" s="25">
        <f t="shared" si="165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0</v>
      </c>
      <c r="Y1484" s="17" t="s">
        <v>45</v>
      </c>
      <c r="Z1484" s="25">
        <f t="shared" si="166"/>
        <v>0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f t="shared" si="167"/>
        <v>20102176</v>
      </c>
      <c r="AH1484" s="24">
        <v>0</v>
      </c>
      <c r="AI1484" s="24" t="s">
        <v>56</v>
      </c>
      <c r="AJ1484" s="26"/>
      <c r="AK1484" s="27"/>
    </row>
    <row r="1485" spans="1:37" s="28" customFormat="1" ht="15">
      <c r="A1485" s="17">
        <f t="shared" si="161"/>
        <v>1477</v>
      </c>
      <c r="B1485" s="18" t="s">
        <v>44</v>
      </c>
      <c r="C1485" s="17">
        <v>75830</v>
      </c>
      <c r="D1485" s="17">
        <v>75830</v>
      </c>
      <c r="E1485" s="19">
        <v>45595</v>
      </c>
      <c r="F1485" s="20">
        <v>45601</v>
      </c>
      <c r="G1485" s="21">
        <v>25987770</v>
      </c>
      <c r="H1485" s="22">
        <v>0</v>
      </c>
      <c r="I1485" s="22">
        <v>0</v>
      </c>
      <c r="J1485" s="22">
        <v>0</v>
      </c>
      <c r="K1485" s="23">
        <v>0</v>
      </c>
      <c r="L1485" s="22">
        <v>0</v>
      </c>
      <c r="M1485" s="22">
        <v>0</v>
      </c>
      <c r="N1485" s="22">
        <f t="shared" si="162"/>
        <v>0</v>
      </c>
      <c r="O1485" s="22">
        <f t="shared" si="163"/>
        <v>25987770</v>
      </c>
      <c r="P1485" s="18">
        <v>75830</v>
      </c>
      <c r="Q1485" s="24">
        <f t="shared" si="164"/>
        <v>25987770</v>
      </c>
      <c r="R1485" s="25">
        <f t="shared" si="165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0</v>
      </c>
      <c r="Y1485" s="17" t="s">
        <v>45</v>
      </c>
      <c r="Z1485" s="25">
        <f t="shared" si="166"/>
        <v>0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f t="shared" si="167"/>
        <v>25987770</v>
      </c>
      <c r="AH1485" s="24">
        <v>0</v>
      </c>
      <c r="AI1485" s="24" t="s">
        <v>56</v>
      </c>
      <c r="AJ1485" s="26"/>
      <c r="AK1485" s="27"/>
    </row>
    <row r="1486" spans="1:37" s="28" customFormat="1" ht="15">
      <c r="A1486" s="17">
        <f t="shared" si="161"/>
        <v>1478</v>
      </c>
      <c r="B1486" s="18" t="s">
        <v>44</v>
      </c>
      <c r="C1486" s="17">
        <v>75832</v>
      </c>
      <c r="D1486" s="17">
        <v>75832</v>
      </c>
      <c r="E1486" s="19">
        <v>45595</v>
      </c>
      <c r="F1486" s="20">
        <v>45597</v>
      </c>
      <c r="G1486" s="21">
        <v>2240945</v>
      </c>
      <c r="H1486" s="22">
        <v>0</v>
      </c>
      <c r="I1486" s="22">
        <v>0</v>
      </c>
      <c r="J1486" s="22">
        <v>0</v>
      </c>
      <c r="K1486" s="23">
        <v>0</v>
      </c>
      <c r="L1486" s="22">
        <v>0</v>
      </c>
      <c r="M1486" s="22">
        <v>0</v>
      </c>
      <c r="N1486" s="22">
        <f t="shared" si="162"/>
        <v>0</v>
      </c>
      <c r="O1486" s="22">
        <f t="shared" si="163"/>
        <v>2240945</v>
      </c>
      <c r="P1486" s="18">
        <v>75832</v>
      </c>
      <c r="Q1486" s="24">
        <f t="shared" si="164"/>
        <v>2240945</v>
      </c>
      <c r="R1486" s="25">
        <f t="shared" si="165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0</v>
      </c>
      <c r="Y1486" s="17" t="s">
        <v>45</v>
      </c>
      <c r="Z1486" s="25">
        <f t="shared" si="166"/>
        <v>0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f t="shared" si="167"/>
        <v>2240945</v>
      </c>
      <c r="AH1486" s="24">
        <v>0</v>
      </c>
      <c r="AI1486" s="24" t="s">
        <v>56</v>
      </c>
      <c r="AJ1486" s="26"/>
      <c r="AK1486" s="27"/>
    </row>
    <row r="1487" spans="1:37" s="28" customFormat="1" ht="15">
      <c r="A1487" s="17">
        <f t="shared" si="161"/>
        <v>1479</v>
      </c>
      <c r="B1487" s="18" t="s">
        <v>44</v>
      </c>
      <c r="C1487" s="17">
        <v>75846</v>
      </c>
      <c r="D1487" s="17">
        <v>75846</v>
      </c>
      <c r="E1487" s="19">
        <v>45595</v>
      </c>
      <c r="F1487" s="20">
        <v>45601</v>
      </c>
      <c r="G1487" s="21">
        <v>3228470</v>
      </c>
      <c r="H1487" s="22">
        <v>0</v>
      </c>
      <c r="I1487" s="22">
        <v>0</v>
      </c>
      <c r="J1487" s="22">
        <v>0</v>
      </c>
      <c r="K1487" s="23">
        <v>0</v>
      </c>
      <c r="L1487" s="22">
        <v>0</v>
      </c>
      <c r="M1487" s="22">
        <v>0</v>
      </c>
      <c r="N1487" s="22">
        <f t="shared" si="162"/>
        <v>0</v>
      </c>
      <c r="O1487" s="22">
        <f t="shared" si="163"/>
        <v>3228470</v>
      </c>
      <c r="P1487" s="18">
        <v>75846</v>
      </c>
      <c r="Q1487" s="24">
        <f t="shared" si="164"/>
        <v>3228470</v>
      </c>
      <c r="R1487" s="25">
        <f t="shared" si="165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0</v>
      </c>
      <c r="Y1487" s="17" t="s">
        <v>45</v>
      </c>
      <c r="Z1487" s="25">
        <f t="shared" si="166"/>
        <v>0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f t="shared" si="167"/>
        <v>3228470</v>
      </c>
      <c r="AH1487" s="24">
        <v>0</v>
      </c>
      <c r="AI1487" s="24" t="s">
        <v>56</v>
      </c>
      <c r="AJ1487" s="26"/>
      <c r="AK1487" s="27"/>
    </row>
    <row r="1488" spans="1:37" s="28" customFormat="1" ht="15">
      <c r="A1488" s="17">
        <f t="shared" si="161"/>
        <v>1480</v>
      </c>
      <c r="B1488" s="18" t="s">
        <v>44</v>
      </c>
      <c r="C1488" s="17">
        <v>75901</v>
      </c>
      <c r="D1488" s="17">
        <v>75901</v>
      </c>
      <c r="E1488" s="19">
        <v>45596</v>
      </c>
      <c r="F1488" s="20" t="s">
        <v>60</v>
      </c>
      <c r="G1488" s="21">
        <v>203838</v>
      </c>
      <c r="H1488" s="22">
        <v>0</v>
      </c>
      <c r="I1488" s="22">
        <v>0</v>
      </c>
      <c r="J1488" s="22">
        <v>0</v>
      </c>
      <c r="K1488" s="23">
        <v>0</v>
      </c>
      <c r="L1488" s="22">
        <v>0</v>
      </c>
      <c r="M1488" s="22">
        <v>0</v>
      </c>
      <c r="N1488" s="22">
        <f t="shared" si="162"/>
        <v>0</v>
      </c>
      <c r="O1488" s="22">
        <f t="shared" si="163"/>
        <v>203838</v>
      </c>
      <c r="P1488" s="18">
        <v>0</v>
      </c>
      <c r="Q1488" s="24">
        <f t="shared" si="164"/>
        <v>0</v>
      </c>
      <c r="R1488" s="25">
        <f t="shared" si="165"/>
        <v>203838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0</v>
      </c>
      <c r="Y1488" s="17" t="s">
        <v>45</v>
      </c>
      <c r="Z1488" s="25">
        <f t="shared" si="166"/>
        <v>0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f t="shared" si="167"/>
        <v>0</v>
      </c>
      <c r="AH1488" s="24">
        <v>0</v>
      </c>
      <c r="AI1488" s="24" t="s">
        <v>54</v>
      </c>
      <c r="AJ1488" s="26"/>
      <c r="AK1488" s="27"/>
    </row>
    <row r="1489" spans="1:37" s="28" customFormat="1" ht="15">
      <c r="A1489" s="17">
        <f t="shared" si="161"/>
        <v>1481</v>
      </c>
      <c r="B1489" s="18" t="s">
        <v>44</v>
      </c>
      <c r="C1489" s="17">
        <v>75898</v>
      </c>
      <c r="D1489" s="17">
        <v>75898</v>
      </c>
      <c r="E1489" s="19">
        <v>45596</v>
      </c>
      <c r="F1489" s="20" t="s">
        <v>60</v>
      </c>
      <c r="G1489" s="21">
        <v>283274</v>
      </c>
      <c r="H1489" s="22">
        <v>0</v>
      </c>
      <c r="I1489" s="22">
        <v>0</v>
      </c>
      <c r="J1489" s="22">
        <v>0</v>
      </c>
      <c r="K1489" s="23">
        <v>0</v>
      </c>
      <c r="L1489" s="22">
        <v>0</v>
      </c>
      <c r="M1489" s="22">
        <v>0</v>
      </c>
      <c r="N1489" s="22">
        <f t="shared" si="162"/>
        <v>0</v>
      </c>
      <c r="O1489" s="22">
        <f t="shared" si="163"/>
        <v>283274</v>
      </c>
      <c r="P1489" s="18">
        <v>0</v>
      </c>
      <c r="Q1489" s="24">
        <f t="shared" si="164"/>
        <v>0</v>
      </c>
      <c r="R1489" s="25">
        <f t="shared" si="165"/>
        <v>283274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0</v>
      </c>
      <c r="Y1489" s="17" t="s">
        <v>45</v>
      </c>
      <c r="Z1489" s="25">
        <f t="shared" si="166"/>
        <v>0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f t="shared" si="167"/>
        <v>0</v>
      </c>
      <c r="AH1489" s="24">
        <v>0</v>
      </c>
      <c r="AI1489" s="24" t="s">
        <v>54</v>
      </c>
      <c r="AJ1489" s="26"/>
      <c r="AK1489" s="27"/>
    </row>
    <row r="1490" spans="1:37" s="28" customFormat="1" ht="15">
      <c r="A1490" s="17">
        <f t="shared" si="161"/>
        <v>1482</v>
      </c>
      <c r="B1490" s="18" t="s">
        <v>44</v>
      </c>
      <c r="C1490" s="17">
        <v>75855</v>
      </c>
      <c r="D1490" s="17">
        <v>75855</v>
      </c>
      <c r="E1490" s="19">
        <v>45596</v>
      </c>
      <c r="F1490" s="20">
        <v>45601</v>
      </c>
      <c r="G1490" s="21">
        <v>38146</v>
      </c>
      <c r="H1490" s="22">
        <v>0</v>
      </c>
      <c r="I1490" s="22">
        <v>0</v>
      </c>
      <c r="J1490" s="22">
        <v>0</v>
      </c>
      <c r="K1490" s="23">
        <v>0</v>
      </c>
      <c r="L1490" s="22">
        <v>0</v>
      </c>
      <c r="M1490" s="22">
        <v>0</v>
      </c>
      <c r="N1490" s="22">
        <f t="shared" si="162"/>
        <v>0</v>
      </c>
      <c r="O1490" s="22">
        <f t="shared" si="163"/>
        <v>38146</v>
      </c>
      <c r="P1490" s="18">
        <v>75855</v>
      </c>
      <c r="Q1490" s="24">
        <f t="shared" si="164"/>
        <v>38146</v>
      </c>
      <c r="R1490" s="25">
        <f t="shared" si="165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38146</v>
      </c>
      <c r="Y1490" s="17" t="s">
        <v>45</v>
      </c>
      <c r="Z1490" s="25">
        <f t="shared" si="166"/>
        <v>38146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f t="shared" si="167"/>
        <v>0</v>
      </c>
      <c r="AH1490" s="24">
        <v>0</v>
      </c>
      <c r="AI1490" s="24" t="s">
        <v>61</v>
      </c>
      <c r="AJ1490" s="26"/>
      <c r="AK1490" s="27"/>
    </row>
    <row r="1491" spans="1:37" s="28" customFormat="1" ht="15">
      <c r="A1491" s="17">
        <f t="shared" si="161"/>
        <v>1483</v>
      </c>
      <c r="B1491" s="18" t="s">
        <v>44</v>
      </c>
      <c r="C1491" s="17">
        <v>75857</v>
      </c>
      <c r="D1491" s="17">
        <v>75857</v>
      </c>
      <c r="E1491" s="19">
        <v>45596</v>
      </c>
      <c r="F1491" s="20">
        <v>45601</v>
      </c>
      <c r="G1491" s="21">
        <v>8037556</v>
      </c>
      <c r="H1491" s="22">
        <v>0</v>
      </c>
      <c r="I1491" s="22">
        <v>0</v>
      </c>
      <c r="J1491" s="22">
        <v>0</v>
      </c>
      <c r="K1491" s="23">
        <v>0</v>
      </c>
      <c r="L1491" s="22">
        <v>0</v>
      </c>
      <c r="M1491" s="22">
        <v>0</v>
      </c>
      <c r="N1491" s="22">
        <f t="shared" si="162"/>
        <v>0</v>
      </c>
      <c r="O1491" s="22">
        <f t="shared" si="163"/>
        <v>8037556</v>
      </c>
      <c r="P1491" s="18">
        <v>75857</v>
      </c>
      <c r="Q1491" s="24">
        <f t="shared" si="164"/>
        <v>8037556</v>
      </c>
      <c r="R1491" s="25">
        <f t="shared" si="165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0</v>
      </c>
      <c r="Y1491" s="17" t="s">
        <v>45</v>
      </c>
      <c r="Z1491" s="25">
        <f t="shared" si="166"/>
        <v>0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f t="shared" si="167"/>
        <v>8037556</v>
      </c>
      <c r="AH1491" s="24">
        <v>0</v>
      </c>
      <c r="AI1491" s="24" t="s">
        <v>56</v>
      </c>
      <c r="AJ1491" s="26"/>
      <c r="AK1491" s="27"/>
    </row>
    <row r="1492" spans="1:37" s="28" customFormat="1" ht="15">
      <c r="A1492" s="17">
        <f t="shared" si="161"/>
        <v>1484</v>
      </c>
      <c r="B1492" s="18" t="s">
        <v>44</v>
      </c>
      <c r="C1492" s="17">
        <v>75871</v>
      </c>
      <c r="D1492" s="17">
        <v>75871</v>
      </c>
      <c r="E1492" s="19">
        <v>45596</v>
      </c>
      <c r="F1492" s="20">
        <v>45601</v>
      </c>
      <c r="G1492" s="21">
        <v>7584908</v>
      </c>
      <c r="H1492" s="22">
        <v>0</v>
      </c>
      <c r="I1492" s="22">
        <v>0</v>
      </c>
      <c r="J1492" s="22">
        <v>123835.22999999952</v>
      </c>
      <c r="K1492" s="23">
        <v>0</v>
      </c>
      <c r="L1492" s="22">
        <v>0</v>
      </c>
      <c r="M1492" s="22">
        <v>0</v>
      </c>
      <c r="N1492" s="22">
        <f t="shared" si="162"/>
        <v>123835.22999999952</v>
      </c>
      <c r="O1492" s="22">
        <f t="shared" si="163"/>
        <v>7461072.7700000005</v>
      </c>
      <c r="P1492" s="18">
        <v>75871</v>
      </c>
      <c r="Q1492" s="24">
        <f t="shared" si="164"/>
        <v>7584908</v>
      </c>
      <c r="R1492" s="25">
        <f t="shared" si="165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1393146.4000000004</v>
      </c>
      <c r="Y1492" s="17" t="s">
        <v>45</v>
      </c>
      <c r="Z1492" s="25">
        <f t="shared" si="166"/>
        <v>1393146.4000000004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f t="shared" si="167"/>
        <v>6067926.37</v>
      </c>
      <c r="AH1492" s="24">
        <v>0</v>
      </c>
      <c r="AI1492" s="24" t="s">
        <v>69</v>
      </c>
      <c r="AJ1492" s="26"/>
      <c r="AK1492" s="27"/>
    </row>
    <row r="1493" spans="1:37" s="28" customFormat="1" ht="15">
      <c r="A1493" s="17">
        <f t="shared" si="161"/>
        <v>1485</v>
      </c>
      <c r="B1493" s="18" t="s">
        <v>44</v>
      </c>
      <c r="C1493" s="17">
        <v>75882</v>
      </c>
      <c r="D1493" s="17">
        <v>75882</v>
      </c>
      <c r="E1493" s="19">
        <v>45596</v>
      </c>
      <c r="F1493" s="20">
        <v>45601</v>
      </c>
      <c r="G1493" s="21">
        <v>8374823</v>
      </c>
      <c r="H1493" s="22">
        <v>0</v>
      </c>
      <c r="I1493" s="22">
        <v>0</v>
      </c>
      <c r="J1493" s="22">
        <v>0</v>
      </c>
      <c r="K1493" s="23">
        <v>0</v>
      </c>
      <c r="L1493" s="22">
        <v>0</v>
      </c>
      <c r="M1493" s="22">
        <v>0</v>
      </c>
      <c r="N1493" s="22">
        <f t="shared" si="162"/>
        <v>0</v>
      </c>
      <c r="O1493" s="22">
        <f t="shared" si="163"/>
        <v>8374823</v>
      </c>
      <c r="P1493" s="18">
        <v>75882</v>
      </c>
      <c r="Q1493" s="24">
        <f t="shared" si="164"/>
        <v>8374823</v>
      </c>
      <c r="R1493" s="25">
        <f t="shared" si="165"/>
        <v>0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8374823</v>
      </c>
      <c r="Y1493" s="17" t="s">
        <v>45</v>
      </c>
      <c r="Z1493" s="25">
        <f t="shared" si="166"/>
        <v>8374823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f t="shared" si="167"/>
        <v>0</v>
      </c>
      <c r="AH1493" s="24">
        <v>0</v>
      </c>
      <c r="AI1493" s="24" t="s">
        <v>61</v>
      </c>
      <c r="AJ1493" s="26"/>
      <c r="AK1493" s="27"/>
    </row>
    <row r="1494" spans="1:37" s="28" customFormat="1" ht="15">
      <c r="A1494" s="17">
        <f t="shared" si="161"/>
        <v>1486</v>
      </c>
      <c r="B1494" s="18" t="s">
        <v>44</v>
      </c>
      <c r="C1494" s="17">
        <v>75884</v>
      </c>
      <c r="D1494" s="17">
        <v>75884</v>
      </c>
      <c r="E1494" s="19">
        <v>45596</v>
      </c>
      <c r="F1494" s="20">
        <v>45628</v>
      </c>
      <c r="G1494" s="21">
        <v>49350</v>
      </c>
      <c r="H1494" s="22">
        <v>0</v>
      </c>
      <c r="I1494" s="22">
        <v>0</v>
      </c>
      <c r="J1494" s="22">
        <v>0</v>
      </c>
      <c r="K1494" s="23">
        <v>49350</v>
      </c>
      <c r="L1494" s="22">
        <v>0</v>
      </c>
      <c r="M1494" s="22">
        <v>0</v>
      </c>
      <c r="N1494" s="22">
        <f t="shared" si="162"/>
        <v>49350</v>
      </c>
      <c r="O1494" s="22">
        <f t="shared" si="163"/>
        <v>0</v>
      </c>
      <c r="P1494" s="18">
        <v>75884</v>
      </c>
      <c r="Q1494" s="24">
        <f t="shared" si="164"/>
        <v>49350</v>
      </c>
      <c r="R1494" s="25">
        <f t="shared" si="165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0</v>
      </c>
      <c r="Y1494" s="17" t="s">
        <v>45</v>
      </c>
      <c r="Z1494" s="25">
        <f t="shared" si="166"/>
        <v>0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f t="shared" si="167"/>
        <v>0</v>
      </c>
      <c r="AH1494" s="24">
        <v>0</v>
      </c>
      <c r="AI1494" s="24" t="s">
        <v>65</v>
      </c>
      <c r="AJ1494" s="26"/>
      <c r="AK1494" s="27"/>
    </row>
    <row r="1495" spans="1:37" s="28" customFormat="1" ht="15">
      <c r="A1495" s="17">
        <f t="shared" si="161"/>
        <v>1487</v>
      </c>
      <c r="B1495" s="18" t="s">
        <v>44</v>
      </c>
      <c r="C1495" s="17">
        <v>75886</v>
      </c>
      <c r="D1495" s="17">
        <v>75886</v>
      </c>
      <c r="E1495" s="19">
        <v>45596</v>
      </c>
      <c r="F1495" s="20">
        <v>45601</v>
      </c>
      <c r="G1495" s="21">
        <v>13739390</v>
      </c>
      <c r="H1495" s="22">
        <v>0</v>
      </c>
      <c r="I1495" s="22">
        <v>0</v>
      </c>
      <c r="J1495" s="22">
        <v>0</v>
      </c>
      <c r="K1495" s="23">
        <v>0</v>
      </c>
      <c r="L1495" s="22">
        <v>0</v>
      </c>
      <c r="M1495" s="22">
        <v>0</v>
      </c>
      <c r="N1495" s="22">
        <f t="shared" si="162"/>
        <v>0</v>
      </c>
      <c r="O1495" s="22">
        <f t="shared" si="163"/>
        <v>13739390</v>
      </c>
      <c r="P1495" s="18">
        <v>75886</v>
      </c>
      <c r="Q1495" s="24">
        <f t="shared" si="164"/>
        <v>13739390</v>
      </c>
      <c r="R1495" s="25">
        <f t="shared" si="165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0</v>
      </c>
      <c r="Y1495" s="17" t="s">
        <v>45</v>
      </c>
      <c r="Z1495" s="25">
        <f t="shared" si="166"/>
        <v>0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f t="shared" si="167"/>
        <v>13739390</v>
      </c>
      <c r="AH1495" s="24">
        <v>0</v>
      </c>
      <c r="AI1495" s="24" t="s">
        <v>56</v>
      </c>
      <c r="AJ1495" s="26"/>
      <c r="AK1495" s="27"/>
    </row>
    <row r="1496" spans="1:37" s="28" customFormat="1" ht="15">
      <c r="A1496" s="17">
        <f t="shared" si="161"/>
        <v>1488</v>
      </c>
      <c r="B1496" s="18" t="s">
        <v>44</v>
      </c>
      <c r="C1496" s="17">
        <v>75893</v>
      </c>
      <c r="D1496" s="17">
        <v>75893</v>
      </c>
      <c r="E1496" s="19">
        <v>45596</v>
      </c>
      <c r="F1496" s="20">
        <v>45601</v>
      </c>
      <c r="G1496" s="21">
        <v>3123921</v>
      </c>
      <c r="H1496" s="22">
        <v>0</v>
      </c>
      <c r="I1496" s="22">
        <v>0</v>
      </c>
      <c r="J1496" s="22">
        <v>0</v>
      </c>
      <c r="K1496" s="23">
        <v>0</v>
      </c>
      <c r="L1496" s="22">
        <v>0</v>
      </c>
      <c r="M1496" s="22">
        <v>0</v>
      </c>
      <c r="N1496" s="22">
        <f t="shared" si="162"/>
        <v>0</v>
      </c>
      <c r="O1496" s="22">
        <f t="shared" si="163"/>
        <v>3123921</v>
      </c>
      <c r="P1496" s="18">
        <v>75893</v>
      </c>
      <c r="Q1496" s="24">
        <f t="shared" si="164"/>
        <v>3123921</v>
      </c>
      <c r="R1496" s="25">
        <f t="shared" si="165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3123921</v>
      </c>
      <c r="Y1496" s="17" t="s">
        <v>45</v>
      </c>
      <c r="Z1496" s="25">
        <f t="shared" si="166"/>
        <v>3123921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f t="shared" si="167"/>
        <v>0</v>
      </c>
      <c r="AH1496" s="24">
        <v>0</v>
      </c>
      <c r="AI1496" s="24" t="s">
        <v>61</v>
      </c>
      <c r="AJ1496" s="26"/>
      <c r="AK1496" s="27"/>
    </row>
    <row r="1497" spans="1:37" s="28" customFormat="1" ht="15">
      <c r="A1497" s="17">
        <f t="shared" si="161"/>
        <v>1489</v>
      </c>
      <c r="B1497" s="18" t="s">
        <v>44</v>
      </c>
      <c r="C1497" s="17">
        <v>75896</v>
      </c>
      <c r="D1497" s="17">
        <v>75896</v>
      </c>
      <c r="E1497" s="19">
        <v>45596</v>
      </c>
      <c r="F1497" s="20">
        <v>45601</v>
      </c>
      <c r="G1497" s="21">
        <v>20459</v>
      </c>
      <c r="H1497" s="22">
        <v>0</v>
      </c>
      <c r="I1497" s="22">
        <v>0</v>
      </c>
      <c r="J1497" s="22">
        <v>0</v>
      </c>
      <c r="K1497" s="23">
        <v>0</v>
      </c>
      <c r="L1497" s="22">
        <v>0</v>
      </c>
      <c r="M1497" s="22">
        <v>0</v>
      </c>
      <c r="N1497" s="22">
        <f t="shared" si="162"/>
        <v>0</v>
      </c>
      <c r="O1497" s="22">
        <f t="shared" si="163"/>
        <v>20459</v>
      </c>
      <c r="P1497" s="18">
        <v>75896</v>
      </c>
      <c r="Q1497" s="24">
        <f t="shared" si="164"/>
        <v>20459</v>
      </c>
      <c r="R1497" s="25">
        <f t="shared" si="165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20459</v>
      </c>
      <c r="Y1497" s="17" t="s">
        <v>45</v>
      </c>
      <c r="Z1497" s="25">
        <f t="shared" si="166"/>
        <v>20459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f t="shared" si="167"/>
        <v>0</v>
      </c>
      <c r="AH1497" s="24">
        <v>0</v>
      </c>
      <c r="AI1497" s="24" t="s">
        <v>61</v>
      </c>
      <c r="AJ1497" s="26"/>
      <c r="AK1497" s="27"/>
    </row>
    <row r="1498" spans="1:37" s="28" customFormat="1" ht="15">
      <c r="A1498" s="17">
        <f t="shared" si="161"/>
        <v>1490</v>
      </c>
      <c r="B1498" s="18" t="s">
        <v>44</v>
      </c>
      <c r="C1498" s="17">
        <v>75899</v>
      </c>
      <c r="D1498" s="17">
        <v>75899</v>
      </c>
      <c r="E1498" s="19">
        <v>45596</v>
      </c>
      <c r="F1498" s="20">
        <v>45601</v>
      </c>
      <c r="G1498" s="21">
        <v>36781</v>
      </c>
      <c r="H1498" s="22">
        <v>0</v>
      </c>
      <c r="I1498" s="22">
        <v>0</v>
      </c>
      <c r="J1498" s="22">
        <v>0</v>
      </c>
      <c r="K1498" s="23">
        <v>0</v>
      </c>
      <c r="L1498" s="22">
        <v>0</v>
      </c>
      <c r="M1498" s="22">
        <v>0</v>
      </c>
      <c r="N1498" s="22">
        <f t="shared" si="162"/>
        <v>0</v>
      </c>
      <c r="O1498" s="22">
        <f t="shared" si="163"/>
        <v>36781</v>
      </c>
      <c r="P1498" s="18">
        <v>75899</v>
      </c>
      <c r="Q1498" s="24">
        <f t="shared" si="164"/>
        <v>36781</v>
      </c>
      <c r="R1498" s="25">
        <f t="shared" si="165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36781</v>
      </c>
      <c r="Y1498" s="17" t="s">
        <v>45</v>
      </c>
      <c r="Z1498" s="25">
        <f t="shared" si="166"/>
        <v>36781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f t="shared" si="167"/>
        <v>0</v>
      </c>
      <c r="AH1498" s="24">
        <v>0</v>
      </c>
      <c r="AI1498" s="24" t="s">
        <v>61</v>
      </c>
      <c r="AJ1498" s="26"/>
      <c r="AK1498" s="27"/>
    </row>
    <row r="1499" spans="1:37" s="28" customFormat="1" ht="15">
      <c r="A1499" s="17">
        <f t="shared" si="161"/>
        <v>1491</v>
      </c>
      <c r="B1499" s="18" t="s">
        <v>44</v>
      </c>
      <c r="C1499" s="17">
        <v>75902</v>
      </c>
      <c r="D1499" s="17">
        <v>75902</v>
      </c>
      <c r="E1499" s="19">
        <v>45596</v>
      </c>
      <c r="F1499" s="20">
        <v>45601</v>
      </c>
      <c r="G1499" s="21">
        <v>60978</v>
      </c>
      <c r="H1499" s="22">
        <v>0</v>
      </c>
      <c r="I1499" s="22">
        <v>0</v>
      </c>
      <c r="J1499" s="22">
        <v>0</v>
      </c>
      <c r="K1499" s="23">
        <v>0</v>
      </c>
      <c r="L1499" s="22">
        <v>0</v>
      </c>
      <c r="M1499" s="22">
        <v>0</v>
      </c>
      <c r="N1499" s="22">
        <f t="shared" si="162"/>
        <v>0</v>
      </c>
      <c r="O1499" s="22">
        <f t="shared" si="163"/>
        <v>60978</v>
      </c>
      <c r="P1499" s="18">
        <v>75902</v>
      </c>
      <c r="Q1499" s="24">
        <f t="shared" si="164"/>
        <v>60978</v>
      </c>
      <c r="R1499" s="25">
        <f t="shared" si="165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60978</v>
      </c>
      <c r="Y1499" s="17" t="s">
        <v>45</v>
      </c>
      <c r="Z1499" s="25">
        <f t="shared" si="166"/>
        <v>60978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f t="shared" si="167"/>
        <v>0</v>
      </c>
      <c r="AH1499" s="24">
        <v>0</v>
      </c>
      <c r="AI1499" s="24" t="s">
        <v>61</v>
      </c>
      <c r="AJ1499" s="26"/>
      <c r="AK1499" s="27"/>
    </row>
    <row r="1500" spans="1:37" s="28" customFormat="1" ht="15">
      <c r="A1500" s="17">
        <f t="shared" si="161"/>
        <v>1492</v>
      </c>
      <c r="B1500" s="18" t="s">
        <v>44</v>
      </c>
      <c r="C1500" s="17">
        <v>75905</v>
      </c>
      <c r="D1500" s="17">
        <v>75905</v>
      </c>
      <c r="E1500" s="19">
        <v>45596</v>
      </c>
      <c r="F1500" s="20">
        <v>45601</v>
      </c>
      <c r="G1500" s="21">
        <v>3830148</v>
      </c>
      <c r="H1500" s="22">
        <v>0</v>
      </c>
      <c r="I1500" s="22">
        <v>0</v>
      </c>
      <c r="J1500" s="22">
        <v>0</v>
      </c>
      <c r="K1500" s="23">
        <v>0</v>
      </c>
      <c r="L1500" s="22">
        <v>0</v>
      </c>
      <c r="M1500" s="22">
        <v>0</v>
      </c>
      <c r="N1500" s="22">
        <f t="shared" si="162"/>
        <v>0</v>
      </c>
      <c r="O1500" s="22">
        <f t="shared" si="163"/>
        <v>3830148</v>
      </c>
      <c r="P1500" s="18">
        <v>75905</v>
      </c>
      <c r="Q1500" s="24">
        <f t="shared" si="164"/>
        <v>3830148</v>
      </c>
      <c r="R1500" s="25">
        <f t="shared" si="165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3830148</v>
      </c>
      <c r="Y1500" s="17" t="s">
        <v>45</v>
      </c>
      <c r="Z1500" s="25">
        <f t="shared" si="166"/>
        <v>3830148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f t="shared" si="167"/>
        <v>0</v>
      </c>
      <c r="AH1500" s="24">
        <v>0</v>
      </c>
      <c r="AI1500" s="24" t="s">
        <v>61</v>
      </c>
      <c r="AJ1500" s="26"/>
      <c r="AK1500" s="27"/>
    </row>
    <row r="1501" spans="1:37" s="28" customFormat="1" ht="15">
      <c r="A1501" s="17">
        <f t="shared" si="161"/>
        <v>1493</v>
      </c>
      <c r="B1501" s="18" t="s">
        <v>44</v>
      </c>
      <c r="C1501" s="17">
        <v>75907</v>
      </c>
      <c r="D1501" s="17">
        <v>75907</v>
      </c>
      <c r="E1501" s="19">
        <v>45596</v>
      </c>
      <c r="F1501" s="20">
        <v>45628</v>
      </c>
      <c r="G1501" s="21">
        <v>1336615</v>
      </c>
      <c r="H1501" s="22">
        <v>0</v>
      </c>
      <c r="I1501" s="22">
        <v>0</v>
      </c>
      <c r="J1501" s="22">
        <v>0</v>
      </c>
      <c r="K1501" s="23">
        <v>0</v>
      </c>
      <c r="L1501" s="22">
        <v>0</v>
      </c>
      <c r="M1501" s="22">
        <v>0</v>
      </c>
      <c r="N1501" s="22">
        <f t="shared" si="162"/>
        <v>0</v>
      </c>
      <c r="O1501" s="22">
        <f t="shared" si="163"/>
        <v>1336615</v>
      </c>
      <c r="P1501" s="18">
        <v>75907</v>
      </c>
      <c r="Q1501" s="24">
        <f t="shared" si="164"/>
        <v>1336615</v>
      </c>
      <c r="R1501" s="25">
        <f t="shared" si="165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1336615</v>
      </c>
      <c r="Y1501" s="17" t="s">
        <v>45</v>
      </c>
      <c r="Z1501" s="25">
        <f t="shared" si="166"/>
        <v>1336615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f t="shared" si="167"/>
        <v>0</v>
      </c>
      <c r="AH1501" s="24">
        <v>0</v>
      </c>
      <c r="AI1501" s="24" t="s">
        <v>61</v>
      </c>
      <c r="AJ1501" s="26"/>
      <c r="AK1501" s="27"/>
    </row>
    <row r="1502" spans="1:37" s="28" customFormat="1" ht="15">
      <c r="A1502" s="17">
        <f t="shared" si="161"/>
        <v>1494</v>
      </c>
      <c r="B1502" s="18" t="s">
        <v>44</v>
      </c>
      <c r="C1502" s="17">
        <v>75908</v>
      </c>
      <c r="D1502" s="17">
        <v>75908</v>
      </c>
      <c r="E1502" s="19">
        <v>45596</v>
      </c>
      <c r="F1502" s="20">
        <v>45601</v>
      </c>
      <c r="G1502" s="21">
        <v>296049</v>
      </c>
      <c r="H1502" s="22">
        <v>0</v>
      </c>
      <c r="I1502" s="22">
        <v>0</v>
      </c>
      <c r="J1502" s="22">
        <v>85795.40</v>
      </c>
      <c r="K1502" s="23">
        <v>0</v>
      </c>
      <c r="L1502" s="22">
        <v>0</v>
      </c>
      <c r="M1502" s="22">
        <v>0</v>
      </c>
      <c r="N1502" s="22">
        <f t="shared" si="162"/>
        <v>85795.40</v>
      </c>
      <c r="O1502" s="22">
        <f t="shared" si="163"/>
        <v>210253.60</v>
      </c>
      <c r="P1502" s="18">
        <v>75908</v>
      </c>
      <c r="Q1502" s="24">
        <f t="shared" si="164"/>
        <v>296049</v>
      </c>
      <c r="R1502" s="25">
        <f t="shared" si="165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210253.60</v>
      </c>
      <c r="Y1502" s="17" t="s">
        <v>45</v>
      </c>
      <c r="Z1502" s="25">
        <f t="shared" si="166"/>
        <v>210253.60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f t="shared" si="167"/>
        <v>0</v>
      </c>
      <c r="AH1502" s="24">
        <v>0</v>
      </c>
      <c r="AI1502" s="24" t="s">
        <v>63</v>
      </c>
      <c r="AJ1502" s="26"/>
      <c r="AK1502" s="27"/>
    </row>
    <row r="1503" spans="1:37" s="28" customFormat="1" ht="15">
      <c r="A1503" s="17">
        <f t="shared" si="161"/>
        <v>1495</v>
      </c>
      <c r="B1503" s="18" t="s">
        <v>44</v>
      </c>
      <c r="C1503" s="17">
        <v>75914</v>
      </c>
      <c r="D1503" s="17">
        <v>75914</v>
      </c>
      <c r="E1503" s="19">
        <v>45596</v>
      </c>
      <c r="F1503" s="20">
        <v>45601</v>
      </c>
      <c r="G1503" s="21">
        <v>10228605</v>
      </c>
      <c r="H1503" s="22">
        <v>0</v>
      </c>
      <c r="I1503" s="22">
        <v>0</v>
      </c>
      <c r="J1503" s="22">
        <v>166997.6299999999</v>
      </c>
      <c r="K1503" s="23">
        <v>0</v>
      </c>
      <c r="L1503" s="22">
        <v>0</v>
      </c>
      <c r="M1503" s="22">
        <v>0</v>
      </c>
      <c r="N1503" s="22">
        <f t="shared" si="162"/>
        <v>166997.6299999999</v>
      </c>
      <c r="O1503" s="22">
        <f t="shared" si="163"/>
        <v>1.0061607370000001E7</v>
      </c>
      <c r="P1503" s="18">
        <v>75914</v>
      </c>
      <c r="Q1503" s="24">
        <f t="shared" si="164"/>
        <v>10228605</v>
      </c>
      <c r="R1503" s="25">
        <f t="shared" si="165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1878723.4000000013</v>
      </c>
      <c r="Y1503" s="17" t="s">
        <v>45</v>
      </c>
      <c r="Z1503" s="25">
        <f t="shared" si="166"/>
        <v>1878723.4000000013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f t="shared" si="167"/>
        <v>8182883.97</v>
      </c>
      <c r="AH1503" s="24">
        <v>0</v>
      </c>
      <c r="AI1503" s="24" t="s">
        <v>69</v>
      </c>
      <c r="AJ1503" s="26"/>
      <c r="AK1503" s="27"/>
    </row>
    <row r="1504" spans="1:37" s="28" customFormat="1" ht="15">
      <c r="A1504" s="17">
        <f t="shared" si="161"/>
        <v>1496</v>
      </c>
      <c r="B1504" s="18" t="s">
        <v>44</v>
      </c>
      <c r="C1504" s="17">
        <v>75916</v>
      </c>
      <c r="D1504" s="17">
        <v>75916</v>
      </c>
      <c r="E1504" s="19">
        <v>45596</v>
      </c>
      <c r="F1504" s="20">
        <v>45601</v>
      </c>
      <c r="G1504" s="21">
        <v>10536217</v>
      </c>
      <c r="H1504" s="22">
        <v>0</v>
      </c>
      <c r="I1504" s="22">
        <v>0</v>
      </c>
      <c r="J1504" s="22">
        <v>172019.86999999918</v>
      </c>
      <c r="K1504" s="23">
        <v>0</v>
      </c>
      <c r="L1504" s="22">
        <v>0</v>
      </c>
      <c r="M1504" s="22">
        <v>0</v>
      </c>
      <c r="N1504" s="22">
        <f t="shared" si="162"/>
        <v>172019.86999999918</v>
      </c>
      <c r="O1504" s="22">
        <f t="shared" si="163"/>
        <v>1.036419713E7</v>
      </c>
      <c r="P1504" s="18">
        <v>75916</v>
      </c>
      <c r="Q1504" s="24">
        <f t="shared" si="164"/>
        <v>10536217</v>
      </c>
      <c r="R1504" s="25">
        <f t="shared" si="165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1935223.4000000004</v>
      </c>
      <c r="Y1504" s="17" t="s">
        <v>45</v>
      </c>
      <c r="Z1504" s="25">
        <f t="shared" si="166"/>
        <v>1935223.4000000004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f t="shared" si="167"/>
        <v>8428973.73</v>
      </c>
      <c r="AH1504" s="24">
        <v>0</v>
      </c>
      <c r="AI1504" s="24" t="s">
        <v>69</v>
      </c>
      <c r="AJ1504" s="26"/>
      <c r="AK1504" s="27"/>
    </row>
    <row r="1505" spans="1:37" s="28" customFormat="1" ht="15">
      <c r="A1505" s="17">
        <f t="shared" si="161"/>
        <v>1497</v>
      </c>
      <c r="B1505" s="18" t="s">
        <v>44</v>
      </c>
      <c r="C1505" s="17">
        <v>75917</v>
      </c>
      <c r="D1505" s="17">
        <v>75917</v>
      </c>
      <c r="E1505" s="19">
        <v>45596</v>
      </c>
      <c r="F1505" s="20">
        <v>45629</v>
      </c>
      <c r="G1505" s="21">
        <v>33429</v>
      </c>
      <c r="H1505" s="22">
        <v>0</v>
      </c>
      <c r="I1505" s="22">
        <v>0</v>
      </c>
      <c r="J1505" s="22">
        <v>0</v>
      </c>
      <c r="K1505" s="23">
        <v>0</v>
      </c>
      <c r="L1505" s="22">
        <v>0</v>
      </c>
      <c r="M1505" s="22">
        <v>0</v>
      </c>
      <c r="N1505" s="22">
        <f t="shared" si="162"/>
        <v>0</v>
      </c>
      <c r="O1505" s="22">
        <f t="shared" si="163"/>
        <v>33429</v>
      </c>
      <c r="P1505" s="18">
        <v>75917</v>
      </c>
      <c r="Q1505" s="24">
        <f t="shared" si="164"/>
        <v>33429</v>
      </c>
      <c r="R1505" s="25">
        <f t="shared" si="165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33429</v>
      </c>
      <c r="Y1505" s="17" t="s">
        <v>45</v>
      </c>
      <c r="Z1505" s="25">
        <f t="shared" si="166"/>
        <v>33429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f t="shared" si="167"/>
        <v>0</v>
      </c>
      <c r="AH1505" s="24">
        <v>0</v>
      </c>
      <c r="AI1505" s="24" t="s">
        <v>61</v>
      </c>
      <c r="AJ1505" s="26"/>
      <c r="AK1505" s="27"/>
    </row>
    <row r="1506" spans="1:37" s="28" customFormat="1" ht="15">
      <c r="A1506" s="17">
        <f t="shared" si="161"/>
        <v>1498</v>
      </c>
      <c r="B1506" s="18" t="s">
        <v>44</v>
      </c>
      <c r="C1506" s="17">
        <v>75919</v>
      </c>
      <c r="D1506" s="17">
        <v>75919</v>
      </c>
      <c r="E1506" s="19">
        <v>45596</v>
      </c>
      <c r="F1506" s="20">
        <v>45629</v>
      </c>
      <c r="G1506" s="21">
        <v>11429</v>
      </c>
      <c r="H1506" s="22">
        <v>0</v>
      </c>
      <c r="I1506" s="22">
        <v>0</v>
      </c>
      <c r="J1506" s="22">
        <v>0</v>
      </c>
      <c r="K1506" s="23">
        <v>0</v>
      </c>
      <c r="L1506" s="22">
        <v>0</v>
      </c>
      <c r="M1506" s="22">
        <v>0</v>
      </c>
      <c r="N1506" s="22">
        <f t="shared" si="162"/>
        <v>0</v>
      </c>
      <c r="O1506" s="22">
        <f t="shared" si="163"/>
        <v>11429</v>
      </c>
      <c r="P1506" s="18">
        <v>75919</v>
      </c>
      <c r="Q1506" s="24">
        <f t="shared" si="164"/>
        <v>11429</v>
      </c>
      <c r="R1506" s="25">
        <f t="shared" si="165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11429</v>
      </c>
      <c r="Y1506" s="17" t="s">
        <v>45</v>
      </c>
      <c r="Z1506" s="25">
        <f t="shared" si="166"/>
        <v>11429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f t="shared" si="167"/>
        <v>0</v>
      </c>
      <c r="AH1506" s="24">
        <v>0</v>
      </c>
      <c r="AI1506" s="24" t="s">
        <v>61</v>
      </c>
      <c r="AJ1506" s="26"/>
      <c r="AK1506" s="27"/>
    </row>
    <row r="1507" spans="1:37" s="28" customFormat="1" ht="15">
      <c r="A1507" s="17">
        <f t="shared" si="161"/>
        <v>1499</v>
      </c>
      <c r="B1507" s="18" t="s">
        <v>44</v>
      </c>
      <c r="C1507" s="17">
        <v>75922</v>
      </c>
      <c r="D1507" s="17">
        <v>75922</v>
      </c>
      <c r="E1507" s="19">
        <v>45597</v>
      </c>
      <c r="F1507" s="20">
        <v>45628</v>
      </c>
      <c r="G1507" s="21">
        <v>92129</v>
      </c>
      <c r="H1507" s="22">
        <v>0</v>
      </c>
      <c r="I1507" s="22">
        <v>0</v>
      </c>
      <c r="J1507" s="22">
        <v>0</v>
      </c>
      <c r="K1507" s="23">
        <v>0</v>
      </c>
      <c r="L1507" s="22">
        <v>0</v>
      </c>
      <c r="M1507" s="22">
        <v>0</v>
      </c>
      <c r="N1507" s="22">
        <f t="shared" si="162"/>
        <v>0</v>
      </c>
      <c r="O1507" s="22">
        <f t="shared" si="163"/>
        <v>92129</v>
      </c>
      <c r="P1507" s="18">
        <v>75922</v>
      </c>
      <c r="Q1507" s="24">
        <f t="shared" si="164"/>
        <v>92129</v>
      </c>
      <c r="R1507" s="25">
        <f t="shared" si="165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92129</v>
      </c>
      <c r="Y1507" s="17" t="s">
        <v>45</v>
      </c>
      <c r="Z1507" s="25">
        <f t="shared" si="166"/>
        <v>92129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f t="shared" si="167"/>
        <v>0</v>
      </c>
      <c r="AH1507" s="24">
        <v>0</v>
      </c>
      <c r="AI1507" s="24" t="s">
        <v>61</v>
      </c>
      <c r="AJ1507" s="26"/>
      <c r="AK1507" s="27"/>
    </row>
    <row r="1508" spans="1:37" s="28" customFormat="1" ht="15">
      <c r="A1508" s="17">
        <f t="shared" si="161"/>
        <v>1500</v>
      </c>
      <c r="B1508" s="18" t="s">
        <v>44</v>
      </c>
      <c r="C1508" s="17">
        <v>75923</v>
      </c>
      <c r="D1508" s="17">
        <v>75923</v>
      </c>
      <c r="E1508" s="19">
        <v>45597</v>
      </c>
      <c r="F1508" s="20">
        <v>45691</v>
      </c>
      <c r="G1508" s="21">
        <v>1259098</v>
      </c>
      <c r="H1508" s="22">
        <v>0</v>
      </c>
      <c r="I1508" s="22">
        <v>0</v>
      </c>
      <c r="J1508" s="22">
        <v>0</v>
      </c>
      <c r="K1508" s="23">
        <v>1259098</v>
      </c>
      <c r="L1508" s="22">
        <v>0</v>
      </c>
      <c r="M1508" s="22">
        <v>0</v>
      </c>
      <c r="N1508" s="22">
        <f t="shared" si="162"/>
        <v>1259098</v>
      </c>
      <c r="O1508" s="22">
        <f t="shared" si="163"/>
        <v>0</v>
      </c>
      <c r="P1508" s="18">
        <v>75923</v>
      </c>
      <c r="Q1508" s="24">
        <f t="shared" si="164"/>
        <v>1259098</v>
      </c>
      <c r="R1508" s="25">
        <f t="shared" si="165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0</v>
      </c>
      <c r="Y1508" s="17" t="s">
        <v>45</v>
      </c>
      <c r="Z1508" s="25">
        <f t="shared" si="166"/>
        <v>0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f t="shared" si="167"/>
        <v>0</v>
      </c>
      <c r="AH1508" s="24">
        <v>0</v>
      </c>
      <c r="AI1508" s="24" t="s">
        <v>65</v>
      </c>
      <c r="AJ1508" s="26"/>
      <c r="AK1508" s="27"/>
    </row>
    <row r="1509" spans="1:37" s="28" customFormat="1" ht="15">
      <c r="A1509" s="17">
        <f t="shared" si="161"/>
        <v>1501</v>
      </c>
      <c r="B1509" s="18" t="s">
        <v>44</v>
      </c>
      <c r="C1509" s="17">
        <v>75928</v>
      </c>
      <c r="D1509" s="17">
        <v>75928</v>
      </c>
      <c r="E1509" s="19">
        <v>45598</v>
      </c>
      <c r="F1509" s="20">
        <v>45628</v>
      </c>
      <c r="G1509" s="21">
        <v>9183159</v>
      </c>
      <c r="H1509" s="22">
        <v>0</v>
      </c>
      <c r="I1509" s="22">
        <v>0</v>
      </c>
      <c r="J1509" s="22">
        <v>0</v>
      </c>
      <c r="K1509" s="23">
        <v>0</v>
      </c>
      <c r="L1509" s="22">
        <v>0</v>
      </c>
      <c r="M1509" s="22">
        <v>0</v>
      </c>
      <c r="N1509" s="22">
        <f t="shared" si="162"/>
        <v>0</v>
      </c>
      <c r="O1509" s="22">
        <f t="shared" si="163"/>
        <v>9183159</v>
      </c>
      <c r="P1509" s="18">
        <v>75928</v>
      </c>
      <c r="Q1509" s="24">
        <f t="shared" si="164"/>
        <v>9183159</v>
      </c>
      <c r="R1509" s="25">
        <f t="shared" si="165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0</v>
      </c>
      <c r="Y1509" s="17" t="s">
        <v>45</v>
      </c>
      <c r="Z1509" s="25">
        <f t="shared" si="166"/>
        <v>0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f t="shared" si="167"/>
        <v>9183159</v>
      </c>
      <c r="AH1509" s="24">
        <v>0</v>
      </c>
      <c r="AI1509" s="24" t="s">
        <v>56</v>
      </c>
      <c r="AJ1509" s="26"/>
      <c r="AK1509" s="27"/>
    </row>
    <row r="1510" spans="1:37" s="28" customFormat="1" ht="15">
      <c r="A1510" s="17">
        <f t="shared" si="161"/>
        <v>1502</v>
      </c>
      <c r="B1510" s="18" t="s">
        <v>44</v>
      </c>
      <c r="C1510" s="17">
        <v>75959</v>
      </c>
      <c r="D1510" s="17">
        <v>75959</v>
      </c>
      <c r="E1510" s="19">
        <v>45601</v>
      </c>
      <c r="F1510" s="20">
        <v>45628</v>
      </c>
      <c r="G1510" s="21">
        <v>266905</v>
      </c>
      <c r="H1510" s="22">
        <v>0</v>
      </c>
      <c r="I1510" s="22">
        <v>0</v>
      </c>
      <c r="J1510" s="22">
        <v>112168</v>
      </c>
      <c r="K1510" s="23">
        <v>0</v>
      </c>
      <c r="L1510" s="22">
        <v>0</v>
      </c>
      <c r="M1510" s="22">
        <v>0</v>
      </c>
      <c r="N1510" s="22">
        <f t="shared" si="162"/>
        <v>112168</v>
      </c>
      <c r="O1510" s="22">
        <f t="shared" si="163"/>
        <v>154737</v>
      </c>
      <c r="P1510" s="18">
        <v>75959</v>
      </c>
      <c r="Q1510" s="24">
        <f t="shared" si="164"/>
        <v>266905</v>
      </c>
      <c r="R1510" s="25">
        <f t="shared" si="165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154737</v>
      </c>
      <c r="Y1510" s="17" t="s">
        <v>45</v>
      </c>
      <c r="Z1510" s="25">
        <f t="shared" si="166"/>
        <v>154737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f t="shared" si="167"/>
        <v>0</v>
      </c>
      <c r="AH1510" s="24">
        <v>0</v>
      </c>
      <c r="AI1510" s="24" t="s">
        <v>63</v>
      </c>
      <c r="AJ1510" s="26"/>
      <c r="AK1510" s="27"/>
    </row>
    <row r="1511" spans="1:37" s="28" customFormat="1" ht="15">
      <c r="A1511" s="17">
        <f t="shared" si="161"/>
        <v>1503</v>
      </c>
      <c r="B1511" s="18" t="s">
        <v>44</v>
      </c>
      <c r="C1511" s="17">
        <v>75964</v>
      </c>
      <c r="D1511" s="17">
        <v>75964</v>
      </c>
      <c r="E1511" s="19">
        <v>45601</v>
      </c>
      <c r="F1511" s="20">
        <v>45628</v>
      </c>
      <c r="G1511" s="21">
        <v>1458851</v>
      </c>
      <c r="H1511" s="22">
        <v>0</v>
      </c>
      <c r="I1511" s="22">
        <v>0</v>
      </c>
      <c r="J1511" s="22">
        <v>0</v>
      </c>
      <c r="K1511" s="23">
        <v>0</v>
      </c>
      <c r="L1511" s="22">
        <v>0</v>
      </c>
      <c r="M1511" s="22">
        <v>0</v>
      </c>
      <c r="N1511" s="22">
        <f t="shared" si="162"/>
        <v>0</v>
      </c>
      <c r="O1511" s="22">
        <f t="shared" si="163"/>
        <v>1458851</v>
      </c>
      <c r="P1511" s="18">
        <v>75964</v>
      </c>
      <c r="Q1511" s="24">
        <f t="shared" si="164"/>
        <v>1458851</v>
      </c>
      <c r="R1511" s="25">
        <f t="shared" si="165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1458851</v>
      </c>
      <c r="Y1511" s="17" t="s">
        <v>45</v>
      </c>
      <c r="Z1511" s="25">
        <f t="shared" si="166"/>
        <v>1458851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f t="shared" si="167"/>
        <v>0</v>
      </c>
      <c r="AH1511" s="24">
        <v>0</v>
      </c>
      <c r="AI1511" s="24" t="s">
        <v>61</v>
      </c>
      <c r="AJ1511" s="26"/>
      <c r="AK1511" s="27"/>
    </row>
    <row r="1512" spans="1:37" s="28" customFormat="1" ht="15">
      <c r="A1512" s="17">
        <f t="shared" si="161"/>
        <v>1504</v>
      </c>
      <c r="B1512" s="18" t="s">
        <v>44</v>
      </c>
      <c r="C1512" s="17">
        <v>75981</v>
      </c>
      <c r="D1512" s="17">
        <v>75981</v>
      </c>
      <c r="E1512" s="19">
        <v>45601</v>
      </c>
      <c r="F1512" s="20">
        <v>45628</v>
      </c>
      <c r="G1512" s="21">
        <v>4878946</v>
      </c>
      <c r="H1512" s="22">
        <v>0</v>
      </c>
      <c r="I1512" s="22">
        <v>0</v>
      </c>
      <c r="J1512" s="22">
        <v>0</v>
      </c>
      <c r="K1512" s="23">
        <v>0</v>
      </c>
      <c r="L1512" s="22">
        <v>0</v>
      </c>
      <c r="M1512" s="22">
        <v>0</v>
      </c>
      <c r="N1512" s="22">
        <f t="shared" si="162"/>
        <v>0</v>
      </c>
      <c r="O1512" s="22">
        <f t="shared" si="163"/>
        <v>4878946</v>
      </c>
      <c r="P1512" s="18">
        <v>75981</v>
      </c>
      <c r="Q1512" s="24">
        <f t="shared" si="164"/>
        <v>4878946</v>
      </c>
      <c r="R1512" s="25">
        <f t="shared" si="165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0</v>
      </c>
      <c r="Y1512" s="17" t="s">
        <v>45</v>
      </c>
      <c r="Z1512" s="25">
        <f t="shared" si="166"/>
        <v>0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f t="shared" si="167"/>
        <v>4878946</v>
      </c>
      <c r="AH1512" s="24">
        <v>0</v>
      </c>
      <c r="AI1512" s="24" t="s">
        <v>56</v>
      </c>
      <c r="AJ1512" s="26"/>
      <c r="AK1512" s="27"/>
    </row>
    <row r="1513" spans="1:37" s="28" customFormat="1" ht="15">
      <c r="A1513" s="17">
        <f t="shared" si="161"/>
        <v>1505</v>
      </c>
      <c r="B1513" s="18" t="s">
        <v>44</v>
      </c>
      <c r="C1513" s="17">
        <v>76034</v>
      </c>
      <c r="D1513" s="17">
        <v>76034</v>
      </c>
      <c r="E1513" s="19">
        <v>45603</v>
      </c>
      <c r="F1513" s="20">
        <v>45628</v>
      </c>
      <c r="G1513" s="21">
        <v>3658408</v>
      </c>
      <c r="H1513" s="22">
        <v>0</v>
      </c>
      <c r="I1513" s="22">
        <v>0</v>
      </c>
      <c r="J1513" s="22">
        <v>0</v>
      </c>
      <c r="K1513" s="23">
        <v>0</v>
      </c>
      <c r="L1513" s="22">
        <v>0</v>
      </c>
      <c r="M1513" s="22">
        <v>0</v>
      </c>
      <c r="N1513" s="22">
        <f t="shared" si="162"/>
        <v>0</v>
      </c>
      <c r="O1513" s="22">
        <f t="shared" si="163"/>
        <v>3658408</v>
      </c>
      <c r="P1513" s="18">
        <v>76034</v>
      </c>
      <c r="Q1513" s="24">
        <f t="shared" si="164"/>
        <v>3658408</v>
      </c>
      <c r="R1513" s="25">
        <f t="shared" si="165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0</v>
      </c>
      <c r="Y1513" s="17" t="s">
        <v>45</v>
      </c>
      <c r="Z1513" s="25">
        <f t="shared" si="166"/>
        <v>0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f t="shared" si="167"/>
        <v>3658408</v>
      </c>
      <c r="AH1513" s="24">
        <v>0</v>
      </c>
      <c r="AI1513" s="24" t="s">
        <v>56</v>
      </c>
      <c r="AJ1513" s="26"/>
      <c r="AK1513" s="27"/>
    </row>
    <row r="1514" spans="1:37" s="28" customFormat="1" ht="15">
      <c r="A1514" s="17">
        <f t="shared" si="161"/>
        <v>1506</v>
      </c>
      <c r="B1514" s="18" t="s">
        <v>44</v>
      </c>
      <c r="C1514" s="17">
        <v>76037</v>
      </c>
      <c r="D1514" s="17">
        <v>76037</v>
      </c>
      <c r="E1514" s="19">
        <v>45603</v>
      </c>
      <c r="F1514" s="20">
        <v>45630</v>
      </c>
      <c r="G1514" s="21">
        <v>2482891</v>
      </c>
      <c r="H1514" s="22">
        <v>0</v>
      </c>
      <c r="I1514" s="22">
        <v>0</v>
      </c>
      <c r="J1514" s="22">
        <v>1996770.80</v>
      </c>
      <c r="K1514" s="23">
        <v>0</v>
      </c>
      <c r="L1514" s="22">
        <v>0</v>
      </c>
      <c r="M1514" s="22">
        <v>0</v>
      </c>
      <c r="N1514" s="22">
        <f t="shared" si="162"/>
        <v>1996770.80</v>
      </c>
      <c r="O1514" s="22">
        <f t="shared" si="163"/>
        <v>486120.19999999995</v>
      </c>
      <c r="P1514" s="18">
        <v>76037</v>
      </c>
      <c r="Q1514" s="24">
        <f t="shared" si="164"/>
        <v>2482891</v>
      </c>
      <c r="R1514" s="25">
        <f t="shared" si="165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486120.20</v>
      </c>
      <c r="Y1514" s="17" t="s">
        <v>45</v>
      </c>
      <c r="Z1514" s="25">
        <f t="shared" si="166"/>
        <v>486120.20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f t="shared" si="167"/>
        <v>-5.820766091346741E-11</v>
      </c>
      <c r="AH1514" s="24">
        <v>0</v>
      </c>
      <c r="AI1514" s="24" t="s">
        <v>63</v>
      </c>
      <c r="AJ1514" s="26"/>
      <c r="AK1514" s="27"/>
    </row>
    <row r="1515" spans="1:37" s="28" customFormat="1" ht="15">
      <c r="A1515" s="17">
        <f t="shared" si="161"/>
        <v>1507</v>
      </c>
      <c r="B1515" s="18" t="s">
        <v>44</v>
      </c>
      <c r="C1515" s="17">
        <v>76043</v>
      </c>
      <c r="D1515" s="17">
        <v>76043</v>
      </c>
      <c r="E1515" s="19">
        <v>45603</v>
      </c>
      <c r="F1515" s="20">
        <v>45630</v>
      </c>
      <c r="G1515" s="21">
        <v>31839</v>
      </c>
      <c r="H1515" s="22">
        <v>0</v>
      </c>
      <c r="I1515" s="22">
        <v>0</v>
      </c>
      <c r="J1515" s="22">
        <v>0</v>
      </c>
      <c r="K1515" s="23">
        <v>0</v>
      </c>
      <c r="L1515" s="22">
        <v>0</v>
      </c>
      <c r="M1515" s="22">
        <v>0</v>
      </c>
      <c r="N1515" s="22">
        <f t="shared" si="162"/>
        <v>0</v>
      </c>
      <c r="O1515" s="22">
        <f t="shared" si="163"/>
        <v>31839</v>
      </c>
      <c r="P1515" s="18">
        <v>76043</v>
      </c>
      <c r="Q1515" s="24">
        <f t="shared" si="164"/>
        <v>31839</v>
      </c>
      <c r="R1515" s="25">
        <f t="shared" si="165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0</v>
      </c>
      <c r="Y1515" s="17" t="s">
        <v>45</v>
      </c>
      <c r="Z1515" s="25">
        <f t="shared" si="166"/>
        <v>0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f t="shared" si="167"/>
        <v>31839</v>
      </c>
      <c r="AH1515" s="24">
        <v>0</v>
      </c>
      <c r="AI1515" s="24" t="s">
        <v>56</v>
      </c>
      <c r="AJ1515" s="26"/>
      <c r="AK1515" s="27"/>
    </row>
    <row r="1516" spans="1:37" s="28" customFormat="1" ht="15">
      <c r="A1516" s="17">
        <f t="shared" si="161"/>
        <v>1508</v>
      </c>
      <c r="B1516" s="18" t="s">
        <v>44</v>
      </c>
      <c r="C1516" s="17">
        <v>76181</v>
      </c>
      <c r="D1516" s="17">
        <v>76181</v>
      </c>
      <c r="E1516" s="19">
        <v>45608</v>
      </c>
      <c r="F1516" s="20">
        <v>45631</v>
      </c>
      <c r="G1516" s="21">
        <v>9175908</v>
      </c>
      <c r="H1516" s="22">
        <v>0</v>
      </c>
      <c r="I1516" s="22">
        <v>0</v>
      </c>
      <c r="J1516" s="22">
        <v>0</v>
      </c>
      <c r="K1516" s="23">
        <v>0</v>
      </c>
      <c r="L1516" s="22">
        <v>0</v>
      </c>
      <c r="M1516" s="22">
        <v>0</v>
      </c>
      <c r="N1516" s="22">
        <f t="shared" si="162"/>
        <v>0</v>
      </c>
      <c r="O1516" s="22">
        <f t="shared" si="163"/>
        <v>9175908</v>
      </c>
      <c r="P1516" s="18">
        <v>76181</v>
      </c>
      <c r="Q1516" s="24">
        <f t="shared" si="164"/>
        <v>9175908</v>
      </c>
      <c r="R1516" s="25">
        <f t="shared" si="165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0</v>
      </c>
      <c r="Y1516" s="17" t="s">
        <v>45</v>
      </c>
      <c r="Z1516" s="25">
        <f t="shared" si="166"/>
        <v>0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f t="shared" si="167"/>
        <v>9175908</v>
      </c>
      <c r="AH1516" s="24">
        <v>0</v>
      </c>
      <c r="AI1516" s="24" t="s">
        <v>56</v>
      </c>
      <c r="AJ1516" s="26"/>
      <c r="AK1516" s="27"/>
    </row>
    <row r="1517" spans="1:37" s="28" customFormat="1" ht="15">
      <c r="A1517" s="17">
        <f t="shared" si="161"/>
        <v>1509</v>
      </c>
      <c r="B1517" s="18" t="s">
        <v>44</v>
      </c>
      <c r="C1517" s="17">
        <v>76183</v>
      </c>
      <c r="D1517" s="17">
        <v>76183</v>
      </c>
      <c r="E1517" s="19">
        <v>45608</v>
      </c>
      <c r="F1517" s="20">
        <v>45628</v>
      </c>
      <c r="G1517" s="21">
        <v>48459</v>
      </c>
      <c r="H1517" s="22">
        <v>0</v>
      </c>
      <c r="I1517" s="22">
        <v>0</v>
      </c>
      <c r="J1517" s="22">
        <v>0</v>
      </c>
      <c r="K1517" s="23">
        <v>0</v>
      </c>
      <c r="L1517" s="22">
        <v>0</v>
      </c>
      <c r="M1517" s="22">
        <v>0</v>
      </c>
      <c r="N1517" s="22">
        <f t="shared" si="162"/>
        <v>0</v>
      </c>
      <c r="O1517" s="22">
        <f t="shared" si="163"/>
        <v>48459</v>
      </c>
      <c r="P1517" s="18">
        <v>76183</v>
      </c>
      <c r="Q1517" s="24">
        <f t="shared" si="164"/>
        <v>48459</v>
      </c>
      <c r="R1517" s="25">
        <f t="shared" si="165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48459</v>
      </c>
      <c r="Y1517" s="17" t="s">
        <v>45</v>
      </c>
      <c r="Z1517" s="25">
        <f t="shared" si="166"/>
        <v>48459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f t="shared" si="167"/>
        <v>0</v>
      </c>
      <c r="AH1517" s="24">
        <v>0</v>
      </c>
      <c r="AI1517" s="24" t="s">
        <v>61</v>
      </c>
      <c r="AJ1517" s="26"/>
      <c r="AK1517" s="27"/>
    </row>
    <row r="1518" spans="1:37" s="28" customFormat="1" ht="15">
      <c r="A1518" s="17">
        <f t="shared" si="161"/>
        <v>1510</v>
      </c>
      <c r="B1518" s="18" t="s">
        <v>44</v>
      </c>
      <c r="C1518" s="17">
        <v>76185</v>
      </c>
      <c r="D1518" s="17">
        <v>76185</v>
      </c>
      <c r="E1518" s="19">
        <v>45608</v>
      </c>
      <c r="F1518" s="20">
        <v>45628</v>
      </c>
      <c r="G1518" s="21">
        <v>8017</v>
      </c>
      <c r="H1518" s="22">
        <v>0</v>
      </c>
      <c r="I1518" s="22">
        <v>0</v>
      </c>
      <c r="J1518" s="22">
        <v>0</v>
      </c>
      <c r="K1518" s="23">
        <v>8017</v>
      </c>
      <c r="L1518" s="22">
        <v>0</v>
      </c>
      <c r="M1518" s="22">
        <v>0</v>
      </c>
      <c r="N1518" s="22">
        <f t="shared" si="162"/>
        <v>8017</v>
      </c>
      <c r="O1518" s="22">
        <f t="shared" si="163"/>
        <v>0</v>
      </c>
      <c r="P1518" s="18">
        <v>76185</v>
      </c>
      <c r="Q1518" s="24">
        <f t="shared" si="164"/>
        <v>8017</v>
      </c>
      <c r="R1518" s="25">
        <f t="shared" si="165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0</v>
      </c>
      <c r="Y1518" s="17" t="s">
        <v>45</v>
      </c>
      <c r="Z1518" s="25">
        <f t="shared" si="166"/>
        <v>0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f t="shared" si="167"/>
        <v>0</v>
      </c>
      <c r="AH1518" s="24">
        <v>0</v>
      </c>
      <c r="AI1518" s="24" t="s">
        <v>65</v>
      </c>
      <c r="AJ1518" s="26"/>
      <c r="AK1518" s="27"/>
    </row>
    <row r="1519" spans="1:37" s="28" customFormat="1" ht="15">
      <c r="A1519" s="17">
        <f t="shared" si="161"/>
        <v>1511</v>
      </c>
      <c r="B1519" s="18" t="s">
        <v>44</v>
      </c>
      <c r="C1519" s="17">
        <v>76186</v>
      </c>
      <c r="D1519" s="17">
        <v>76186</v>
      </c>
      <c r="E1519" s="19">
        <v>45608</v>
      </c>
      <c r="F1519" s="20">
        <v>45691</v>
      </c>
      <c r="G1519" s="21">
        <v>236452</v>
      </c>
      <c r="H1519" s="22">
        <v>0</v>
      </c>
      <c r="I1519" s="22">
        <v>0</v>
      </c>
      <c r="J1519" s="22">
        <v>0</v>
      </c>
      <c r="K1519" s="23">
        <v>0</v>
      </c>
      <c r="L1519" s="22">
        <v>0</v>
      </c>
      <c r="M1519" s="22">
        <v>0</v>
      </c>
      <c r="N1519" s="22">
        <f t="shared" si="162"/>
        <v>0</v>
      </c>
      <c r="O1519" s="22">
        <f t="shared" si="163"/>
        <v>236452</v>
      </c>
      <c r="P1519" s="18">
        <v>76186</v>
      </c>
      <c r="Q1519" s="24">
        <f t="shared" si="164"/>
        <v>236452</v>
      </c>
      <c r="R1519" s="25">
        <f t="shared" si="165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236452</v>
      </c>
      <c r="Y1519" s="17" t="s">
        <v>45</v>
      </c>
      <c r="Z1519" s="25">
        <f t="shared" si="166"/>
        <v>236452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f t="shared" si="167"/>
        <v>0</v>
      </c>
      <c r="AH1519" s="24">
        <v>0</v>
      </c>
      <c r="AI1519" s="24" t="s">
        <v>61</v>
      </c>
      <c r="AJ1519" s="26"/>
      <c r="AK1519" s="27"/>
    </row>
    <row r="1520" spans="1:37" s="28" customFormat="1" ht="15">
      <c r="A1520" s="17">
        <f t="shared" si="161"/>
        <v>1512</v>
      </c>
      <c r="B1520" s="18" t="s">
        <v>44</v>
      </c>
      <c r="C1520" s="17">
        <v>76191</v>
      </c>
      <c r="D1520" s="17">
        <v>76191</v>
      </c>
      <c r="E1520" s="19">
        <v>45609</v>
      </c>
      <c r="F1520" s="20">
        <v>45631</v>
      </c>
      <c r="G1520" s="21">
        <v>34792</v>
      </c>
      <c r="H1520" s="22">
        <v>0</v>
      </c>
      <c r="I1520" s="22">
        <v>0</v>
      </c>
      <c r="J1520" s="22">
        <v>1159.739999999998</v>
      </c>
      <c r="K1520" s="23">
        <v>0</v>
      </c>
      <c r="L1520" s="22">
        <v>0</v>
      </c>
      <c r="M1520" s="22">
        <v>0</v>
      </c>
      <c r="N1520" s="22">
        <f t="shared" si="162"/>
        <v>1159.739999999998</v>
      </c>
      <c r="O1520" s="22">
        <f t="shared" si="163"/>
        <v>33632.26</v>
      </c>
      <c r="P1520" s="18">
        <v>76191</v>
      </c>
      <c r="Q1520" s="24">
        <f t="shared" si="164"/>
        <v>34792</v>
      </c>
      <c r="R1520" s="25">
        <f t="shared" si="165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5798.4000000000015</v>
      </c>
      <c r="Y1520" s="17" t="s">
        <v>45</v>
      </c>
      <c r="Z1520" s="25">
        <f t="shared" si="166"/>
        <v>5798.4000000000015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f t="shared" si="167"/>
        <v>27833.86</v>
      </c>
      <c r="AH1520" s="24">
        <v>0</v>
      </c>
      <c r="AI1520" s="24" t="s">
        <v>69</v>
      </c>
      <c r="AJ1520" s="26"/>
      <c r="AK1520" s="27"/>
    </row>
    <row r="1521" spans="1:37" s="28" customFormat="1" ht="15">
      <c r="A1521" s="17">
        <f t="shared" si="161"/>
        <v>1513</v>
      </c>
      <c r="B1521" s="18" t="s">
        <v>44</v>
      </c>
      <c r="C1521" s="17">
        <v>76202</v>
      </c>
      <c r="D1521" s="17">
        <v>76202</v>
      </c>
      <c r="E1521" s="19">
        <v>45609</v>
      </c>
      <c r="F1521" s="20">
        <v>45628</v>
      </c>
      <c r="G1521" s="21">
        <v>194600</v>
      </c>
      <c r="H1521" s="22">
        <v>0</v>
      </c>
      <c r="I1521" s="22">
        <v>0</v>
      </c>
      <c r="J1521" s="22">
        <v>0</v>
      </c>
      <c r="K1521" s="23">
        <v>0</v>
      </c>
      <c r="L1521" s="22">
        <v>0</v>
      </c>
      <c r="M1521" s="22">
        <v>0</v>
      </c>
      <c r="N1521" s="22">
        <f t="shared" si="162"/>
        <v>0</v>
      </c>
      <c r="O1521" s="22">
        <f t="shared" si="163"/>
        <v>194600</v>
      </c>
      <c r="P1521" s="18">
        <v>76202</v>
      </c>
      <c r="Q1521" s="24">
        <f t="shared" si="164"/>
        <v>194600</v>
      </c>
      <c r="R1521" s="25">
        <f t="shared" si="165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194600</v>
      </c>
      <c r="Y1521" s="17" t="s">
        <v>45</v>
      </c>
      <c r="Z1521" s="25">
        <f t="shared" si="166"/>
        <v>194600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f t="shared" si="167"/>
        <v>0</v>
      </c>
      <c r="AH1521" s="24">
        <v>0</v>
      </c>
      <c r="AI1521" s="24" t="s">
        <v>61</v>
      </c>
      <c r="AJ1521" s="26"/>
      <c r="AK1521" s="27"/>
    </row>
    <row r="1522" spans="1:37" s="28" customFormat="1" ht="15">
      <c r="A1522" s="17">
        <f t="shared" si="161"/>
        <v>1514</v>
      </c>
      <c r="B1522" s="18" t="s">
        <v>44</v>
      </c>
      <c r="C1522" s="17">
        <v>76206</v>
      </c>
      <c r="D1522" s="17">
        <v>76206</v>
      </c>
      <c r="E1522" s="19">
        <v>45609</v>
      </c>
      <c r="F1522" s="20">
        <v>45631</v>
      </c>
      <c r="G1522" s="21">
        <v>3457848</v>
      </c>
      <c r="H1522" s="22">
        <v>0</v>
      </c>
      <c r="I1522" s="22">
        <v>0</v>
      </c>
      <c r="J1522" s="22">
        <v>0</v>
      </c>
      <c r="K1522" s="23">
        <v>0</v>
      </c>
      <c r="L1522" s="22">
        <v>0</v>
      </c>
      <c r="M1522" s="22">
        <v>0</v>
      </c>
      <c r="N1522" s="22">
        <f t="shared" si="162"/>
        <v>0</v>
      </c>
      <c r="O1522" s="22">
        <f t="shared" si="163"/>
        <v>3457848</v>
      </c>
      <c r="P1522" s="18">
        <v>76206</v>
      </c>
      <c r="Q1522" s="24">
        <f t="shared" si="164"/>
        <v>3457848</v>
      </c>
      <c r="R1522" s="25">
        <f t="shared" si="165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0</v>
      </c>
      <c r="Y1522" s="17" t="s">
        <v>45</v>
      </c>
      <c r="Z1522" s="25">
        <f t="shared" si="166"/>
        <v>0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f t="shared" si="167"/>
        <v>3457848</v>
      </c>
      <c r="AH1522" s="24">
        <v>0</v>
      </c>
      <c r="AI1522" s="24" t="s">
        <v>56</v>
      </c>
      <c r="AJ1522" s="26"/>
      <c r="AK1522" s="27"/>
    </row>
    <row r="1523" spans="1:37" s="28" customFormat="1" ht="15">
      <c r="A1523" s="17">
        <f t="shared" si="161"/>
        <v>1515</v>
      </c>
      <c r="B1523" s="18" t="s">
        <v>44</v>
      </c>
      <c r="C1523" s="17">
        <v>76208</v>
      </c>
      <c r="D1523" s="17">
        <v>76208</v>
      </c>
      <c r="E1523" s="19">
        <v>45609</v>
      </c>
      <c r="F1523" s="20">
        <v>45631</v>
      </c>
      <c r="G1523" s="21">
        <v>5944517</v>
      </c>
      <c r="H1523" s="22">
        <v>0</v>
      </c>
      <c r="I1523" s="22">
        <v>0</v>
      </c>
      <c r="J1523" s="22">
        <v>0</v>
      </c>
      <c r="K1523" s="23">
        <v>0</v>
      </c>
      <c r="L1523" s="22">
        <v>0</v>
      </c>
      <c r="M1523" s="22">
        <v>0</v>
      </c>
      <c r="N1523" s="22">
        <f t="shared" si="162"/>
        <v>0</v>
      </c>
      <c r="O1523" s="22">
        <f t="shared" si="163"/>
        <v>5944517</v>
      </c>
      <c r="P1523" s="18">
        <v>76208</v>
      </c>
      <c r="Q1523" s="24">
        <f t="shared" si="164"/>
        <v>5944517</v>
      </c>
      <c r="R1523" s="25">
        <f t="shared" si="165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0</v>
      </c>
      <c r="Y1523" s="17" t="s">
        <v>45</v>
      </c>
      <c r="Z1523" s="25">
        <f t="shared" si="166"/>
        <v>0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f t="shared" si="167"/>
        <v>5944517</v>
      </c>
      <c r="AH1523" s="24">
        <v>0</v>
      </c>
      <c r="AI1523" s="24" t="s">
        <v>56</v>
      </c>
      <c r="AJ1523" s="26"/>
      <c r="AK1523" s="27"/>
    </row>
    <row r="1524" spans="1:37" s="28" customFormat="1" ht="15">
      <c r="A1524" s="17">
        <f t="shared" si="161"/>
        <v>1516</v>
      </c>
      <c r="B1524" s="18" t="s">
        <v>44</v>
      </c>
      <c r="C1524" s="17">
        <v>76211</v>
      </c>
      <c r="D1524" s="17">
        <v>76211</v>
      </c>
      <c r="E1524" s="19">
        <v>45609</v>
      </c>
      <c r="F1524" s="20">
        <v>45628</v>
      </c>
      <c r="G1524" s="21">
        <v>2956752</v>
      </c>
      <c r="H1524" s="22">
        <v>0</v>
      </c>
      <c r="I1524" s="22">
        <v>0</v>
      </c>
      <c r="J1524" s="22">
        <v>2850897.34</v>
      </c>
      <c r="K1524" s="23">
        <v>105854.66</v>
      </c>
      <c r="L1524" s="22">
        <v>0</v>
      </c>
      <c r="M1524" s="22">
        <v>0</v>
      </c>
      <c r="N1524" s="22">
        <f t="shared" si="162"/>
        <v>2956752</v>
      </c>
      <c r="O1524" s="22">
        <f t="shared" si="163"/>
        <v>0</v>
      </c>
      <c r="P1524" s="18">
        <v>76211</v>
      </c>
      <c r="Q1524" s="24">
        <f t="shared" si="164"/>
        <v>2956752</v>
      </c>
      <c r="R1524" s="25">
        <f t="shared" si="165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0</v>
      </c>
      <c r="Y1524" s="17" t="s">
        <v>45</v>
      </c>
      <c r="Z1524" s="25">
        <f t="shared" si="166"/>
        <v>0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f t="shared" si="167"/>
        <v>0</v>
      </c>
      <c r="AH1524" s="24">
        <v>0</v>
      </c>
      <c r="AI1524" s="24" t="s">
        <v>65</v>
      </c>
      <c r="AJ1524" s="26"/>
      <c r="AK1524" s="27"/>
    </row>
    <row r="1525" spans="1:37" s="28" customFormat="1" ht="15">
      <c r="A1525" s="17">
        <f t="shared" si="161"/>
        <v>1517</v>
      </c>
      <c r="B1525" s="18" t="s">
        <v>44</v>
      </c>
      <c r="C1525" s="17">
        <v>76212</v>
      </c>
      <c r="D1525" s="17">
        <v>76212</v>
      </c>
      <c r="E1525" s="19">
        <v>45609</v>
      </c>
      <c r="F1525" s="20">
        <v>45628</v>
      </c>
      <c r="G1525" s="21">
        <v>7233381</v>
      </c>
      <c r="H1525" s="22">
        <v>0</v>
      </c>
      <c r="I1525" s="22">
        <v>0</v>
      </c>
      <c r="J1525" s="22">
        <v>6944045.76</v>
      </c>
      <c r="K1525" s="23">
        <v>289335.24</v>
      </c>
      <c r="L1525" s="22">
        <v>0</v>
      </c>
      <c r="M1525" s="22">
        <v>0</v>
      </c>
      <c r="N1525" s="22">
        <f t="shared" si="162"/>
        <v>7233381</v>
      </c>
      <c r="O1525" s="22">
        <f t="shared" si="163"/>
        <v>0</v>
      </c>
      <c r="P1525" s="18">
        <v>76212</v>
      </c>
      <c r="Q1525" s="24">
        <f t="shared" si="164"/>
        <v>7233381</v>
      </c>
      <c r="R1525" s="25">
        <f t="shared" si="165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0</v>
      </c>
      <c r="Y1525" s="17" t="s">
        <v>45</v>
      </c>
      <c r="Z1525" s="25">
        <f t="shared" si="166"/>
        <v>0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f t="shared" si="167"/>
        <v>0</v>
      </c>
      <c r="AH1525" s="24">
        <v>0</v>
      </c>
      <c r="AI1525" s="24" t="s">
        <v>65</v>
      </c>
      <c r="AJ1525" s="26"/>
      <c r="AK1525" s="27"/>
    </row>
    <row r="1526" spans="1:37" s="28" customFormat="1" ht="15">
      <c r="A1526" s="17">
        <f t="shared" si="161"/>
        <v>1518</v>
      </c>
      <c r="B1526" s="18" t="s">
        <v>44</v>
      </c>
      <c r="C1526" s="17">
        <v>76213</v>
      </c>
      <c r="D1526" s="17">
        <v>76213</v>
      </c>
      <c r="E1526" s="19">
        <v>45609</v>
      </c>
      <c r="F1526" s="20">
        <v>45691</v>
      </c>
      <c r="G1526" s="21">
        <v>92386</v>
      </c>
      <c r="H1526" s="22">
        <v>0</v>
      </c>
      <c r="I1526" s="22">
        <v>0</v>
      </c>
      <c r="J1526" s="22">
        <v>0</v>
      </c>
      <c r="K1526" s="23">
        <v>92386</v>
      </c>
      <c r="L1526" s="22">
        <v>0</v>
      </c>
      <c r="M1526" s="22">
        <v>0</v>
      </c>
      <c r="N1526" s="22">
        <f t="shared" si="162"/>
        <v>92386</v>
      </c>
      <c r="O1526" s="22">
        <f t="shared" si="163"/>
        <v>0</v>
      </c>
      <c r="P1526" s="18">
        <v>76213</v>
      </c>
      <c r="Q1526" s="24">
        <f t="shared" si="164"/>
        <v>92386</v>
      </c>
      <c r="R1526" s="25">
        <f t="shared" si="165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0</v>
      </c>
      <c r="Y1526" s="17" t="s">
        <v>45</v>
      </c>
      <c r="Z1526" s="25">
        <f t="shared" si="166"/>
        <v>0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f t="shared" si="167"/>
        <v>0</v>
      </c>
      <c r="AH1526" s="24">
        <v>0</v>
      </c>
      <c r="AI1526" s="24" t="s">
        <v>65</v>
      </c>
      <c r="AJ1526" s="26"/>
      <c r="AK1526" s="27"/>
    </row>
    <row r="1527" spans="1:37" s="28" customFormat="1" ht="15">
      <c r="A1527" s="17">
        <f t="shared" si="161"/>
        <v>1519</v>
      </c>
      <c r="B1527" s="18" t="s">
        <v>44</v>
      </c>
      <c r="C1527" s="17">
        <v>76218</v>
      </c>
      <c r="D1527" s="17">
        <v>76218</v>
      </c>
      <c r="E1527" s="19">
        <v>45609</v>
      </c>
      <c r="F1527" s="20">
        <v>45691</v>
      </c>
      <c r="G1527" s="21">
        <v>1551686</v>
      </c>
      <c r="H1527" s="22">
        <v>0</v>
      </c>
      <c r="I1527" s="22">
        <v>0</v>
      </c>
      <c r="J1527" s="22">
        <v>0</v>
      </c>
      <c r="K1527" s="23">
        <v>0</v>
      </c>
      <c r="L1527" s="22">
        <v>0</v>
      </c>
      <c r="M1527" s="22">
        <v>0</v>
      </c>
      <c r="N1527" s="22">
        <f t="shared" si="162"/>
        <v>0</v>
      </c>
      <c r="O1527" s="22">
        <f t="shared" si="163"/>
        <v>1551686</v>
      </c>
      <c r="P1527" s="18">
        <v>76218</v>
      </c>
      <c r="Q1527" s="24">
        <f t="shared" si="164"/>
        <v>1551686</v>
      </c>
      <c r="R1527" s="25">
        <f t="shared" si="165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1551686</v>
      </c>
      <c r="Y1527" s="17" t="s">
        <v>45</v>
      </c>
      <c r="Z1527" s="25">
        <f t="shared" si="166"/>
        <v>1551686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f t="shared" si="167"/>
        <v>0</v>
      </c>
      <c r="AH1527" s="24">
        <v>0</v>
      </c>
      <c r="AI1527" s="24" t="s">
        <v>61</v>
      </c>
      <c r="AJ1527" s="26"/>
      <c r="AK1527" s="27"/>
    </row>
    <row r="1528" spans="1:37" s="28" customFormat="1" ht="15">
      <c r="A1528" s="17">
        <f t="shared" si="161"/>
        <v>1520</v>
      </c>
      <c r="B1528" s="18" t="s">
        <v>44</v>
      </c>
      <c r="C1528" s="17">
        <v>76220</v>
      </c>
      <c r="D1528" s="17">
        <v>76220</v>
      </c>
      <c r="E1528" s="19">
        <v>45609</v>
      </c>
      <c r="F1528" s="20">
        <v>45628</v>
      </c>
      <c r="G1528" s="21">
        <v>10724</v>
      </c>
      <c r="H1528" s="22">
        <v>0</v>
      </c>
      <c r="I1528" s="22">
        <v>0</v>
      </c>
      <c r="J1528" s="22">
        <v>0</v>
      </c>
      <c r="K1528" s="23">
        <v>10724</v>
      </c>
      <c r="L1528" s="22">
        <v>0</v>
      </c>
      <c r="M1528" s="22">
        <v>0</v>
      </c>
      <c r="N1528" s="22">
        <f t="shared" si="162"/>
        <v>10724</v>
      </c>
      <c r="O1528" s="22">
        <f t="shared" si="163"/>
        <v>0</v>
      </c>
      <c r="P1528" s="18">
        <v>76220</v>
      </c>
      <c r="Q1528" s="24">
        <f t="shared" si="164"/>
        <v>10724</v>
      </c>
      <c r="R1528" s="25">
        <f t="shared" si="165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0</v>
      </c>
      <c r="Y1528" s="17" t="s">
        <v>45</v>
      </c>
      <c r="Z1528" s="25">
        <f t="shared" si="166"/>
        <v>0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f t="shared" si="167"/>
        <v>0</v>
      </c>
      <c r="AH1528" s="24">
        <v>0</v>
      </c>
      <c r="AI1528" s="24" t="s">
        <v>65</v>
      </c>
      <c r="AJ1528" s="26"/>
      <c r="AK1528" s="27"/>
    </row>
    <row r="1529" spans="1:37" s="28" customFormat="1" ht="15">
      <c r="A1529" s="17">
        <f t="shared" si="161"/>
        <v>1521</v>
      </c>
      <c r="B1529" s="18" t="s">
        <v>44</v>
      </c>
      <c r="C1529" s="17">
        <v>76225</v>
      </c>
      <c r="D1529" s="17">
        <v>76225</v>
      </c>
      <c r="E1529" s="19">
        <v>45609</v>
      </c>
      <c r="F1529" s="20">
        <v>45628</v>
      </c>
      <c r="G1529" s="21">
        <v>60856</v>
      </c>
      <c r="H1529" s="22">
        <v>0</v>
      </c>
      <c r="I1529" s="22">
        <v>0</v>
      </c>
      <c r="J1529" s="22">
        <v>0</v>
      </c>
      <c r="K1529" s="23">
        <v>0</v>
      </c>
      <c r="L1529" s="22">
        <v>0</v>
      </c>
      <c r="M1529" s="22">
        <v>0</v>
      </c>
      <c r="N1529" s="22">
        <f t="shared" si="162"/>
        <v>0</v>
      </c>
      <c r="O1529" s="22">
        <f t="shared" si="163"/>
        <v>60856</v>
      </c>
      <c r="P1529" s="18">
        <v>76225</v>
      </c>
      <c r="Q1529" s="24">
        <f t="shared" si="164"/>
        <v>60856</v>
      </c>
      <c r="R1529" s="25">
        <f t="shared" si="165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60856</v>
      </c>
      <c r="Y1529" s="17" t="s">
        <v>45</v>
      </c>
      <c r="Z1529" s="25">
        <f t="shared" si="166"/>
        <v>60856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f t="shared" si="167"/>
        <v>0</v>
      </c>
      <c r="AH1529" s="24">
        <v>0</v>
      </c>
      <c r="AI1529" s="24" t="s">
        <v>61</v>
      </c>
      <c r="AJ1529" s="26"/>
      <c r="AK1529" s="27"/>
    </row>
    <row r="1530" spans="1:37" s="28" customFormat="1" ht="15">
      <c r="A1530" s="17">
        <f t="shared" si="161"/>
        <v>1522</v>
      </c>
      <c r="B1530" s="18" t="s">
        <v>44</v>
      </c>
      <c r="C1530" s="17">
        <v>76230</v>
      </c>
      <c r="D1530" s="17">
        <v>76230</v>
      </c>
      <c r="E1530" s="19">
        <v>45609</v>
      </c>
      <c r="F1530" s="20">
        <v>45628</v>
      </c>
      <c r="G1530" s="21">
        <v>16893</v>
      </c>
      <c r="H1530" s="22">
        <v>0</v>
      </c>
      <c r="I1530" s="22">
        <v>0</v>
      </c>
      <c r="J1530" s="22">
        <v>0</v>
      </c>
      <c r="K1530" s="23">
        <v>0</v>
      </c>
      <c r="L1530" s="22">
        <v>0</v>
      </c>
      <c r="M1530" s="22">
        <v>0</v>
      </c>
      <c r="N1530" s="22">
        <f t="shared" si="162"/>
        <v>0</v>
      </c>
      <c r="O1530" s="22">
        <f t="shared" si="163"/>
        <v>16893</v>
      </c>
      <c r="P1530" s="18">
        <v>76230</v>
      </c>
      <c r="Q1530" s="24">
        <f t="shared" si="164"/>
        <v>16893</v>
      </c>
      <c r="R1530" s="25">
        <f t="shared" si="165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16893</v>
      </c>
      <c r="Y1530" s="17" t="s">
        <v>45</v>
      </c>
      <c r="Z1530" s="25">
        <f t="shared" si="166"/>
        <v>16893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f t="shared" si="167"/>
        <v>0</v>
      </c>
      <c r="AH1530" s="24">
        <v>0</v>
      </c>
      <c r="AI1530" s="24" t="s">
        <v>61</v>
      </c>
      <c r="AJ1530" s="26"/>
      <c r="AK1530" s="27"/>
    </row>
    <row r="1531" spans="1:37" s="28" customFormat="1" ht="15">
      <c r="A1531" s="17">
        <f t="shared" si="161"/>
        <v>1523</v>
      </c>
      <c r="B1531" s="18" t="s">
        <v>44</v>
      </c>
      <c r="C1531" s="17">
        <v>76233</v>
      </c>
      <c r="D1531" s="17">
        <v>76233</v>
      </c>
      <c r="E1531" s="19">
        <v>45609</v>
      </c>
      <c r="F1531" s="20">
        <v>45691</v>
      </c>
      <c r="G1531" s="21">
        <v>543708</v>
      </c>
      <c r="H1531" s="22">
        <v>0</v>
      </c>
      <c r="I1531" s="22">
        <v>0</v>
      </c>
      <c r="J1531" s="22">
        <v>0</v>
      </c>
      <c r="K1531" s="23">
        <v>0</v>
      </c>
      <c r="L1531" s="22">
        <v>0</v>
      </c>
      <c r="M1531" s="22">
        <v>0</v>
      </c>
      <c r="N1531" s="22">
        <f t="shared" si="162"/>
        <v>0</v>
      </c>
      <c r="O1531" s="22">
        <f t="shared" si="163"/>
        <v>543708</v>
      </c>
      <c r="P1531" s="18">
        <v>76233</v>
      </c>
      <c r="Q1531" s="24">
        <f t="shared" si="164"/>
        <v>543708</v>
      </c>
      <c r="R1531" s="25">
        <f t="shared" si="165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543708</v>
      </c>
      <c r="Y1531" s="17" t="s">
        <v>45</v>
      </c>
      <c r="Z1531" s="25">
        <f t="shared" si="166"/>
        <v>543708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f t="shared" si="167"/>
        <v>0</v>
      </c>
      <c r="AH1531" s="24">
        <v>0</v>
      </c>
      <c r="AI1531" s="24" t="s">
        <v>61</v>
      </c>
      <c r="AJ1531" s="26"/>
      <c r="AK1531" s="27"/>
    </row>
    <row r="1532" spans="1:37" s="28" customFormat="1" ht="15">
      <c r="A1532" s="17">
        <f t="shared" si="161"/>
        <v>1524</v>
      </c>
      <c r="B1532" s="18" t="s">
        <v>44</v>
      </c>
      <c r="C1532" s="17">
        <v>76246</v>
      </c>
      <c r="D1532" s="17">
        <v>76246</v>
      </c>
      <c r="E1532" s="19">
        <v>45609</v>
      </c>
      <c r="F1532" s="20">
        <v>45631</v>
      </c>
      <c r="G1532" s="21">
        <v>38892</v>
      </c>
      <c r="H1532" s="22">
        <v>0</v>
      </c>
      <c r="I1532" s="22">
        <v>0</v>
      </c>
      <c r="J1532" s="22">
        <v>0</v>
      </c>
      <c r="K1532" s="23">
        <v>0</v>
      </c>
      <c r="L1532" s="22">
        <v>0</v>
      </c>
      <c r="M1532" s="22">
        <v>0</v>
      </c>
      <c r="N1532" s="22">
        <f t="shared" si="162"/>
        <v>0</v>
      </c>
      <c r="O1532" s="22">
        <f t="shared" si="163"/>
        <v>38892</v>
      </c>
      <c r="P1532" s="18">
        <v>76246</v>
      </c>
      <c r="Q1532" s="24">
        <f t="shared" si="164"/>
        <v>38892</v>
      </c>
      <c r="R1532" s="25">
        <f t="shared" si="165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38892</v>
      </c>
      <c r="Y1532" s="17" t="s">
        <v>45</v>
      </c>
      <c r="Z1532" s="25">
        <f t="shared" si="166"/>
        <v>38892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f t="shared" si="167"/>
        <v>0</v>
      </c>
      <c r="AH1532" s="24">
        <v>0</v>
      </c>
      <c r="AI1532" s="24" t="s">
        <v>61</v>
      </c>
      <c r="AJ1532" s="26"/>
      <c r="AK1532" s="27"/>
    </row>
    <row r="1533" spans="1:37" s="28" customFormat="1" ht="15">
      <c r="A1533" s="17">
        <f t="shared" si="161"/>
        <v>1525</v>
      </c>
      <c r="B1533" s="18" t="s">
        <v>44</v>
      </c>
      <c r="C1533" s="17">
        <v>76249</v>
      </c>
      <c r="D1533" s="17">
        <v>76249</v>
      </c>
      <c r="E1533" s="19">
        <v>45609</v>
      </c>
      <c r="F1533" s="20">
        <v>45691</v>
      </c>
      <c r="G1533" s="21">
        <v>53885</v>
      </c>
      <c r="H1533" s="22">
        <v>0</v>
      </c>
      <c r="I1533" s="22">
        <v>0</v>
      </c>
      <c r="J1533" s="22">
        <v>0</v>
      </c>
      <c r="K1533" s="23">
        <v>53885</v>
      </c>
      <c r="L1533" s="22">
        <v>0</v>
      </c>
      <c r="M1533" s="22">
        <v>0</v>
      </c>
      <c r="N1533" s="22">
        <f t="shared" si="162"/>
        <v>53885</v>
      </c>
      <c r="O1533" s="22">
        <f t="shared" si="163"/>
        <v>0</v>
      </c>
      <c r="P1533" s="18">
        <v>76249</v>
      </c>
      <c r="Q1533" s="24">
        <f t="shared" si="164"/>
        <v>53885</v>
      </c>
      <c r="R1533" s="25">
        <f t="shared" si="165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0</v>
      </c>
      <c r="Y1533" s="17" t="s">
        <v>45</v>
      </c>
      <c r="Z1533" s="25">
        <f t="shared" si="166"/>
        <v>0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f t="shared" si="167"/>
        <v>0</v>
      </c>
      <c r="AH1533" s="24">
        <v>0</v>
      </c>
      <c r="AI1533" s="24" t="s">
        <v>65</v>
      </c>
      <c r="AJ1533" s="26"/>
      <c r="AK1533" s="27"/>
    </row>
    <row r="1534" spans="1:37" s="28" customFormat="1" ht="15">
      <c r="A1534" s="17">
        <f t="shared" si="161"/>
        <v>1526</v>
      </c>
      <c r="B1534" s="18" t="s">
        <v>44</v>
      </c>
      <c r="C1534" s="17">
        <v>76255</v>
      </c>
      <c r="D1534" s="17">
        <v>76255</v>
      </c>
      <c r="E1534" s="19">
        <v>45609</v>
      </c>
      <c r="F1534" s="20">
        <v>45628</v>
      </c>
      <c r="G1534" s="21">
        <v>13557</v>
      </c>
      <c r="H1534" s="22">
        <v>0</v>
      </c>
      <c r="I1534" s="22">
        <v>0</v>
      </c>
      <c r="J1534" s="22">
        <v>0</v>
      </c>
      <c r="K1534" s="23">
        <v>0</v>
      </c>
      <c r="L1534" s="22">
        <v>0</v>
      </c>
      <c r="M1534" s="22">
        <v>0</v>
      </c>
      <c r="N1534" s="22">
        <f t="shared" si="162"/>
        <v>0</v>
      </c>
      <c r="O1534" s="22">
        <f t="shared" si="163"/>
        <v>13557</v>
      </c>
      <c r="P1534" s="18">
        <v>76255</v>
      </c>
      <c r="Q1534" s="24">
        <f t="shared" si="164"/>
        <v>13557</v>
      </c>
      <c r="R1534" s="25">
        <f t="shared" si="165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13557</v>
      </c>
      <c r="Y1534" s="17" t="s">
        <v>45</v>
      </c>
      <c r="Z1534" s="25">
        <f t="shared" si="166"/>
        <v>13557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f t="shared" si="167"/>
        <v>0</v>
      </c>
      <c r="AH1534" s="24">
        <v>0</v>
      </c>
      <c r="AI1534" s="24" t="s">
        <v>61</v>
      </c>
      <c r="AJ1534" s="26"/>
      <c r="AK1534" s="27"/>
    </row>
    <row r="1535" spans="1:37" s="28" customFormat="1" ht="15">
      <c r="A1535" s="17">
        <f t="shared" si="161"/>
        <v>1527</v>
      </c>
      <c r="B1535" s="18" t="s">
        <v>44</v>
      </c>
      <c r="C1535" s="17">
        <v>76256</v>
      </c>
      <c r="D1535" s="17">
        <v>76256</v>
      </c>
      <c r="E1535" s="19">
        <v>45609</v>
      </c>
      <c r="F1535" s="20">
        <v>45628</v>
      </c>
      <c r="G1535" s="21">
        <v>39961</v>
      </c>
      <c r="H1535" s="22">
        <v>0</v>
      </c>
      <c r="I1535" s="22">
        <v>0</v>
      </c>
      <c r="J1535" s="22">
        <v>0</v>
      </c>
      <c r="K1535" s="23">
        <v>0</v>
      </c>
      <c r="L1535" s="22">
        <v>0</v>
      </c>
      <c r="M1535" s="22">
        <v>0</v>
      </c>
      <c r="N1535" s="22">
        <f t="shared" si="162"/>
        <v>0</v>
      </c>
      <c r="O1535" s="22">
        <f t="shared" si="163"/>
        <v>39961</v>
      </c>
      <c r="P1535" s="18">
        <v>76256</v>
      </c>
      <c r="Q1535" s="24">
        <f t="shared" si="164"/>
        <v>39961</v>
      </c>
      <c r="R1535" s="25">
        <f t="shared" si="165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39961</v>
      </c>
      <c r="Y1535" s="17" t="s">
        <v>45</v>
      </c>
      <c r="Z1535" s="25">
        <f t="shared" si="166"/>
        <v>39961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f t="shared" si="167"/>
        <v>0</v>
      </c>
      <c r="AH1535" s="24">
        <v>0</v>
      </c>
      <c r="AI1535" s="24" t="s">
        <v>61</v>
      </c>
      <c r="AJ1535" s="26"/>
      <c r="AK1535" s="27"/>
    </row>
    <row r="1536" spans="1:37" s="28" customFormat="1" ht="15">
      <c r="A1536" s="17">
        <f t="shared" si="161"/>
        <v>1528</v>
      </c>
      <c r="B1536" s="18" t="s">
        <v>44</v>
      </c>
      <c r="C1536" s="17">
        <v>76260</v>
      </c>
      <c r="D1536" s="17">
        <v>76260</v>
      </c>
      <c r="E1536" s="19">
        <v>45609</v>
      </c>
      <c r="F1536" s="20">
        <v>45631</v>
      </c>
      <c r="G1536" s="21">
        <v>53779</v>
      </c>
      <c r="H1536" s="22">
        <v>0</v>
      </c>
      <c r="I1536" s="22">
        <v>0</v>
      </c>
      <c r="J1536" s="22">
        <v>0</v>
      </c>
      <c r="K1536" s="23">
        <v>0</v>
      </c>
      <c r="L1536" s="22">
        <v>0</v>
      </c>
      <c r="M1536" s="22">
        <v>0</v>
      </c>
      <c r="N1536" s="22">
        <f t="shared" si="162"/>
        <v>0</v>
      </c>
      <c r="O1536" s="22">
        <f t="shared" si="163"/>
        <v>53779</v>
      </c>
      <c r="P1536" s="18">
        <v>76260</v>
      </c>
      <c r="Q1536" s="24">
        <f t="shared" si="164"/>
        <v>53779</v>
      </c>
      <c r="R1536" s="25">
        <f t="shared" si="165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53779</v>
      </c>
      <c r="Y1536" s="17" t="s">
        <v>45</v>
      </c>
      <c r="Z1536" s="25">
        <f t="shared" si="166"/>
        <v>53779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f t="shared" si="167"/>
        <v>0</v>
      </c>
      <c r="AH1536" s="24">
        <v>0</v>
      </c>
      <c r="AI1536" s="24" t="s">
        <v>61</v>
      </c>
      <c r="AJ1536" s="26"/>
      <c r="AK1536" s="27"/>
    </row>
    <row r="1537" spans="1:37" s="28" customFormat="1" ht="15">
      <c r="A1537" s="17">
        <f t="shared" si="161"/>
        <v>1529</v>
      </c>
      <c r="B1537" s="18" t="s">
        <v>44</v>
      </c>
      <c r="C1537" s="17">
        <v>76262</v>
      </c>
      <c r="D1537" s="17">
        <v>76262</v>
      </c>
      <c r="E1537" s="19">
        <v>45609</v>
      </c>
      <c r="F1537" s="20">
        <v>45631</v>
      </c>
      <c r="G1537" s="21">
        <v>60332</v>
      </c>
      <c r="H1537" s="22">
        <v>0</v>
      </c>
      <c r="I1537" s="22">
        <v>0</v>
      </c>
      <c r="J1537" s="22">
        <v>0</v>
      </c>
      <c r="K1537" s="23">
        <v>0</v>
      </c>
      <c r="L1537" s="22">
        <v>0</v>
      </c>
      <c r="M1537" s="22">
        <v>0</v>
      </c>
      <c r="N1537" s="22">
        <f t="shared" si="162"/>
        <v>0</v>
      </c>
      <c r="O1537" s="22">
        <f t="shared" si="163"/>
        <v>60332</v>
      </c>
      <c r="P1537" s="18">
        <v>76262</v>
      </c>
      <c r="Q1537" s="24">
        <f t="shared" si="164"/>
        <v>60332</v>
      </c>
      <c r="R1537" s="25">
        <f t="shared" si="165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60332</v>
      </c>
      <c r="Y1537" s="17" t="s">
        <v>45</v>
      </c>
      <c r="Z1537" s="25">
        <f t="shared" si="166"/>
        <v>60332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f t="shared" si="167"/>
        <v>0</v>
      </c>
      <c r="AH1537" s="24">
        <v>0</v>
      </c>
      <c r="AI1537" s="24" t="s">
        <v>61</v>
      </c>
      <c r="AJ1537" s="26"/>
      <c r="AK1537" s="27"/>
    </row>
    <row r="1538" spans="1:37" s="28" customFormat="1" ht="15">
      <c r="A1538" s="17">
        <f t="shared" si="161"/>
        <v>1530</v>
      </c>
      <c r="B1538" s="18" t="s">
        <v>44</v>
      </c>
      <c r="C1538" s="17">
        <v>76265</v>
      </c>
      <c r="D1538" s="17">
        <v>76265</v>
      </c>
      <c r="E1538" s="19">
        <v>45609</v>
      </c>
      <c r="F1538" s="20">
        <v>45628</v>
      </c>
      <c r="G1538" s="21">
        <v>12802</v>
      </c>
      <c r="H1538" s="22">
        <v>0</v>
      </c>
      <c r="I1538" s="22">
        <v>0</v>
      </c>
      <c r="J1538" s="22">
        <v>0</v>
      </c>
      <c r="K1538" s="23">
        <v>0</v>
      </c>
      <c r="L1538" s="22">
        <v>0</v>
      </c>
      <c r="M1538" s="22">
        <v>0</v>
      </c>
      <c r="N1538" s="22">
        <f t="shared" si="162"/>
        <v>0</v>
      </c>
      <c r="O1538" s="22">
        <f t="shared" si="163"/>
        <v>12802</v>
      </c>
      <c r="P1538" s="18">
        <v>76265</v>
      </c>
      <c r="Q1538" s="24">
        <f t="shared" si="164"/>
        <v>12802</v>
      </c>
      <c r="R1538" s="25">
        <f t="shared" si="165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12802</v>
      </c>
      <c r="Y1538" s="17" t="s">
        <v>45</v>
      </c>
      <c r="Z1538" s="25">
        <f t="shared" si="166"/>
        <v>12802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f t="shared" si="167"/>
        <v>0</v>
      </c>
      <c r="AH1538" s="24">
        <v>0</v>
      </c>
      <c r="AI1538" s="24" t="s">
        <v>61</v>
      </c>
      <c r="AJ1538" s="26"/>
      <c r="AK1538" s="27"/>
    </row>
    <row r="1539" spans="1:37" s="28" customFormat="1" ht="15">
      <c r="A1539" s="17">
        <f t="shared" si="161"/>
        <v>1531</v>
      </c>
      <c r="B1539" s="18" t="s">
        <v>44</v>
      </c>
      <c r="C1539" s="17">
        <v>76269</v>
      </c>
      <c r="D1539" s="17">
        <v>76269</v>
      </c>
      <c r="E1539" s="19">
        <v>45609</v>
      </c>
      <c r="F1539" s="20">
        <v>45631</v>
      </c>
      <c r="G1539" s="21">
        <v>34102</v>
      </c>
      <c r="H1539" s="22">
        <v>0</v>
      </c>
      <c r="I1539" s="22">
        <v>0</v>
      </c>
      <c r="J1539" s="22">
        <v>0</v>
      </c>
      <c r="K1539" s="23">
        <v>0</v>
      </c>
      <c r="L1539" s="22">
        <v>0</v>
      </c>
      <c r="M1539" s="22">
        <v>0</v>
      </c>
      <c r="N1539" s="22">
        <f t="shared" si="162"/>
        <v>0</v>
      </c>
      <c r="O1539" s="22">
        <f t="shared" si="163"/>
        <v>34102</v>
      </c>
      <c r="P1539" s="18">
        <v>76269</v>
      </c>
      <c r="Q1539" s="24">
        <f t="shared" si="164"/>
        <v>34102</v>
      </c>
      <c r="R1539" s="25">
        <f t="shared" si="165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34102</v>
      </c>
      <c r="Y1539" s="17" t="s">
        <v>45</v>
      </c>
      <c r="Z1539" s="25">
        <f t="shared" si="166"/>
        <v>34102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f t="shared" si="167"/>
        <v>0</v>
      </c>
      <c r="AH1539" s="24">
        <v>0</v>
      </c>
      <c r="AI1539" s="24" t="s">
        <v>61</v>
      </c>
      <c r="AJ1539" s="26"/>
      <c r="AK1539" s="27"/>
    </row>
    <row r="1540" spans="1:37" s="28" customFormat="1" ht="15">
      <c r="A1540" s="17">
        <f t="shared" si="161"/>
        <v>1532</v>
      </c>
      <c r="B1540" s="18" t="s">
        <v>44</v>
      </c>
      <c r="C1540" s="17">
        <v>76270</v>
      </c>
      <c r="D1540" s="17">
        <v>76270</v>
      </c>
      <c r="E1540" s="19">
        <v>45609</v>
      </c>
      <c r="F1540" s="20">
        <v>45628</v>
      </c>
      <c r="G1540" s="21">
        <v>4786</v>
      </c>
      <c r="H1540" s="22">
        <v>0</v>
      </c>
      <c r="I1540" s="22">
        <v>0</v>
      </c>
      <c r="J1540" s="22">
        <v>0</v>
      </c>
      <c r="K1540" s="23">
        <v>0</v>
      </c>
      <c r="L1540" s="22">
        <v>0</v>
      </c>
      <c r="M1540" s="22">
        <v>0</v>
      </c>
      <c r="N1540" s="22">
        <f t="shared" si="162"/>
        <v>0</v>
      </c>
      <c r="O1540" s="22">
        <f t="shared" si="163"/>
        <v>4786</v>
      </c>
      <c r="P1540" s="18">
        <v>76270</v>
      </c>
      <c r="Q1540" s="24">
        <f t="shared" si="164"/>
        <v>4786</v>
      </c>
      <c r="R1540" s="25">
        <f t="shared" si="165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4786</v>
      </c>
      <c r="Y1540" s="17" t="s">
        <v>45</v>
      </c>
      <c r="Z1540" s="25">
        <f t="shared" si="166"/>
        <v>4786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f t="shared" si="167"/>
        <v>0</v>
      </c>
      <c r="AH1540" s="24">
        <v>0</v>
      </c>
      <c r="AI1540" s="24" t="s">
        <v>61</v>
      </c>
      <c r="AJ1540" s="26"/>
      <c r="AK1540" s="27"/>
    </row>
    <row r="1541" spans="1:37" s="28" customFormat="1" ht="15">
      <c r="A1541" s="17">
        <f t="shared" si="161"/>
        <v>1533</v>
      </c>
      <c r="B1541" s="18" t="s">
        <v>44</v>
      </c>
      <c r="C1541" s="17">
        <v>76271</v>
      </c>
      <c r="D1541" s="17">
        <v>76271</v>
      </c>
      <c r="E1541" s="19">
        <v>45609</v>
      </c>
      <c r="F1541" s="20">
        <v>45628</v>
      </c>
      <c r="G1541" s="21">
        <v>38380</v>
      </c>
      <c r="H1541" s="22">
        <v>0</v>
      </c>
      <c r="I1541" s="22">
        <v>0</v>
      </c>
      <c r="J1541" s="22">
        <v>0</v>
      </c>
      <c r="K1541" s="23">
        <v>38380</v>
      </c>
      <c r="L1541" s="22">
        <v>0</v>
      </c>
      <c r="M1541" s="22">
        <v>0</v>
      </c>
      <c r="N1541" s="22">
        <f t="shared" si="162"/>
        <v>38380</v>
      </c>
      <c r="O1541" s="22">
        <f t="shared" si="163"/>
        <v>0</v>
      </c>
      <c r="P1541" s="18">
        <v>76271</v>
      </c>
      <c r="Q1541" s="24">
        <f t="shared" si="164"/>
        <v>38380</v>
      </c>
      <c r="R1541" s="25">
        <f t="shared" si="165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0</v>
      </c>
      <c r="Y1541" s="17" t="s">
        <v>45</v>
      </c>
      <c r="Z1541" s="25">
        <f t="shared" si="166"/>
        <v>0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f t="shared" si="167"/>
        <v>0</v>
      </c>
      <c r="AH1541" s="24">
        <v>0</v>
      </c>
      <c r="AI1541" s="24" t="s">
        <v>65</v>
      </c>
      <c r="AJ1541" s="26"/>
      <c r="AK1541" s="27"/>
    </row>
    <row r="1542" spans="1:37" s="28" customFormat="1" ht="15">
      <c r="A1542" s="17">
        <f t="shared" si="161"/>
        <v>1534</v>
      </c>
      <c r="B1542" s="18" t="s">
        <v>44</v>
      </c>
      <c r="C1542" s="17">
        <v>76342</v>
      </c>
      <c r="D1542" s="17">
        <v>76342</v>
      </c>
      <c r="E1542" s="19">
        <v>45610</v>
      </c>
      <c r="F1542" s="20" t="s">
        <v>60</v>
      </c>
      <c r="G1542" s="21">
        <v>14887</v>
      </c>
      <c r="H1542" s="22">
        <v>0</v>
      </c>
      <c r="I1542" s="22">
        <v>0</v>
      </c>
      <c r="J1542" s="22">
        <v>0</v>
      </c>
      <c r="K1542" s="23">
        <v>0</v>
      </c>
      <c r="L1542" s="22">
        <v>0</v>
      </c>
      <c r="M1542" s="22">
        <v>0</v>
      </c>
      <c r="N1542" s="22">
        <f t="shared" si="162"/>
        <v>0</v>
      </c>
      <c r="O1542" s="22">
        <f t="shared" si="163"/>
        <v>14887</v>
      </c>
      <c r="P1542" s="18">
        <v>0</v>
      </c>
      <c r="Q1542" s="24">
        <f t="shared" si="164"/>
        <v>0</v>
      </c>
      <c r="R1542" s="25">
        <f t="shared" si="165"/>
        <v>14887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0</v>
      </c>
      <c r="Y1542" s="17" t="s">
        <v>45</v>
      </c>
      <c r="Z1542" s="25">
        <f t="shared" si="166"/>
        <v>0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f t="shared" si="167"/>
        <v>0</v>
      </c>
      <c r="AH1542" s="24">
        <v>0</v>
      </c>
      <c r="AI1542" s="24" t="s">
        <v>54</v>
      </c>
      <c r="AJ1542" s="26"/>
      <c r="AK1542" s="27"/>
    </row>
    <row r="1543" spans="1:37" s="28" customFormat="1" ht="15">
      <c r="A1543" s="17">
        <f t="shared" si="161"/>
        <v>1535</v>
      </c>
      <c r="B1543" s="18" t="s">
        <v>44</v>
      </c>
      <c r="C1543" s="17">
        <v>76516</v>
      </c>
      <c r="D1543" s="17">
        <v>76516</v>
      </c>
      <c r="E1543" s="19">
        <v>45610</v>
      </c>
      <c r="F1543" s="20" t="s">
        <v>60</v>
      </c>
      <c r="G1543" s="21">
        <v>14887</v>
      </c>
      <c r="H1543" s="22">
        <v>0</v>
      </c>
      <c r="I1543" s="22">
        <v>0</v>
      </c>
      <c r="J1543" s="22">
        <v>0</v>
      </c>
      <c r="K1543" s="23">
        <v>0</v>
      </c>
      <c r="L1543" s="22">
        <v>0</v>
      </c>
      <c r="M1543" s="22">
        <v>0</v>
      </c>
      <c r="N1543" s="22">
        <f t="shared" si="162"/>
        <v>0</v>
      </c>
      <c r="O1543" s="22">
        <f t="shared" si="163"/>
        <v>14887</v>
      </c>
      <c r="P1543" s="18">
        <v>0</v>
      </c>
      <c r="Q1543" s="24">
        <f t="shared" si="164"/>
        <v>0</v>
      </c>
      <c r="R1543" s="25">
        <f t="shared" si="165"/>
        <v>14887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0</v>
      </c>
      <c r="Y1543" s="17" t="s">
        <v>45</v>
      </c>
      <c r="Z1543" s="25">
        <f t="shared" si="166"/>
        <v>0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f t="shared" si="167"/>
        <v>0</v>
      </c>
      <c r="AH1543" s="24">
        <v>0</v>
      </c>
      <c r="AI1543" s="24" t="s">
        <v>54</v>
      </c>
      <c r="AJ1543" s="26"/>
      <c r="AK1543" s="27"/>
    </row>
    <row r="1544" spans="1:37" s="28" customFormat="1" ht="15">
      <c r="A1544" s="17">
        <f t="shared" si="161"/>
        <v>1536</v>
      </c>
      <c r="B1544" s="18" t="s">
        <v>44</v>
      </c>
      <c r="C1544" s="17">
        <v>76331</v>
      </c>
      <c r="D1544" s="17">
        <v>76331</v>
      </c>
      <c r="E1544" s="19">
        <v>45610</v>
      </c>
      <c r="F1544" s="20">
        <v>45664</v>
      </c>
      <c r="G1544" s="21">
        <v>51571</v>
      </c>
      <c r="H1544" s="22">
        <v>0</v>
      </c>
      <c r="I1544" s="22">
        <v>0</v>
      </c>
      <c r="J1544" s="22">
        <v>49508.16</v>
      </c>
      <c r="K1544" s="23">
        <v>2062.84</v>
      </c>
      <c r="L1544" s="22">
        <v>0</v>
      </c>
      <c r="M1544" s="22">
        <v>0</v>
      </c>
      <c r="N1544" s="22">
        <f t="shared" si="162"/>
        <v>51571</v>
      </c>
      <c r="O1544" s="22">
        <f t="shared" si="163"/>
        <v>0</v>
      </c>
      <c r="P1544" s="18">
        <v>76331</v>
      </c>
      <c r="Q1544" s="24">
        <f t="shared" si="164"/>
        <v>51571</v>
      </c>
      <c r="R1544" s="25">
        <f t="shared" si="165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0</v>
      </c>
      <c r="Y1544" s="17" t="s">
        <v>45</v>
      </c>
      <c r="Z1544" s="25">
        <f t="shared" si="166"/>
        <v>0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f t="shared" si="167"/>
        <v>0</v>
      </c>
      <c r="AH1544" s="24">
        <v>0</v>
      </c>
      <c r="AI1544" s="24" t="s">
        <v>65</v>
      </c>
      <c r="AJ1544" s="26"/>
      <c r="AK1544" s="27"/>
    </row>
    <row r="1545" spans="1:37" s="28" customFormat="1" ht="15">
      <c r="A1545" s="17">
        <f t="shared" si="161"/>
        <v>1537</v>
      </c>
      <c r="B1545" s="18" t="s">
        <v>44</v>
      </c>
      <c r="C1545" s="17">
        <v>76332</v>
      </c>
      <c r="D1545" s="17">
        <v>76332</v>
      </c>
      <c r="E1545" s="19">
        <v>45610</v>
      </c>
      <c r="F1545" s="20">
        <v>45664</v>
      </c>
      <c r="G1545" s="21">
        <v>47207</v>
      </c>
      <c r="H1545" s="22">
        <v>0</v>
      </c>
      <c r="I1545" s="22">
        <v>0</v>
      </c>
      <c r="J1545" s="22">
        <v>45318.72</v>
      </c>
      <c r="K1545" s="23">
        <v>1888.28</v>
      </c>
      <c r="L1545" s="22">
        <v>0</v>
      </c>
      <c r="M1545" s="22">
        <v>0</v>
      </c>
      <c r="N1545" s="22">
        <f t="shared" si="162"/>
        <v>47207</v>
      </c>
      <c r="O1545" s="22">
        <f t="shared" si="163"/>
        <v>0</v>
      </c>
      <c r="P1545" s="18">
        <v>76332</v>
      </c>
      <c r="Q1545" s="24">
        <f t="shared" si="164"/>
        <v>47207</v>
      </c>
      <c r="R1545" s="25">
        <f t="shared" si="165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0</v>
      </c>
      <c r="Y1545" s="17" t="s">
        <v>45</v>
      </c>
      <c r="Z1545" s="25">
        <f t="shared" si="166"/>
        <v>0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f t="shared" si="167"/>
        <v>0</v>
      </c>
      <c r="AH1545" s="24">
        <v>0</v>
      </c>
      <c r="AI1545" s="24" t="s">
        <v>65</v>
      </c>
      <c r="AJ1545" s="26"/>
      <c r="AK1545" s="27"/>
    </row>
    <row r="1546" spans="1:37" s="28" customFormat="1" ht="15">
      <c r="A1546" s="17">
        <f t="shared" si="161"/>
        <v>1538</v>
      </c>
      <c r="B1546" s="18" t="s">
        <v>44</v>
      </c>
      <c r="C1546" s="17">
        <v>76334</v>
      </c>
      <c r="D1546" s="17">
        <v>76334</v>
      </c>
      <c r="E1546" s="19">
        <v>45610</v>
      </c>
      <c r="F1546" s="20">
        <v>45664</v>
      </c>
      <c r="G1546" s="21">
        <v>66458</v>
      </c>
      <c r="H1546" s="22">
        <v>0</v>
      </c>
      <c r="I1546" s="22">
        <v>0</v>
      </c>
      <c r="J1546" s="22">
        <v>63799.68</v>
      </c>
      <c r="K1546" s="23">
        <v>2658.32</v>
      </c>
      <c r="L1546" s="22">
        <v>0</v>
      </c>
      <c r="M1546" s="22">
        <v>0</v>
      </c>
      <c r="N1546" s="22">
        <f t="shared" si="162"/>
        <v>66458</v>
      </c>
      <c r="O1546" s="22">
        <f t="shared" si="163"/>
        <v>0</v>
      </c>
      <c r="P1546" s="18">
        <v>76334</v>
      </c>
      <c r="Q1546" s="24">
        <f t="shared" si="164"/>
        <v>66458</v>
      </c>
      <c r="R1546" s="25">
        <f t="shared" si="165"/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0</v>
      </c>
      <c r="Y1546" s="17" t="s">
        <v>45</v>
      </c>
      <c r="Z1546" s="25">
        <f t="shared" si="166"/>
        <v>0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f t="shared" si="167"/>
        <v>0</v>
      </c>
      <c r="AH1546" s="24">
        <v>0</v>
      </c>
      <c r="AI1546" s="24" t="s">
        <v>65</v>
      </c>
      <c r="AJ1546" s="26"/>
      <c r="AK1546" s="27"/>
    </row>
    <row r="1547" spans="1:37" s="28" customFormat="1" ht="15">
      <c r="A1547" s="17">
        <f t="shared" si="168" ref="A1547:A1610">+A1546+1</f>
        <v>1539</v>
      </c>
      <c r="B1547" s="18" t="s">
        <v>44</v>
      </c>
      <c r="C1547" s="17">
        <v>76336</v>
      </c>
      <c r="D1547" s="17">
        <v>76336</v>
      </c>
      <c r="E1547" s="19">
        <v>45610</v>
      </c>
      <c r="F1547" s="20">
        <v>45664</v>
      </c>
      <c r="G1547" s="21">
        <v>82635</v>
      </c>
      <c r="H1547" s="22">
        <v>0</v>
      </c>
      <c r="I1547" s="22">
        <v>0</v>
      </c>
      <c r="J1547" s="22">
        <v>79329.6</v>
      </c>
      <c r="K1547" s="23">
        <v>3305.40</v>
      </c>
      <c r="L1547" s="22">
        <v>0</v>
      </c>
      <c r="M1547" s="22">
        <v>0</v>
      </c>
      <c r="N1547" s="22">
        <f t="shared" si="169" ref="N1547:N1610">+SUM(J1547:M1547)</f>
        <v>82635</v>
      </c>
      <c r="O1547" s="22">
        <f t="shared" si="170" ref="O1547:O1610">+G1547-I1547-N1547</f>
        <v>0</v>
      </c>
      <c r="P1547" s="18">
        <v>76336</v>
      </c>
      <c r="Q1547" s="24">
        <f t="shared" si="171" ref="Q1547:Q1610">+IF(P1547&gt;0,G1547,0)</f>
        <v>82635</v>
      </c>
      <c r="R1547" s="25">
        <f t="shared" si="172" ref="R1547:R1610">IF(P1547=0,G1547,0)</f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0</v>
      </c>
      <c r="Y1547" s="17" t="s">
        <v>45</v>
      </c>
      <c r="Z1547" s="25">
        <f t="shared" si="173" ref="Z1547:Z1610">+X1547-AE1547+IF(X1547-AE1547&lt;-1,-X1547+AE1547,0)</f>
        <v>0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f t="shared" si="174" ref="AG1547:AG1610">+G1547-I1547-N1547-R1547-Z1547-AC1547-AE1547-S1547-U1547</f>
        <v>0</v>
      </c>
      <c r="AH1547" s="24">
        <v>0</v>
      </c>
      <c r="AI1547" s="24" t="s">
        <v>65</v>
      </c>
      <c r="AJ1547" s="26"/>
      <c r="AK1547" s="27"/>
    </row>
    <row r="1548" spans="1:37" s="28" customFormat="1" ht="15">
      <c r="A1548" s="17">
        <f t="shared" si="168"/>
        <v>1540</v>
      </c>
      <c r="B1548" s="18" t="s">
        <v>44</v>
      </c>
      <c r="C1548" s="17">
        <v>76337</v>
      </c>
      <c r="D1548" s="17">
        <v>76337</v>
      </c>
      <c r="E1548" s="19">
        <v>45610</v>
      </c>
      <c r="F1548" s="20">
        <v>45664</v>
      </c>
      <c r="G1548" s="21">
        <v>82635</v>
      </c>
      <c r="H1548" s="22">
        <v>0</v>
      </c>
      <c r="I1548" s="22">
        <v>0</v>
      </c>
      <c r="J1548" s="22">
        <v>79329.6</v>
      </c>
      <c r="K1548" s="23">
        <v>3305.40</v>
      </c>
      <c r="L1548" s="22">
        <v>0</v>
      </c>
      <c r="M1548" s="22">
        <v>0</v>
      </c>
      <c r="N1548" s="22">
        <f t="shared" si="169"/>
        <v>82635</v>
      </c>
      <c r="O1548" s="22">
        <f t="shared" si="170"/>
        <v>0</v>
      </c>
      <c r="P1548" s="18">
        <v>76337</v>
      </c>
      <c r="Q1548" s="24">
        <f t="shared" si="171"/>
        <v>82635</v>
      </c>
      <c r="R1548" s="25">
        <f t="shared" si="172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0</v>
      </c>
      <c r="Y1548" s="17" t="s">
        <v>45</v>
      </c>
      <c r="Z1548" s="25">
        <f t="shared" si="173"/>
        <v>0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f t="shared" si="174"/>
        <v>0</v>
      </c>
      <c r="AH1548" s="24">
        <v>0</v>
      </c>
      <c r="AI1548" s="24" t="s">
        <v>65</v>
      </c>
      <c r="AJ1548" s="26"/>
      <c r="AK1548" s="27"/>
    </row>
    <row r="1549" spans="1:37" s="28" customFormat="1" ht="15">
      <c r="A1549" s="17">
        <f t="shared" si="168"/>
        <v>1541</v>
      </c>
      <c r="B1549" s="18" t="s">
        <v>44</v>
      </c>
      <c r="C1549" s="17">
        <v>76339</v>
      </c>
      <c r="D1549" s="17">
        <v>76339</v>
      </c>
      <c r="E1549" s="19">
        <v>45610</v>
      </c>
      <c r="F1549" s="20">
        <v>45664</v>
      </c>
      <c r="G1549" s="21">
        <v>82635</v>
      </c>
      <c r="H1549" s="22">
        <v>0</v>
      </c>
      <c r="I1549" s="22">
        <v>0</v>
      </c>
      <c r="J1549" s="22">
        <v>79329.6</v>
      </c>
      <c r="K1549" s="23">
        <v>3305.40</v>
      </c>
      <c r="L1549" s="22">
        <v>0</v>
      </c>
      <c r="M1549" s="22">
        <v>0</v>
      </c>
      <c r="N1549" s="22">
        <f t="shared" si="169"/>
        <v>82635</v>
      </c>
      <c r="O1549" s="22">
        <f t="shared" si="170"/>
        <v>0</v>
      </c>
      <c r="P1549" s="18">
        <v>76339</v>
      </c>
      <c r="Q1549" s="24">
        <f t="shared" si="171"/>
        <v>82635</v>
      </c>
      <c r="R1549" s="25">
        <f t="shared" si="172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0</v>
      </c>
      <c r="Y1549" s="17" t="s">
        <v>45</v>
      </c>
      <c r="Z1549" s="25">
        <f t="shared" si="173"/>
        <v>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f t="shared" si="174"/>
        <v>0</v>
      </c>
      <c r="AH1549" s="24">
        <v>0</v>
      </c>
      <c r="AI1549" s="24" t="s">
        <v>65</v>
      </c>
      <c r="AJ1549" s="26"/>
      <c r="AK1549" s="27"/>
    </row>
    <row r="1550" spans="1:37" s="28" customFormat="1" ht="15">
      <c r="A1550" s="17">
        <f t="shared" si="168"/>
        <v>1542</v>
      </c>
      <c r="B1550" s="18" t="s">
        <v>44</v>
      </c>
      <c r="C1550" s="17">
        <v>76341</v>
      </c>
      <c r="D1550" s="17">
        <v>76341</v>
      </c>
      <c r="E1550" s="19">
        <v>45610</v>
      </c>
      <c r="F1550" s="20">
        <v>45664</v>
      </c>
      <c r="G1550" s="21">
        <v>66458</v>
      </c>
      <c r="H1550" s="22">
        <v>0</v>
      </c>
      <c r="I1550" s="22">
        <v>0</v>
      </c>
      <c r="J1550" s="22">
        <v>63799.68</v>
      </c>
      <c r="K1550" s="23">
        <v>2658.32</v>
      </c>
      <c r="L1550" s="22">
        <v>0</v>
      </c>
      <c r="M1550" s="22">
        <v>0</v>
      </c>
      <c r="N1550" s="22">
        <f t="shared" si="169"/>
        <v>66458</v>
      </c>
      <c r="O1550" s="22">
        <f t="shared" si="170"/>
        <v>0</v>
      </c>
      <c r="P1550" s="18">
        <v>76341</v>
      </c>
      <c r="Q1550" s="24">
        <f t="shared" si="171"/>
        <v>66458</v>
      </c>
      <c r="R1550" s="25">
        <f t="shared" si="172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0</v>
      </c>
      <c r="Y1550" s="17" t="s">
        <v>45</v>
      </c>
      <c r="Z1550" s="25">
        <f t="shared" si="173"/>
        <v>0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f t="shared" si="174"/>
        <v>0</v>
      </c>
      <c r="AH1550" s="24">
        <v>0</v>
      </c>
      <c r="AI1550" s="24" t="s">
        <v>65</v>
      </c>
      <c r="AJ1550" s="26"/>
      <c r="AK1550" s="27"/>
    </row>
    <row r="1551" spans="1:37" s="28" customFormat="1" ht="15">
      <c r="A1551" s="17">
        <f t="shared" si="168"/>
        <v>1543</v>
      </c>
      <c r="B1551" s="18" t="s">
        <v>44</v>
      </c>
      <c r="C1551" s="17">
        <v>76343</v>
      </c>
      <c r="D1551" s="17">
        <v>76343</v>
      </c>
      <c r="E1551" s="19">
        <v>45610</v>
      </c>
      <c r="F1551" s="20">
        <v>45664</v>
      </c>
      <c r="G1551" s="21">
        <v>51571</v>
      </c>
      <c r="H1551" s="22">
        <v>0</v>
      </c>
      <c r="I1551" s="22">
        <v>0</v>
      </c>
      <c r="J1551" s="22">
        <v>49508.16</v>
      </c>
      <c r="K1551" s="23">
        <v>2062.84</v>
      </c>
      <c r="L1551" s="22">
        <v>0</v>
      </c>
      <c r="M1551" s="22">
        <v>0</v>
      </c>
      <c r="N1551" s="22">
        <f t="shared" si="169"/>
        <v>51571</v>
      </c>
      <c r="O1551" s="22">
        <f t="shared" si="170"/>
        <v>0</v>
      </c>
      <c r="P1551" s="18">
        <v>76343</v>
      </c>
      <c r="Q1551" s="24">
        <f t="shared" si="171"/>
        <v>51571</v>
      </c>
      <c r="R1551" s="25">
        <f t="shared" si="172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0</v>
      </c>
      <c r="Y1551" s="17" t="s">
        <v>45</v>
      </c>
      <c r="Z1551" s="25">
        <f t="shared" si="173"/>
        <v>0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f t="shared" si="174"/>
        <v>0</v>
      </c>
      <c r="AH1551" s="24">
        <v>0</v>
      </c>
      <c r="AI1551" s="24" t="s">
        <v>65</v>
      </c>
      <c r="AJ1551" s="26"/>
      <c r="AK1551" s="27"/>
    </row>
    <row r="1552" spans="1:37" s="28" customFormat="1" ht="15">
      <c r="A1552" s="17">
        <f t="shared" si="168"/>
        <v>1544</v>
      </c>
      <c r="B1552" s="18" t="s">
        <v>44</v>
      </c>
      <c r="C1552" s="17">
        <v>76350</v>
      </c>
      <c r="D1552" s="17">
        <v>76350</v>
      </c>
      <c r="E1552" s="19">
        <v>45610</v>
      </c>
      <c r="F1552" s="20">
        <v>45664</v>
      </c>
      <c r="G1552" s="21">
        <v>82635</v>
      </c>
      <c r="H1552" s="22">
        <v>0</v>
      </c>
      <c r="I1552" s="22">
        <v>0</v>
      </c>
      <c r="J1552" s="22">
        <v>79329.6</v>
      </c>
      <c r="K1552" s="23">
        <v>3305.40</v>
      </c>
      <c r="L1552" s="22">
        <v>0</v>
      </c>
      <c r="M1552" s="22">
        <v>0</v>
      </c>
      <c r="N1552" s="22">
        <f t="shared" si="169"/>
        <v>82635</v>
      </c>
      <c r="O1552" s="22">
        <f t="shared" si="170"/>
        <v>0</v>
      </c>
      <c r="P1552" s="18">
        <v>76350</v>
      </c>
      <c r="Q1552" s="24">
        <f t="shared" si="171"/>
        <v>82635</v>
      </c>
      <c r="R1552" s="25">
        <f t="shared" si="172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0</v>
      </c>
      <c r="Y1552" s="17" t="s">
        <v>45</v>
      </c>
      <c r="Z1552" s="25">
        <f t="shared" si="173"/>
        <v>0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f t="shared" si="174"/>
        <v>0</v>
      </c>
      <c r="AH1552" s="24">
        <v>0</v>
      </c>
      <c r="AI1552" s="24" t="s">
        <v>65</v>
      </c>
      <c r="AJ1552" s="26"/>
      <c r="AK1552" s="27"/>
    </row>
    <row r="1553" spans="1:37" s="28" customFormat="1" ht="15">
      <c r="A1553" s="17">
        <f t="shared" si="168"/>
        <v>1545</v>
      </c>
      <c r="B1553" s="18" t="s">
        <v>44</v>
      </c>
      <c r="C1553" s="17">
        <v>76353</v>
      </c>
      <c r="D1553" s="17">
        <v>76353</v>
      </c>
      <c r="E1553" s="19">
        <v>45610</v>
      </c>
      <c r="F1553" s="20">
        <v>45664</v>
      </c>
      <c r="G1553" s="21">
        <v>82635</v>
      </c>
      <c r="H1553" s="22">
        <v>0</v>
      </c>
      <c r="I1553" s="22">
        <v>0</v>
      </c>
      <c r="J1553" s="22">
        <v>79329.6</v>
      </c>
      <c r="K1553" s="23">
        <v>3305.40</v>
      </c>
      <c r="L1553" s="22">
        <v>0</v>
      </c>
      <c r="M1553" s="22">
        <v>0</v>
      </c>
      <c r="N1553" s="22">
        <f t="shared" si="169"/>
        <v>82635</v>
      </c>
      <c r="O1553" s="22">
        <f t="shared" si="170"/>
        <v>0</v>
      </c>
      <c r="P1553" s="18">
        <v>76353</v>
      </c>
      <c r="Q1553" s="24">
        <f t="shared" si="171"/>
        <v>82635</v>
      </c>
      <c r="R1553" s="25">
        <f t="shared" si="172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0</v>
      </c>
      <c r="Y1553" s="17" t="s">
        <v>45</v>
      </c>
      <c r="Z1553" s="25">
        <f t="shared" si="173"/>
        <v>0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f t="shared" si="174"/>
        <v>0</v>
      </c>
      <c r="AH1553" s="24">
        <v>0</v>
      </c>
      <c r="AI1553" s="24" t="s">
        <v>65</v>
      </c>
      <c r="AJ1553" s="26"/>
      <c r="AK1553" s="27"/>
    </row>
    <row r="1554" spans="1:37" s="28" customFormat="1" ht="15">
      <c r="A1554" s="17">
        <f t="shared" si="168"/>
        <v>1546</v>
      </c>
      <c r="B1554" s="18" t="s">
        <v>44</v>
      </c>
      <c r="C1554" s="17">
        <v>76367</v>
      </c>
      <c r="D1554" s="17">
        <v>76367</v>
      </c>
      <c r="E1554" s="19">
        <v>45610</v>
      </c>
      <c r="F1554" s="20">
        <v>45660</v>
      </c>
      <c r="G1554" s="21">
        <v>82635</v>
      </c>
      <c r="H1554" s="22">
        <v>0</v>
      </c>
      <c r="I1554" s="22">
        <v>0</v>
      </c>
      <c r="J1554" s="22">
        <v>79329.6</v>
      </c>
      <c r="K1554" s="23">
        <v>3305.40</v>
      </c>
      <c r="L1554" s="22">
        <v>0</v>
      </c>
      <c r="M1554" s="22">
        <v>0</v>
      </c>
      <c r="N1554" s="22">
        <f t="shared" si="169"/>
        <v>82635</v>
      </c>
      <c r="O1554" s="22">
        <f t="shared" si="170"/>
        <v>0</v>
      </c>
      <c r="P1554" s="18">
        <v>76367</v>
      </c>
      <c r="Q1554" s="24">
        <f t="shared" si="171"/>
        <v>82635</v>
      </c>
      <c r="R1554" s="25">
        <f t="shared" si="172"/>
        <v>0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0</v>
      </c>
      <c r="Y1554" s="17" t="s">
        <v>45</v>
      </c>
      <c r="Z1554" s="25">
        <f t="shared" si="173"/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4"/>
        <v>0</v>
      </c>
      <c r="AH1554" s="24">
        <v>0</v>
      </c>
      <c r="AI1554" s="24" t="s">
        <v>65</v>
      </c>
      <c r="AJ1554" s="26"/>
      <c r="AK1554" s="27"/>
    </row>
    <row r="1555" spans="1:37" s="28" customFormat="1" ht="15">
      <c r="A1555" s="17">
        <f t="shared" si="168"/>
        <v>1547</v>
      </c>
      <c r="B1555" s="18" t="s">
        <v>44</v>
      </c>
      <c r="C1555" s="17">
        <v>76369</v>
      </c>
      <c r="D1555" s="17">
        <v>76369</v>
      </c>
      <c r="E1555" s="19">
        <v>45610</v>
      </c>
      <c r="F1555" s="20">
        <v>45660</v>
      </c>
      <c r="G1555" s="21">
        <v>68000</v>
      </c>
      <c r="H1555" s="22">
        <v>0</v>
      </c>
      <c r="I1555" s="22">
        <v>0</v>
      </c>
      <c r="J1555" s="22">
        <v>60520</v>
      </c>
      <c r="K1555" s="23">
        <v>7480</v>
      </c>
      <c r="L1555" s="22">
        <v>0</v>
      </c>
      <c r="M1555" s="22">
        <v>0</v>
      </c>
      <c r="N1555" s="22">
        <f t="shared" si="169"/>
        <v>68000</v>
      </c>
      <c r="O1555" s="22">
        <f t="shared" si="170"/>
        <v>0</v>
      </c>
      <c r="P1555" s="18">
        <v>76369</v>
      </c>
      <c r="Q1555" s="24">
        <f t="shared" si="171"/>
        <v>68000</v>
      </c>
      <c r="R1555" s="25">
        <f t="shared" si="172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0</v>
      </c>
      <c r="Y1555" s="17" t="s">
        <v>45</v>
      </c>
      <c r="Z1555" s="25">
        <f t="shared" si="173"/>
        <v>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4"/>
        <v>0</v>
      </c>
      <c r="AH1555" s="24">
        <v>0</v>
      </c>
      <c r="AI1555" s="24" t="s">
        <v>65</v>
      </c>
      <c r="AJ1555" s="26"/>
      <c r="AK1555" s="27"/>
    </row>
    <row r="1556" spans="1:37" s="28" customFormat="1" ht="15">
      <c r="A1556" s="17">
        <f t="shared" si="168"/>
        <v>1548</v>
      </c>
      <c r="B1556" s="18" t="s">
        <v>44</v>
      </c>
      <c r="C1556" s="17">
        <v>76373</v>
      </c>
      <c r="D1556" s="17">
        <v>76373</v>
      </c>
      <c r="E1556" s="19">
        <v>45610</v>
      </c>
      <c r="F1556" s="20">
        <v>45628</v>
      </c>
      <c r="G1556" s="21">
        <v>3223325</v>
      </c>
      <c r="H1556" s="22">
        <v>0</v>
      </c>
      <c r="I1556" s="22">
        <v>0</v>
      </c>
      <c r="J1556" s="22">
        <v>0</v>
      </c>
      <c r="K1556" s="23">
        <v>0</v>
      </c>
      <c r="L1556" s="22">
        <v>0</v>
      </c>
      <c r="M1556" s="22">
        <v>0</v>
      </c>
      <c r="N1556" s="22">
        <f t="shared" si="169"/>
        <v>0</v>
      </c>
      <c r="O1556" s="22">
        <f t="shared" si="170"/>
        <v>3223325</v>
      </c>
      <c r="P1556" s="18">
        <v>76373</v>
      </c>
      <c r="Q1556" s="24">
        <f t="shared" si="171"/>
        <v>3223325</v>
      </c>
      <c r="R1556" s="25">
        <f t="shared" si="172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0</v>
      </c>
      <c r="Y1556" s="17" t="s">
        <v>45</v>
      </c>
      <c r="Z1556" s="25">
        <f t="shared" si="173"/>
        <v>0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f t="shared" si="174"/>
        <v>3223325</v>
      </c>
      <c r="AH1556" s="24">
        <v>0</v>
      </c>
      <c r="AI1556" s="24" t="s">
        <v>56</v>
      </c>
      <c r="AJ1556" s="26"/>
      <c r="AK1556" s="27"/>
    </row>
    <row r="1557" spans="1:37" s="28" customFormat="1" ht="15">
      <c r="A1557" s="17">
        <f t="shared" si="168"/>
        <v>1549</v>
      </c>
      <c r="B1557" s="18" t="s">
        <v>44</v>
      </c>
      <c r="C1557" s="17">
        <v>76392</v>
      </c>
      <c r="D1557" s="17">
        <v>76392</v>
      </c>
      <c r="E1557" s="19">
        <v>45610</v>
      </c>
      <c r="F1557" s="20">
        <v>45660</v>
      </c>
      <c r="G1557" s="21">
        <v>111200</v>
      </c>
      <c r="H1557" s="22">
        <v>0</v>
      </c>
      <c r="I1557" s="22">
        <v>0</v>
      </c>
      <c r="J1557" s="22">
        <v>18000</v>
      </c>
      <c r="K1557" s="23">
        <v>13200</v>
      </c>
      <c r="L1557" s="22">
        <v>0</v>
      </c>
      <c r="M1557" s="22">
        <v>0</v>
      </c>
      <c r="N1557" s="22">
        <f t="shared" si="169"/>
        <v>31200</v>
      </c>
      <c r="O1557" s="22">
        <f t="shared" si="170"/>
        <v>80000</v>
      </c>
      <c r="P1557" s="18">
        <v>76392</v>
      </c>
      <c r="Q1557" s="24">
        <f t="shared" si="171"/>
        <v>111200</v>
      </c>
      <c r="R1557" s="25">
        <f t="shared" si="172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80000</v>
      </c>
      <c r="Y1557" s="17" t="s">
        <v>45</v>
      </c>
      <c r="Z1557" s="25">
        <f t="shared" si="173"/>
        <v>80000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f t="shared" si="174"/>
        <v>0</v>
      </c>
      <c r="AH1557" s="24">
        <v>0</v>
      </c>
      <c r="AI1557" s="24" t="s">
        <v>63</v>
      </c>
      <c r="AJ1557" s="26"/>
      <c r="AK1557" s="27"/>
    </row>
    <row r="1558" spans="1:37" s="28" customFormat="1" ht="15">
      <c r="A1558" s="17">
        <f t="shared" si="168"/>
        <v>1550</v>
      </c>
      <c r="B1558" s="18" t="s">
        <v>44</v>
      </c>
      <c r="C1558" s="17">
        <v>76396</v>
      </c>
      <c r="D1558" s="17">
        <v>76396</v>
      </c>
      <c r="E1558" s="19">
        <v>45610</v>
      </c>
      <c r="F1558" s="20">
        <v>45660</v>
      </c>
      <c r="G1558" s="21">
        <v>40000</v>
      </c>
      <c r="H1558" s="22">
        <v>0</v>
      </c>
      <c r="I1558" s="22">
        <v>0</v>
      </c>
      <c r="J1558" s="22">
        <v>35600</v>
      </c>
      <c r="K1558" s="23">
        <v>4400</v>
      </c>
      <c r="L1558" s="22">
        <v>0</v>
      </c>
      <c r="M1558" s="22">
        <v>0</v>
      </c>
      <c r="N1558" s="22">
        <f t="shared" si="169"/>
        <v>40000</v>
      </c>
      <c r="O1558" s="22">
        <f t="shared" si="170"/>
        <v>0</v>
      </c>
      <c r="P1558" s="18">
        <v>76396</v>
      </c>
      <c r="Q1558" s="24">
        <f t="shared" si="171"/>
        <v>40000</v>
      </c>
      <c r="R1558" s="25">
        <f t="shared" si="172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0</v>
      </c>
      <c r="Y1558" s="17" t="s">
        <v>45</v>
      </c>
      <c r="Z1558" s="25">
        <f t="shared" si="173"/>
        <v>0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f t="shared" si="174"/>
        <v>0</v>
      </c>
      <c r="AH1558" s="24">
        <v>0</v>
      </c>
      <c r="AI1558" s="24" t="s">
        <v>65</v>
      </c>
      <c r="AJ1558" s="26"/>
      <c r="AK1558" s="27"/>
    </row>
    <row r="1559" spans="1:37" s="28" customFormat="1" ht="15">
      <c r="A1559" s="17">
        <f t="shared" si="168"/>
        <v>1551</v>
      </c>
      <c r="B1559" s="18" t="s">
        <v>44</v>
      </c>
      <c r="C1559" s="17">
        <v>76404</v>
      </c>
      <c r="D1559" s="17">
        <v>76404</v>
      </c>
      <c r="E1559" s="19">
        <v>45610</v>
      </c>
      <c r="F1559" s="20">
        <v>45660</v>
      </c>
      <c r="G1559" s="21">
        <v>98651</v>
      </c>
      <c r="H1559" s="22">
        <v>0</v>
      </c>
      <c r="I1559" s="22">
        <v>0</v>
      </c>
      <c r="J1559" s="22">
        <v>94750.12</v>
      </c>
      <c r="K1559" s="23">
        <v>3900.88</v>
      </c>
      <c r="L1559" s="22">
        <v>0</v>
      </c>
      <c r="M1559" s="22">
        <v>0</v>
      </c>
      <c r="N1559" s="22">
        <f t="shared" si="169"/>
        <v>98651</v>
      </c>
      <c r="O1559" s="22">
        <f t="shared" si="170"/>
        <v>0</v>
      </c>
      <c r="P1559" s="18">
        <v>76404</v>
      </c>
      <c r="Q1559" s="24">
        <f t="shared" si="171"/>
        <v>98651</v>
      </c>
      <c r="R1559" s="25">
        <f t="shared" si="172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0</v>
      </c>
      <c r="Y1559" s="17" t="s">
        <v>45</v>
      </c>
      <c r="Z1559" s="25">
        <f t="shared" si="173"/>
        <v>0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f t="shared" si="174"/>
        <v>0</v>
      </c>
      <c r="AH1559" s="24">
        <v>0</v>
      </c>
      <c r="AI1559" s="24" t="s">
        <v>65</v>
      </c>
      <c r="AJ1559" s="26"/>
      <c r="AK1559" s="27"/>
    </row>
    <row r="1560" spans="1:37" s="28" customFormat="1" ht="15">
      <c r="A1560" s="17">
        <f t="shared" si="168"/>
        <v>1552</v>
      </c>
      <c r="B1560" s="18" t="s">
        <v>44</v>
      </c>
      <c r="C1560" s="17">
        <v>76405</v>
      </c>
      <c r="D1560" s="17">
        <v>76405</v>
      </c>
      <c r="E1560" s="19">
        <v>45610</v>
      </c>
      <c r="F1560" s="20">
        <v>45628</v>
      </c>
      <c r="G1560" s="21">
        <v>32882</v>
      </c>
      <c r="H1560" s="22">
        <v>0</v>
      </c>
      <c r="I1560" s="22">
        <v>0</v>
      </c>
      <c r="J1560" s="22">
        <v>29149.76</v>
      </c>
      <c r="K1560" s="23">
        <v>3732.24</v>
      </c>
      <c r="L1560" s="22">
        <v>0</v>
      </c>
      <c r="M1560" s="22">
        <v>0</v>
      </c>
      <c r="N1560" s="22">
        <f t="shared" si="169"/>
        <v>32882</v>
      </c>
      <c r="O1560" s="22">
        <f t="shared" si="170"/>
        <v>0</v>
      </c>
      <c r="P1560" s="18">
        <v>76405</v>
      </c>
      <c r="Q1560" s="24">
        <f t="shared" si="171"/>
        <v>32882</v>
      </c>
      <c r="R1560" s="25">
        <f t="shared" si="172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0</v>
      </c>
      <c r="Y1560" s="17" t="s">
        <v>45</v>
      </c>
      <c r="Z1560" s="25">
        <f t="shared" si="173"/>
        <v>0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f t="shared" si="174"/>
        <v>0</v>
      </c>
      <c r="AH1560" s="24">
        <v>0</v>
      </c>
      <c r="AI1560" s="24" t="s">
        <v>65</v>
      </c>
      <c r="AJ1560" s="26"/>
      <c r="AK1560" s="27"/>
    </row>
    <row r="1561" spans="1:37" s="28" customFormat="1" ht="15">
      <c r="A1561" s="17">
        <f t="shared" si="168"/>
        <v>1553</v>
      </c>
      <c r="B1561" s="18" t="s">
        <v>44</v>
      </c>
      <c r="C1561" s="17">
        <v>76410</v>
      </c>
      <c r="D1561" s="17">
        <v>76410</v>
      </c>
      <c r="E1561" s="19">
        <v>45610</v>
      </c>
      <c r="F1561" s="20">
        <v>45660</v>
      </c>
      <c r="G1561" s="21">
        <v>80000</v>
      </c>
      <c r="H1561" s="22">
        <v>0</v>
      </c>
      <c r="I1561" s="22">
        <v>0</v>
      </c>
      <c r="J1561" s="22">
        <v>71200</v>
      </c>
      <c r="K1561" s="23">
        <v>8800</v>
      </c>
      <c r="L1561" s="22">
        <v>0</v>
      </c>
      <c r="M1561" s="22">
        <v>0</v>
      </c>
      <c r="N1561" s="22">
        <f t="shared" si="169"/>
        <v>80000</v>
      </c>
      <c r="O1561" s="22">
        <f t="shared" si="170"/>
        <v>0</v>
      </c>
      <c r="P1561" s="18">
        <v>76410</v>
      </c>
      <c r="Q1561" s="24">
        <f t="shared" si="171"/>
        <v>80000</v>
      </c>
      <c r="R1561" s="25">
        <f t="shared" si="172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0</v>
      </c>
      <c r="Y1561" s="17" t="s">
        <v>45</v>
      </c>
      <c r="Z1561" s="25">
        <f t="shared" si="173"/>
        <v>0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f t="shared" si="174"/>
        <v>0</v>
      </c>
      <c r="AH1561" s="24">
        <v>0</v>
      </c>
      <c r="AI1561" s="24" t="s">
        <v>65</v>
      </c>
      <c r="AJ1561" s="26"/>
      <c r="AK1561" s="27"/>
    </row>
    <row r="1562" spans="1:37" s="28" customFormat="1" ht="15">
      <c r="A1562" s="17">
        <f t="shared" si="168"/>
        <v>1554</v>
      </c>
      <c r="B1562" s="18" t="s">
        <v>44</v>
      </c>
      <c r="C1562" s="17">
        <v>76431</v>
      </c>
      <c r="D1562" s="17">
        <v>76431</v>
      </c>
      <c r="E1562" s="19">
        <v>45610</v>
      </c>
      <c r="F1562" s="20">
        <v>45660</v>
      </c>
      <c r="G1562" s="21">
        <v>82635</v>
      </c>
      <c r="H1562" s="22">
        <v>0</v>
      </c>
      <c r="I1562" s="22">
        <v>0</v>
      </c>
      <c r="J1562" s="22">
        <v>0</v>
      </c>
      <c r="K1562" s="23">
        <v>82635</v>
      </c>
      <c r="L1562" s="22">
        <v>0</v>
      </c>
      <c r="M1562" s="22">
        <v>0</v>
      </c>
      <c r="N1562" s="22">
        <f t="shared" si="169"/>
        <v>82635</v>
      </c>
      <c r="O1562" s="22">
        <f t="shared" si="170"/>
        <v>0</v>
      </c>
      <c r="P1562" s="18">
        <v>76431</v>
      </c>
      <c r="Q1562" s="24">
        <f t="shared" si="171"/>
        <v>82635</v>
      </c>
      <c r="R1562" s="25">
        <f t="shared" si="172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0</v>
      </c>
      <c r="Y1562" s="17" t="s">
        <v>45</v>
      </c>
      <c r="Z1562" s="25">
        <f t="shared" si="173"/>
        <v>0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f t="shared" si="174"/>
        <v>0</v>
      </c>
      <c r="AH1562" s="24">
        <v>0</v>
      </c>
      <c r="AI1562" s="24" t="s">
        <v>65</v>
      </c>
      <c r="AJ1562" s="26"/>
      <c r="AK1562" s="27"/>
    </row>
    <row r="1563" spans="1:37" s="28" customFormat="1" ht="15">
      <c r="A1563" s="17">
        <f t="shared" si="168"/>
        <v>1555</v>
      </c>
      <c r="B1563" s="18" t="s">
        <v>44</v>
      </c>
      <c r="C1563" s="17">
        <v>76453</v>
      </c>
      <c r="D1563" s="17">
        <v>76453</v>
      </c>
      <c r="E1563" s="19">
        <v>45610</v>
      </c>
      <c r="F1563" s="20">
        <v>45660</v>
      </c>
      <c r="G1563" s="21">
        <v>47207</v>
      </c>
      <c r="H1563" s="22">
        <v>0</v>
      </c>
      <c r="I1563" s="22">
        <v>0</v>
      </c>
      <c r="J1563" s="22">
        <v>0</v>
      </c>
      <c r="K1563" s="23">
        <v>47207</v>
      </c>
      <c r="L1563" s="22">
        <v>0</v>
      </c>
      <c r="M1563" s="22">
        <v>0</v>
      </c>
      <c r="N1563" s="22">
        <f t="shared" si="169"/>
        <v>47207</v>
      </c>
      <c r="O1563" s="22">
        <f t="shared" si="170"/>
        <v>0</v>
      </c>
      <c r="P1563" s="18">
        <v>76453</v>
      </c>
      <c r="Q1563" s="24">
        <f t="shared" si="171"/>
        <v>47207</v>
      </c>
      <c r="R1563" s="25">
        <f t="shared" si="172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0</v>
      </c>
      <c r="Y1563" s="17" t="s">
        <v>45</v>
      </c>
      <c r="Z1563" s="25">
        <f t="shared" si="173"/>
        <v>0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f t="shared" si="174"/>
        <v>0</v>
      </c>
      <c r="AH1563" s="24">
        <v>0</v>
      </c>
      <c r="AI1563" s="24" t="s">
        <v>65</v>
      </c>
      <c r="AJ1563" s="26"/>
      <c r="AK1563" s="27"/>
    </row>
    <row r="1564" spans="1:37" s="28" customFormat="1" ht="15">
      <c r="A1564" s="17">
        <f t="shared" si="168"/>
        <v>1556</v>
      </c>
      <c r="B1564" s="18" t="s">
        <v>44</v>
      </c>
      <c r="C1564" s="17">
        <v>76464</v>
      </c>
      <c r="D1564" s="17">
        <v>76464</v>
      </c>
      <c r="E1564" s="19">
        <v>45610</v>
      </c>
      <c r="F1564" s="20">
        <v>45660</v>
      </c>
      <c r="G1564" s="21">
        <v>47207</v>
      </c>
      <c r="H1564" s="22">
        <v>0</v>
      </c>
      <c r="I1564" s="22">
        <v>0</v>
      </c>
      <c r="J1564" s="22">
        <v>0</v>
      </c>
      <c r="K1564" s="23">
        <v>47207</v>
      </c>
      <c r="L1564" s="22">
        <v>0</v>
      </c>
      <c r="M1564" s="22">
        <v>0</v>
      </c>
      <c r="N1564" s="22">
        <f t="shared" si="169"/>
        <v>47207</v>
      </c>
      <c r="O1564" s="22">
        <f t="shared" si="170"/>
        <v>0</v>
      </c>
      <c r="P1564" s="18">
        <v>76464</v>
      </c>
      <c r="Q1564" s="24">
        <f t="shared" si="171"/>
        <v>47207</v>
      </c>
      <c r="R1564" s="25">
        <f t="shared" si="172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0</v>
      </c>
      <c r="Y1564" s="17" t="s">
        <v>45</v>
      </c>
      <c r="Z1564" s="25">
        <f t="shared" si="173"/>
        <v>0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f t="shared" si="174"/>
        <v>0</v>
      </c>
      <c r="AH1564" s="24">
        <v>0</v>
      </c>
      <c r="AI1564" s="24" t="s">
        <v>65</v>
      </c>
      <c r="AJ1564" s="26"/>
      <c r="AK1564" s="27"/>
    </row>
    <row r="1565" spans="1:37" s="28" customFormat="1" ht="15">
      <c r="A1565" s="17">
        <f t="shared" si="168"/>
        <v>1557</v>
      </c>
      <c r="B1565" s="18" t="s">
        <v>44</v>
      </c>
      <c r="C1565" s="17">
        <v>76468</v>
      </c>
      <c r="D1565" s="17">
        <v>76468</v>
      </c>
      <c r="E1565" s="19">
        <v>45610</v>
      </c>
      <c r="F1565" s="20">
        <v>45660</v>
      </c>
      <c r="G1565" s="21">
        <v>82635</v>
      </c>
      <c r="H1565" s="22">
        <v>0</v>
      </c>
      <c r="I1565" s="22">
        <v>0</v>
      </c>
      <c r="J1565" s="22">
        <v>79329.6</v>
      </c>
      <c r="K1565" s="23">
        <v>3305.40</v>
      </c>
      <c r="L1565" s="22">
        <v>0</v>
      </c>
      <c r="M1565" s="22">
        <v>0</v>
      </c>
      <c r="N1565" s="22">
        <f t="shared" si="169"/>
        <v>82635</v>
      </c>
      <c r="O1565" s="22">
        <f t="shared" si="170"/>
        <v>0</v>
      </c>
      <c r="P1565" s="18">
        <v>76468</v>
      </c>
      <c r="Q1565" s="24">
        <f t="shared" si="171"/>
        <v>82635</v>
      </c>
      <c r="R1565" s="25">
        <f t="shared" si="172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0</v>
      </c>
      <c r="Y1565" s="17" t="s">
        <v>45</v>
      </c>
      <c r="Z1565" s="25">
        <f t="shared" si="173"/>
        <v>0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f t="shared" si="174"/>
        <v>0</v>
      </c>
      <c r="AH1565" s="24">
        <v>0</v>
      </c>
      <c r="AI1565" s="24" t="s">
        <v>65</v>
      </c>
      <c r="AJ1565" s="26"/>
      <c r="AK1565" s="27"/>
    </row>
    <row r="1566" spans="1:37" s="28" customFormat="1" ht="15">
      <c r="A1566" s="17">
        <f t="shared" si="168"/>
        <v>1558</v>
      </c>
      <c r="B1566" s="18" t="s">
        <v>44</v>
      </c>
      <c r="C1566" s="17">
        <v>76470</v>
      </c>
      <c r="D1566" s="17">
        <v>76470</v>
      </c>
      <c r="E1566" s="19">
        <v>45610</v>
      </c>
      <c r="F1566" s="20">
        <v>45660</v>
      </c>
      <c r="G1566" s="21">
        <v>82351</v>
      </c>
      <c r="H1566" s="22">
        <v>0</v>
      </c>
      <c r="I1566" s="22">
        <v>0</v>
      </c>
      <c r="J1566" s="22">
        <v>75265.4</v>
      </c>
      <c r="K1566" s="23">
        <v>0</v>
      </c>
      <c r="L1566" s="22">
        <v>0</v>
      </c>
      <c r="M1566" s="22">
        <v>0</v>
      </c>
      <c r="N1566" s="22">
        <f t="shared" si="169"/>
        <v>75265.4</v>
      </c>
      <c r="O1566" s="22">
        <f t="shared" si="170"/>
        <v>7085.600000000006</v>
      </c>
      <c r="P1566" s="18">
        <v>76470</v>
      </c>
      <c r="Q1566" s="24">
        <f t="shared" si="171"/>
        <v>82351</v>
      </c>
      <c r="R1566" s="25">
        <f t="shared" si="172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7085.60</v>
      </c>
      <c r="Y1566" s="17" t="s">
        <v>45</v>
      </c>
      <c r="Z1566" s="25">
        <f t="shared" si="173"/>
        <v>7085.60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f t="shared" si="174"/>
        <v>5.4569682106375694E-12</v>
      </c>
      <c r="AH1566" s="24">
        <v>0</v>
      </c>
      <c r="AI1566" s="24" t="s">
        <v>63</v>
      </c>
      <c r="AJ1566" s="26"/>
      <c r="AK1566" s="27"/>
    </row>
    <row r="1567" spans="1:37" s="28" customFormat="1" ht="15">
      <c r="A1567" s="17">
        <f t="shared" si="168"/>
        <v>1559</v>
      </c>
      <c r="B1567" s="18" t="s">
        <v>44</v>
      </c>
      <c r="C1567" s="17">
        <v>76474</v>
      </c>
      <c r="D1567" s="17">
        <v>76474</v>
      </c>
      <c r="E1567" s="19">
        <v>45610</v>
      </c>
      <c r="F1567" s="20">
        <v>45660</v>
      </c>
      <c r="G1567" s="21">
        <v>79120</v>
      </c>
      <c r="H1567" s="22">
        <v>0</v>
      </c>
      <c r="I1567" s="22">
        <v>0</v>
      </c>
      <c r="J1567" s="22">
        <v>71120</v>
      </c>
      <c r="K1567" s="23">
        <v>0</v>
      </c>
      <c r="L1567" s="22">
        <v>0</v>
      </c>
      <c r="M1567" s="22">
        <v>0</v>
      </c>
      <c r="N1567" s="22">
        <f t="shared" si="169"/>
        <v>71120</v>
      </c>
      <c r="O1567" s="22">
        <f t="shared" si="170"/>
        <v>8000</v>
      </c>
      <c r="P1567" s="18">
        <v>76474</v>
      </c>
      <c r="Q1567" s="24">
        <f t="shared" si="171"/>
        <v>79120</v>
      </c>
      <c r="R1567" s="25">
        <f t="shared" si="172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8000</v>
      </c>
      <c r="Y1567" s="17" t="s">
        <v>45</v>
      </c>
      <c r="Z1567" s="25">
        <f t="shared" si="173"/>
        <v>8000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f t="shared" si="174"/>
        <v>0</v>
      </c>
      <c r="AH1567" s="24">
        <v>0</v>
      </c>
      <c r="AI1567" s="24" t="s">
        <v>63</v>
      </c>
      <c r="AJ1567" s="26"/>
      <c r="AK1567" s="27"/>
    </row>
    <row r="1568" spans="1:37" s="28" customFormat="1" ht="15">
      <c r="A1568" s="17">
        <f t="shared" si="168"/>
        <v>1560</v>
      </c>
      <c r="B1568" s="18" t="s">
        <v>44</v>
      </c>
      <c r="C1568" s="17">
        <v>76475</v>
      </c>
      <c r="D1568" s="17">
        <v>76475</v>
      </c>
      <c r="E1568" s="19">
        <v>45610</v>
      </c>
      <c r="F1568" s="20">
        <v>45660</v>
      </c>
      <c r="G1568" s="21">
        <v>68000</v>
      </c>
      <c r="H1568" s="22">
        <v>0</v>
      </c>
      <c r="I1568" s="22">
        <v>0</v>
      </c>
      <c r="J1568" s="22">
        <v>60520</v>
      </c>
      <c r="K1568" s="23">
        <v>7480</v>
      </c>
      <c r="L1568" s="22">
        <v>0</v>
      </c>
      <c r="M1568" s="22">
        <v>0</v>
      </c>
      <c r="N1568" s="22">
        <f t="shared" si="169"/>
        <v>68000</v>
      </c>
      <c r="O1568" s="22">
        <f t="shared" si="170"/>
        <v>0</v>
      </c>
      <c r="P1568" s="18">
        <v>76475</v>
      </c>
      <c r="Q1568" s="24">
        <f t="shared" si="171"/>
        <v>68000</v>
      </c>
      <c r="R1568" s="25">
        <f t="shared" si="172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0</v>
      </c>
      <c r="Y1568" s="17" t="s">
        <v>45</v>
      </c>
      <c r="Z1568" s="25">
        <f t="shared" si="173"/>
        <v>0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4"/>
        <v>0</v>
      </c>
      <c r="AH1568" s="24">
        <v>0</v>
      </c>
      <c r="AI1568" s="24" t="s">
        <v>65</v>
      </c>
      <c r="AJ1568" s="26"/>
      <c r="AK1568" s="27"/>
    </row>
    <row r="1569" spans="1:37" s="28" customFormat="1" ht="15">
      <c r="A1569" s="17">
        <f t="shared" si="168"/>
        <v>1561</v>
      </c>
      <c r="B1569" s="18" t="s">
        <v>44</v>
      </c>
      <c r="C1569" s="17">
        <v>76476</v>
      </c>
      <c r="D1569" s="17">
        <v>76476</v>
      </c>
      <c r="E1569" s="19">
        <v>45610</v>
      </c>
      <c r="F1569" s="20">
        <v>45660</v>
      </c>
      <c r="G1569" s="21">
        <v>66458</v>
      </c>
      <c r="H1569" s="22">
        <v>0</v>
      </c>
      <c r="I1569" s="22">
        <v>0</v>
      </c>
      <c r="J1569" s="22">
        <v>63799.68</v>
      </c>
      <c r="K1569" s="23">
        <v>2658.32</v>
      </c>
      <c r="L1569" s="22">
        <v>0</v>
      </c>
      <c r="M1569" s="22">
        <v>0</v>
      </c>
      <c r="N1569" s="22">
        <f t="shared" si="169"/>
        <v>66458</v>
      </c>
      <c r="O1569" s="22">
        <f t="shared" si="170"/>
        <v>0</v>
      </c>
      <c r="P1569" s="18">
        <v>76476</v>
      </c>
      <c r="Q1569" s="24">
        <f t="shared" si="171"/>
        <v>66458</v>
      </c>
      <c r="R1569" s="25">
        <f t="shared" si="172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0</v>
      </c>
      <c r="Y1569" s="17" t="s">
        <v>45</v>
      </c>
      <c r="Z1569" s="25">
        <f t="shared" si="173"/>
        <v>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4"/>
        <v>0</v>
      </c>
      <c r="AH1569" s="24">
        <v>0</v>
      </c>
      <c r="AI1569" s="24" t="s">
        <v>65</v>
      </c>
      <c r="AJ1569" s="26"/>
      <c r="AK1569" s="27"/>
    </row>
    <row r="1570" spans="1:37" s="28" customFormat="1" ht="15">
      <c r="A1570" s="17">
        <f t="shared" si="168"/>
        <v>1562</v>
      </c>
      <c r="B1570" s="18" t="s">
        <v>44</v>
      </c>
      <c r="C1570" s="17">
        <v>76477</v>
      </c>
      <c r="D1570" s="17">
        <v>76477</v>
      </c>
      <c r="E1570" s="19">
        <v>45610</v>
      </c>
      <c r="F1570" s="20">
        <v>45660</v>
      </c>
      <c r="G1570" s="21">
        <v>68000</v>
      </c>
      <c r="H1570" s="22">
        <v>0</v>
      </c>
      <c r="I1570" s="22">
        <v>0</v>
      </c>
      <c r="J1570" s="22">
        <v>60520</v>
      </c>
      <c r="K1570" s="23">
        <v>7480</v>
      </c>
      <c r="L1570" s="22">
        <v>0</v>
      </c>
      <c r="M1570" s="22">
        <v>0</v>
      </c>
      <c r="N1570" s="22">
        <f t="shared" si="169"/>
        <v>68000</v>
      </c>
      <c r="O1570" s="22">
        <f t="shared" si="170"/>
        <v>0</v>
      </c>
      <c r="P1570" s="18">
        <v>76477</v>
      </c>
      <c r="Q1570" s="24">
        <f t="shared" si="171"/>
        <v>68000</v>
      </c>
      <c r="R1570" s="25">
        <f t="shared" si="172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0</v>
      </c>
      <c r="Y1570" s="17" t="s">
        <v>45</v>
      </c>
      <c r="Z1570" s="25">
        <f t="shared" si="173"/>
        <v>0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4"/>
        <v>0</v>
      </c>
      <c r="AH1570" s="24">
        <v>0</v>
      </c>
      <c r="AI1570" s="24" t="s">
        <v>65</v>
      </c>
      <c r="AJ1570" s="26"/>
      <c r="AK1570" s="27"/>
    </row>
    <row r="1571" spans="1:37" s="28" customFormat="1" ht="15">
      <c r="A1571" s="17">
        <f t="shared" si="168"/>
        <v>1563</v>
      </c>
      <c r="B1571" s="18" t="s">
        <v>44</v>
      </c>
      <c r="C1571" s="17">
        <v>76478</v>
      </c>
      <c r="D1571" s="17">
        <v>76478</v>
      </c>
      <c r="E1571" s="19">
        <v>45610</v>
      </c>
      <c r="F1571" s="20">
        <v>45660</v>
      </c>
      <c r="G1571" s="21">
        <v>41200</v>
      </c>
      <c r="H1571" s="22">
        <v>0</v>
      </c>
      <c r="I1571" s="22">
        <v>0</v>
      </c>
      <c r="J1571" s="22">
        <v>36668</v>
      </c>
      <c r="K1571" s="23">
        <v>4532</v>
      </c>
      <c r="L1571" s="22">
        <v>0</v>
      </c>
      <c r="M1571" s="22">
        <v>0</v>
      </c>
      <c r="N1571" s="22">
        <f t="shared" si="169"/>
        <v>41200</v>
      </c>
      <c r="O1571" s="22">
        <f t="shared" si="170"/>
        <v>0</v>
      </c>
      <c r="P1571" s="18">
        <v>76478</v>
      </c>
      <c r="Q1571" s="24">
        <f t="shared" si="171"/>
        <v>41200</v>
      </c>
      <c r="R1571" s="25">
        <f t="shared" si="172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0</v>
      </c>
      <c r="Y1571" s="17" t="s">
        <v>45</v>
      </c>
      <c r="Z1571" s="25">
        <f t="shared" si="173"/>
        <v>0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f t="shared" si="174"/>
        <v>0</v>
      </c>
      <c r="AH1571" s="24">
        <v>0</v>
      </c>
      <c r="AI1571" s="24" t="s">
        <v>65</v>
      </c>
      <c r="AJ1571" s="26"/>
      <c r="AK1571" s="27"/>
    </row>
    <row r="1572" spans="1:37" s="28" customFormat="1" ht="15">
      <c r="A1572" s="17">
        <f t="shared" si="168"/>
        <v>1564</v>
      </c>
      <c r="B1572" s="18" t="s">
        <v>44</v>
      </c>
      <c r="C1572" s="17">
        <v>76479</v>
      </c>
      <c r="D1572" s="17">
        <v>76479</v>
      </c>
      <c r="E1572" s="19">
        <v>45610</v>
      </c>
      <c r="F1572" s="20">
        <v>45660</v>
      </c>
      <c r="G1572" s="21">
        <v>41200</v>
      </c>
      <c r="H1572" s="22">
        <v>0</v>
      </c>
      <c r="I1572" s="22">
        <v>0</v>
      </c>
      <c r="J1572" s="22">
        <v>36668</v>
      </c>
      <c r="K1572" s="23">
        <v>4532</v>
      </c>
      <c r="L1572" s="22">
        <v>0</v>
      </c>
      <c r="M1572" s="22">
        <v>0</v>
      </c>
      <c r="N1572" s="22">
        <f t="shared" si="169"/>
        <v>41200</v>
      </c>
      <c r="O1572" s="22">
        <f t="shared" si="170"/>
        <v>0</v>
      </c>
      <c r="P1572" s="18">
        <v>76479</v>
      </c>
      <c r="Q1572" s="24">
        <f t="shared" si="171"/>
        <v>41200</v>
      </c>
      <c r="R1572" s="25">
        <f t="shared" si="172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0</v>
      </c>
      <c r="Y1572" s="17" t="s">
        <v>45</v>
      </c>
      <c r="Z1572" s="25">
        <f t="shared" si="173"/>
        <v>0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f t="shared" si="174"/>
        <v>0</v>
      </c>
      <c r="AH1572" s="24">
        <v>0</v>
      </c>
      <c r="AI1572" s="24" t="s">
        <v>65</v>
      </c>
      <c r="AJ1572" s="26"/>
      <c r="AK1572" s="27"/>
    </row>
    <row r="1573" spans="1:37" s="28" customFormat="1" ht="15">
      <c r="A1573" s="17">
        <f t="shared" si="168"/>
        <v>1565</v>
      </c>
      <c r="B1573" s="18" t="s">
        <v>44</v>
      </c>
      <c r="C1573" s="17">
        <v>76480</v>
      </c>
      <c r="D1573" s="17">
        <v>76480</v>
      </c>
      <c r="E1573" s="19">
        <v>45610</v>
      </c>
      <c r="F1573" s="20">
        <v>45660</v>
      </c>
      <c r="G1573" s="21">
        <v>41200</v>
      </c>
      <c r="H1573" s="22">
        <v>0</v>
      </c>
      <c r="I1573" s="22">
        <v>0</v>
      </c>
      <c r="J1573" s="22">
        <v>36668</v>
      </c>
      <c r="K1573" s="23">
        <v>4532</v>
      </c>
      <c r="L1573" s="22">
        <v>0</v>
      </c>
      <c r="M1573" s="22">
        <v>0</v>
      </c>
      <c r="N1573" s="22">
        <f t="shared" si="169"/>
        <v>41200</v>
      </c>
      <c r="O1573" s="22">
        <f t="shared" si="170"/>
        <v>0</v>
      </c>
      <c r="P1573" s="18">
        <v>76480</v>
      </c>
      <c r="Q1573" s="24">
        <f t="shared" si="171"/>
        <v>41200</v>
      </c>
      <c r="R1573" s="25">
        <f t="shared" si="172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0</v>
      </c>
      <c r="Y1573" s="17" t="s">
        <v>45</v>
      </c>
      <c r="Z1573" s="25">
        <f t="shared" si="173"/>
        <v>0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f t="shared" si="174"/>
        <v>0</v>
      </c>
      <c r="AH1573" s="24">
        <v>0</v>
      </c>
      <c r="AI1573" s="24" t="s">
        <v>65</v>
      </c>
      <c r="AJ1573" s="26"/>
      <c r="AK1573" s="27"/>
    </row>
    <row r="1574" spans="1:37" s="28" customFormat="1" ht="15">
      <c r="A1574" s="17">
        <f t="shared" si="168"/>
        <v>1566</v>
      </c>
      <c r="B1574" s="18" t="s">
        <v>44</v>
      </c>
      <c r="C1574" s="17">
        <v>76481</v>
      </c>
      <c r="D1574" s="17">
        <v>76481</v>
      </c>
      <c r="E1574" s="19">
        <v>45610</v>
      </c>
      <c r="F1574" s="20">
        <v>45660</v>
      </c>
      <c r="G1574" s="21">
        <v>41200</v>
      </c>
      <c r="H1574" s="22">
        <v>0</v>
      </c>
      <c r="I1574" s="22">
        <v>0</v>
      </c>
      <c r="J1574" s="22">
        <v>36668</v>
      </c>
      <c r="K1574" s="23">
        <v>4532</v>
      </c>
      <c r="L1574" s="22">
        <v>0</v>
      </c>
      <c r="M1574" s="22">
        <v>0</v>
      </c>
      <c r="N1574" s="22">
        <f t="shared" si="169"/>
        <v>41200</v>
      </c>
      <c r="O1574" s="22">
        <f t="shared" si="170"/>
        <v>0</v>
      </c>
      <c r="P1574" s="18">
        <v>76481</v>
      </c>
      <c r="Q1574" s="24">
        <f t="shared" si="171"/>
        <v>41200</v>
      </c>
      <c r="R1574" s="25">
        <f t="shared" si="172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0</v>
      </c>
      <c r="Y1574" s="17" t="s">
        <v>45</v>
      </c>
      <c r="Z1574" s="25">
        <f t="shared" si="173"/>
        <v>0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f t="shared" si="174"/>
        <v>0</v>
      </c>
      <c r="AH1574" s="24">
        <v>0</v>
      </c>
      <c r="AI1574" s="24" t="s">
        <v>65</v>
      </c>
      <c r="AJ1574" s="26"/>
      <c r="AK1574" s="27"/>
    </row>
    <row r="1575" spans="1:37" s="28" customFormat="1" ht="15">
      <c r="A1575" s="17">
        <f t="shared" si="168"/>
        <v>1567</v>
      </c>
      <c r="B1575" s="18" t="s">
        <v>44</v>
      </c>
      <c r="C1575" s="17">
        <v>76484</v>
      </c>
      <c r="D1575" s="17">
        <v>76484</v>
      </c>
      <c r="E1575" s="19">
        <v>45610</v>
      </c>
      <c r="F1575" s="20">
        <v>45660</v>
      </c>
      <c r="G1575" s="21">
        <v>82635</v>
      </c>
      <c r="H1575" s="22">
        <v>0</v>
      </c>
      <c r="I1575" s="22">
        <v>0</v>
      </c>
      <c r="J1575" s="22">
        <v>79329.6</v>
      </c>
      <c r="K1575" s="23">
        <v>3305.40</v>
      </c>
      <c r="L1575" s="22">
        <v>0</v>
      </c>
      <c r="M1575" s="22">
        <v>0</v>
      </c>
      <c r="N1575" s="22">
        <f t="shared" si="169"/>
        <v>82635</v>
      </c>
      <c r="O1575" s="22">
        <f t="shared" si="170"/>
        <v>0</v>
      </c>
      <c r="P1575" s="18">
        <v>76484</v>
      </c>
      <c r="Q1575" s="24">
        <f t="shared" si="171"/>
        <v>82635</v>
      </c>
      <c r="R1575" s="25">
        <f t="shared" si="172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0</v>
      </c>
      <c r="Y1575" s="17" t="s">
        <v>45</v>
      </c>
      <c r="Z1575" s="25">
        <f t="shared" si="173"/>
        <v>0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f t="shared" si="174"/>
        <v>0</v>
      </c>
      <c r="AH1575" s="24">
        <v>0</v>
      </c>
      <c r="AI1575" s="24" t="s">
        <v>65</v>
      </c>
      <c r="AJ1575" s="26"/>
      <c r="AK1575" s="27"/>
    </row>
    <row r="1576" spans="1:37" s="28" customFormat="1" ht="15">
      <c r="A1576" s="17">
        <f t="shared" si="168"/>
        <v>1568</v>
      </c>
      <c r="B1576" s="18" t="s">
        <v>44</v>
      </c>
      <c r="C1576" s="17">
        <v>76486</v>
      </c>
      <c r="D1576" s="17">
        <v>76486</v>
      </c>
      <c r="E1576" s="19">
        <v>45610</v>
      </c>
      <c r="F1576" s="20">
        <v>45660</v>
      </c>
      <c r="G1576" s="21">
        <v>82635</v>
      </c>
      <c r="H1576" s="22">
        <v>0</v>
      </c>
      <c r="I1576" s="22">
        <v>0</v>
      </c>
      <c r="J1576" s="22">
        <v>79329.6</v>
      </c>
      <c r="K1576" s="23">
        <v>3305.40</v>
      </c>
      <c r="L1576" s="22">
        <v>0</v>
      </c>
      <c r="M1576" s="22">
        <v>0</v>
      </c>
      <c r="N1576" s="22">
        <f t="shared" si="169"/>
        <v>82635</v>
      </c>
      <c r="O1576" s="22">
        <f t="shared" si="170"/>
        <v>0</v>
      </c>
      <c r="P1576" s="18">
        <v>76486</v>
      </c>
      <c r="Q1576" s="24">
        <f t="shared" si="171"/>
        <v>82635</v>
      </c>
      <c r="R1576" s="25">
        <f t="shared" si="172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0</v>
      </c>
      <c r="Y1576" s="17" t="s">
        <v>45</v>
      </c>
      <c r="Z1576" s="25">
        <f t="shared" si="173"/>
        <v>0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f t="shared" si="174"/>
        <v>0</v>
      </c>
      <c r="AH1576" s="24">
        <v>0</v>
      </c>
      <c r="AI1576" s="24" t="s">
        <v>65</v>
      </c>
      <c r="AJ1576" s="26"/>
      <c r="AK1576" s="27"/>
    </row>
    <row r="1577" spans="1:37" s="28" customFormat="1" ht="15">
      <c r="A1577" s="17">
        <f t="shared" si="168"/>
        <v>1569</v>
      </c>
      <c r="B1577" s="18" t="s">
        <v>44</v>
      </c>
      <c r="C1577" s="17">
        <v>76488</v>
      </c>
      <c r="D1577" s="17">
        <v>76488</v>
      </c>
      <c r="E1577" s="19">
        <v>45610</v>
      </c>
      <c r="F1577" s="20">
        <v>45660</v>
      </c>
      <c r="G1577" s="21">
        <v>41200</v>
      </c>
      <c r="H1577" s="22">
        <v>0</v>
      </c>
      <c r="I1577" s="22">
        <v>0</v>
      </c>
      <c r="J1577" s="22">
        <v>36668</v>
      </c>
      <c r="K1577" s="23">
        <v>4532</v>
      </c>
      <c r="L1577" s="22">
        <v>0</v>
      </c>
      <c r="M1577" s="22">
        <v>0</v>
      </c>
      <c r="N1577" s="22">
        <f t="shared" si="169"/>
        <v>41200</v>
      </c>
      <c r="O1577" s="22">
        <f t="shared" si="170"/>
        <v>0</v>
      </c>
      <c r="P1577" s="18">
        <v>76488</v>
      </c>
      <c r="Q1577" s="24">
        <f t="shared" si="171"/>
        <v>41200</v>
      </c>
      <c r="R1577" s="25">
        <f t="shared" si="172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0</v>
      </c>
      <c r="Y1577" s="17" t="s">
        <v>45</v>
      </c>
      <c r="Z1577" s="25">
        <f t="shared" si="173"/>
        <v>0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f t="shared" si="174"/>
        <v>0</v>
      </c>
      <c r="AH1577" s="24">
        <v>0</v>
      </c>
      <c r="AI1577" s="24" t="s">
        <v>65</v>
      </c>
      <c r="AJ1577" s="26"/>
      <c r="AK1577" s="27"/>
    </row>
    <row r="1578" spans="1:37" s="28" customFormat="1" ht="15">
      <c r="A1578" s="17">
        <f t="shared" si="168"/>
        <v>1570</v>
      </c>
      <c r="B1578" s="18" t="s">
        <v>44</v>
      </c>
      <c r="C1578" s="17">
        <v>76489</v>
      </c>
      <c r="D1578" s="17">
        <v>76489</v>
      </c>
      <c r="E1578" s="19">
        <v>45610</v>
      </c>
      <c r="F1578" s="20">
        <v>45660</v>
      </c>
      <c r="G1578" s="21">
        <v>41200</v>
      </c>
      <c r="H1578" s="22">
        <v>0</v>
      </c>
      <c r="I1578" s="22">
        <v>0</v>
      </c>
      <c r="J1578" s="22">
        <v>36668</v>
      </c>
      <c r="K1578" s="23">
        <v>4532</v>
      </c>
      <c r="L1578" s="22">
        <v>0</v>
      </c>
      <c r="M1578" s="22">
        <v>0</v>
      </c>
      <c r="N1578" s="22">
        <f t="shared" si="169"/>
        <v>41200</v>
      </c>
      <c r="O1578" s="22">
        <f t="shared" si="170"/>
        <v>0</v>
      </c>
      <c r="P1578" s="18">
        <v>76489</v>
      </c>
      <c r="Q1578" s="24">
        <f t="shared" si="171"/>
        <v>41200</v>
      </c>
      <c r="R1578" s="25">
        <f t="shared" si="172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0</v>
      </c>
      <c r="Y1578" s="17" t="s">
        <v>45</v>
      </c>
      <c r="Z1578" s="25">
        <f t="shared" si="173"/>
        <v>0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f t="shared" si="174"/>
        <v>0</v>
      </c>
      <c r="AH1578" s="24">
        <v>0</v>
      </c>
      <c r="AI1578" s="24" t="s">
        <v>65</v>
      </c>
      <c r="AJ1578" s="26"/>
      <c r="AK1578" s="27"/>
    </row>
    <row r="1579" spans="1:37" s="28" customFormat="1" ht="15">
      <c r="A1579" s="17">
        <f t="shared" si="168"/>
        <v>1571</v>
      </c>
      <c r="B1579" s="18" t="s">
        <v>44</v>
      </c>
      <c r="C1579" s="17">
        <v>76518</v>
      </c>
      <c r="D1579" s="17">
        <v>76518</v>
      </c>
      <c r="E1579" s="19">
        <v>45611</v>
      </c>
      <c r="F1579" s="20">
        <v>45631</v>
      </c>
      <c r="G1579" s="21">
        <v>10446063</v>
      </c>
      <c r="H1579" s="22">
        <v>0</v>
      </c>
      <c r="I1579" s="22">
        <v>0</v>
      </c>
      <c r="J1579" s="22">
        <v>170547.97000000067</v>
      </c>
      <c r="K1579" s="23">
        <v>0</v>
      </c>
      <c r="L1579" s="22">
        <v>0</v>
      </c>
      <c r="M1579" s="22">
        <v>0</v>
      </c>
      <c r="N1579" s="22">
        <f t="shared" si="169"/>
        <v>170547.97000000067</v>
      </c>
      <c r="O1579" s="22">
        <f t="shared" si="170"/>
        <v>1.027551503E7</v>
      </c>
      <c r="P1579" s="18">
        <v>76518</v>
      </c>
      <c r="Q1579" s="24">
        <f t="shared" si="171"/>
        <v>10446063</v>
      </c>
      <c r="R1579" s="25">
        <f t="shared" si="172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1918664.5999999996</v>
      </c>
      <c r="Y1579" s="17" t="s">
        <v>45</v>
      </c>
      <c r="Z1579" s="25">
        <f t="shared" si="173"/>
        <v>1918664.5999999996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f t="shared" si="174"/>
        <v>8356850.43</v>
      </c>
      <c r="AH1579" s="24">
        <v>0</v>
      </c>
      <c r="AI1579" s="24" t="s">
        <v>69</v>
      </c>
      <c r="AJ1579" s="26"/>
      <c r="AK1579" s="27"/>
    </row>
    <row r="1580" spans="1:37" s="28" customFormat="1" ht="15">
      <c r="A1580" s="17">
        <f t="shared" si="168"/>
        <v>1572</v>
      </c>
      <c r="B1580" s="18" t="s">
        <v>44</v>
      </c>
      <c r="C1580" s="17">
        <v>76520</v>
      </c>
      <c r="D1580" s="17">
        <v>76520</v>
      </c>
      <c r="E1580" s="19">
        <v>45611</v>
      </c>
      <c r="F1580" s="20">
        <v>45628</v>
      </c>
      <c r="G1580" s="21">
        <v>63534</v>
      </c>
      <c r="H1580" s="22">
        <v>0</v>
      </c>
      <c r="I1580" s="22">
        <v>0</v>
      </c>
      <c r="J1580" s="22">
        <v>0</v>
      </c>
      <c r="K1580" s="23">
        <v>63534</v>
      </c>
      <c r="L1580" s="22">
        <v>0</v>
      </c>
      <c r="M1580" s="22">
        <v>0</v>
      </c>
      <c r="N1580" s="22">
        <f t="shared" si="169"/>
        <v>63534</v>
      </c>
      <c r="O1580" s="22">
        <f t="shared" si="170"/>
        <v>0</v>
      </c>
      <c r="P1580" s="18">
        <v>76520</v>
      </c>
      <c r="Q1580" s="24">
        <f t="shared" si="171"/>
        <v>63534</v>
      </c>
      <c r="R1580" s="25">
        <f t="shared" si="172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0</v>
      </c>
      <c r="Y1580" s="17" t="s">
        <v>45</v>
      </c>
      <c r="Z1580" s="25">
        <f t="shared" si="173"/>
        <v>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f t="shared" si="174"/>
        <v>0</v>
      </c>
      <c r="AH1580" s="24">
        <v>0</v>
      </c>
      <c r="AI1580" s="24" t="s">
        <v>65</v>
      </c>
      <c r="AJ1580" s="26"/>
      <c r="AK1580" s="27"/>
    </row>
    <row r="1581" spans="1:37" s="28" customFormat="1" ht="15">
      <c r="A1581" s="17">
        <f t="shared" si="168"/>
        <v>1573</v>
      </c>
      <c r="B1581" s="18" t="s">
        <v>44</v>
      </c>
      <c r="C1581" s="17">
        <v>76525</v>
      </c>
      <c r="D1581" s="17">
        <v>76525</v>
      </c>
      <c r="E1581" s="19">
        <v>45611</v>
      </c>
      <c r="F1581" s="20">
        <v>45628</v>
      </c>
      <c r="G1581" s="21">
        <v>194814</v>
      </c>
      <c r="H1581" s="22">
        <v>0</v>
      </c>
      <c r="I1581" s="22">
        <v>0</v>
      </c>
      <c r="J1581" s="22">
        <v>0</v>
      </c>
      <c r="K1581" s="23">
        <v>0</v>
      </c>
      <c r="L1581" s="22">
        <v>0</v>
      </c>
      <c r="M1581" s="22">
        <v>0</v>
      </c>
      <c r="N1581" s="22">
        <f t="shared" si="169"/>
        <v>0</v>
      </c>
      <c r="O1581" s="22">
        <f t="shared" si="170"/>
        <v>194814</v>
      </c>
      <c r="P1581" s="18">
        <v>76525</v>
      </c>
      <c r="Q1581" s="24">
        <f t="shared" si="171"/>
        <v>194814</v>
      </c>
      <c r="R1581" s="25">
        <f t="shared" si="172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194814</v>
      </c>
      <c r="Y1581" s="17" t="s">
        <v>45</v>
      </c>
      <c r="Z1581" s="25">
        <f t="shared" si="173"/>
        <v>194814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f t="shared" si="174"/>
        <v>0</v>
      </c>
      <c r="AH1581" s="24">
        <v>0</v>
      </c>
      <c r="AI1581" s="24" t="s">
        <v>61</v>
      </c>
      <c r="AJ1581" s="26"/>
      <c r="AK1581" s="27"/>
    </row>
    <row r="1582" spans="1:37" s="28" customFormat="1" ht="15">
      <c r="A1582" s="17">
        <f t="shared" si="168"/>
        <v>1574</v>
      </c>
      <c r="B1582" s="18" t="s">
        <v>44</v>
      </c>
      <c r="C1582" s="17">
        <v>76526</v>
      </c>
      <c r="D1582" s="17">
        <v>76526</v>
      </c>
      <c r="E1582" s="19">
        <v>45611</v>
      </c>
      <c r="F1582" s="20">
        <v>45628</v>
      </c>
      <c r="G1582" s="21">
        <v>25847</v>
      </c>
      <c r="H1582" s="22">
        <v>0</v>
      </c>
      <c r="I1582" s="22">
        <v>0</v>
      </c>
      <c r="J1582" s="22">
        <v>0</v>
      </c>
      <c r="K1582" s="23">
        <v>0</v>
      </c>
      <c r="L1582" s="22">
        <v>0</v>
      </c>
      <c r="M1582" s="22">
        <v>0</v>
      </c>
      <c r="N1582" s="22">
        <f t="shared" si="169"/>
        <v>0</v>
      </c>
      <c r="O1582" s="22">
        <f t="shared" si="170"/>
        <v>25847</v>
      </c>
      <c r="P1582" s="18">
        <v>76526</v>
      </c>
      <c r="Q1582" s="24">
        <f t="shared" si="171"/>
        <v>25847</v>
      </c>
      <c r="R1582" s="25">
        <f t="shared" si="172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25847</v>
      </c>
      <c r="Y1582" s="17" t="s">
        <v>45</v>
      </c>
      <c r="Z1582" s="25">
        <f t="shared" si="173"/>
        <v>25847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f t="shared" si="174"/>
        <v>0</v>
      </c>
      <c r="AH1582" s="24">
        <v>0</v>
      </c>
      <c r="AI1582" s="24" t="s">
        <v>61</v>
      </c>
      <c r="AJ1582" s="26"/>
      <c r="AK1582" s="27"/>
    </row>
    <row r="1583" spans="1:37" s="28" customFormat="1" ht="15">
      <c r="A1583" s="17">
        <f t="shared" si="168"/>
        <v>1575</v>
      </c>
      <c r="B1583" s="18" t="s">
        <v>44</v>
      </c>
      <c r="C1583" s="17">
        <v>76527</v>
      </c>
      <c r="D1583" s="17">
        <v>76527</v>
      </c>
      <c r="E1583" s="19">
        <v>45611</v>
      </c>
      <c r="F1583" s="20">
        <v>45628</v>
      </c>
      <c r="G1583" s="21">
        <v>489855</v>
      </c>
      <c r="H1583" s="22">
        <v>0</v>
      </c>
      <c r="I1583" s="22">
        <v>0</v>
      </c>
      <c r="J1583" s="22">
        <v>0</v>
      </c>
      <c r="K1583" s="23">
        <v>489855</v>
      </c>
      <c r="L1583" s="22">
        <v>0</v>
      </c>
      <c r="M1583" s="22">
        <v>0</v>
      </c>
      <c r="N1583" s="22">
        <f t="shared" si="169"/>
        <v>489855</v>
      </c>
      <c r="O1583" s="22">
        <f t="shared" si="170"/>
        <v>0</v>
      </c>
      <c r="P1583" s="18">
        <v>76527</v>
      </c>
      <c r="Q1583" s="24">
        <f t="shared" si="171"/>
        <v>489855</v>
      </c>
      <c r="R1583" s="25">
        <f t="shared" si="172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0</v>
      </c>
      <c r="Y1583" s="17" t="s">
        <v>45</v>
      </c>
      <c r="Z1583" s="25">
        <f t="shared" si="173"/>
        <v>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f t="shared" si="174"/>
        <v>0</v>
      </c>
      <c r="AH1583" s="24">
        <v>0</v>
      </c>
      <c r="AI1583" s="24" t="s">
        <v>65</v>
      </c>
      <c r="AJ1583" s="26"/>
      <c r="AK1583" s="27"/>
    </row>
    <row r="1584" spans="1:37" s="28" customFormat="1" ht="15">
      <c r="A1584" s="17">
        <f t="shared" si="168"/>
        <v>1576</v>
      </c>
      <c r="B1584" s="18" t="s">
        <v>44</v>
      </c>
      <c r="C1584" s="17">
        <v>76528</v>
      </c>
      <c r="D1584" s="17">
        <v>76528</v>
      </c>
      <c r="E1584" s="19">
        <v>45611</v>
      </c>
      <c r="F1584" s="20">
        <v>45628</v>
      </c>
      <c r="G1584" s="21">
        <v>266266</v>
      </c>
      <c r="H1584" s="22">
        <v>0</v>
      </c>
      <c r="I1584" s="22">
        <v>0</v>
      </c>
      <c r="J1584" s="22">
        <v>0</v>
      </c>
      <c r="K1584" s="23">
        <v>0</v>
      </c>
      <c r="L1584" s="22">
        <v>0</v>
      </c>
      <c r="M1584" s="22">
        <v>0</v>
      </c>
      <c r="N1584" s="22">
        <f t="shared" si="169"/>
        <v>0</v>
      </c>
      <c r="O1584" s="22">
        <f t="shared" si="170"/>
        <v>266266</v>
      </c>
      <c r="P1584" s="18">
        <v>76528</v>
      </c>
      <c r="Q1584" s="24">
        <f t="shared" si="171"/>
        <v>266266</v>
      </c>
      <c r="R1584" s="25">
        <f t="shared" si="172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266266</v>
      </c>
      <c r="Y1584" s="17" t="s">
        <v>45</v>
      </c>
      <c r="Z1584" s="25">
        <f t="shared" si="173"/>
        <v>266266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f t="shared" si="174"/>
        <v>0</v>
      </c>
      <c r="AH1584" s="24">
        <v>0</v>
      </c>
      <c r="AI1584" s="24" t="s">
        <v>61</v>
      </c>
      <c r="AJ1584" s="26"/>
      <c r="AK1584" s="27"/>
    </row>
    <row r="1585" spans="1:37" s="28" customFormat="1" ht="15">
      <c r="A1585" s="17">
        <f t="shared" si="168"/>
        <v>1577</v>
      </c>
      <c r="B1585" s="18" t="s">
        <v>44</v>
      </c>
      <c r="C1585" s="17">
        <v>76532</v>
      </c>
      <c r="D1585" s="17">
        <v>76532</v>
      </c>
      <c r="E1585" s="19">
        <v>45611</v>
      </c>
      <c r="F1585" s="20">
        <v>45628</v>
      </c>
      <c r="G1585" s="21">
        <v>3871845</v>
      </c>
      <c r="H1585" s="22">
        <v>0</v>
      </c>
      <c r="I1585" s="22">
        <v>0</v>
      </c>
      <c r="J1585" s="22">
        <v>63213.79000000004</v>
      </c>
      <c r="K1585" s="23">
        <v>0</v>
      </c>
      <c r="L1585" s="22">
        <v>0</v>
      </c>
      <c r="M1585" s="22">
        <v>0</v>
      </c>
      <c r="N1585" s="22">
        <f t="shared" si="169"/>
        <v>63213.79000000004</v>
      </c>
      <c r="O1585" s="22">
        <f t="shared" si="170"/>
        <v>3808631.21</v>
      </c>
      <c r="P1585" s="18">
        <v>76532</v>
      </c>
      <c r="Q1585" s="24">
        <f t="shared" si="171"/>
        <v>3871845</v>
      </c>
      <c r="R1585" s="25">
        <f t="shared" si="172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711155.3999999999</v>
      </c>
      <c r="Y1585" s="17" t="s">
        <v>45</v>
      </c>
      <c r="Z1585" s="25">
        <f t="shared" si="173"/>
        <v>711155.3999999999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f t="shared" si="174"/>
        <v>3097475.81</v>
      </c>
      <c r="AH1585" s="24">
        <v>0</v>
      </c>
      <c r="AI1585" s="24" t="s">
        <v>69</v>
      </c>
      <c r="AJ1585" s="26"/>
      <c r="AK1585" s="27"/>
    </row>
    <row r="1586" spans="1:37" s="28" customFormat="1" ht="15">
      <c r="A1586" s="17">
        <f t="shared" si="168"/>
        <v>1578</v>
      </c>
      <c r="B1586" s="18" t="s">
        <v>44</v>
      </c>
      <c r="C1586" s="17">
        <v>76533</v>
      </c>
      <c r="D1586" s="17">
        <v>76533</v>
      </c>
      <c r="E1586" s="19">
        <v>45611</v>
      </c>
      <c r="F1586" s="20">
        <v>45631</v>
      </c>
      <c r="G1586" s="21">
        <v>3141659</v>
      </c>
      <c r="H1586" s="22">
        <v>0</v>
      </c>
      <c r="I1586" s="22">
        <v>0</v>
      </c>
      <c r="J1586" s="22">
        <v>51292.380000000354</v>
      </c>
      <c r="K1586" s="23">
        <v>0</v>
      </c>
      <c r="L1586" s="22">
        <v>0</v>
      </c>
      <c r="M1586" s="22">
        <v>0</v>
      </c>
      <c r="N1586" s="22">
        <f t="shared" si="169"/>
        <v>51292.380000000354</v>
      </c>
      <c r="O1586" s="22">
        <f t="shared" si="170"/>
        <v>3090366.6199999996</v>
      </c>
      <c r="P1586" s="18">
        <v>76533</v>
      </c>
      <c r="Q1586" s="24">
        <f t="shared" si="171"/>
        <v>3141659</v>
      </c>
      <c r="R1586" s="25">
        <f t="shared" si="172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577039.7999999998</v>
      </c>
      <c r="Y1586" s="17" t="s">
        <v>45</v>
      </c>
      <c r="Z1586" s="25">
        <f t="shared" si="173"/>
        <v>577039.7999999998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f t="shared" si="174"/>
        <v>2513326.82</v>
      </c>
      <c r="AH1586" s="24">
        <v>0</v>
      </c>
      <c r="AI1586" s="24" t="s">
        <v>69</v>
      </c>
      <c r="AJ1586" s="26"/>
      <c r="AK1586" s="27"/>
    </row>
    <row r="1587" spans="1:37" s="28" customFormat="1" ht="15">
      <c r="A1587" s="17">
        <f t="shared" si="168"/>
        <v>1579</v>
      </c>
      <c r="B1587" s="18" t="s">
        <v>44</v>
      </c>
      <c r="C1587" s="17">
        <v>76536</v>
      </c>
      <c r="D1587" s="17">
        <v>76536</v>
      </c>
      <c r="E1587" s="19">
        <v>45611</v>
      </c>
      <c r="F1587" s="20">
        <v>45628</v>
      </c>
      <c r="G1587" s="21">
        <v>8444292</v>
      </c>
      <c r="H1587" s="22">
        <v>0</v>
      </c>
      <c r="I1587" s="22">
        <v>0</v>
      </c>
      <c r="J1587" s="22">
        <v>137866</v>
      </c>
      <c r="K1587" s="23">
        <v>0</v>
      </c>
      <c r="L1587" s="22">
        <v>0</v>
      </c>
      <c r="M1587" s="22">
        <v>0</v>
      </c>
      <c r="N1587" s="22">
        <f t="shared" si="169"/>
        <v>137866</v>
      </c>
      <c r="O1587" s="22">
        <f t="shared" si="170"/>
        <v>8306426</v>
      </c>
      <c r="P1587" s="18">
        <v>76536</v>
      </c>
      <c r="Q1587" s="24">
        <f t="shared" si="171"/>
        <v>8444292</v>
      </c>
      <c r="R1587" s="25">
        <f t="shared" si="172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1550992</v>
      </c>
      <c r="Y1587" s="17" t="s">
        <v>45</v>
      </c>
      <c r="Z1587" s="25">
        <f t="shared" si="173"/>
        <v>1550992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f t="shared" si="174"/>
        <v>6755434</v>
      </c>
      <c r="AH1587" s="24">
        <v>0</v>
      </c>
      <c r="AI1587" s="24" t="s">
        <v>69</v>
      </c>
      <c r="AJ1587" s="26"/>
      <c r="AK1587" s="27"/>
    </row>
    <row r="1588" spans="1:37" s="28" customFormat="1" ht="15">
      <c r="A1588" s="17">
        <f t="shared" si="168"/>
        <v>1580</v>
      </c>
      <c r="B1588" s="18" t="s">
        <v>44</v>
      </c>
      <c r="C1588" s="17">
        <v>76539</v>
      </c>
      <c r="D1588" s="17">
        <v>76539</v>
      </c>
      <c r="E1588" s="19">
        <v>45611</v>
      </c>
      <c r="F1588" s="20">
        <v>45628</v>
      </c>
      <c r="G1588" s="21">
        <v>140680</v>
      </c>
      <c r="H1588" s="22">
        <v>0</v>
      </c>
      <c r="I1588" s="22">
        <v>0</v>
      </c>
      <c r="J1588" s="22">
        <v>0</v>
      </c>
      <c r="K1588" s="23">
        <v>140680</v>
      </c>
      <c r="L1588" s="22">
        <v>0</v>
      </c>
      <c r="M1588" s="22">
        <v>0</v>
      </c>
      <c r="N1588" s="22">
        <f t="shared" si="169"/>
        <v>140680</v>
      </c>
      <c r="O1588" s="22">
        <f t="shared" si="170"/>
        <v>0</v>
      </c>
      <c r="P1588" s="18">
        <v>76539</v>
      </c>
      <c r="Q1588" s="24">
        <f t="shared" si="171"/>
        <v>140680</v>
      </c>
      <c r="R1588" s="25">
        <f t="shared" si="172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0</v>
      </c>
      <c r="Y1588" s="17" t="s">
        <v>45</v>
      </c>
      <c r="Z1588" s="25">
        <f t="shared" si="173"/>
        <v>0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f t="shared" si="174"/>
        <v>0</v>
      </c>
      <c r="AH1588" s="24">
        <v>0</v>
      </c>
      <c r="AI1588" s="24" t="s">
        <v>65</v>
      </c>
      <c r="AJ1588" s="26"/>
      <c r="AK1588" s="27"/>
    </row>
    <row r="1589" spans="1:37" s="28" customFormat="1" ht="15">
      <c r="A1589" s="17">
        <f t="shared" si="168"/>
        <v>1581</v>
      </c>
      <c r="B1589" s="18" t="s">
        <v>44</v>
      </c>
      <c r="C1589" s="17">
        <v>76541</v>
      </c>
      <c r="D1589" s="17">
        <v>76541</v>
      </c>
      <c r="E1589" s="19">
        <v>45611</v>
      </c>
      <c r="F1589" s="20">
        <v>45631</v>
      </c>
      <c r="G1589" s="21">
        <v>13127793</v>
      </c>
      <c r="H1589" s="22">
        <v>0</v>
      </c>
      <c r="I1589" s="22">
        <v>0</v>
      </c>
      <c r="J1589" s="22">
        <v>214331.31000000052</v>
      </c>
      <c r="K1589" s="23">
        <v>0</v>
      </c>
      <c r="L1589" s="22">
        <v>0</v>
      </c>
      <c r="M1589" s="22">
        <v>0</v>
      </c>
      <c r="N1589" s="22">
        <f t="shared" si="169"/>
        <v>214331.31000000052</v>
      </c>
      <c r="O1589" s="22">
        <f t="shared" si="170"/>
        <v>1.291346169E7</v>
      </c>
      <c r="P1589" s="18">
        <v>76541</v>
      </c>
      <c r="Q1589" s="24">
        <f t="shared" si="171"/>
        <v>13127793</v>
      </c>
      <c r="R1589" s="25">
        <f t="shared" si="172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2411227.4000000004</v>
      </c>
      <c r="Y1589" s="17" t="s">
        <v>45</v>
      </c>
      <c r="Z1589" s="25">
        <f t="shared" si="173"/>
        <v>2411227.4000000004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f t="shared" si="174"/>
        <v>1.050223429E7</v>
      </c>
      <c r="AH1589" s="24">
        <v>0</v>
      </c>
      <c r="AI1589" s="24" t="s">
        <v>69</v>
      </c>
      <c r="AJ1589" s="26"/>
      <c r="AK1589" s="27"/>
    </row>
    <row r="1590" spans="1:37" s="28" customFormat="1" ht="15">
      <c r="A1590" s="17">
        <f t="shared" si="168"/>
        <v>1582</v>
      </c>
      <c r="B1590" s="18" t="s">
        <v>44</v>
      </c>
      <c r="C1590" s="17">
        <v>76546</v>
      </c>
      <c r="D1590" s="17">
        <v>76546</v>
      </c>
      <c r="E1590" s="19">
        <v>45611</v>
      </c>
      <c r="F1590" s="20">
        <v>45628</v>
      </c>
      <c r="G1590" s="21">
        <v>68379</v>
      </c>
      <c r="H1590" s="22">
        <v>0</v>
      </c>
      <c r="I1590" s="22">
        <v>0</v>
      </c>
      <c r="J1590" s="22">
        <v>0</v>
      </c>
      <c r="K1590" s="23">
        <v>0</v>
      </c>
      <c r="L1590" s="22">
        <v>0</v>
      </c>
      <c r="M1590" s="22">
        <v>0</v>
      </c>
      <c r="N1590" s="22">
        <f t="shared" si="169"/>
        <v>0</v>
      </c>
      <c r="O1590" s="22">
        <f t="shared" si="170"/>
        <v>68379</v>
      </c>
      <c r="P1590" s="18">
        <v>76546</v>
      </c>
      <c r="Q1590" s="24">
        <f t="shared" si="171"/>
        <v>68379</v>
      </c>
      <c r="R1590" s="25">
        <f t="shared" si="172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68379</v>
      </c>
      <c r="Y1590" s="17" t="s">
        <v>45</v>
      </c>
      <c r="Z1590" s="25">
        <f t="shared" si="173"/>
        <v>68379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f t="shared" si="174"/>
        <v>0</v>
      </c>
      <c r="AH1590" s="24">
        <v>0</v>
      </c>
      <c r="AI1590" s="24" t="s">
        <v>61</v>
      </c>
      <c r="AJ1590" s="26"/>
      <c r="AK1590" s="27"/>
    </row>
    <row r="1591" spans="1:37" s="28" customFormat="1" ht="15">
      <c r="A1591" s="17">
        <f t="shared" si="168"/>
        <v>1583</v>
      </c>
      <c r="B1591" s="18" t="s">
        <v>44</v>
      </c>
      <c r="C1591" s="17">
        <v>76548</v>
      </c>
      <c r="D1591" s="17">
        <v>76548</v>
      </c>
      <c r="E1591" s="19">
        <v>45611</v>
      </c>
      <c r="F1591" s="20">
        <v>45628</v>
      </c>
      <c r="G1591" s="21">
        <v>15222</v>
      </c>
      <c r="H1591" s="22">
        <v>0</v>
      </c>
      <c r="I1591" s="22">
        <v>0</v>
      </c>
      <c r="J1591" s="22">
        <v>0</v>
      </c>
      <c r="K1591" s="23">
        <v>0</v>
      </c>
      <c r="L1591" s="22">
        <v>0</v>
      </c>
      <c r="M1591" s="22">
        <v>0</v>
      </c>
      <c r="N1591" s="22">
        <f t="shared" si="169"/>
        <v>0</v>
      </c>
      <c r="O1591" s="22">
        <f t="shared" si="170"/>
        <v>15222</v>
      </c>
      <c r="P1591" s="18">
        <v>76548</v>
      </c>
      <c r="Q1591" s="24">
        <f t="shared" si="171"/>
        <v>15222</v>
      </c>
      <c r="R1591" s="25">
        <f t="shared" si="172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15222</v>
      </c>
      <c r="Y1591" s="17" t="s">
        <v>45</v>
      </c>
      <c r="Z1591" s="25">
        <f t="shared" si="173"/>
        <v>15222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f t="shared" si="174"/>
        <v>0</v>
      </c>
      <c r="AH1591" s="24">
        <v>0</v>
      </c>
      <c r="AI1591" s="24" t="s">
        <v>61</v>
      </c>
      <c r="AJ1591" s="26"/>
      <c r="AK1591" s="27"/>
    </row>
    <row r="1592" spans="1:37" s="28" customFormat="1" ht="15">
      <c r="A1592" s="17">
        <f t="shared" si="168"/>
        <v>1584</v>
      </c>
      <c r="B1592" s="18" t="s">
        <v>44</v>
      </c>
      <c r="C1592" s="17">
        <v>76549</v>
      </c>
      <c r="D1592" s="17">
        <v>76549</v>
      </c>
      <c r="E1592" s="19">
        <v>45611</v>
      </c>
      <c r="F1592" s="20">
        <v>45628</v>
      </c>
      <c r="G1592" s="21">
        <v>11752</v>
      </c>
      <c r="H1592" s="22">
        <v>0</v>
      </c>
      <c r="I1592" s="22">
        <v>0</v>
      </c>
      <c r="J1592" s="22">
        <v>0</v>
      </c>
      <c r="K1592" s="23">
        <v>0</v>
      </c>
      <c r="L1592" s="22">
        <v>0</v>
      </c>
      <c r="M1592" s="22">
        <v>0</v>
      </c>
      <c r="N1592" s="22">
        <f t="shared" si="169"/>
        <v>0</v>
      </c>
      <c r="O1592" s="22">
        <f t="shared" si="170"/>
        <v>11752</v>
      </c>
      <c r="P1592" s="18">
        <v>76549</v>
      </c>
      <c r="Q1592" s="24">
        <f t="shared" si="171"/>
        <v>11752</v>
      </c>
      <c r="R1592" s="25">
        <f t="shared" si="172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11752</v>
      </c>
      <c r="Y1592" s="17" t="s">
        <v>45</v>
      </c>
      <c r="Z1592" s="25">
        <f t="shared" si="173"/>
        <v>11752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f t="shared" si="174"/>
        <v>0</v>
      </c>
      <c r="AH1592" s="24">
        <v>0</v>
      </c>
      <c r="AI1592" s="24" t="s">
        <v>61</v>
      </c>
      <c r="AJ1592" s="26"/>
      <c r="AK1592" s="27"/>
    </row>
    <row r="1593" spans="1:37" s="28" customFormat="1" ht="15">
      <c r="A1593" s="17">
        <f t="shared" si="168"/>
        <v>1585</v>
      </c>
      <c r="B1593" s="18" t="s">
        <v>44</v>
      </c>
      <c r="C1593" s="17">
        <v>76552</v>
      </c>
      <c r="D1593" s="17">
        <v>76552</v>
      </c>
      <c r="E1593" s="19">
        <v>45611</v>
      </c>
      <c r="F1593" s="20">
        <v>45628</v>
      </c>
      <c r="G1593" s="21">
        <v>3214</v>
      </c>
      <c r="H1593" s="22">
        <v>0</v>
      </c>
      <c r="I1593" s="22">
        <v>0</v>
      </c>
      <c r="J1593" s="22">
        <v>0</v>
      </c>
      <c r="K1593" s="23">
        <v>0</v>
      </c>
      <c r="L1593" s="22">
        <v>0</v>
      </c>
      <c r="M1593" s="22">
        <v>0</v>
      </c>
      <c r="N1593" s="22">
        <f t="shared" si="169"/>
        <v>0</v>
      </c>
      <c r="O1593" s="22">
        <f t="shared" si="170"/>
        <v>3214</v>
      </c>
      <c r="P1593" s="18">
        <v>76552</v>
      </c>
      <c r="Q1593" s="24">
        <f t="shared" si="171"/>
        <v>3214</v>
      </c>
      <c r="R1593" s="25">
        <f t="shared" si="172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3214</v>
      </c>
      <c r="Y1593" s="17" t="s">
        <v>45</v>
      </c>
      <c r="Z1593" s="25">
        <f t="shared" si="173"/>
        <v>3214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f t="shared" si="174"/>
        <v>0</v>
      </c>
      <c r="AH1593" s="24">
        <v>0</v>
      </c>
      <c r="AI1593" s="24" t="s">
        <v>61</v>
      </c>
      <c r="AJ1593" s="26"/>
      <c r="AK1593" s="27"/>
    </row>
    <row r="1594" spans="1:37" s="28" customFormat="1" ht="15">
      <c r="A1594" s="17">
        <f t="shared" si="168"/>
        <v>1586</v>
      </c>
      <c r="B1594" s="18" t="s">
        <v>44</v>
      </c>
      <c r="C1594" s="17">
        <v>76586</v>
      </c>
      <c r="D1594" s="17">
        <v>76586</v>
      </c>
      <c r="E1594" s="19">
        <v>45612</v>
      </c>
      <c r="F1594" s="20">
        <v>45628</v>
      </c>
      <c r="G1594" s="21">
        <v>82734</v>
      </c>
      <c r="H1594" s="22">
        <v>0</v>
      </c>
      <c r="I1594" s="22">
        <v>0</v>
      </c>
      <c r="J1594" s="22">
        <v>0</v>
      </c>
      <c r="K1594" s="23">
        <v>0</v>
      </c>
      <c r="L1594" s="22">
        <v>0</v>
      </c>
      <c r="M1594" s="22">
        <v>0</v>
      </c>
      <c r="N1594" s="22">
        <f t="shared" si="169"/>
        <v>0</v>
      </c>
      <c r="O1594" s="22">
        <f t="shared" si="170"/>
        <v>82734</v>
      </c>
      <c r="P1594" s="18">
        <v>76586</v>
      </c>
      <c r="Q1594" s="24">
        <f t="shared" si="171"/>
        <v>82734</v>
      </c>
      <c r="R1594" s="25">
        <f t="shared" si="172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0</v>
      </c>
      <c r="Y1594" s="17" t="s">
        <v>45</v>
      </c>
      <c r="Z1594" s="25">
        <f t="shared" si="173"/>
        <v>0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f t="shared" si="174"/>
        <v>82734</v>
      </c>
      <c r="AH1594" s="24">
        <v>0</v>
      </c>
      <c r="AI1594" s="24" t="s">
        <v>56</v>
      </c>
      <c r="AJ1594" s="26"/>
      <c r="AK1594" s="27"/>
    </row>
    <row r="1595" spans="1:37" s="28" customFormat="1" ht="15">
      <c r="A1595" s="17">
        <f t="shared" si="168"/>
        <v>1587</v>
      </c>
      <c r="B1595" s="18" t="s">
        <v>44</v>
      </c>
      <c r="C1595" s="17">
        <v>76592</v>
      </c>
      <c r="D1595" s="17">
        <v>76592</v>
      </c>
      <c r="E1595" s="19">
        <v>45614</v>
      </c>
      <c r="F1595" s="20">
        <v>45631</v>
      </c>
      <c r="G1595" s="21">
        <v>16623898</v>
      </c>
      <c r="H1595" s="22">
        <v>0</v>
      </c>
      <c r="I1595" s="22">
        <v>0</v>
      </c>
      <c r="J1595" s="22">
        <v>0</v>
      </c>
      <c r="K1595" s="23">
        <v>0</v>
      </c>
      <c r="L1595" s="22">
        <v>0</v>
      </c>
      <c r="M1595" s="22">
        <v>0</v>
      </c>
      <c r="N1595" s="22">
        <f t="shared" si="169"/>
        <v>0</v>
      </c>
      <c r="O1595" s="22">
        <f t="shared" si="170"/>
        <v>16623898</v>
      </c>
      <c r="P1595" s="18">
        <v>76592</v>
      </c>
      <c r="Q1595" s="24">
        <f t="shared" si="171"/>
        <v>16623898</v>
      </c>
      <c r="R1595" s="25">
        <f t="shared" si="172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0</v>
      </c>
      <c r="Y1595" s="17" t="s">
        <v>45</v>
      </c>
      <c r="Z1595" s="25">
        <f t="shared" si="173"/>
        <v>0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f t="shared" si="174"/>
        <v>16623898</v>
      </c>
      <c r="AH1595" s="24">
        <v>0</v>
      </c>
      <c r="AI1595" s="24" t="s">
        <v>56</v>
      </c>
      <c r="AJ1595" s="26"/>
      <c r="AK1595" s="27"/>
    </row>
    <row r="1596" spans="1:37" s="28" customFormat="1" ht="15">
      <c r="A1596" s="17">
        <f t="shared" si="168"/>
        <v>1588</v>
      </c>
      <c r="B1596" s="18" t="s">
        <v>44</v>
      </c>
      <c r="C1596" s="17">
        <v>76679</v>
      </c>
      <c r="D1596" s="17">
        <v>76679</v>
      </c>
      <c r="E1596" s="19">
        <v>45615</v>
      </c>
      <c r="F1596" s="20">
        <v>45628</v>
      </c>
      <c r="G1596" s="21">
        <v>2385866</v>
      </c>
      <c r="H1596" s="22">
        <v>0</v>
      </c>
      <c r="I1596" s="22">
        <v>0</v>
      </c>
      <c r="J1596" s="22">
        <v>0</v>
      </c>
      <c r="K1596" s="23">
        <v>0</v>
      </c>
      <c r="L1596" s="22">
        <v>0</v>
      </c>
      <c r="M1596" s="22">
        <v>0</v>
      </c>
      <c r="N1596" s="22">
        <f t="shared" si="169"/>
        <v>0</v>
      </c>
      <c r="O1596" s="22">
        <f t="shared" si="170"/>
        <v>2385866</v>
      </c>
      <c r="P1596" s="18">
        <v>76679</v>
      </c>
      <c r="Q1596" s="24">
        <f t="shared" si="171"/>
        <v>2385866</v>
      </c>
      <c r="R1596" s="25">
        <f t="shared" si="172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0</v>
      </c>
      <c r="Y1596" s="17" t="s">
        <v>45</v>
      </c>
      <c r="Z1596" s="25">
        <f t="shared" si="173"/>
        <v>0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f t="shared" si="174"/>
        <v>2385866</v>
      </c>
      <c r="AH1596" s="24">
        <v>0</v>
      </c>
      <c r="AI1596" s="24" t="s">
        <v>56</v>
      </c>
      <c r="AJ1596" s="26"/>
      <c r="AK1596" s="27"/>
    </row>
    <row r="1597" spans="1:37" s="28" customFormat="1" ht="15">
      <c r="A1597" s="17">
        <f t="shared" si="168"/>
        <v>1589</v>
      </c>
      <c r="B1597" s="18" t="s">
        <v>44</v>
      </c>
      <c r="C1597" s="17">
        <v>76686</v>
      </c>
      <c r="D1597" s="17">
        <v>76686</v>
      </c>
      <c r="E1597" s="19">
        <v>45616</v>
      </c>
      <c r="F1597" s="20">
        <v>45628</v>
      </c>
      <c r="G1597" s="21">
        <v>5613124</v>
      </c>
      <c r="H1597" s="22">
        <v>0</v>
      </c>
      <c r="I1597" s="22">
        <v>0</v>
      </c>
      <c r="J1597" s="22">
        <v>0</v>
      </c>
      <c r="K1597" s="23">
        <v>0</v>
      </c>
      <c r="L1597" s="22">
        <v>0</v>
      </c>
      <c r="M1597" s="22">
        <v>0</v>
      </c>
      <c r="N1597" s="22">
        <f t="shared" si="169"/>
        <v>0</v>
      </c>
      <c r="O1597" s="22">
        <f t="shared" si="170"/>
        <v>5613124</v>
      </c>
      <c r="P1597" s="18">
        <v>76686</v>
      </c>
      <c r="Q1597" s="24">
        <f t="shared" si="171"/>
        <v>5613124</v>
      </c>
      <c r="R1597" s="25">
        <f t="shared" si="172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0</v>
      </c>
      <c r="Y1597" s="17" t="s">
        <v>45</v>
      </c>
      <c r="Z1597" s="25">
        <f t="shared" si="173"/>
        <v>0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f t="shared" si="174"/>
        <v>5613124</v>
      </c>
      <c r="AH1597" s="24">
        <v>0</v>
      </c>
      <c r="AI1597" s="24" t="s">
        <v>56</v>
      </c>
      <c r="AJ1597" s="26"/>
      <c r="AK1597" s="27"/>
    </row>
    <row r="1598" spans="1:37" s="28" customFormat="1" ht="15">
      <c r="A1598" s="17">
        <f t="shared" si="168"/>
        <v>1590</v>
      </c>
      <c r="B1598" s="18" t="s">
        <v>44</v>
      </c>
      <c r="C1598" s="17">
        <v>76710</v>
      </c>
      <c r="D1598" s="17">
        <v>76710</v>
      </c>
      <c r="E1598" s="19">
        <v>45616</v>
      </c>
      <c r="F1598" s="20">
        <v>45628</v>
      </c>
      <c r="G1598" s="21">
        <v>1734092</v>
      </c>
      <c r="H1598" s="22">
        <v>0</v>
      </c>
      <c r="I1598" s="22">
        <v>0</v>
      </c>
      <c r="J1598" s="22">
        <v>0</v>
      </c>
      <c r="K1598" s="23">
        <v>0</v>
      </c>
      <c r="L1598" s="22">
        <v>0</v>
      </c>
      <c r="M1598" s="22">
        <v>0</v>
      </c>
      <c r="N1598" s="22">
        <f t="shared" si="169"/>
        <v>0</v>
      </c>
      <c r="O1598" s="22">
        <f t="shared" si="170"/>
        <v>1734092</v>
      </c>
      <c r="P1598" s="18">
        <v>76710</v>
      </c>
      <c r="Q1598" s="24">
        <f t="shared" si="171"/>
        <v>1734092</v>
      </c>
      <c r="R1598" s="25">
        <f t="shared" si="172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0</v>
      </c>
      <c r="Y1598" s="17" t="s">
        <v>45</v>
      </c>
      <c r="Z1598" s="25">
        <f t="shared" si="173"/>
        <v>0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f t="shared" si="174"/>
        <v>1734092</v>
      </c>
      <c r="AH1598" s="24">
        <v>0</v>
      </c>
      <c r="AI1598" s="24" t="s">
        <v>56</v>
      </c>
      <c r="AJ1598" s="26"/>
      <c r="AK1598" s="27"/>
    </row>
    <row r="1599" spans="1:37" s="28" customFormat="1" ht="15">
      <c r="A1599" s="17">
        <f t="shared" si="168"/>
        <v>1591</v>
      </c>
      <c r="B1599" s="18" t="s">
        <v>44</v>
      </c>
      <c r="C1599" s="17">
        <v>76764</v>
      </c>
      <c r="D1599" s="17">
        <v>76764</v>
      </c>
      <c r="E1599" s="19">
        <v>45617</v>
      </c>
      <c r="F1599" s="20">
        <v>45628</v>
      </c>
      <c r="G1599" s="21">
        <v>3624932</v>
      </c>
      <c r="H1599" s="22">
        <v>0</v>
      </c>
      <c r="I1599" s="22">
        <v>0</v>
      </c>
      <c r="J1599" s="22">
        <v>0</v>
      </c>
      <c r="K1599" s="23">
        <v>0</v>
      </c>
      <c r="L1599" s="22">
        <v>0</v>
      </c>
      <c r="M1599" s="22">
        <v>0</v>
      </c>
      <c r="N1599" s="22">
        <f t="shared" si="169"/>
        <v>0</v>
      </c>
      <c r="O1599" s="22">
        <f t="shared" si="170"/>
        <v>3624932</v>
      </c>
      <c r="P1599" s="18">
        <v>76764</v>
      </c>
      <c r="Q1599" s="24">
        <f t="shared" si="171"/>
        <v>3624932</v>
      </c>
      <c r="R1599" s="25">
        <f t="shared" si="172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0</v>
      </c>
      <c r="Y1599" s="17" t="s">
        <v>45</v>
      </c>
      <c r="Z1599" s="25">
        <f t="shared" si="173"/>
        <v>0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f t="shared" si="174"/>
        <v>3624932</v>
      </c>
      <c r="AH1599" s="24">
        <v>0</v>
      </c>
      <c r="AI1599" s="24" t="s">
        <v>56</v>
      </c>
      <c r="AJ1599" s="26"/>
      <c r="AK1599" s="27"/>
    </row>
    <row r="1600" spans="1:37" s="28" customFormat="1" ht="15">
      <c r="A1600" s="17">
        <f t="shared" si="168"/>
        <v>1592</v>
      </c>
      <c r="B1600" s="18" t="s">
        <v>44</v>
      </c>
      <c r="C1600" s="17">
        <v>76809</v>
      </c>
      <c r="D1600" s="17">
        <v>76809</v>
      </c>
      <c r="E1600" s="19">
        <v>45618</v>
      </c>
      <c r="F1600" s="20">
        <v>45628</v>
      </c>
      <c r="G1600" s="21">
        <v>930809</v>
      </c>
      <c r="H1600" s="22">
        <v>0</v>
      </c>
      <c r="I1600" s="22">
        <v>0</v>
      </c>
      <c r="J1600" s="22">
        <v>0</v>
      </c>
      <c r="K1600" s="23">
        <v>0</v>
      </c>
      <c r="L1600" s="22">
        <v>0</v>
      </c>
      <c r="M1600" s="22">
        <v>0</v>
      </c>
      <c r="N1600" s="22">
        <f t="shared" si="169"/>
        <v>0</v>
      </c>
      <c r="O1600" s="22">
        <f t="shared" si="170"/>
        <v>930809</v>
      </c>
      <c r="P1600" s="18">
        <v>76809</v>
      </c>
      <c r="Q1600" s="24">
        <f t="shared" si="171"/>
        <v>930809</v>
      </c>
      <c r="R1600" s="25">
        <f t="shared" si="172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0</v>
      </c>
      <c r="Y1600" s="17" t="s">
        <v>45</v>
      </c>
      <c r="Z1600" s="25">
        <f t="shared" si="173"/>
        <v>0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f t="shared" si="174"/>
        <v>930809</v>
      </c>
      <c r="AH1600" s="24">
        <v>0</v>
      </c>
      <c r="AI1600" s="24" t="s">
        <v>56</v>
      </c>
      <c r="AJ1600" s="26"/>
      <c r="AK1600" s="27"/>
    </row>
    <row r="1601" spans="1:37" s="28" customFormat="1" ht="15">
      <c r="A1601" s="17">
        <f t="shared" si="168"/>
        <v>1593</v>
      </c>
      <c r="B1601" s="18" t="s">
        <v>44</v>
      </c>
      <c r="C1601" s="17">
        <v>76834</v>
      </c>
      <c r="D1601" s="17">
        <v>76834</v>
      </c>
      <c r="E1601" s="19">
        <v>45618</v>
      </c>
      <c r="F1601" s="20">
        <v>45628</v>
      </c>
      <c r="G1601" s="21">
        <v>19603519</v>
      </c>
      <c r="H1601" s="22">
        <v>0</v>
      </c>
      <c r="I1601" s="22">
        <v>0</v>
      </c>
      <c r="J1601" s="22">
        <v>0</v>
      </c>
      <c r="K1601" s="23">
        <v>0</v>
      </c>
      <c r="L1601" s="22">
        <v>0</v>
      </c>
      <c r="M1601" s="22">
        <v>0</v>
      </c>
      <c r="N1601" s="22">
        <f t="shared" si="169"/>
        <v>0</v>
      </c>
      <c r="O1601" s="22">
        <f t="shared" si="170"/>
        <v>19603519</v>
      </c>
      <c r="P1601" s="18">
        <v>76834</v>
      </c>
      <c r="Q1601" s="24">
        <f t="shared" si="171"/>
        <v>19603519</v>
      </c>
      <c r="R1601" s="25">
        <f t="shared" si="172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0</v>
      </c>
      <c r="Y1601" s="17" t="s">
        <v>45</v>
      </c>
      <c r="Z1601" s="25">
        <f t="shared" si="173"/>
        <v>0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f t="shared" si="174"/>
        <v>19603519</v>
      </c>
      <c r="AH1601" s="24">
        <v>0</v>
      </c>
      <c r="AI1601" s="24" t="s">
        <v>56</v>
      </c>
      <c r="AJ1601" s="26"/>
      <c r="AK1601" s="27"/>
    </row>
    <row r="1602" spans="1:37" s="28" customFormat="1" ht="15">
      <c r="A1602" s="17">
        <f t="shared" si="168"/>
        <v>1594</v>
      </c>
      <c r="B1602" s="18" t="s">
        <v>44</v>
      </c>
      <c r="C1602" s="17">
        <v>76847</v>
      </c>
      <c r="D1602" s="17">
        <v>76847</v>
      </c>
      <c r="E1602" s="19">
        <v>45618</v>
      </c>
      <c r="F1602" s="20">
        <v>45628</v>
      </c>
      <c r="G1602" s="21">
        <v>6179765</v>
      </c>
      <c r="H1602" s="22">
        <v>0</v>
      </c>
      <c r="I1602" s="22">
        <v>0</v>
      </c>
      <c r="J1602" s="22">
        <v>0</v>
      </c>
      <c r="K1602" s="23">
        <v>0</v>
      </c>
      <c r="L1602" s="22">
        <v>0</v>
      </c>
      <c r="M1602" s="22">
        <v>0</v>
      </c>
      <c r="N1602" s="22">
        <f t="shared" si="169"/>
        <v>0</v>
      </c>
      <c r="O1602" s="22">
        <f t="shared" si="170"/>
        <v>6179765</v>
      </c>
      <c r="P1602" s="18">
        <v>76847</v>
      </c>
      <c r="Q1602" s="24">
        <f t="shared" si="171"/>
        <v>6179765</v>
      </c>
      <c r="R1602" s="25">
        <f t="shared" si="172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0</v>
      </c>
      <c r="Y1602" s="17" t="s">
        <v>45</v>
      </c>
      <c r="Z1602" s="25">
        <f t="shared" si="173"/>
        <v>0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f t="shared" si="174"/>
        <v>6179765</v>
      </c>
      <c r="AH1602" s="24">
        <v>0</v>
      </c>
      <c r="AI1602" s="24" t="s">
        <v>56</v>
      </c>
      <c r="AJ1602" s="26"/>
      <c r="AK1602" s="27"/>
    </row>
    <row r="1603" spans="1:37" s="28" customFormat="1" ht="15">
      <c r="A1603" s="17">
        <f t="shared" si="168"/>
        <v>1595</v>
      </c>
      <c r="B1603" s="18" t="s">
        <v>44</v>
      </c>
      <c r="C1603" s="17">
        <v>76848</v>
      </c>
      <c r="D1603" s="17">
        <v>76848</v>
      </c>
      <c r="E1603" s="19">
        <v>45618</v>
      </c>
      <c r="F1603" s="20">
        <v>45628</v>
      </c>
      <c r="G1603" s="21">
        <v>7216396</v>
      </c>
      <c r="H1603" s="22">
        <v>0</v>
      </c>
      <c r="I1603" s="22">
        <v>0</v>
      </c>
      <c r="J1603" s="22">
        <v>0</v>
      </c>
      <c r="K1603" s="23">
        <v>0</v>
      </c>
      <c r="L1603" s="22">
        <v>0</v>
      </c>
      <c r="M1603" s="22">
        <v>0</v>
      </c>
      <c r="N1603" s="22">
        <f t="shared" si="169"/>
        <v>0</v>
      </c>
      <c r="O1603" s="22">
        <f t="shared" si="170"/>
        <v>7216396</v>
      </c>
      <c r="P1603" s="18">
        <v>76848</v>
      </c>
      <c r="Q1603" s="24">
        <f t="shared" si="171"/>
        <v>7216396</v>
      </c>
      <c r="R1603" s="25">
        <f t="shared" si="172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0</v>
      </c>
      <c r="Y1603" s="17" t="s">
        <v>45</v>
      </c>
      <c r="Z1603" s="25">
        <f t="shared" si="173"/>
        <v>0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f t="shared" si="174"/>
        <v>7216396</v>
      </c>
      <c r="AH1603" s="24">
        <v>0</v>
      </c>
      <c r="AI1603" s="24" t="s">
        <v>56</v>
      </c>
      <c r="AJ1603" s="26"/>
      <c r="AK1603" s="27"/>
    </row>
    <row r="1604" spans="1:37" s="28" customFormat="1" ht="15">
      <c r="A1604" s="17">
        <f t="shared" si="168"/>
        <v>1596</v>
      </c>
      <c r="B1604" s="18" t="s">
        <v>44</v>
      </c>
      <c r="C1604" s="17">
        <v>76854</v>
      </c>
      <c r="D1604" s="17">
        <v>76854</v>
      </c>
      <c r="E1604" s="19">
        <v>45619</v>
      </c>
      <c r="F1604" s="20">
        <v>45691</v>
      </c>
      <c r="G1604" s="21">
        <v>109517</v>
      </c>
      <c r="H1604" s="22">
        <v>0</v>
      </c>
      <c r="I1604" s="22">
        <v>0</v>
      </c>
      <c r="J1604" s="22">
        <v>0</v>
      </c>
      <c r="K1604" s="23">
        <v>0</v>
      </c>
      <c r="L1604" s="22">
        <v>0</v>
      </c>
      <c r="M1604" s="22">
        <v>0</v>
      </c>
      <c r="N1604" s="22">
        <f t="shared" si="169"/>
        <v>0</v>
      </c>
      <c r="O1604" s="22">
        <f t="shared" si="170"/>
        <v>109517</v>
      </c>
      <c r="P1604" s="18">
        <v>76854</v>
      </c>
      <c r="Q1604" s="24">
        <f t="shared" si="171"/>
        <v>109517</v>
      </c>
      <c r="R1604" s="25">
        <f t="shared" si="172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109517</v>
      </c>
      <c r="Y1604" s="17" t="s">
        <v>45</v>
      </c>
      <c r="Z1604" s="25">
        <f t="shared" si="173"/>
        <v>109517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f t="shared" si="174"/>
        <v>0</v>
      </c>
      <c r="AH1604" s="24">
        <v>0</v>
      </c>
      <c r="AI1604" s="24" t="s">
        <v>61</v>
      </c>
      <c r="AJ1604" s="26"/>
      <c r="AK1604" s="27"/>
    </row>
    <row r="1605" spans="1:37" s="28" customFormat="1" ht="15">
      <c r="A1605" s="17">
        <f t="shared" si="168"/>
        <v>1597</v>
      </c>
      <c r="B1605" s="18" t="s">
        <v>44</v>
      </c>
      <c r="C1605" s="17">
        <v>76869</v>
      </c>
      <c r="D1605" s="17">
        <v>76869</v>
      </c>
      <c r="E1605" s="19">
        <v>45619</v>
      </c>
      <c r="F1605" s="20">
        <v>45628</v>
      </c>
      <c r="G1605" s="21">
        <v>2876033</v>
      </c>
      <c r="H1605" s="22">
        <v>0</v>
      </c>
      <c r="I1605" s="22">
        <v>0</v>
      </c>
      <c r="J1605" s="22">
        <v>0</v>
      </c>
      <c r="K1605" s="23">
        <v>0</v>
      </c>
      <c r="L1605" s="22">
        <v>0</v>
      </c>
      <c r="M1605" s="22">
        <v>0</v>
      </c>
      <c r="N1605" s="22">
        <f t="shared" si="169"/>
        <v>0</v>
      </c>
      <c r="O1605" s="22">
        <f t="shared" si="170"/>
        <v>2876033</v>
      </c>
      <c r="P1605" s="18">
        <v>76869</v>
      </c>
      <c r="Q1605" s="24">
        <f t="shared" si="171"/>
        <v>2876033</v>
      </c>
      <c r="R1605" s="25">
        <f t="shared" si="172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0</v>
      </c>
      <c r="Y1605" s="17" t="s">
        <v>45</v>
      </c>
      <c r="Z1605" s="25">
        <f t="shared" si="173"/>
        <v>0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f t="shared" si="174"/>
        <v>2876033</v>
      </c>
      <c r="AH1605" s="24">
        <v>0</v>
      </c>
      <c r="AI1605" s="24" t="s">
        <v>56</v>
      </c>
      <c r="AJ1605" s="26"/>
      <c r="AK1605" s="27"/>
    </row>
    <row r="1606" spans="1:37" s="28" customFormat="1" ht="15">
      <c r="A1606" s="17">
        <f t="shared" si="168"/>
        <v>1598</v>
      </c>
      <c r="B1606" s="18" t="s">
        <v>44</v>
      </c>
      <c r="C1606" s="17">
        <v>76892</v>
      </c>
      <c r="D1606" s="17">
        <v>76892</v>
      </c>
      <c r="E1606" s="19">
        <v>45619</v>
      </c>
      <c r="F1606" s="20">
        <v>45628</v>
      </c>
      <c r="G1606" s="21">
        <v>11316724</v>
      </c>
      <c r="H1606" s="22">
        <v>0</v>
      </c>
      <c r="I1606" s="22">
        <v>0</v>
      </c>
      <c r="J1606" s="22">
        <v>0</v>
      </c>
      <c r="K1606" s="23">
        <v>0</v>
      </c>
      <c r="L1606" s="22">
        <v>0</v>
      </c>
      <c r="M1606" s="22">
        <v>0</v>
      </c>
      <c r="N1606" s="22">
        <f t="shared" si="169"/>
        <v>0</v>
      </c>
      <c r="O1606" s="22">
        <f t="shared" si="170"/>
        <v>11316724</v>
      </c>
      <c r="P1606" s="18">
        <v>76892</v>
      </c>
      <c r="Q1606" s="24">
        <f t="shared" si="171"/>
        <v>11316724</v>
      </c>
      <c r="R1606" s="25">
        <f t="shared" si="172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0</v>
      </c>
      <c r="Y1606" s="17" t="s">
        <v>45</v>
      </c>
      <c r="Z1606" s="25">
        <f t="shared" si="173"/>
        <v>0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f t="shared" si="174"/>
        <v>11316724</v>
      </c>
      <c r="AH1606" s="24">
        <v>0</v>
      </c>
      <c r="AI1606" s="24" t="s">
        <v>56</v>
      </c>
      <c r="AJ1606" s="26"/>
      <c r="AK1606" s="27"/>
    </row>
    <row r="1607" spans="1:37" s="28" customFormat="1" ht="15">
      <c r="A1607" s="17">
        <f t="shared" si="168"/>
        <v>1599</v>
      </c>
      <c r="B1607" s="18" t="s">
        <v>44</v>
      </c>
      <c r="C1607" s="17">
        <v>76898</v>
      </c>
      <c r="D1607" s="17">
        <v>76898</v>
      </c>
      <c r="E1607" s="19">
        <v>45619</v>
      </c>
      <c r="F1607" s="20">
        <v>45628</v>
      </c>
      <c r="G1607" s="21">
        <v>598874</v>
      </c>
      <c r="H1607" s="22">
        <v>0</v>
      </c>
      <c r="I1607" s="22">
        <v>0</v>
      </c>
      <c r="J1607" s="22">
        <v>0</v>
      </c>
      <c r="K1607" s="23">
        <v>0</v>
      </c>
      <c r="L1607" s="22">
        <v>0</v>
      </c>
      <c r="M1607" s="22">
        <v>0</v>
      </c>
      <c r="N1607" s="22">
        <f t="shared" si="169"/>
        <v>0</v>
      </c>
      <c r="O1607" s="22">
        <f t="shared" si="170"/>
        <v>598874</v>
      </c>
      <c r="P1607" s="18">
        <v>76898</v>
      </c>
      <c r="Q1607" s="24">
        <f t="shared" si="171"/>
        <v>598874</v>
      </c>
      <c r="R1607" s="25">
        <f t="shared" si="172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598874</v>
      </c>
      <c r="Y1607" s="17" t="s">
        <v>45</v>
      </c>
      <c r="Z1607" s="25">
        <f t="shared" si="173"/>
        <v>598874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f t="shared" si="174"/>
        <v>0</v>
      </c>
      <c r="AH1607" s="24">
        <v>0</v>
      </c>
      <c r="AI1607" s="24" t="s">
        <v>61</v>
      </c>
      <c r="AJ1607" s="26"/>
      <c r="AK1607" s="27"/>
    </row>
    <row r="1608" spans="1:37" s="28" customFormat="1" ht="15">
      <c r="A1608" s="17">
        <f t="shared" si="168"/>
        <v>1600</v>
      </c>
      <c r="B1608" s="18" t="s">
        <v>44</v>
      </c>
      <c r="C1608" s="17">
        <v>76906</v>
      </c>
      <c r="D1608" s="17">
        <v>76906</v>
      </c>
      <c r="E1608" s="19">
        <v>45621</v>
      </c>
      <c r="F1608" s="20">
        <v>45628</v>
      </c>
      <c r="G1608" s="21">
        <v>416013</v>
      </c>
      <c r="H1608" s="22">
        <v>0</v>
      </c>
      <c r="I1608" s="22">
        <v>0</v>
      </c>
      <c r="J1608" s="22">
        <v>0</v>
      </c>
      <c r="K1608" s="23">
        <v>0</v>
      </c>
      <c r="L1608" s="22">
        <v>0</v>
      </c>
      <c r="M1608" s="22">
        <v>0</v>
      </c>
      <c r="N1608" s="22">
        <f t="shared" si="169"/>
        <v>0</v>
      </c>
      <c r="O1608" s="22">
        <f t="shared" si="170"/>
        <v>416013</v>
      </c>
      <c r="P1608" s="18">
        <v>76906</v>
      </c>
      <c r="Q1608" s="24">
        <f t="shared" si="171"/>
        <v>416013</v>
      </c>
      <c r="R1608" s="25">
        <f t="shared" si="172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0</v>
      </c>
      <c r="Y1608" s="17" t="s">
        <v>45</v>
      </c>
      <c r="Z1608" s="25">
        <f t="shared" si="173"/>
        <v>0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f t="shared" si="174"/>
        <v>416013</v>
      </c>
      <c r="AH1608" s="24">
        <v>0</v>
      </c>
      <c r="AI1608" s="24" t="s">
        <v>56</v>
      </c>
      <c r="AJ1608" s="26"/>
      <c r="AK1608" s="27"/>
    </row>
    <row r="1609" spans="1:37" s="28" customFormat="1" ht="15">
      <c r="A1609" s="17">
        <f t="shared" si="168"/>
        <v>1601</v>
      </c>
      <c r="B1609" s="18" t="s">
        <v>44</v>
      </c>
      <c r="C1609" s="17">
        <v>76908</v>
      </c>
      <c r="D1609" s="17">
        <v>76908</v>
      </c>
      <c r="E1609" s="19">
        <v>45621</v>
      </c>
      <c r="F1609" s="20">
        <v>45628</v>
      </c>
      <c r="G1609" s="21">
        <v>158755</v>
      </c>
      <c r="H1609" s="22">
        <v>0</v>
      </c>
      <c r="I1609" s="22">
        <v>0</v>
      </c>
      <c r="J1609" s="22">
        <v>0</v>
      </c>
      <c r="K1609" s="23">
        <v>158755</v>
      </c>
      <c r="L1609" s="22">
        <v>0</v>
      </c>
      <c r="M1609" s="22">
        <v>0</v>
      </c>
      <c r="N1609" s="22">
        <f t="shared" si="169"/>
        <v>158755</v>
      </c>
      <c r="O1609" s="22">
        <f t="shared" si="170"/>
        <v>0</v>
      </c>
      <c r="P1609" s="18">
        <v>76908</v>
      </c>
      <c r="Q1609" s="24">
        <f t="shared" si="171"/>
        <v>158755</v>
      </c>
      <c r="R1609" s="25">
        <f t="shared" si="172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0</v>
      </c>
      <c r="Y1609" s="17" t="s">
        <v>45</v>
      </c>
      <c r="Z1609" s="25">
        <f t="shared" si="173"/>
        <v>0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f t="shared" si="174"/>
        <v>0</v>
      </c>
      <c r="AH1609" s="24">
        <v>0</v>
      </c>
      <c r="AI1609" s="24" t="s">
        <v>65</v>
      </c>
      <c r="AJ1609" s="26"/>
      <c r="AK1609" s="27"/>
    </row>
    <row r="1610" spans="1:37" s="28" customFormat="1" ht="15">
      <c r="A1610" s="17">
        <f t="shared" si="168"/>
        <v>1602</v>
      </c>
      <c r="B1610" s="18" t="s">
        <v>44</v>
      </c>
      <c r="C1610" s="17">
        <v>76909</v>
      </c>
      <c r="D1610" s="17">
        <v>76909</v>
      </c>
      <c r="E1610" s="19">
        <v>45621</v>
      </c>
      <c r="F1610" s="20">
        <v>45691</v>
      </c>
      <c r="G1610" s="21">
        <v>1052573</v>
      </c>
      <c r="H1610" s="22">
        <v>0</v>
      </c>
      <c r="I1610" s="22">
        <v>0</v>
      </c>
      <c r="J1610" s="22">
        <v>0</v>
      </c>
      <c r="K1610" s="23">
        <v>1052573</v>
      </c>
      <c r="L1610" s="22">
        <v>0</v>
      </c>
      <c r="M1610" s="22">
        <v>0</v>
      </c>
      <c r="N1610" s="22">
        <f t="shared" si="169"/>
        <v>1052573</v>
      </c>
      <c r="O1610" s="22">
        <f t="shared" si="170"/>
        <v>0</v>
      </c>
      <c r="P1610" s="18">
        <v>76909</v>
      </c>
      <c r="Q1610" s="24">
        <f t="shared" si="171"/>
        <v>1052573</v>
      </c>
      <c r="R1610" s="25">
        <f t="shared" si="172"/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0</v>
      </c>
      <c r="Y1610" s="17" t="s">
        <v>45</v>
      </c>
      <c r="Z1610" s="25">
        <f t="shared" si="173"/>
        <v>0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f t="shared" si="174"/>
        <v>0</v>
      </c>
      <c r="AH1610" s="24">
        <v>0</v>
      </c>
      <c r="AI1610" s="24" t="s">
        <v>65</v>
      </c>
      <c r="AJ1610" s="26"/>
      <c r="AK1610" s="27"/>
    </row>
    <row r="1611" spans="1:37" s="28" customFormat="1" ht="15">
      <c r="A1611" s="17">
        <f t="shared" si="175" ref="A1611:A1674">+A1610+1</f>
        <v>1603</v>
      </c>
      <c r="B1611" s="18" t="s">
        <v>44</v>
      </c>
      <c r="C1611" s="17">
        <v>76919</v>
      </c>
      <c r="D1611" s="17">
        <v>76919</v>
      </c>
      <c r="E1611" s="19">
        <v>45621</v>
      </c>
      <c r="F1611" s="20">
        <v>45629</v>
      </c>
      <c r="G1611" s="21">
        <v>6265559</v>
      </c>
      <c r="H1611" s="22">
        <v>0</v>
      </c>
      <c r="I1611" s="22">
        <v>0</v>
      </c>
      <c r="J1611" s="22">
        <v>0</v>
      </c>
      <c r="K1611" s="23">
        <v>0</v>
      </c>
      <c r="L1611" s="22">
        <v>0</v>
      </c>
      <c r="M1611" s="22">
        <v>0</v>
      </c>
      <c r="N1611" s="22">
        <f t="shared" si="176" ref="N1611:N1674">+SUM(J1611:M1611)</f>
        <v>0</v>
      </c>
      <c r="O1611" s="22">
        <f t="shared" si="177" ref="O1611:O1674">+G1611-I1611-N1611</f>
        <v>6265559</v>
      </c>
      <c r="P1611" s="18">
        <v>76919</v>
      </c>
      <c r="Q1611" s="24">
        <f t="shared" si="178" ref="Q1611:Q1674">+IF(P1611&gt;0,G1611,0)</f>
        <v>6265559</v>
      </c>
      <c r="R1611" s="25">
        <f t="shared" si="179" ref="R1611:R1674">IF(P1611=0,G1611,0)</f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0</v>
      </c>
      <c r="Y1611" s="17" t="s">
        <v>45</v>
      </c>
      <c r="Z1611" s="25">
        <f t="shared" si="180" ref="Z1611:Z1674">+X1611-AE1611+IF(X1611-AE1611&lt;-1,-X1611+AE1611,0)</f>
        <v>0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f t="shared" si="181" ref="AG1611:AG1674">+G1611-I1611-N1611-R1611-Z1611-AC1611-AE1611-S1611-U1611</f>
        <v>6265559</v>
      </c>
      <c r="AH1611" s="24">
        <v>0</v>
      </c>
      <c r="AI1611" s="24" t="s">
        <v>56</v>
      </c>
      <c r="AJ1611" s="26"/>
      <c r="AK1611" s="27"/>
    </row>
    <row r="1612" spans="1:37" s="28" customFormat="1" ht="15">
      <c r="A1612" s="17">
        <f t="shared" si="175"/>
        <v>1604</v>
      </c>
      <c r="B1612" s="18" t="s">
        <v>44</v>
      </c>
      <c r="C1612" s="17">
        <v>76933</v>
      </c>
      <c r="D1612" s="17">
        <v>76933</v>
      </c>
      <c r="E1612" s="19">
        <v>45622</v>
      </c>
      <c r="F1612" s="20">
        <v>45631</v>
      </c>
      <c r="G1612" s="21">
        <v>27352</v>
      </c>
      <c r="H1612" s="22">
        <v>0</v>
      </c>
      <c r="I1612" s="22">
        <v>0</v>
      </c>
      <c r="J1612" s="22">
        <v>0</v>
      </c>
      <c r="K1612" s="23">
        <v>0</v>
      </c>
      <c r="L1612" s="22">
        <v>0</v>
      </c>
      <c r="M1612" s="22">
        <v>0</v>
      </c>
      <c r="N1612" s="22">
        <f t="shared" si="176"/>
        <v>0</v>
      </c>
      <c r="O1612" s="22">
        <f t="shared" si="177"/>
        <v>27352</v>
      </c>
      <c r="P1612" s="18">
        <v>76933</v>
      </c>
      <c r="Q1612" s="24">
        <f t="shared" si="178"/>
        <v>27352</v>
      </c>
      <c r="R1612" s="25">
        <f t="shared" si="179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27352</v>
      </c>
      <c r="Y1612" s="17" t="s">
        <v>45</v>
      </c>
      <c r="Z1612" s="25">
        <f t="shared" si="180"/>
        <v>27352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f t="shared" si="181"/>
        <v>0</v>
      </c>
      <c r="AH1612" s="24">
        <v>0</v>
      </c>
      <c r="AI1612" s="24" t="s">
        <v>61</v>
      </c>
      <c r="AJ1612" s="26"/>
      <c r="AK1612" s="27"/>
    </row>
    <row r="1613" spans="1:37" s="28" customFormat="1" ht="15">
      <c r="A1613" s="17">
        <f t="shared" si="175"/>
        <v>1605</v>
      </c>
      <c r="B1613" s="18" t="s">
        <v>44</v>
      </c>
      <c r="C1613" s="17">
        <v>76962</v>
      </c>
      <c r="D1613" s="17">
        <v>76962</v>
      </c>
      <c r="E1613" s="19">
        <v>45622</v>
      </c>
      <c r="F1613" s="20">
        <v>45691</v>
      </c>
      <c r="G1613" s="21">
        <v>2072177</v>
      </c>
      <c r="H1613" s="22">
        <v>0</v>
      </c>
      <c r="I1613" s="22">
        <v>0</v>
      </c>
      <c r="J1613" s="22">
        <v>0</v>
      </c>
      <c r="K1613" s="23">
        <v>0</v>
      </c>
      <c r="L1613" s="22">
        <v>0</v>
      </c>
      <c r="M1613" s="22">
        <v>0</v>
      </c>
      <c r="N1613" s="22">
        <f t="shared" si="176"/>
        <v>0</v>
      </c>
      <c r="O1613" s="22">
        <f t="shared" si="177"/>
        <v>2072177</v>
      </c>
      <c r="P1613" s="18">
        <v>76962</v>
      </c>
      <c r="Q1613" s="24">
        <f t="shared" si="178"/>
        <v>2072177</v>
      </c>
      <c r="R1613" s="25">
        <f t="shared" si="179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0</v>
      </c>
      <c r="Y1613" s="17" t="s">
        <v>45</v>
      </c>
      <c r="Z1613" s="25">
        <f t="shared" si="180"/>
        <v>0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f t="shared" si="181"/>
        <v>2072177</v>
      </c>
      <c r="AH1613" s="24">
        <v>0</v>
      </c>
      <c r="AI1613" s="24" t="s">
        <v>56</v>
      </c>
      <c r="AJ1613" s="26"/>
      <c r="AK1613" s="27"/>
    </row>
    <row r="1614" spans="1:37" s="28" customFormat="1" ht="15">
      <c r="A1614" s="17">
        <f t="shared" si="175"/>
        <v>1606</v>
      </c>
      <c r="B1614" s="18" t="s">
        <v>44</v>
      </c>
      <c r="C1614" s="17">
        <v>76966</v>
      </c>
      <c r="D1614" s="17">
        <v>76966</v>
      </c>
      <c r="E1614" s="19">
        <v>45622</v>
      </c>
      <c r="F1614" s="20">
        <v>45691</v>
      </c>
      <c r="G1614" s="21">
        <v>475226</v>
      </c>
      <c r="H1614" s="22">
        <v>0</v>
      </c>
      <c r="I1614" s="22">
        <v>0</v>
      </c>
      <c r="J1614" s="22">
        <v>0</v>
      </c>
      <c r="K1614" s="23">
        <v>0</v>
      </c>
      <c r="L1614" s="22">
        <v>0</v>
      </c>
      <c r="M1614" s="22">
        <v>0</v>
      </c>
      <c r="N1614" s="22">
        <f t="shared" si="176"/>
        <v>0</v>
      </c>
      <c r="O1614" s="22">
        <f t="shared" si="177"/>
        <v>475226</v>
      </c>
      <c r="P1614" s="18">
        <v>76966</v>
      </c>
      <c r="Q1614" s="24">
        <f t="shared" si="178"/>
        <v>475226</v>
      </c>
      <c r="R1614" s="25">
        <f t="shared" si="179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5613.140000000014</v>
      </c>
      <c r="Y1614" s="17" t="s">
        <v>45</v>
      </c>
      <c r="Z1614" s="25">
        <f t="shared" si="180"/>
        <v>5613.140000000014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f t="shared" si="181"/>
        <v>469612.86</v>
      </c>
      <c r="AH1614" s="24">
        <v>0</v>
      </c>
      <c r="AI1614" s="24" t="s">
        <v>57</v>
      </c>
      <c r="AJ1614" s="26"/>
      <c r="AK1614" s="27"/>
    </row>
    <row r="1615" spans="1:37" s="28" customFormat="1" ht="15">
      <c r="A1615" s="17">
        <f t="shared" si="175"/>
        <v>1607</v>
      </c>
      <c r="B1615" s="18" t="s">
        <v>44</v>
      </c>
      <c r="C1615" s="17">
        <v>76982</v>
      </c>
      <c r="D1615" s="17">
        <v>76982</v>
      </c>
      <c r="E1615" s="19">
        <v>45622</v>
      </c>
      <c r="F1615" s="20">
        <v>45630</v>
      </c>
      <c r="G1615" s="21">
        <v>3001667</v>
      </c>
      <c r="H1615" s="22">
        <v>0</v>
      </c>
      <c r="I1615" s="22">
        <v>0</v>
      </c>
      <c r="J1615" s="22">
        <v>0</v>
      </c>
      <c r="K1615" s="23">
        <v>0</v>
      </c>
      <c r="L1615" s="22">
        <v>0</v>
      </c>
      <c r="M1615" s="22">
        <v>0</v>
      </c>
      <c r="N1615" s="22">
        <f t="shared" si="176"/>
        <v>0</v>
      </c>
      <c r="O1615" s="22">
        <f t="shared" si="177"/>
        <v>3001667</v>
      </c>
      <c r="P1615" s="18">
        <v>76982</v>
      </c>
      <c r="Q1615" s="24">
        <f t="shared" si="178"/>
        <v>3001667</v>
      </c>
      <c r="R1615" s="25">
        <f t="shared" si="179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0</v>
      </c>
      <c r="Y1615" s="17" t="s">
        <v>45</v>
      </c>
      <c r="Z1615" s="25">
        <f t="shared" si="180"/>
        <v>0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f t="shared" si="181"/>
        <v>3001667</v>
      </c>
      <c r="AH1615" s="24">
        <v>0</v>
      </c>
      <c r="AI1615" s="24" t="s">
        <v>56</v>
      </c>
      <c r="AJ1615" s="26"/>
      <c r="AK1615" s="27"/>
    </row>
    <row r="1616" spans="1:37" s="28" customFormat="1" ht="15">
      <c r="A1616" s="17">
        <f t="shared" si="175"/>
        <v>1608</v>
      </c>
      <c r="B1616" s="18" t="s">
        <v>44</v>
      </c>
      <c r="C1616" s="17">
        <v>76992</v>
      </c>
      <c r="D1616" s="17">
        <v>76992</v>
      </c>
      <c r="E1616" s="19">
        <v>45622</v>
      </c>
      <c r="F1616" s="20">
        <v>45691</v>
      </c>
      <c r="G1616" s="21">
        <v>2400992</v>
      </c>
      <c r="H1616" s="22">
        <v>0</v>
      </c>
      <c r="I1616" s="22">
        <v>0</v>
      </c>
      <c r="J1616" s="22">
        <v>0</v>
      </c>
      <c r="K1616" s="23">
        <v>0</v>
      </c>
      <c r="L1616" s="22">
        <v>0</v>
      </c>
      <c r="M1616" s="22">
        <v>0</v>
      </c>
      <c r="N1616" s="22">
        <f t="shared" si="176"/>
        <v>0</v>
      </c>
      <c r="O1616" s="22">
        <f t="shared" si="177"/>
        <v>2400992</v>
      </c>
      <c r="P1616" s="18">
        <v>76992</v>
      </c>
      <c r="Q1616" s="24">
        <f t="shared" si="178"/>
        <v>2400992</v>
      </c>
      <c r="R1616" s="25">
        <f t="shared" si="179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0</v>
      </c>
      <c r="Y1616" s="17" t="s">
        <v>45</v>
      </c>
      <c r="Z1616" s="25">
        <f t="shared" si="180"/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1"/>
        <v>2400992</v>
      </c>
      <c r="AH1616" s="24">
        <v>0</v>
      </c>
      <c r="AI1616" s="24" t="s">
        <v>56</v>
      </c>
      <c r="AJ1616" s="26"/>
      <c r="AK1616" s="27"/>
    </row>
    <row r="1617" spans="1:37" s="28" customFormat="1" ht="15">
      <c r="A1617" s="17">
        <f t="shared" si="175"/>
        <v>1609</v>
      </c>
      <c r="B1617" s="18" t="s">
        <v>44</v>
      </c>
      <c r="C1617" s="17">
        <v>76993</v>
      </c>
      <c r="D1617" s="17">
        <v>76993</v>
      </c>
      <c r="E1617" s="19">
        <v>45622</v>
      </c>
      <c r="F1617" s="20">
        <v>45630</v>
      </c>
      <c r="G1617" s="21">
        <v>1963793</v>
      </c>
      <c r="H1617" s="22">
        <v>0</v>
      </c>
      <c r="I1617" s="22">
        <v>0</v>
      </c>
      <c r="J1617" s="22">
        <v>1483546.60</v>
      </c>
      <c r="K1617" s="23">
        <v>0</v>
      </c>
      <c r="L1617" s="22">
        <v>0</v>
      </c>
      <c r="M1617" s="22">
        <v>0</v>
      </c>
      <c r="N1617" s="22">
        <f t="shared" si="176"/>
        <v>1483546.60</v>
      </c>
      <c r="O1617" s="22">
        <f t="shared" si="177"/>
        <v>480246.3999999999</v>
      </c>
      <c r="P1617" s="18">
        <v>76993</v>
      </c>
      <c r="Q1617" s="24">
        <f t="shared" si="178"/>
        <v>1963793</v>
      </c>
      <c r="R1617" s="25">
        <f t="shared" si="179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480246.40</v>
      </c>
      <c r="Y1617" s="17" t="s">
        <v>45</v>
      </c>
      <c r="Z1617" s="25">
        <f t="shared" si="180"/>
        <v>480246.40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1"/>
        <v>-1.1641532182693481E-10</v>
      </c>
      <c r="AH1617" s="24">
        <v>0</v>
      </c>
      <c r="AI1617" s="24" t="s">
        <v>63</v>
      </c>
      <c r="AJ1617" s="26"/>
      <c r="AK1617" s="27"/>
    </row>
    <row r="1618" spans="1:37" s="28" customFormat="1" ht="15">
      <c r="A1618" s="17">
        <f t="shared" si="175"/>
        <v>1610</v>
      </c>
      <c r="B1618" s="18" t="s">
        <v>44</v>
      </c>
      <c r="C1618" s="17">
        <v>77014</v>
      </c>
      <c r="D1618" s="17">
        <v>77014</v>
      </c>
      <c r="E1618" s="19">
        <v>45623</v>
      </c>
      <c r="F1618" s="20">
        <v>45691</v>
      </c>
      <c r="G1618" s="21">
        <v>404255</v>
      </c>
      <c r="H1618" s="22">
        <v>0</v>
      </c>
      <c r="I1618" s="22">
        <v>0</v>
      </c>
      <c r="J1618" s="22">
        <v>0</v>
      </c>
      <c r="K1618" s="23">
        <v>0</v>
      </c>
      <c r="L1618" s="22">
        <v>0</v>
      </c>
      <c r="M1618" s="22">
        <v>0</v>
      </c>
      <c r="N1618" s="22">
        <f t="shared" si="176"/>
        <v>0</v>
      </c>
      <c r="O1618" s="22">
        <f t="shared" si="177"/>
        <v>404255</v>
      </c>
      <c r="P1618" s="18">
        <v>77014</v>
      </c>
      <c r="Q1618" s="24">
        <f t="shared" si="178"/>
        <v>404255</v>
      </c>
      <c r="R1618" s="25">
        <f t="shared" si="179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0</v>
      </c>
      <c r="Y1618" s="17" t="s">
        <v>45</v>
      </c>
      <c r="Z1618" s="25">
        <f t="shared" si="180"/>
        <v>0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f t="shared" si="181"/>
        <v>404255</v>
      </c>
      <c r="AH1618" s="24">
        <v>0</v>
      </c>
      <c r="AI1618" s="24" t="s">
        <v>56</v>
      </c>
      <c r="AJ1618" s="26"/>
      <c r="AK1618" s="27"/>
    </row>
    <row r="1619" spans="1:37" s="28" customFormat="1" ht="15">
      <c r="A1619" s="17">
        <f t="shared" si="175"/>
        <v>1611</v>
      </c>
      <c r="B1619" s="18" t="s">
        <v>44</v>
      </c>
      <c r="C1619" s="17">
        <v>77037</v>
      </c>
      <c r="D1619" s="17">
        <v>77037</v>
      </c>
      <c r="E1619" s="19">
        <v>45623</v>
      </c>
      <c r="F1619" s="20">
        <v>45629</v>
      </c>
      <c r="G1619" s="21">
        <v>3707358</v>
      </c>
      <c r="H1619" s="22">
        <v>0</v>
      </c>
      <c r="I1619" s="22">
        <v>0</v>
      </c>
      <c r="J1619" s="22">
        <v>0</v>
      </c>
      <c r="K1619" s="23">
        <v>0</v>
      </c>
      <c r="L1619" s="22">
        <v>0</v>
      </c>
      <c r="M1619" s="22">
        <v>0</v>
      </c>
      <c r="N1619" s="22">
        <f t="shared" si="176"/>
        <v>0</v>
      </c>
      <c r="O1619" s="22">
        <f t="shared" si="177"/>
        <v>3707358</v>
      </c>
      <c r="P1619" s="18">
        <v>77037</v>
      </c>
      <c r="Q1619" s="24">
        <f t="shared" si="178"/>
        <v>3707358</v>
      </c>
      <c r="R1619" s="25">
        <f t="shared" si="179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0</v>
      </c>
      <c r="Y1619" s="17" t="s">
        <v>45</v>
      </c>
      <c r="Z1619" s="25">
        <f t="shared" si="180"/>
        <v>0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f t="shared" si="181"/>
        <v>3707358</v>
      </c>
      <c r="AH1619" s="24">
        <v>0</v>
      </c>
      <c r="AI1619" s="24" t="s">
        <v>56</v>
      </c>
      <c r="AJ1619" s="26"/>
      <c r="AK1619" s="27"/>
    </row>
    <row r="1620" spans="1:37" s="28" customFormat="1" ht="15">
      <c r="A1620" s="17">
        <f t="shared" si="175"/>
        <v>1612</v>
      </c>
      <c r="B1620" s="18" t="s">
        <v>44</v>
      </c>
      <c r="C1620" s="17">
        <v>77047</v>
      </c>
      <c r="D1620" s="17">
        <v>77047</v>
      </c>
      <c r="E1620" s="19">
        <v>45624</v>
      </c>
      <c r="F1620" s="20">
        <v>45630</v>
      </c>
      <c r="G1620" s="21">
        <v>4573342</v>
      </c>
      <c r="H1620" s="22">
        <v>0</v>
      </c>
      <c r="I1620" s="22">
        <v>0</v>
      </c>
      <c r="J1620" s="22">
        <v>0</v>
      </c>
      <c r="K1620" s="23">
        <v>0</v>
      </c>
      <c r="L1620" s="22">
        <v>0</v>
      </c>
      <c r="M1620" s="22">
        <v>0</v>
      </c>
      <c r="N1620" s="22">
        <f t="shared" si="176"/>
        <v>0</v>
      </c>
      <c r="O1620" s="22">
        <f t="shared" si="177"/>
        <v>4573342</v>
      </c>
      <c r="P1620" s="18">
        <v>77047</v>
      </c>
      <c r="Q1620" s="24">
        <f t="shared" si="178"/>
        <v>4573342</v>
      </c>
      <c r="R1620" s="25">
        <f t="shared" si="179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0</v>
      </c>
      <c r="Y1620" s="17" t="s">
        <v>45</v>
      </c>
      <c r="Z1620" s="25">
        <f t="shared" si="180"/>
        <v>0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f t="shared" si="181"/>
        <v>4573342</v>
      </c>
      <c r="AH1620" s="24">
        <v>0</v>
      </c>
      <c r="AI1620" s="24" t="s">
        <v>56</v>
      </c>
      <c r="AJ1620" s="26"/>
      <c r="AK1620" s="27"/>
    </row>
    <row r="1621" spans="1:37" s="28" customFormat="1" ht="15">
      <c r="A1621" s="17">
        <f t="shared" si="175"/>
        <v>1613</v>
      </c>
      <c r="B1621" s="18" t="s">
        <v>44</v>
      </c>
      <c r="C1621" s="17">
        <v>77052</v>
      </c>
      <c r="D1621" s="17">
        <v>77052</v>
      </c>
      <c r="E1621" s="19">
        <v>45624</v>
      </c>
      <c r="F1621" s="20">
        <v>45629</v>
      </c>
      <c r="G1621" s="21">
        <v>4430103</v>
      </c>
      <c r="H1621" s="22">
        <v>0</v>
      </c>
      <c r="I1621" s="22">
        <v>0</v>
      </c>
      <c r="J1621" s="22">
        <v>0</v>
      </c>
      <c r="K1621" s="23">
        <v>0</v>
      </c>
      <c r="L1621" s="22">
        <v>0</v>
      </c>
      <c r="M1621" s="22">
        <v>0</v>
      </c>
      <c r="N1621" s="22">
        <f t="shared" si="176"/>
        <v>0</v>
      </c>
      <c r="O1621" s="22">
        <f t="shared" si="177"/>
        <v>4430103</v>
      </c>
      <c r="P1621" s="18">
        <v>77052</v>
      </c>
      <c r="Q1621" s="24">
        <f t="shared" si="178"/>
        <v>4430103</v>
      </c>
      <c r="R1621" s="25">
        <f t="shared" si="179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0</v>
      </c>
      <c r="Y1621" s="17" t="s">
        <v>45</v>
      </c>
      <c r="Z1621" s="25">
        <f t="shared" si="180"/>
        <v>0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f t="shared" si="181"/>
        <v>4430103</v>
      </c>
      <c r="AH1621" s="24">
        <v>0</v>
      </c>
      <c r="AI1621" s="24" t="s">
        <v>56</v>
      </c>
      <c r="AJ1621" s="26"/>
      <c r="AK1621" s="27"/>
    </row>
    <row r="1622" spans="1:37" s="28" customFormat="1" ht="15">
      <c r="A1622" s="17">
        <f t="shared" si="175"/>
        <v>1614</v>
      </c>
      <c r="B1622" s="18" t="s">
        <v>44</v>
      </c>
      <c r="C1622" s="17">
        <v>77068</v>
      </c>
      <c r="D1622" s="17">
        <v>77068</v>
      </c>
      <c r="E1622" s="19">
        <v>45624</v>
      </c>
      <c r="F1622" s="20">
        <v>45629</v>
      </c>
      <c r="G1622" s="21">
        <v>4579358</v>
      </c>
      <c r="H1622" s="22">
        <v>0</v>
      </c>
      <c r="I1622" s="22">
        <v>0</v>
      </c>
      <c r="J1622" s="22">
        <v>0</v>
      </c>
      <c r="K1622" s="23">
        <v>0</v>
      </c>
      <c r="L1622" s="22">
        <v>0</v>
      </c>
      <c r="M1622" s="22">
        <v>0</v>
      </c>
      <c r="N1622" s="22">
        <f t="shared" si="176"/>
        <v>0</v>
      </c>
      <c r="O1622" s="22">
        <f t="shared" si="177"/>
        <v>4579358</v>
      </c>
      <c r="P1622" s="18">
        <v>77068</v>
      </c>
      <c r="Q1622" s="24">
        <f t="shared" si="178"/>
        <v>4579358</v>
      </c>
      <c r="R1622" s="25">
        <f t="shared" si="179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0</v>
      </c>
      <c r="Y1622" s="17" t="s">
        <v>45</v>
      </c>
      <c r="Z1622" s="25">
        <f t="shared" si="180"/>
        <v>0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f t="shared" si="181"/>
        <v>4579358</v>
      </c>
      <c r="AH1622" s="24">
        <v>0</v>
      </c>
      <c r="AI1622" s="24" t="s">
        <v>56</v>
      </c>
      <c r="AJ1622" s="26"/>
      <c r="AK1622" s="27"/>
    </row>
    <row r="1623" spans="1:37" s="28" customFormat="1" ht="15">
      <c r="A1623" s="17">
        <f t="shared" si="175"/>
        <v>1615</v>
      </c>
      <c r="B1623" s="18" t="s">
        <v>44</v>
      </c>
      <c r="C1623" s="17">
        <v>77072</v>
      </c>
      <c r="D1623" s="17">
        <v>77072</v>
      </c>
      <c r="E1623" s="19">
        <v>45624</v>
      </c>
      <c r="F1623" s="20">
        <v>45629</v>
      </c>
      <c r="G1623" s="21">
        <v>15741437</v>
      </c>
      <c r="H1623" s="22">
        <v>0</v>
      </c>
      <c r="I1623" s="22">
        <v>0</v>
      </c>
      <c r="J1623" s="22">
        <v>0</v>
      </c>
      <c r="K1623" s="23">
        <v>0</v>
      </c>
      <c r="L1623" s="22">
        <v>0</v>
      </c>
      <c r="M1623" s="22">
        <v>0</v>
      </c>
      <c r="N1623" s="22">
        <f t="shared" si="176"/>
        <v>0</v>
      </c>
      <c r="O1623" s="22">
        <f t="shared" si="177"/>
        <v>15741437</v>
      </c>
      <c r="P1623" s="18">
        <v>77072</v>
      </c>
      <c r="Q1623" s="24">
        <f t="shared" si="178"/>
        <v>15741437</v>
      </c>
      <c r="R1623" s="25">
        <f t="shared" si="179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0</v>
      </c>
      <c r="Y1623" s="17" t="s">
        <v>45</v>
      </c>
      <c r="Z1623" s="25">
        <f t="shared" si="180"/>
        <v>0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f t="shared" si="181"/>
        <v>15741437</v>
      </c>
      <c r="AH1623" s="24">
        <v>0</v>
      </c>
      <c r="AI1623" s="24" t="s">
        <v>56</v>
      </c>
      <c r="AJ1623" s="26"/>
      <c r="AK1623" s="27"/>
    </row>
    <row r="1624" spans="1:37" s="28" customFormat="1" ht="15">
      <c r="A1624" s="17">
        <f t="shared" si="175"/>
        <v>1616</v>
      </c>
      <c r="B1624" s="18" t="s">
        <v>44</v>
      </c>
      <c r="C1624" s="17">
        <v>77080</v>
      </c>
      <c r="D1624" s="17">
        <v>77080</v>
      </c>
      <c r="E1624" s="19">
        <v>45624</v>
      </c>
      <c r="F1624" s="20">
        <v>45629</v>
      </c>
      <c r="G1624" s="21">
        <v>3291196</v>
      </c>
      <c r="H1624" s="22">
        <v>0</v>
      </c>
      <c r="I1624" s="22">
        <v>0</v>
      </c>
      <c r="J1624" s="22">
        <v>0</v>
      </c>
      <c r="K1624" s="23">
        <v>0</v>
      </c>
      <c r="L1624" s="22">
        <v>0</v>
      </c>
      <c r="M1624" s="22">
        <v>0</v>
      </c>
      <c r="N1624" s="22">
        <f t="shared" si="176"/>
        <v>0</v>
      </c>
      <c r="O1624" s="22">
        <f t="shared" si="177"/>
        <v>3291196</v>
      </c>
      <c r="P1624" s="18">
        <v>77080</v>
      </c>
      <c r="Q1624" s="24">
        <f t="shared" si="178"/>
        <v>3291196</v>
      </c>
      <c r="R1624" s="25">
        <f t="shared" si="179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0</v>
      </c>
      <c r="Y1624" s="17" t="s">
        <v>45</v>
      </c>
      <c r="Z1624" s="25">
        <f t="shared" si="180"/>
        <v>0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f t="shared" si="181"/>
        <v>3291196</v>
      </c>
      <c r="AH1624" s="24">
        <v>0</v>
      </c>
      <c r="AI1624" s="24" t="s">
        <v>56</v>
      </c>
      <c r="AJ1624" s="26"/>
      <c r="AK1624" s="27"/>
    </row>
    <row r="1625" spans="1:37" s="28" customFormat="1" ht="15">
      <c r="A1625" s="17">
        <f t="shared" si="175"/>
        <v>1617</v>
      </c>
      <c r="B1625" s="18" t="s">
        <v>44</v>
      </c>
      <c r="C1625" s="17">
        <v>77104</v>
      </c>
      <c r="D1625" s="17">
        <v>77104</v>
      </c>
      <c r="E1625" s="19">
        <v>45625</v>
      </c>
      <c r="F1625" s="20">
        <v>45629</v>
      </c>
      <c r="G1625" s="21">
        <v>2310362</v>
      </c>
      <c r="H1625" s="22">
        <v>0</v>
      </c>
      <c r="I1625" s="22">
        <v>0</v>
      </c>
      <c r="J1625" s="22">
        <v>0</v>
      </c>
      <c r="K1625" s="23">
        <v>0</v>
      </c>
      <c r="L1625" s="22">
        <v>0</v>
      </c>
      <c r="M1625" s="22">
        <v>0</v>
      </c>
      <c r="N1625" s="22">
        <f t="shared" si="176"/>
        <v>0</v>
      </c>
      <c r="O1625" s="22">
        <f t="shared" si="177"/>
        <v>2310362</v>
      </c>
      <c r="P1625" s="18">
        <v>77104</v>
      </c>
      <c r="Q1625" s="24">
        <f t="shared" si="178"/>
        <v>2310362</v>
      </c>
      <c r="R1625" s="25">
        <f t="shared" si="179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0</v>
      </c>
      <c r="Y1625" s="17" t="s">
        <v>45</v>
      </c>
      <c r="Z1625" s="25">
        <f t="shared" si="180"/>
        <v>0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f t="shared" si="181"/>
        <v>2310362</v>
      </c>
      <c r="AH1625" s="24">
        <v>0</v>
      </c>
      <c r="AI1625" s="24" t="s">
        <v>56</v>
      </c>
      <c r="AJ1625" s="26"/>
      <c r="AK1625" s="27"/>
    </row>
    <row r="1626" spans="1:37" s="28" customFormat="1" ht="15">
      <c r="A1626" s="17">
        <f t="shared" si="175"/>
        <v>1618</v>
      </c>
      <c r="B1626" s="18" t="s">
        <v>44</v>
      </c>
      <c r="C1626" s="17">
        <v>77105</v>
      </c>
      <c r="D1626" s="17">
        <v>77105</v>
      </c>
      <c r="E1626" s="19">
        <v>45625</v>
      </c>
      <c r="F1626" s="20">
        <v>45691</v>
      </c>
      <c r="G1626" s="21">
        <v>970465</v>
      </c>
      <c r="H1626" s="22">
        <v>0</v>
      </c>
      <c r="I1626" s="22">
        <v>0</v>
      </c>
      <c r="J1626" s="22">
        <v>0</v>
      </c>
      <c r="K1626" s="23">
        <v>0</v>
      </c>
      <c r="L1626" s="22">
        <v>0</v>
      </c>
      <c r="M1626" s="22">
        <v>0</v>
      </c>
      <c r="N1626" s="22">
        <f t="shared" si="176"/>
        <v>0</v>
      </c>
      <c r="O1626" s="22">
        <f t="shared" si="177"/>
        <v>970465</v>
      </c>
      <c r="P1626" s="18">
        <v>77105</v>
      </c>
      <c r="Q1626" s="24">
        <f t="shared" si="178"/>
        <v>970465</v>
      </c>
      <c r="R1626" s="25">
        <f t="shared" si="179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0</v>
      </c>
      <c r="Y1626" s="17" t="s">
        <v>45</v>
      </c>
      <c r="Z1626" s="25">
        <f t="shared" si="180"/>
        <v>0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f t="shared" si="181"/>
        <v>970465</v>
      </c>
      <c r="AH1626" s="24">
        <v>0</v>
      </c>
      <c r="AI1626" s="24" t="s">
        <v>56</v>
      </c>
      <c r="AJ1626" s="26"/>
      <c r="AK1626" s="27"/>
    </row>
    <row r="1627" spans="1:37" s="28" customFormat="1" ht="15">
      <c r="A1627" s="17">
        <f t="shared" si="175"/>
        <v>1619</v>
      </c>
      <c r="B1627" s="18" t="s">
        <v>44</v>
      </c>
      <c r="C1627" s="17">
        <v>77106</v>
      </c>
      <c r="D1627" s="17">
        <v>77106</v>
      </c>
      <c r="E1627" s="19">
        <v>45625</v>
      </c>
      <c r="F1627" s="20">
        <v>45630</v>
      </c>
      <c r="G1627" s="21">
        <v>9223240</v>
      </c>
      <c r="H1627" s="22">
        <v>0</v>
      </c>
      <c r="I1627" s="22">
        <v>0</v>
      </c>
      <c r="J1627" s="22">
        <v>0</v>
      </c>
      <c r="K1627" s="23">
        <v>0</v>
      </c>
      <c r="L1627" s="22">
        <v>0</v>
      </c>
      <c r="M1627" s="22">
        <v>0</v>
      </c>
      <c r="N1627" s="22">
        <f t="shared" si="176"/>
        <v>0</v>
      </c>
      <c r="O1627" s="22">
        <f t="shared" si="177"/>
        <v>9223240</v>
      </c>
      <c r="P1627" s="18">
        <v>77106</v>
      </c>
      <c r="Q1627" s="24">
        <f t="shared" si="178"/>
        <v>9223240</v>
      </c>
      <c r="R1627" s="25">
        <f t="shared" si="179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0</v>
      </c>
      <c r="Y1627" s="17" t="s">
        <v>45</v>
      </c>
      <c r="Z1627" s="25">
        <f t="shared" si="180"/>
        <v>0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f t="shared" si="181"/>
        <v>9223240</v>
      </c>
      <c r="AH1627" s="24">
        <v>0</v>
      </c>
      <c r="AI1627" s="24" t="s">
        <v>56</v>
      </c>
      <c r="AJ1627" s="26"/>
      <c r="AK1627" s="27"/>
    </row>
    <row r="1628" spans="1:37" s="28" customFormat="1" ht="15">
      <c r="A1628" s="17">
        <f t="shared" si="175"/>
        <v>1620</v>
      </c>
      <c r="B1628" s="18" t="s">
        <v>44</v>
      </c>
      <c r="C1628" s="17">
        <v>77115</v>
      </c>
      <c r="D1628" s="17">
        <v>77115</v>
      </c>
      <c r="E1628" s="19">
        <v>45625</v>
      </c>
      <c r="F1628" s="20">
        <v>45691</v>
      </c>
      <c r="G1628" s="21">
        <v>6115889</v>
      </c>
      <c r="H1628" s="22">
        <v>0</v>
      </c>
      <c r="I1628" s="22">
        <v>0</v>
      </c>
      <c r="J1628" s="22">
        <v>0</v>
      </c>
      <c r="K1628" s="23">
        <v>0</v>
      </c>
      <c r="L1628" s="22">
        <v>0</v>
      </c>
      <c r="M1628" s="22">
        <v>0</v>
      </c>
      <c r="N1628" s="22">
        <f t="shared" si="176"/>
        <v>0</v>
      </c>
      <c r="O1628" s="22">
        <f t="shared" si="177"/>
        <v>6115889</v>
      </c>
      <c r="P1628" s="18">
        <v>77115</v>
      </c>
      <c r="Q1628" s="24">
        <f t="shared" si="178"/>
        <v>6115889</v>
      </c>
      <c r="R1628" s="25">
        <f t="shared" si="179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0</v>
      </c>
      <c r="Y1628" s="17" t="s">
        <v>45</v>
      </c>
      <c r="Z1628" s="25">
        <f t="shared" si="180"/>
        <v>0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f t="shared" si="181"/>
        <v>6115889</v>
      </c>
      <c r="AH1628" s="24">
        <v>0</v>
      </c>
      <c r="AI1628" s="24" t="s">
        <v>56</v>
      </c>
      <c r="AJ1628" s="26"/>
      <c r="AK1628" s="27"/>
    </row>
    <row r="1629" spans="1:37" s="28" customFormat="1" ht="15">
      <c r="A1629" s="17">
        <f t="shared" si="175"/>
        <v>1621</v>
      </c>
      <c r="B1629" s="18" t="s">
        <v>44</v>
      </c>
      <c r="C1629" s="17">
        <v>77121</v>
      </c>
      <c r="D1629" s="17">
        <v>77121</v>
      </c>
      <c r="E1629" s="19">
        <v>45625</v>
      </c>
      <c r="F1629" s="20">
        <v>45629</v>
      </c>
      <c r="G1629" s="21">
        <v>2026638</v>
      </c>
      <c r="H1629" s="22">
        <v>0</v>
      </c>
      <c r="I1629" s="22">
        <v>0</v>
      </c>
      <c r="J1629" s="22">
        <v>0</v>
      </c>
      <c r="K1629" s="23">
        <v>0</v>
      </c>
      <c r="L1629" s="22">
        <v>0</v>
      </c>
      <c r="M1629" s="22">
        <v>0</v>
      </c>
      <c r="N1629" s="22">
        <f t="shared" si="176"/>
        <v>0</v>
      </c>
      <c r="O1629" s="22">
        <f t="shared" si="177"/>
        <v>2026638</v>
      </c>
      <c r="P1629" s="18">
        <v>77121</v>
      </c>
      <c r="Q1629" s="24">
        <f t="shared" si="178"/>
        <v>2026638</v>
      </c>
      <c r="R1629" s="25">
        <f t="shared" si="179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0</v>
      </c>
      <c r="Y1629" s="17" t="s">
        <v>45</v>
      </c>
      <c r="Z1629" s="25">
        <f t="shared" si="180"/>
        <v>0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f t="shared" si="181"/>
        <v>2026638</v>
      </c>
      <c r="AH1629" s="24">
        <v>0</v>
      </c>
      <c r="AI1629" s="24" t="s">
        <v>56</v>
      </c>
      <c r="AJ1629" s="26"/>
      <c r="AK1629" s="27"/>
    </row>
    <row r="1630" spans="1:37" s="28" customFormat="1" ht="15">
      <c r="A1630" s="17">
        <f t="shared" si="175"/>
        <v>1622</v>
      </c>
      <c r="B1630" s="18" t="s">
        <v>44</v>
      </c>
      <c r="C1630" s="17">
        <v>77131</v>
      </c>
      <c r="D1630" s="17">
        <v>77131</v>
      </c>
      <c r="E1630" s="19">
        <v>45625</v>
      </c>
      <c r="F1630" s="20">
        <v>45691</v>
      </c>
      <c r="G1630" s="21">
        <v>2531670</v>
      </c>
      <c r="H1630" s="22">
        <v>0</v>
      </c>
      <c r="I1630" s="22">
        <v>0</v>
      </c>
      <c r="J1630" s="22">
        <v>0</v>
      </c>
      <c r="K1630" s="23">
        <v>0</v>
      </c>
      <c r="L1630" s="22">
        <v>0</v>
      </c>
      <c r="M1630" s="22">
        <v>0</v>
      </c>
      <c r="N1630" s="22">
        <f t="shared" si="176"/>
        <v>0</v>
      </c>
      <c r="O1630" s="22">
        <f t="shared" si="177"/>
        <v>2531670</v>
      </c>
      <c r="P1630" s="18">
        <v>77131</v>
      </c>
      <c r="Q1630" s="24">
        <f t="shared" si="178"/>
        <v>2531670</v>
      </c>
      <c r="R1630" s="25">
        <f t="shared" si="179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0</v>
      </c>
      <c r="Y1630" s="17" t="s">
        <v>45</v>
      </c>
      <c r="Z1630" s="25">
        <f t="shared" si="180"/>
        <v>0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f t="shared" si="181"/>
        <v>2531670</v>
      </c>
      <c r="AH1630" s="24">
        <v>0</v>
      </c>
      <c r="AI1630" s="24" t="s">
        <v>56</v>
      </c>
      <c r="AJ1630" s="26"/>
      <c r="AK1630" s="27"/>
    </row>
    <row r="1631" spans="1:37" s="28" customFormat="1" ht="15">
      <c r="A1631" s="17">
        <f t="shared" si="175"/>
        <v>1623</v>
      </c>
      <c r="B1631" s="18" t="s">
        <v>44</v>
      </c>
      <c r="C1631" s="17">
        <v>77135</v>
      </c>
      <c r="D1631" s="17">
        <v>77135</v>
      </c>
      <c r="E1631" s="19">
        <v>45625</v>
      </c>
      <c r="F1631" s="20">
        <v>45630</v>
      </c>
      <c r="G1631" s="21">
        <v>7093304</v>
      </c>
      <c r="H1631" s="22">
        <v>0</v>
      </c>
      <c r="I1631" s="22">
        <v>0</v>
      </c>
      <c r="J1631" s="22">
        <v>0</v>
      </c>
      <c r="K1631" s="23">
        <v>0</v>
      </c>
      <c r="L1631" s="22">
        <v>0</v>
      </c>
      <c r="M1631" s="22">
        <v>0</v>
      </c>
      <c r="N1631" s="22">
        <f t="shared" si="176"/>
        <v>0</v>
      </c>
      <c r="O1631" s="22">
        <f t="shared" si="177"/>
        <v>7093304</v>
      </c>
      <c r="P1631" s="18">
        <v>77135</v>
      </c>
      <c r="Q1631" s="24">
        <f t="shared" si="178"/>
        <v>7093304</v>
      </c>
      <c r="R1631" s="25">
        <f t="shared" si="179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0</v>
      </c>
      <c r="Y1631" s="17" t="s">
        <v>45</v>
      </c>
      <c r="Z1631" s="25">
        <f t="shared" si="180"/>
        <v>0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f t="shared" si="181"/>
        <v>7093304</v>
      </c>
      <c r="AH1631" s="24">
        <v>0</v>
      </c>
      <c r="AI1631" s="24" t="s">
        <v>56</v>
      </c>
      <c r="AJ1631" s="26"/>
      <c r="AK1631" s="27"/>
    </row>
    <row r="1632" spans="1:37" s="28" customFormat="1" ht="15">
      <c r="A1632" s="17">
        <f t="shared" si="175"/>
        <v>1624</v>
      </c>
      <c r="B1632" s="18" t="s">
        <v>44</v>
      </c>
      <c r="C1632" s="17">
        <v>77137</v>
      </c>
      <c r="D1632" s="17">
        <v>77137</v>
      </c>
      <c r="E1632" s="19">
        <v>45625</v>
      </c>
      <c r="F1632" s="20">
        <v>45691</v>
      </c>
      <c r="G1632" s="21">
        <v>2269992</v>
      </c>
      <c r="H1632" s="22">
        <v>0</v>
      </c>
      <c r="I1632" s="22">
        <v>0</v>
      </c>
      <c r="J1632" s="22">
        <v>0</v>
      </c>
      <c r="K1632" s="23">
        <v>0</v>
      </c>
      <c r="L1632" s="22">
        <v>0</v>
      </c>
      <c r="M1632" s="22">
        <v>0</v>
      </c>
      <c r="N1632" s="22">
        <f t="shared" si="176"/>
        <v>0</v>
      </c>
      <c r="O1632" s="22">
        <f t="shared" si="177"/>
        <v>2269992</v>
      </c>
      <c r="P1632" s="18">
        <v>77137</v>
      </c>
      <c r="Q1632" s="24">
        <f t="shared" si="178"/>
        <v>2269992</v>
      </c>
      <c r="R1632" s="25">
        <f t="shared" si="179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0</v>
      </c>
      <c r="Y1632" s="17" t="s">
        <v>45</v>
      </c>
      <c r="Z1632" s="25">
        <f t="shared" si="180"/>
        <v>0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f t="shared" si="181"/>
        <v>2269992</v>
      </c>
      <c r="AH1632" s="24">
        <v>0</v>
      </c>
      <c r="AI1632" s="24" t="s">
        <v>56</v>
      </c>
      <c r="AJ1632" s="26"/>
      <c r="AK1632" s="27"/>
    </row>
    <row r="1633" spans="1:37" s="28" customFormat="1" ht="15">
      <c r="A1633" s="17">
        <f t="shared" si="175"/>
        <v>1625</v>
      </c>
      <c r="B1633" s="18" t="s">
        <v>44</v>
      </c>
      <c r="C1633" s="17">
        <v>77145</v>
      </c>
      <c r="D1633" s="17">
        <v>77145</v>
      </c>
      <c r="E1633" s="19">
        <v>45625</v>
      </c>
      <c r="F1633" s="20">
        <v>45630</v>
      </c>
      <c r="G1633" s="21">
        <v>11194243</v>
      </c>
      <c r="H1633" s="22">
        <v>0</v>
      </c>
      <c r="I1633" s="22">
        <v>0</v>
      </c>
      <c r="J1633" s="22">
        <v>0</v>
      </c>
      <c r="K1633" s="23">
        <v>0</v>
      </c>
      <c r="L1633" s="22">
        <v>0</v>
      </c>
      <c r="M1633" s="22">
        <v>0</v>
      </c>
      <c r="N1633" s="22">
        <f t="shared" si="176"/>
        <v>0</v>
      </c>
      <c r="O1633" s="22">
        <f t="shared" si="177"/>
        <v>11194243</v>
      </c>
      <c r="P1633" s="18">
        <v>77145</v>
      </c>
      <c r="Q1633" s="24">
        <f t="shared" si="178"/>
        <v>11194243</v>
      </c>
      <c r="R1633" s="25">
        <f t="shared" si="179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0</v>
      </c>
      <c r="Y1633" s="17" t="s">
        <v>45</v>
      </c>
      <c r="Z1633" s="25">
        <f t="shared" si="180"/>
        <v>0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f t="shared" si="181"/>
        <v>11194243</v>
      </c>
      <c r="AH1633" s="24">
        <v>0</v>
      </c>
      <c r="AI1633" s="24" t="s">
        <v>56</v>
      </c>
      <c r="AJ1633" s="26"/>
      <c r="AK1633" s="27"/>
    </row>
    <row r="1634" spans="1:37" s="28" customFormat="1" ht="15">
      <c r="A1634" s="17">
        <f t="shared" si="175"/>
        <v>1626</v>
      </c>
      <c r="B1634" s="18" t="s">
        <v>44</v>
      </c>
      <c r="C1634" s="17">
        <v>77149</v>
      </c>
      <c r="D1634" s="17">
        <v>77149</v>
      </c>
      <c r="E1634" s="19">
        <v>45625</v>
      </c>
      <c r="F1634" s="20">
        <v>45630</v>
      </c>
      <c r="G1634" s="21">
        <v>37431985</v>
      </c>
      <c r="H1634" s="22">
        <v>0</v>
      </c>
      <c r="I1634" s="22">
        <v>0</v>
      </c>
      <c r="J1634" s="22">
        <v>0</v>
      </c>
      <c r="K1634" s="23">
        <v>0</v>
      </c>
      <c r="L1634" s="22">
        <v>0</v>
      </c>
      <c r="M1634" s="22">
        <v>0</v>
      </c>
      <c r="N1634" s="22">
        <f t="shared" si="176"/>
        <v>0</v>
      </c>
      <c r="O1634" s="22">
        <f t="shared" si="177"/>
        <v>37431985</v>
      </c>
      <c r="P1634" s="18">
        <v>77149</v>
      </c>
      <c r="Q1634" s="24">
        <f t="shared" si="178"/>
        <v>37431985</v>
      </c>
      <c r="R1634" s="25">
        <f t="shared" si="179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0</v>
      </c>
      <c r="Y1634" s="17" t="s">
        <v>45</v>
      </c>
      <c r="Z1634" s="25">
        <f t="shared" si="180"/>
        <v>0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f t="shared" si="181"/>
        <v>37431985</v>
      </c>
      <c r="AH1634" s="24">
        <v>0</v>
      </c>
      <c r="AI1634" s="24" t="s">
        <v>56</v>
      </c>
      <c r="AJ1634" s="26"/>
      <c r="AK1634" s="27"/>
    </row>
    <row r="1635" spans="1:37" s="28" customFormat="1" ht="15">
      <c r="A1635" s="17">
        <f t="shared" si="175"/>
        <v>1627</v>
      </c>
      <c r="B1635" s="18" t="s">
        <v>44</v>
      </c>
      <c r="C1635" s="17">
        <v>77161</v>
      </c>
      <c r="D1635" s="17">
        <v>77161</v>
      </c>
      <c r="E1635" s="19">
        <v>45625</v>
      </c>
      <c r="F1635" s="20">
        <v>45630</v>
      </c>
      <c r="G1635" s="21">
        <v>31732521</v>
      </c>
      <c r="H1635" s="22">
        <v>0</v>
      </c>
      <c r="I1635" s="22">
        <v>0</v>
      </c>
      <c r="J1635" s="22">
        <v>0</v>
      </c>
      <c r="K1635" s="23">
        <v>0</v>
      </c>
      <c r="L1635" s="22">
        <v>0</v>
      </c>
      <c r="M1635" s="22">
        <v>0</v>
      </c>
      <c r="N1635" s="22">
        <f t="shared" si="176"/>
        <v>0</v>
      </c>
      <c r="O1635" s="22">
        <f t="shared" si="177"/>
        <v>31732521</v>
      </c>
      <c r="P1635" s="18">
        <v>77161</v>
      </c>
      <c r="Q1635" s="24">
        <f t="shared" si="178"/>
        <v>31732521</v>
      </c>
      <c r="R1635" s="25">
        <f t="shared" si="179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0</v>
      </c>
      <c r="Y1635" s="17" t="s">
        <v>45</v>
      </c>
      <c r="Z1635" s="25">
        <f t="shared" si="180"/>
        <v>0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f t="shared" si="181"/>
        <v>31732521</v>
      </c>
      <c r="AH1635" s="24">
        <v>0</v>
      </c>
      <c r="AI1635" s="24" t="s">
        <v>56</v>
      </c>
      <c r="AJ1635" s="26"/>
      <c r="AK1635" s="27"/>
    </row>
    <row r="1636" spans="1:37" s="28" customFormat="1" ht="15">
      <c r="A1636" s="17">
        <f t="shared" si="175"/>
        <v>1628</v>
      </c>
      <c r="B1636" s="18" t="s">
        <v>44</v>
      </c>
      <c r="C1636" s="17">
        <v>77187</v>
      </c>
      <c r="D1636" s="17">
        <v>77187</v>
      </c>
      <c r="E1636" s="19">
        <v>45626</v>
      </c>
      <c r="F1636" s="20">
        <v>45630</v>
      </c>
      <c r="G1636" s="21">
        <v>3309510</v>
      </c>
      <c r="H1636" s="22">
        <v>0</v>
      </c>
      <c r="I1636" s="22">
        <v>0</v>
      </c>
      <c r="J1636" s="22">
        <v>0</v>
      </c>
      <c r="K1636" s="23">
        <v>0</v>
      </c>
      <c r="L1636" s="22">
        <v>0</v>
      </c>
      <c r="M1636" s="22">
        <v>0</v>
      </c>
      <c r="N1636" s="22">
        <f t="shared" si="176"/>
        <v>0</v>
      </c>
      <c r="O1636" s="22">
        <f t="shared" si="177"/>
        <v>3309510</v>
      </c>
      <c r="P1636" s="18">
        <v>77187</v>
      </c>
      <c r="Q1636" s="24">
        <f t="shared" si="178"/>
        <v>3309510</v>
      </c>
      <c r="R1636" s="25">
        <f t="shared" si="179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0</v>
      </c>
      <c r="Y1636" s="17" t="s">
        <v>45</v>
      </c>
      <c r="Z1636" s="25">
        <f t="shared" si="180"/>
        <v>0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f t="shared" si="181"/>
        <v>3309510</v>
      </c>
      <c r="AH1636" s="24">
        <v>0</v>
      </c>
      <c r="AI1636" s="24" t="s">
        <v>56</v>
      </c>
      <c r="AJ1636" s="26"/>
      <c r="AK1636" s="27"/>
    </row>
    <row r="1637" spans="1:37" s="28" customFormat="1" ht="15">
      <c r="A1637" s="17">
        <f t="shared" si="175"/>
        <v>1629</v>
      </c>
      <c r="B1637" s="18" t="s">
        <v>44</v>
      </c>
      <c r="C1637" s="17">
        <v>77189</v>
      </c>
      <c r="D1637" s="17">
        <v>77189</v>
      </c>
      <c r="E1637" s="19">
        <v>45626</v>
      </c>
      <c r="F1637" s="20">
        <v>45630</v>
      </c>
      <c r="G1637" s="21">
        <v>2853156</v>
      </c>
      <c r="H1637" s="22">
        <v>0</v>
      </c>
      <c r="I1637" s="22">
        <v>0</v>
      </c>
      <c r="J1637" s="22">
        <v>0</v>
      </c>
      <c r="K1637" s="23">
        <v>0</v>
      </c>
      <c r="L1637" s="22">
        <v>0</v>
      </c>
      <c r="M1637" s="22">
        <v>0</v>
      </c>
      <c r="N1637" s="22">
        <f t="shared" si="176"/>
        <v>0</v>
      </c>
      <c r="O1637" s="22">
        <f t="shared" si="177"/>
        <v>2853156</v>
      </c>
      <c r="P1637" s="18">
        <v>77189</v>
      </c>
      <c r="Q1637" s="24">
        <f t="shared" si="178"/>
        <v>2853156</v>
      </c>
      <c r="R1637" s="25">
        <f t="shared" si="179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0</v>
      </c>
      <c r="Y1637" s="17" t="s">
        <v>45</v>
      </c>
      <c r="Z1637" s="25">
        <f t="shared" si="180"/>
        <v>0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f t="shared" si="181"/>
        <v>2853156</v>
      </c>
      <c r="AH1637" s="24">
        <v>0</v>
      </c>
      <c r="AI1637" s="24" t="s">
        <v>56</v>
      </c>
      <c r="AJ1637" s="26"/>
      <c r="AK1637" s="27"/>
    </row>
    <row r="1638" spans="1:37" s="28" customFormat="1" ht="15">
      <c r="A1638" s="17">
        <f t="shared" si="175"/>
        <v>1630</v>
      </c>
      <c r="B1638" s="18" t="s">
        <v>44</v>
      </c>
      <c r="C1638" s="17">
        <v>77195</v>
      </c>
      <c r="D1638" s="17">
        <v>77195</v>
      </c>
      <c r="E1638" s="19">
        <v>45626</v>
      </c>
      <c r="F1638" s="20">
        <v>45631</v>
      </c>
      <c r="G1638" s="21">
        <v>9825005</v>
      </c>
      <c r="H1638" s="22">
        <v>0</v>
      </c>
      <c r="I1638" s="22">
        <v>0</v>
      </c>
      <c r="J1638" s="22">
        <v>0</v>
      </c>
      <c r="K1638" s="23">
        <v>0</v>
      </c>
      <c r="L1638" s="22">
        <v>0</v>
      </c>
      <c r="M1638" s="22">
        <v>0</v>
      </c>
      <c r="N1638" s="22">
        <f t="shared" si="176"/>
        <v>0</v>
      </c>
      <c r="O1638" s="22">
        <f t="shared" si="177"/>
        <v>9825005</v>
      </c>
      <c r="P1638" s="18">
        <v>77195</v>
      </c>
      <c r="Q1638" s="24">
        <f t="shared" si="178"/>
        <v>9825005</v>
      </c>
      <c r="R1638" s="25">
        <f t="shared" si="179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0</v>
      </c>
      <c r="Y1638" s="17" t="s">
        <v>45</v>
      </c>
      <c r="Z1638" s="25">
        <f t="shared" si="180"/>
        <v>0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f t="shared" si="181"/>
        <v>9825005</v>
      </c>
      <c r="AH1638" s="24">
        <v>0</v>
      </c>
      <c r="AI1638" s="24" t="s">
        <v>56</v>
      </c>
      <c r="AJ1638" s="26"/>
      <c r="AK1638" s="27"/>
    </row>
    <row r="1639" spans="1:37" s="28" customFormat="1" ht="15">
      <c r="A1639" s="17">
        <f t="shared" si="175"/>
        <v>1631</v>
      </c>
      <c r="B1639" s="18" t="s">
        <v>44</v>
      </c>
      <c r="C1639" s="17">
        <v>77208</v>
      </c>
      <c r="D1639" s="17">
        <v>77208</v>
      </c>
      <c r="E1639" s="19">
        <v>45626</v>
      </c>
      <c r="F1639" s="20">
        <v>45630</v>
      </c>
      <c r="G1639" s="21">
        <v>15295733</v>
      </c>
      <c r="H1639" s="22">
        <v>0</v>
      </c>
      <c r="I1639" s="22">
        <v>0</v>
      </c>
      <c r="J1639" s="22">
        <v>249726.26000000164</v>
      </c>
      <c r="K1639" s="23">
        <v>0</v>
      </c>
      <c r="L1639" s="22">
        <v>0</v>
      </c>
      <c r="M1639" s="22">
        <v>0</v>
      </c>
      <c r="N1639" s="22">
        <f t="shared" si="176"/>
        <v>249726.26000000164</v>
      </c>
      <c r="O1639" s="22">
        <f t="shared" si="177"/>
        <v>1.5046006739999998E7</v>
      </c>
      <c r="P1639" s="18">
        <v>77208</v>
      </c>
      <c r="Q1639" s="24">
        <f t="shared" si="178"/>
        <v>15295733</v>
      </c>
      <c r="R1639" s="25">
        <f t="shared" si="179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2809420.1999999993</v>
      </c>
      <c r="Y1639" s="17" t="s">
        <v>45</v>
      </c>
      <c r="Z1639" s="25">
        <f t="shared" si="180"/>
        <v>2809420.1999999993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1"/>
        <v>1.223658654E7</v>
      </c>
      <c r="AH1639" s="24">
        <v>0</v>
      </c>
      <c r="AI1639" s="24" t="s">
        <v>69</v>
      </c>
      <c r="AJ1639" s="26"/>
      <c r="AK1639" s="27"/>
    </row>
    <row r="1640" spans="1:37" s="28" customFormat="1" ht="15">
      <c r="A1640" s="17">
        <f t="shared" si="175"/>
        <v>1632</v>
      </c>
      <c r="B1640" s="18" t="s">
        <v>44</v>
      </c>
      <c r="C1640" s="17">
        <v>77219</v>
      </c>
      <c r="D1640" s="17">
        <v>77219</v>
      </c>
      <c r="E1640" s="19">
        <v>45626</v>
      </c>
      <c r="F1640" s="20">
        <v>45629</v>
      </c>
      <c r="G1640" s="21">
        <v>5282015</v>
      </c>
      <c r="H1640" s="22">
        <v>0</v>
      </c>
      <c r="I1640" s="22">
        <v>0</v>
      </c>
      <c r="J1640" s="22">
        <v>0</v>
      </c>
      <c r="K1640" s="23">
        <v>0</v>
      </c>
      <c r="L1640" s="22">
        <v>0</v>
      </c>
      <c r="M1640" s="22">
        <v>0</v>
      </c>
      <c r="N1640" s="22">
        <f t="shared" si="176"/>
        <v>0</v>
      </c>
      <c r="O1640" s="22">
        <f t="shared" si="177"/>
        <v>5282015</v>
      </c>
      <c r="P1640" s="18">
        <v>77219</v>
      </c>
      <c r="Q1640" s="24">
        <f t="shared" si="178"/>
        <v>5282015</v>
      </c>
      <c r="R1640" s="25">
        <f t="shared" si="179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0</v>
      </c>
      <c r="Y1640" s="17" t="s">
        <v>45</v>
      </c>
      <c r="Z1640" s="25">
        <f t="shared" si="180"/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1"/>
        <v>5282015</v>
      </c>
      <c r="AH1640" s="24">
        <v>0</v>
      </c>
      <c r="AI1640" s="24" t="s">
        <v>56</v>
      </c>
      <c r="AJ1640" s="26"/>
      <c r="AK1640" s="27"/>
    </row>
    <row r="1641" spans="1:37" s="28" customFormat="1" ht="15">
      <c r="A1641" s="17">
        <f t="shared" si="175"/>
        <v>1633</v>
      </c>
      <c r="B1641" s="18" t="s">
        <v>44</v>
      </c>
      <c r="C1641" s="17">
        <v>77222</v>
      </c>
      <c r="D1641" s="17">
        <v>77222</v>
      </c>
      <c r="E1641" s="19">
        <v>45626</v>
      </c>
      <c r="F1641" s="20">
        <v>45630</v>
      </c>
      <c r="G1641" s="21">
        <v>10108668</v>
      </c>
      <c r="H1641" s="22">
        <v>0</v>
      </c>
      <c r="I1641" s="22">
        <v>0</v>
      </c>
      <c r="J1641" s="22">
        <v>0</v>
      </c>
      <c r="K1641" s="23">
        <v>0</v>
      </c>
      <c r="L1641" s="22">
        <v>0</v>
      </c>
      <c r="M1641" s="22">
        <v>0</v>
      </c>
      <c r="N1641" s="22">
        <f t="shared" si="176"/>
        <v>0</v>
      </c>
      <c r="O1641" s="22">
        <f t="shared" si="177"/>
        <v>10108668</v>
      </c>
      <c r="P1641" s="18">
        <v>77222</v>
      </c>
      <c r="Q1641" s="24">
        <f t="shared" si="178"/>
        <v>10108668</v>
      </c>
      <c r="R1641" s="25">
        <f t="shared" si="179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0</v>
      </c>
      <c r="Y1641" s="17" t="s">
        <v>45</v>
      </c>
      <c r="Z1641" s="25">
        <f t="shared" si="180"/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1"/>
        <v>10108668</v>
      </c>
      <c r="AH1641" s="24">
        <v>0</v>
      </c>
      <c r="AI1641" s="24" t="s">
        <v>56</v>
      </c>
      <c r="AJ1641" s="26"/>
      <c r="AK1641" s="27"/>
    </row>
    <row r="1642" spans="1:37" s="28" customFormat="1" ht="15">
      <c r="A1642" s="17">
        <f t="shared" si="175"/>
        <v>1634</v>
      </c>
      <c r="B1642" s="18" t="s">
        <v>44</v>
      </c>
      <c r="C1642" s="17">
        <v>77223</v>
      </c>
      <c r="D1642" s="17">
        <v>77223</v>
      </c>
      <c r="E1642" s="19">
        <v>45626</v>
      </c>
      <c r="F1642" s="20">
        <v>45630</v>
      </c>
      <c r="G1642" s="21">
        <v>1790360</v>
      </c>
      <c r="H1642" s="22">
        <v>0</v>
      </c>
      <c r="I1642" s="22">
        <v>0</v>
      </c>
      <c r="J1642" s="22">
        <v>0</v>
      </c>
      <c r="K1642" s="23">
        <v>0</v>
      </c>
      <c r="L1642" s="22">
        <v>0</v>
      </c>
      <c r="M1642" s="22">
        <v>0</v>
      </c>
      <c r="N1642" s="22">
        <f t="shared" si="176"/>
        <v>0</v>
      </c>
      <c r="O1642" s="22">
        <f t="shared" si="177"/>
        <v>1790360</v>
      </c>
      <c r="P1642" s="18">
        <v>77223</v>
      </c>
      <c r="Q1642" s="24">
        <f t="shared" si="178"/>
        <v>1790360</v>
      </c>
      <c r="R1642" s="25">
        <f t="shared" si="179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0</v>
      </c>
      <c r="Y1642" s="17" t="s">
        <v>45</v>
      </c>
      <c r="Z1642" s="25">
        <f t="shared" si="180"/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1"/>
        <v>1790360</v>
      </c>
      <c r="AH1642" s="24">
        <v>0</v>
      </c>
      <c r="AI1642" s="24" t="s">
        <v>56</v>
      </c>
      <c r="AJ1642" s="26"/>
      <c r="AK1642" s="27"/>
    </row>
    <row r="1643" spans="1:37" s="28" customFormat="1" ht="15">
      <c r="A1643" s="17">
        <f t="shared" si="175"/>
        <v>1635</v>
      </c>
      <c r="B1643" s="18" t="s">
        <v>44</v>
      </c>
      <c r="C1643" s="17">
        <v>77224</v>
      </c>
      <c r="D1643" s="17">
        <v>77224</v>
      </c>
      <c r="E1643" s="19">
        <v>45626</v>
      </c>
      <c r="F1643" s="20">
        <v>45630</v>
      </c>
      <c r="G1643" s="21">
        <v>8517073</v>
      </c>
      <c r="H1643" s="22">
        <v>0</v>
      </c>
      <c r="I1643" s="22">
        <v>0</v>
      </c>
      <c r="J1643" s="22">
        <v>0</v>
      </c>
      <c r="K1643" s="23">
        <v>0</v>
      </c>
      <c r="L1643" s="22">
        <v>0</v>
      </c>
      <c r="M1643" s="22">
        <v>0</v>
      </c>
      <c r="N1643" s="22">
        <f t="shared" si="176"/>
        <v>0</v>
      </c>
      <c r="O1643" s="22">
        <f t="shared" si="177"/>
        <v>8517073</v>
      </c>
      <c r="P1643" s="18">
        <v>77224</v>
      </c>
      <c r="Q1643" s="24">
        <f t="shared" si="178"/>
        <v>8517073</v>
      </c>
      <c r="R1643" s="25">
        <f t="shared" si="179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0</v>
      </c>
      <c r="Y1643" s="17" t="s">
        <v>45</v>
      </c>
      <c r="Z1643" s="25">
        <f t="shared" si="180"/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1"/>
        <v>8517073</v>
      </c>
      <c r="AH1643" s="24">
        <v>0</v>
      </c>
      <c r="AI1643" s="24" t="s">
        <v>56</v>
      </c>
      <c r="AJ1643" s="26"/>
      <c r="AK1643" s="27"/>
    </row>
    <row r="1644" spans="1:37" s="28" customFormat="1" ht="15">
      <c r="A1644" s="17">
        <f t="shared" si="175"/>
        <v>1636</v>
      </c>
      <c r="B1644" s="18" t="s">
        <v>44</v>
      </c>
      <c r="C1644" s="17">
        <v>77225</v>
      </c>
      <c r="D1644" s="17">
        <v>77225</v>
      </c>
      <c r="E1644" s="19">
        <v>45626</v>
      </c>
      <c r="F1644" s="20">
        <v>45630</v>
      </c>
      <c r="G1644" s="21">
        <v>40818</v>
      </c>
      <c r="H1644" s="22">
        <v>0</v>
      </c>
      <c r="I1644" s="22">
        <v>0</v>
      </c>
      <c r="J1644" s="22">
        <v>0</v>
      </c>
      <c r="K1644" s="23">
        <v>40818</v>
      </c>
      <c r="L1644" s="22">
        <v>0</v>
      </c>
      <c r="M1644" s="22">
        <v>0</v>
      </c>
      <c r="N1644" s="22">
        <f t="shared" si="176"/>
        <v>40818</v>
      </c>
      <c r="O1644" s="22">
        <f t="shared" si="177"/>
        <v>0</v>
      </c>
      <c r="P1644" s="18">
        <v>77225</v>
      </c>
      <c r="Q1644" s="24">
        <f t="shared" si="178"/>
        <v>40818</v>
      </c>
      <c r="R1644" s="25">
        <f t="shared" si="179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0</v>
      </c>
      <c r="Y1644" s="17" t="s">
        <v>45</v>
      </c>
      <c r="Z1644" s="25">
        <f t="shared" si="180"/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1"/>
        <v>0</v>
      </c>
      <c r="AH1644" s="24">
        <v>0</v>
      </c>
      <c r="AI1644" s="24" t="s">
        <v>65</v>
      </c>
      <c r="AJ1644" s="26"/>
      <c r="AK1644" s="27"/>
    </row>
    <row r="1645" spans="1:37" s="28" customFormat="1" ht="15">
      <c r="A1645" s="17">
        <f t="shared" si="175"/>
        <v>1637</v>
      </c>
      <c r="B1645" s="18" t="s">
        <v>44</v>
      </c>
      <c r="C1645" s="17">
        <v>77226</v>
      </c>
      <c r="D1645" s="17">
        <v>77226</v>
      </c>
      <c r="E1645" s="19">
        <v>45626</v>
      </c>
      <c r="F1645" s="20">
        <v>45630</v>
      </c>
      <c r="G1645" s="21">
        <v>28263</v>
      </c>
      <c r="H1645" s="22">
        <v>0</v>
      </c>
      <c r="I1645" s="22">
        <v>0</v>
      </c>
      <c r="J1645" s="22">
        <v>0</v>
      </c>
      <c r="K1645" s="23">
        <v>28263</v>
      </c>
      <c r="L1645" s="22">
        <v>0</v>
      </c>
      <c r="M1645" s="22">
        <v>0</v>
      </c>
      <c r="N1645" s="22">
        <f t="shared" si="176"/>
        <v>28263</v>
      </c>
      <c r="O1645" s="22">
        <f t="shared" si="177"/>
        <v>0</v>
      </c>
      <c r="P1645" s="18">
        <v>77226</v>
      </c>
      <c r="Q1645" s="24">
        <f t="shared" si="178"/>
        <v>28263</v>
      </c>
      <c r="R1645" s="25">
        <f t="shared" si="179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0</v>
      </c>
      <c r="Y1645" s="17" t="s">
        <v>45</v>
      </c>
      <c r="Z1645" s="25">
        <f t="shared" si="180"/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1"/>
        <v>0</v>
      </c>
      <c r="AH1645" s="24">
        <v>0</v>
      </c>
      <c r="AI1645" s="24" t="s">
        <v>65</v>
      </c>
      <c r="AJ1645" s="26"/>
      <c r="AK1645" s="27"/>
    </row>
    <row r="1646" spans="1:37" s="28" customFormat="1" ht="15">
      <c r="A1646" s="17">
        <f t="shared" si="175"/>
        <v>1638</v>
      </c>
      <c r="B1646" s="18" t="s">
        <v>44</v>
      </c>
      <c r="C1646" s="17">
        <v>77227</v>
      </c>
      <c r="D1646" s="17">
        <v>77227</v>
      </c>
      <c r="E1646" s="19">
        <v>45626</v>
      </c>
      <c r="F1646" s="20">
        <v>45630</v>
      </c>
      <c r="G1646" s="21">
        <v>3756907</v>
      </c>
      <c r="H1646" s="22">
        <v>0</v>
      </c>
      <c r="I1646" s="22">
        <v>0</v>
      </c>
      <c r="J1646" s="22">
        <v>0</v>
      </c>
      <c r="K1646" s="23">
        <v>0</v>
      </c>
      <c r="L1646" s="22">
        <v>0</v>
      </c>
      <c r="M1646" s="22">
        <v>0</v>
      </c>
      <c r="N1646" s="22">
        <f t="shared" si="176"/>
        <v>0</v>
      </c>
      <c r="O1646" s="22">
        <f t="shared" si="177"/>
        <v>3756907</v>
      </c>
      <c r="P1646" s="18">
        <v>77227</v>
      </c>
      <c r="Q1646" s="24">
        <f t="shared" si="178"/>
        <v>3756907</v>
      </c>
      <c r="R1646" s="25">
        <f t="shared" si="179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0</v>
      </c>
      <c r="Y1646" s="17" t="s">
        <v>45</v>
      </c>
      <c r="Z1646" s="25">
        <f t="shared" si="180"/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1"/>
        <v>3756907</v>
      </c>
      <c r="AH1646" s="24">
        <v>0</v>
      </c>
      <c r="AI1646" s="24" t="s">
        <v>56</v>
      </c>
      <c r="AJ1646" s="26"/>
      <c r="AK1646" s="27"/>
    </row>
    <row r="1647" spans="1:37" s="28" customFormat="1" ht="15">
      <c r="A1647" s="17">
        <f t="shared" si="175"/>
        <v>1639</v>
      </c>
      <c r="B1647" s="18" t="s">
        <v>44</v>
      </c>
      <c r="C1647" s="17">
        <v>77228</v>
      </c>
      <c r="D1647" s="17">
        <v>77228</v>
      </c>
      <c r="E1647" s="19">
        <v>45626</v>
      </c>
      <c r="F1647" s="20">
        <v>45630</v>
      </c>
      <c r="G1647" s="21">
        <v>6099119</v>
      </c>
      <c r="H1647" s="22">
        <v>0</v>
      </c>
      <c r="I1647" s="22">
        <v>0</v>
      </c>
      <c r="J1647" s="22">
        <v>0</v>
      </c>
      <c r="K1647" s="23">
        <v>0</v>
      </c>
      <c r="L1647" s="22">
        <v>0</v>
      </c>
      <c r="M1647" s="22">
        <v>0</v>
      </c>
      <c r="N1647" s="22">
        <f t="shared" si="176"/>
        <v>0</v>
      </c>
      <c r="O1647" s="22">
        <f t="shared" si="177"/>
        <v>6099119</v>
      </c>
      <c r="P1647" s="18">
        <v>77228</v>
      </c>
      <c r="Q1647" s="24">
        <f t="shared" si="178"/>
        <v>6099119</v>
      </c>
      <c r="R1647" s="25">
        <f t="shared" si="179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0</v>
      </c>
      <c r="Y1647" s="17" t="s">
        <v>45</v>
      </c>
      <c r="Z1647" s="25">
        <f t="shared" si="180"/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1"/>
        <v>6099119</v>
      </c>
      <c r="AH1647" s="24">
        <v>0</v>
      </c>
      <c r="AI1647" s="24" t="s">
        <v>56</v>
      </c>
      <c r="AJ1647" s="26"/>
      <c r="AK1647" s="27"/>
    </row>
    <row r="1648" spans="1:37" s="28" customFormat="1" ht="15">
      <c r="A1648" s="17">
        <f t="shared" si="175"/>
        <v>1640</v>
      </c>
      <c r="B1648" s="18" t="s">
        <v>44</v>
      </c>
      <c r="C1648" s="17">
        <v>77229</v>
      </c>
      <c r="D1648" s="17">
        <v>77229</v>
      </c>
      <c r="E1648" s="19">
        <v>45626</v>
      </c>
      <c r="F1648" s="20">
        <v>45630</v>
      </c>
      <c r="G1648" s="21">
        <v>1075169</v>
      </c>
      <c r="H1648" s="22">
        <v>0</v>
      </c>
      <c r="I1648" s="22">
        <v>0</v>
      </c>
      <c r="J1648" s="22">
        <v>0</v>
      </c>
      <c r="K1648" s="23">
        <v>0</v>
      </c>
      <c r="L1648" s="22">
        <v>0</v>
      </c>
      <c r="M1648" s="22">
        <v>0</v>
      </c>
      <c r="N1648" s="22">
        <f t="shared" si="176"/>
        <v>0</v>
      </c>
      <c r="O1648" s="22">
        <f t="shared" si="177"/>
        <v>1075169</v>
      </c>
      <c r="P1648" s="18">
        <v>77229</v>
      </c>
      <c r="Q1648" s="24">
        <f t="shared" si="178"/>
        <v>1075169</v>
      </c>
      <c r="R1648" s="25">
        <f t="shared" si="179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0</v>
      </c>
      <c r="Y1648" s="17" t="s">
        <v>45</v>
      </c>
      <c r="Z1648" s="25">
        <f t="shared" si="180"/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1"/>
        <v>1075169</v>
      </c>
      <c r="AH1648" s="24">
        <v>0</v>
      </c>
      <c r="AI1648" s="24" t="s">
        <v>56</v>
      </c>
      <c r="AJ1648" s="26"/>
      <c r="AK1648" s="27"/>
    </row>
    <row r="1649" spans="1:37" s="28" customFormat="1" ht="15">
      <c r="A1649" s="17">
        <f t="shared" si="175"/>
        <v>1641</v>
      </c>
      <c r="B1649" s="18" t="s">
        <v>44</v>
      </c>
      <c r="C1649" s="17">
        <v>77241</v>
      </c>
      <c r="D1649" s="17">
        <v>77241</v>
      </c>
      <c r="E1649" s="19">
        <v>45628</v>
      </c>
      <c r="F1649" s="20">
        <v>45660</v>
      </c>
      <c r="G1649" s="21">
        <v>52356</v>
      </c>
      <c r="H1649" s="22">
        <v>0</v>
      </c>
      <c r="I1649" s="22">
        <v>0</v>
      </c>
      <c r="J1649" s="22">
        <v>0</v>
      </c>
      <c r="K1649" s="23">
        <v>52356</v>
      </c>
      <c r="L1649" s="22">
        <v>0</v>
      </c>
      <c r="M1649" s="22">
        <v>0</v>
      </c>
      <c r="N1649" s="22">
        <f t="shared" si="176"/>
        <v>52356</v>
      </c>
      <c r="O1649" s="22">
        <f t="shared" si="177"/>
        <v>0</v>
      </c>
      <c r="P1649" s="18">
        <v>77241</v>
      </c>
      <c r="Q1649" s="24">
        <f t="shared" si="178"/>
        <v>52356</v>
      </c>
      <c r="R1649" s="25">
        <f t="shared" si="179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0</v>
      </c>
      <c r="Y1649" s="17" t="s">
        <v>45</v>
      </c>
      <c r="Z1649" s="25">
        <f t="shared" si="180"/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1"/>
        <v>0</v>
      </c>
      <c r="AH1649" s="24">
        <v>0</v>
      </c>
      <c r="AI1649" s="24" t="s">
        <v>65</v>
      </c>
      <c r="AJ1649" s="26"/>
      <c r="AK1649" s="27"/>
    </row>
    <row r="1650" spans="1:37" s="28" customFormat="1" ht="15">
      <c r="A1650" s="17">
        <f t="shared" si="175"/>
        <v>1642</v>
      </c>
      <c r="B1650" s="18" t="s">
        <v>44</v>
      </c>
      <c r="C1650" s="17">
        <v>77265</v>
      </c>
      <c r="D1650" s="17">
        <v>77265</v>
      </c>
      <c r="E1650" s="19">
        <v>45629</v>
      </c>
      <c r="F1650" s="20" t="s">
        <v>60</v>
      </c>
      <c r="G1650" s="21">
        <v>40000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f t="shared" si="176"/>
        <v>0</v>
      </c>
      <c r="O1650" s="22">
        <f t="shared" si="177"/>
        <v>40000</v>
      </c>
      <c r="P1650" s="18">
        <v>0</v>
      </c>
      <c r="Q1650" s="24">
        <f t="shared" si="178"/>
        <v>0</v>
      </c>
      <c r="R1650" s="25">
        <f t="shared" si="179"/>
        <v>40000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0</v>
      </c>
      <c r="Y1650" s="17" t="s">
        <v>45</v>
      </c>
      <c r="Z1650" s="25">
        <f t="shared" si="180"/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1"/>
        <v>0</v>
      </c>
      <c r="AH1650" s="24">
        <v>0</v>
      </c>
      <c r="AI1650" s="24" t="s">
        <v>54</v>
      </c>
      <c r="AJ1650" s="26"/>
      <c r="AK1650" s="27"/>
    </row>
    <row r="1651" spans="1:37" s="28" customFormat="1" ht="15">
      <c r="A1651" s="17">
        <f t="shared" si="175"/>
        <v>1643</v>
      </c>
      <c r="B1651" s="18" t="s">
        <v>44</v>
      </c>
      <c r="C1651" s="17">
        <v>77362</v>
      </c>
      <c r="D1651" s="17">
        <v>77362</v>
      </c>
      <c r="E1651" s="19">
        <v>45629</v>
      </c>
      <c r="F1651" s="20" t="s">
        <v>60</v>
      </c>
      <c r="G1651" s="21">
        <v>40000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f t="shared" si="176"/>
        <v>0</v>
      </c>
      <c r="O1651" s="22">
        <f t="shared" si="177"/>
        <v>40000</v>
      </c>
      <c r="P1651" s="18">
        <v>0</v>
      </c>
      <c r="Q1651" s="24">
        <f t="shared" si="178"/>
        <v>0</v>
      </c>
      <c r="R1651" s="25">
        <f t="shared" si="179"/>
        <v>40000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0</v>
      </c>
      <c r="Y1651" s="17" t="s">
        <v>45</v>
      </c>
      <c r="Z1651" s="25">
        <f t="shared" si="180"/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1"/>
        <v>0</v>
      </c>
      <c r="AH1651" s="24">
        <v>0</v>
      </c>
      <c r="AI1651" s="24" t="s">
        <v>54</v>
      </c>
      <c r="AJ1651" s="26"/>
      <c r="AK1651" s="27"/>
    </row>
    <row r="1652" spans="1:37" s="28" customFormat="1" ht="15">
      <c r="A1652" s="17">
        <f t="shared" si="175"/>
        <v>1644</v>
      </c>
      <c r="B1652" s="18" t="s">
        <v>44</v>
      </c>
      <c r="C1652" s="17">
        <v>77255</v>
      </c>
      <c r="D1652" s="17">
        <v>77255</v>
      </c>
      <c r="E1652" s="19">
        <v>45629</v>
      </c>
      <c r="F1652" s="20">
        <v>45660</v>
      </c>
      <c r="G1652" s="21">
        <v>40000</v>
      </c>
      <c r="H1652" s="22">
        <v>0</v>
      </c>
      <c r="I1652" s="22">
        <v>0</v>
      </c>
      <c r="J1652" s="22">
        <v>35600</v>
      </c>
      <c r="K1652" s="23">
        <v>4400</v>
      </c>
      <c r="L1652" s="22">
        <v>0</v>
      </c>
      <c r="M1652" s="22">
        <v>0</v>
      </c>
      <c r="N1652" s="22">
        <f t="shared" si="176"/>
        <v>40000</v>
      </c>
      <c r="O1652" s="22">
        <f t="shared" si="177"/>
        <v>0</v>
      </c>
      <c r="P1652" s="18">
        <v>77255</v>
      </c>
      <c r="Q1652" s="24">
        <f t="shared" si="178"/>
        <v>40000</v>
      </c>
      <c r="R1652" s="25">
        <f t="shared" si="179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0</v>
      </c>
      <c r="Y1652" s="17" t="s">
        <v>45</v>
      </c>
      <c r="Z1652" s="25">
        <f t="shared" si="180"/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1"/>
        <v>0</v>
      </c>
      <c r="AH1652" s="24">
        <v>0</v>
      </c>
      <c r="AI1652" s="24" t="s">
        <v>65</v>
      </c>
      <c r="AJ1652" s="26"/>
      <c r="AK1652" s="27"/>
    </row>
    <row r="1653" spans="1:37" s="28" customFormat="1" ht="15">
      <c r="A1653" s="17">
        <f t="shared" si="175"/>
        <v>1645</v>
      </c>
      <c r="B1653" s="18" t="s">
        <v>44</v>
      </c>
      <c r="C1653" s="17">
        <v>77262</v>
      </c>
      <c r="D1653" s="17">
        <v>77262</v>
      </c>
      <c r="E1653" s="19">
        <v>45629</v>
      </c>
      <c r="F1653" s="20">
        <v>45660</v>
      </c>
      <c r="G1653" s="21">
        <v>75600</v>
      </c>
      <c r="H1653" s="22">
        <v>0</v>
      </c>
      <c r="I1653" s="22">
        <v>0</v>
      </c>
      <c r="J1653" s="22">
        <v>26800</v>
      </c>
      <c r="K1653" s="23">
        <v>8800</v>
      </c>
      <c r="L1653" s="22">
        <v>0</v>
      </c>
      <c r="M1653" s="22">
        <v>0</v>
      </c>
      <c r="N1653" s="22">
        <f t="shared" si="176"/>
        <v>35600</v>
      </c>
      <c r="O1653" s="22">
        <f t="shared" si="177"/>
        <v>40000</v>
      </c>
      <c r="P1653" s="18">
        <v>77262</v>
      </c>
      <c r="Q1653" s="24">
        <f t="shared" si="178"/>
        <v>75600</v>
      </c>
      <c r="R1653" s="25">
        <f t="shared" si="179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40000</v>
      </c>
      <c r="Y1653" s="17" t="s">
        <v>45</v>
      </c>
      <c r="Z1653" s="25">
        <f t="shared" si="180"/>
        <v>40000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1"/>
        <v>0</v>
      </c>
      <c r="AH1653" s="24">
        <v>0</v>
      </c>
      <c r="AI1653" s="24" t="s">
        <v>63</v>
      </c>
      <c r="AJ1653" s="26"/>
      <c r="AK1653" s="27"/>
    </row>
    <row r="1654" spans="1:37" s="28" customFormat="1" ht="15">
      <c r="A1654" s="17">
        <f t="shared" si="175"/>
        <v>1646</v>
      </c>
      <c r="B1654" s="18" t="s">
        <v>44</v>
      </c>
      <c r="C1654" s="17">
        <v>77281</v>
      </c>
      <c r="D1654" s="17">
        <v>77281</v>
      </c>
      <c r="E1654" s="19">
        <v>45629</v>
      </c>
      <c r="F1654" s="20">
        <v>45660</v>
      </c>
      <c r="G1654" s="21">
        <v>82635</v>
      </c>
      <c r="H1654" s="22">
        <v>0</v>
      </c>
      <c r="I1654" s="22">
        <v>0</v>
      </c>
      <c r="J1654" s="22">
        <v>79329.6</v>
      </c>
      <c r="K1654" s="23">
        <v>3305.40</v>
      </c>
      <c r="L1654" s="22">
        <v>0</v>
      </c>
      <c r="M1654" s="22">
        <v>0</v>
      </c>
      <c r="N1654" s="22">
        <f t="shared" si="176"/>
        <v>82635</v>
      </c>
      <c r="O1654" s="22">
        <f t="shared" si="177"/>
        <v>0</v>
      </c>
      <c r="P1654" s="18">
        <v>77281</v>
      </c>
      <c r="Q1654" s="24">
        <f t="shared" si="178"/>
        <v>82635</v>
      </c>
      <c r="R1654" s="25">
        <f t="shared" si="179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0</v>
      </c>
      <c r="Y1654" s="17" t="s">
        <v>45</v>
      </c>
      <c r="Z1654" s="25">
        <f t="shared" si="180"/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1"/>
        <v>0</v>
      </c>
      <c r="AH1654" s="24">
        <v>0</v>
      </c>
      <c r="AI1654" s="24" t="s">
        <v>65</v>
      </c>
      <c r="AJ1654" s="26"/>
      <c r="AK1654" s="27"/>
    </row>
    <row r="1655" spans="1:37" s="28" customFormat="1" ht="15">
      <c r="A1655" s="17">
        <f t="shared" si="175"/>
        <v>1647</v>
      </c>
      <c r="B1655" s="18" t="s">
        <v>44</v>
      </c>
      <c r="C1655" s="17">
        <v>77286</v>
      </c>
      <c r="D1655" s="17">
        <v>77286</v>
      </c>
      <c r="E1655" s="19">
        <v>45629</v>
      </c>
      <c r="F1655" s="20">
        <v>45660</v>
      </c>
      <c r="G1655" s="21">
        <v>82351</v>
      </c>
      <c r="H1655" s="22">
        <v>0</v>
      </c>
      <c r="I1655" s="22">
        <v>0</v>
      </c>
      <c r="J1655" s="22">
        <v>75265.4</v>
      </c>
      <c r="K1655" s="23">
        <v>0</v>
      </c>
      <c r="L1655" s="22">
        <v>0</v>
      </c>
      <c r="M1655" s="22">
        <v>0</v>
      </c>
      <c r="N1655" s="22">
        <f t="shared" si="176"/>
        <v>75265.4</v>
      </c>
      <c r="O1655" s="22">
        <f t="shared" si="177"/>
        <v>7085.600000000006</v>
      </c>
      <c r="P1655" s="18">
        <v>77286</v>
      </c>
      <c r="Q1655" s="24">
        <f t="shared" si="178"/>
        <v>82351</v>
      </c>
      <c r="R1655" s="25">
        <f t="shared" si="179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7085.60</v>
      </c>
      <c r="Y1655" s="17" t="s">
        <v>45</v>
      </c>
      <c r="Z1655" s="25">
        <f t="shared" si="180"/>
        <v>7085.60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1"/>
        <v>5.4569682106375694E-12</v>
      </c>
      <c r="AH1655" s="24">
        <v>0</v>
      </c>
      <c r="AI1655" s="24" t="s">
        <v>63</v>
      </c>
      <c r="AJ1655" s="26"/>
      <c r="AK1655" s="27"/>
    </row>
    <row r="1656" spans="1:37" s="28" customFormat="1" ht="15">
      <c r="A1656" s="17">
        <f t="shared" si="175"/>
        <v>1648</v>
      </c>
      <c r="B1656" s="18" t="s">
        <v>44</v>
      </c>
      <c r="C1656" s="17">
        <v>77293</v>
      </c>
      <c r="D1656" s="17">
        <v>77293</v>
      </c>
      <c r="E1656" s="19">
        <v>45629</v>
      </c>
      <c r="F1656" s="20">
        <v>45660</v>
      </c>
      <c r="G1656" s="21">
        <v>41200</v>
      </c>
      <c r="H1656" s="22">
        <v>0</v>
      </c>
      <c r="I1656" s="22">
        <v>0</v>
      </c>
      <c r="J1656" s="22">
        <v>36668</v>
      </c>
      <c r="K1656" s="23">
        <v>4532</v>
      </c>
      <c r="L1656" s="22">
        <v>0</v>
      </c>
      <c r="M1656" s="22">
        <v>0</v>
      </c>
      <c r="N1656" s="22">
        <f t="shared" si="176"/>
        <v>41200</v>
      </c>
      <c r="O1656" s="22">
        <f t="shared" si="177"/>
        <v>0</v>
      </c>
      <c r="P1656" s="18">
        <v>77293</v>
      </c>
      <c r="Q1656" s="24">
        <f t="shared" si="178"/>
        <v>41200</v>
      </c>
      <c r="R1656" s="25">
        <f t="shared" si="179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0</v>
      </c>
      <c r="Y1656" s="17" t="s">
        <v>45</v>
      </c>
      <c r="Z1656" s="25">
        <f t="shared" si="180"/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1"/>
        <v>0</v>
      </c>
      <c r="AH1656" s="24">
        <v>0</v>
      </c>
      <c r="AI1656" s="24" t="s">
        <v>65</v>
      </c>
      <c r="AJ1656" s="26"/>
      <c r="AK1656" s="27"/>
    </row>
    <row r="1657" spans="1:37" s="28" customFormat="1" ht="15">
      <c r="A1657" s="17">
        <f t="shared" si="175"/>
        <v>1649</v>
      </c>
      <c r="B1657" s="18" t="s">
        <v>44</v>
      </c>
      <c r="C1657" s="17">
        <v>77310</v>
      </c>
      <c r="D1657" s="17">
        <v>77310</v>
      </c>
      <c r="E1657" s="19">
        <v>45629</v>
      </c>
      <c r="F1657" s="20">
        <v>45660</v>
      </c>
      <c r="G1657" s="21">
        <v>81217</v>
      </c>
      <c r="H1657" s="22">
        <v>0</v>
      </c>
      <c r="I1657" s="22">
        <v>0</v>
      </c>
      <c r="J1657" s="22">
        <v>42484.64</v>
      </c>
      <c r="K1657" s="23">
        <v>3305.36</v>
      </c>
      <c r="L1657" s="22">
        <v>0</v>
      </c>
      <c r="M1657" s="22">
        <v>0</v>
      </c>
      <c r="N1657" s="22">
        <f t="shared" si="176"/>
        <v>45790</v>
      </c>
      <c r="O1657" s="22">
        <f t="shared" si="177"/>
        <v>35427</v>
      </c>
      <c r="P1657" s="18">
        <v>77310</v>
      </c>
      <c r="Q1657" s="24">
        <f t="shared" si="178"/>
        <v>81217</v>
      </c>
      <c r="R1657" s="25">
        <f t="shared" si="179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35427</v>
      </c>
      <c r="Y1657" s="17" t="s">
        <v>45</v>
      </c>
      <c r="Z1657" s="25">
        <f t="shared" si="180"/>
        <v>35427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1"/>
        <v>0</v>
      </c>
      <c r="AH1657" s="24">
        <v>0</v>
      </c>
      <c r="AI1657" s="24" t="s">
        <v>63</v>
      </c>
      <c r="AJ1657" s="26"/>
      <c r="AK1657" s="27"/>
    </row>
    <row r="1658" spans="1:37" s="28" customFormat="1" ht="15">
      <c r="A1658" s="17">
        <f t="shared" si="175"/>
        <v>1650</v>
      </c>
      <c r="B1658" s="18" t="s">
        <v>44</v>
      </c>
      <c r="C1658" s="17">
        <v>77361</v>
      </c>
      <c r="D1658" s="17">
        <v>77361</v>
      </c>
      <c r="E1658" s="19">
        <v>45629</v>
      </c>
      <c r="F1658" s="20">
        <v>45664</v>
      </c>
      <c r="G1658" s="21">
        <v>97238</v>
      </c>
      <c r="H1658" s="22">
        <v>0</v>
      </c>
      <c r="I1658" s="22">
        <v>0</v>
      </c>
      <c r="J1658" s="22">
        <v>90152.40</v>
      </c>
      <c r="K1658" s="23">
        <v>0</v>
      </c>
      <c r="L1658" s="22">
        <v>0</v>
      </c>
      <c r="M1658" s="22">
        <v>0</v>
      </c>
      <c r="N1658" s="22">
        <f t="shared" si="176"/>
        <v>90152.40</v>
      </c>
      <c r="O1658" s="22">
        <f t="shared" si="177"/>
        <v>7085.600000000006</v>
      </c>
      <c r="P1658" s="18">
        <v>77361</v>
      </c>
      <c r="Q1658" s="24">
        <f t="shared" si="178"/>
        <v>97238</v>
      </c>
      <c r="R1658" s="25">
        <f t="shared" si="179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7085.60</v>
      </c>
      <c r="Y1658" s="17" t="s">
        <v>45</v>
      </c>
      <c r="Z1658" s="25">
        <f t="shared" si="180"/>
        <v>7085.60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1"/>
        <v>5.4569682106375694E-12</v>
      </c>
      <c r="AH1658" s="24">
        <v>0</v>
      </c>
      <c r="AI1658" s="24" t="s">
        <v>63</v>
      </c>
      <c r="AJ1658" s="26"/>
      <c r="AK1658" s="27"/>
    </row>
    <row r="1659" spans="1:37" s="28" customFormat="1" ht="15">
      <c r="A1659" s="17">
        <f t="shared" si="175"/>
        <v>1651</v>
      </c>
      <c r="B1659" s="18" t="s">
        <v>44</v>
      </c>
      <c r="C1659" s="17">
        <v>77363</v>
      </c>
      <c r="D1659" s="17">
        <v>77363</v>
      </c>
      <c r="E1659" s="19">
        <v>45629</v>
      </c>
      <c r="F1659" s="20">
        <v>45664</v>
      </c>
      <c r="G1659" s="21">
        <v>66458</v>
      </c>
      <c r="H1659" s="22">
        <v>0</v>
      </c>
      <c r="I1659" s="22">
        <v>0</v>
      </c>
      <c r="J1659" s="22">
        <v>63799.68</v>
      </c>
      <c r="K1659" s="23">
        <v>2658.32</v>
      </c>
      <c r="L1659" s="22">
        <v>0</v>
      </c>
      <c r="M1659" s="22">
        <v>0</v>
      </c>
      <c r="N1659" s="22">
        <f t="shared" si="176"/>
        <v>66458</v>
      </c>
      <c r="O1659" s="22">
        <f t="shared" si="177"/>
        <v>0</v>
      </c>
      <c r="P1659" s="18">
        <v>77363</v>
      </c>
      <c r="Q1659" s="24">
        <f t="shared" si="178"/>
        <v>66458</v>
      </c>
      <c r="R1659" s="25">
        <f t="shared" si="179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0</v>
      </c>
      <c r="Y1659" s="17" t="s">
        <v>45</v>
      </c>
      <c r="Z1659" s="25">
        <f t="shared" si="180"/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1"/>
        <v>0</v>
      </c>
      <c r="AH1659" s="24">
        <v>0</v>
      </c>
      <c r="AI1659" s="24" t="s">
        <v>65</v>
      </c>
      <c r="AJ1659" s="26"/>
      <c r="AK1659" s="27"/>
    </row>
    <row r="1660" spans="1:37" s="28" customFormat="1" ht="15">
      <c r="A1660" s="17">
        <f t="shared" si="175"/>
        <v>1652</v>
      </c>
      <c r="B1660" s="18" t="s">
        <v>44</v>
      </c>
      <c r="C1660" s="17">
        <v>77366</v>
      </c>
      <c r="D1660" s="17">
        <v>77366</v>
      </c>
      <c r="E1660" s="19">
        <v>45629</v>
      </c>
      <c r="F1660" s="20">
        <v>45664</v>
      </c>
      <c r="G1660" s="21">
        <v>82635</v>
      </c>
      <c r="H1660" s="22">
        <v>0</v>
      </c>
      <c r="I1660" s="22">
        <v>0</v>
      </c>
      <c r="J1660" s="22">
        <v>79329.6</v>
      </c>
      <c r="K1660" s="23">
        <v>3305.40</v>
      </c>
      <c r="L1660" s="22">
        <v>0</v>
      </c>
      <c r="M1660" s="22">
        <v>0</v>
      </c>
      <c r="N1660" s="22">
        <f t="shared" si="176"/>
        <v>82635</v>
      </c>
      <c r="O1660" s="22">
        <f t="shared" si="177"/>
        <v>0</v>
      </c>
      <c r="P1660" s="18">
        <v>77366</v>
      </c>
      <c r="Q1660" s="24">
        <f t="shared" si="178"/>
        <v>82635</v>
      </c>
      <c r="R1660" s="25">
        <f t="shared" si="179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0</v>
      </c>
      <c r="Y1660" s="17" t="s">
        <v>45</v>
      </c>
      <c r="Z1660" s="25">
        <f t="shared" si="180"/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1"/>
        <v>0</v>
      </c>
      <c r="AH1660" s="24">
        <v>0</v>
      </c>
      <c r="AI1660" s="24" t="s">
        <v>65</v>
      </c>
      <c r="AJ1660" s="26"/>
      <c r="AK1660" s="27"/>
    </row>
    <row r="1661" spans="1:37" s="28" customFormat="1" ht="15">
      <c r="A1661" s="17">
        <f t="shared" si="175"/>
        <v>1653</v>
      </c>
      <c r="B1661" s="18" t="s">
        <v>44</v>
      </c>
      <c r="C1661" s="17">
        <v>77367</v>
      </c>
      <c r="D1661" s="17">
        <v>77367</v>
      </c>
      <c r="E1661" s="19">
        <v>45629</v>
      </c>
      <c r="F1661" s="20">
        <v>45664</v>
      </c>
      <c r="G1661" s="21">
        <v>51571</v>
      </c>
      <c r="H1661" s="22">
        <v>0</v>
      </c>
      <c r="I1661" s="22">
        <v>0</v>
      </c>
      <c r="J1661" s="22">
        <v>49508.16</v>
      </c>
      <c r="K1661" s="23">
        <v>2062.84</v>
      </c>
      <c r="L1661" s="22">
        <v>0</v>
      </c>
      <c r="M1661" s="22">
        <v>0</v>
      </c>
      <c r="N1661" s="22">
        <f t="shared" si="176"/>
        <v>51571</v>
      </c>
      <c r="O1661" s="22">
        <f t="shared" si="177"/>
        <v>0</v>
      </c>
      <c r="P1661" s="18">
        <v>77367</v>
      </c>
      <c r="Q1661" s="24">
        <f t="shared" si="178"/>
        <v>51571</v>
      </c>
      <c r="R1661" s="25">
        <f t="shared" si="179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0</v>
      </c>
      <c r="Y1661" s="17" t="s">
        <v>45</v>
      </c>
      <c r="Z1661" s="25">
        <f t="shared" si="180"/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1"/>
        <v>0</v>
      </c>
      <c r="AH1661" s="24">
        <v>0</v>
      </c>
      <c r="AI1661" s="24" t="s">
        <v>65</v>
      </c>
      <c r="AJ1661" s="26"/>
      <c r="AK1661" s="27"/>
    </row>
    <row r="1662" spans="1:37" s="28" customFormat="1" ht="15">
      <c r="A1662" s="17">
        <f t="shared" si="175"/>
        <v>1654</v>
      </c>
      <c r="B1662" s="18" t="s">
        <v>44</v>
      </c>
      <c r="C1662" s="17">
        <v>77372</v>
      </c>
      <c r="D1662" s="17">
        <v>77372</v>
      </c>
      <c r="E1662" s="19">
        <v>45629</v>
      </c>
      <c r="F1662" s="20">
        <v>45664</v>
      </c>
      <c r="G1662" s="21">
        <v>82635</v>
      </c>
      <c r="H1662" s="22">
        <v>0</v>
      </c>
      <c r="I1662" s="22">
        <v>0</v>
      </c>
      <c r="J1662" s="22">
        <v>79329.6</v>
      </c>
      <c r="K1662" s="23">
        <v>3305.40</v>
      </c>
      <c r="L1662" s="22">
        <v>0</v>
      </c>
      <c r="M1662" s="22">
        <v>0</v>
      </c>
      <c r="N1662" s="22">
        <f t="shared" si="176"/>
        <v>82635</v>
      </c>
      <c r="O1662" s="22">
        <f t="shared" si="177"/>
        <v>0</v>
      </c>
      <c r="P1662" s="18">
        <v>77372</v>
      </c>
      <c r="Q1662" s="24">
        <f t="shared" si="178"/>
        <v>82635</v>
      </c>
      <c r="R1662" s="25">
        <f t="shared" si="179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0</v>
      </c>
      <c r="Y1662" s="17" t="s">
        <v>45</v>
      </c>
      <c r="Z1662" s="25">
        <f t="shared" si="180"/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1"/>
        <v>0</v>
      </c>
      <c r="AH1662" s="24">
        <v>0</v>
      </c>
      <c r="AI1662" s="24" t="s">
        <v>65</v>
      </c>
      <c r="AJ1662" s="26"/>
      <c r="AK1662" s="27"/>
    </row>
    <row r="1663" spans="1:37" s="28" customFormat="1" ht="15">
      <c r="A1663" s="17">
        <f t="shared" si="175"/>
        <v>1655</v>
      </c>
      <c r="B1663" s="18" t="s">
        <v>44</v>
      </c>
      <c r="C1663" s="17">
        <v>77375</v>
      </c>
      <c r="D1663" s="17">
        <v>77375</v>
      </c>
      <c r="E1663" s="19">
        <v>45629</v>
      </c>
      <c r="F1663" s="20">
        <v>45664</v>
      </c>
      <c r="G1663" s="21">
        <v>97238</v>
      </c>
      <c r="H1663" s="22">
        <v>0</v>
      </c>
      <c r="I1663" s="22">
        <v>0</v>
      </c>
      <c r="J1663" s="22">
        <v>90152.40</v>
      </c>
      <c r="K1663" s="23">
        <v>0</v>
      </c>
      <c r="L1663" s="22">
        <v>0</v>
      </c>
      <c r="M1663" s="22">
        <v>0</v>
      </c>
      <c r="N1663" s="22">
        <f t="shared" si="176"/>
        <v>90152.40</v>
      </c>
      <c r="O1663" s="22">
        <f t="shared" si="177"/>
        <v>7085.600000000006</v>
      </c>
      <c r="P1663" s="18">
        <v>77375</v>
      </c>
      <c r="Q1663" s="24">
        <f t="shared" si="178"/>
        <v>97238</v>
      </c>
      <c r="R1663" s="25">
        <f t="shared" si="179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7085.60</v>
      </c>
      <c r="Y1663" s="17" t="s">
        <v>45</v>
      </c>
      <c r="Z1663" s="25">
        <f t="shared" si="180"/>
        <v>7085.60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1"/>
        <v>5.4569682106375694E-12</v>
      </c>
      <c r="AH1663" s="24">
        <v>0</v>
      </c>
      <c r="AI1663" s="24" t="s">
        <v>63</v>
      </c>
      <c r="AJ1663" s="26"/>
      <c r="AK1663" s="27"/>
    </row>
    <row r="1664" spans="1:37" s="28" customFormat="1" ht="15">
      <c r="A1664" s="17">
        <f t="shared" si="175"/>
        <v>1656</v>
      </c>
      <c r="B1664" s="18" t="s">
        <v>44</v>
      </c>
      <c r="C1664" s="17">
        <v>77376</v>
      </c>
      <c r="D1664" s="17">
        <v>77376</v>
      </c>
      <c r="E1664" s="19">
        <v>45629</v>
      </c>
      <c r="F1664" s="20">
        <v>45664</v>
      </c>
      <c r="G1664" s="21">
        <v>66458</v>
      </c>
      <c r="H1664" s="22">
        <v>0</v>
      </c>
      <c r="I1664" s="22">
        <v>0</v>
      </c>
      <c r="J1664" s="22">
        <v>63799.68</v>
      </c>
      <c r="K1664" s="23">
        <v>2658.32</v>
      </c>
      <c r="L1664" s="22">
        <v>0</v>
      </c>
      <c r="M1664" s="22">
        <v>0</v>
      </c>
      <c r="N1664" s="22">
        <f t="shared" si="176"/>
        <v>66458</v>
      </c>
      <c r="O1664" s="22">
        <f t="shared" si="177"/>
        <v>0</v>
      </c>
      <c r="P1664" s="18">
        <v>77376</v>
      </c>
      <c r="Q1664" s="24">
        <f t="shared" si="178"/>
        <v>66458</v>
      </c>
      <c r="R1664" s="25">
        <f t="shared" si="179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0</v>
      </c>
      <c r="Y1664" s="17" t="s">
        <v>45</v>
      </c>
      <c r="Z1664" s="25">
        <f t="shared" si="180"/>
        <v>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1"/>
        <v>0</v>
      </c>
      <c r="AH1664" s="24">
        <v>0</v>
      </c>
      <c r="AI1664" s="24" t="s">
        <v>65</v>
      </c>
      <c r="AJ1664" s="26"/>
      <c r="AK1664" s="27"/>
    </row>
    <row r="1665" spans="1:37" s="28" customFormat="1" ht="15">
      <c r="A1665" s="17">
        <f t="shared" si="175"/>
        <v>1657</v>
      </c>
      <c r="B1665" s="18" t="s">
        <v>44</v>
      </c>
      <c r="C1665" s="17">
        <v>77379</v>
      </c>
      <c r="D1665" s="17">
        <v>77379</v>
      </c>
      <c r="E1665" s="19">
        <v>45629</v>
      </c>
      <c r="F1665" s="20">
        <v>45664</v>
      </c>
      <c r="G1665" s="21">
        <v>81345</v>
      </c>
      <c r="H1665" s="22">
        <v>0</v>
      </c>
      <c r="I1665" s="22">
        <v>0</v>
      </c>
      <c r="J1665" s="22">
        <v>78091.20</v>
      </c>
      <c r="K1665" s="23">
        <v>3253.80</v>
      </c>
      <c r="L1665" s="22">
        <v>0</v>
      </c>
      <c r="M1665" s="22">
        <v>0</v>
      </c>
      <c r="N1665" s="22">
        <f t="shared" si="176"/>
        <v>81345</v>
      </c>
      <c r="O1665" s="22">
        <f t="shared" si="177"/>
        <v>0</v>
      </c>
      <c r="P1665" s="18">
        <v>77379</v>
      </c>
      <c r="Q1665" s="24">
        <f t="shared" si="178"/>
        <v>81345</v>
      </c>
      <c r="R1665" s="25">
        <f t="shared" si="179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0</v>
      </c>
      <c r="Y1665" s="17" t="s">
        <v>45</v>
      </c>
      <c r="Z1665" s="25">
        <f t="shared" si="180"/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1"/>
        <v>0</v>
      </c>
      <c r="AH1665" s="24">
        <v>0</v>
      </c>
      <c r="AI1665" s="24" t="s">
        <v>65</v>
      </c>
      <c r="AJ1665" s="26"/>
      <c r="AK1665" s="27"/>
    </row>
    <row r="1666" spans="1:37" s="28" customFormat="1" ht="15">
      <c r="A1666" s="17">
        <f t="shared" si="175"/>
        <v>1658</v>
      </c>
      <c r="B1666" s="18" t="s">
        <v>44</v>
      </c>
      <c r="C1666" s="17">
        <v>77381</v>
      </c>
      <c r="D1666" s="17">
        <v>77381</v>
      </c>
      <c r="E1666" s="19">
        <v>45629</v>
      </c>
      <c r="F1666" s="20">
        <v>45664</v>
      </c>
      <c r="G1666" s="21">
        <v>97238</v>
      </c>
      <c r="H1666" s="22">
        <v>0</v>
      </c>
      <c r="I1666" s="22">
        <v>0</v>
      </c>
      <c r="J1666" s="22">
        <v>90152.40</v>
      </c>
      <c r="K1666" s="23">
        <v>0</v>
      </c>
      <c r="L1666" s="22">
        <v>0</v>
      </c>
      <c r="M1666" s="22">
        <v>0</v>
      </c>
      <c r="N1666" s="22">
        <f t="shared" si="176"/>
        <v>90152.40</v>
      </c>
      <c r="O1666" s="22">
        <f t="shared" si="177"/>
        <v>7085.600000000006</v>
      </c>
      <c r="P1666" s="18">
        <v>77381</v>
      </c>
      <c r="Q1666" s="24">
        <f t="shared" si="178"/>
        <v>97238</v>
      </c>
      <c r="R1666" s="25">
        <f t="shared" si="179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7085.60</v>
      </c>
      <c r="Y1666" s="17" t="s">
        <v>45</v>
      </c>
      <c r="Z1666" s="25">
        <f t="shared" si="180"/>
        <v>7085.60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1"/>
        <v>5.4569682106375694E-12</v>
      </c>
      <c r="AH1666" s="24">
        <v>0</v>
      </c>
      <c r="AI1666" s="24" t="s">
        <v>63</v>
      </c>
      <c r="AJ1666" s="26"/>
      <c r="AK1666" s="27"/>
    </row>
    <row r="1667" spans="1:37" s="28" customFormat="1" ht="15">
      <c r="A1667" s="17">
        <f t="shared" si="175"/>
        <v>1659</v>
      </c>
      <c r="B1667" s="18" t="s">
        <v>44</v>
      </c>
      <c r="C1667" s="17">
        <v>77388</v>
      </c>
      <c r="D1667" s="17">
        <v>77388</v>
      </c>
      <c r="E1667" s="19">
        <v>45629</v>
      </c>
      <c r="F1667" s="20">
        <v>45664</v>
      </c>
      <c r="G1667" s="21">
        <v>82635</v>
      </c>
      <c r="H1667" s="22">
        <v>0</v>
      </c>
      <c r="I1667" s="22">
        <v>0</v>
      </c>
      <c r="J1667" s="22">
        <v>79329.6</v>
      </c>
      <c r="K1667" s="23">
        <v>3305.40</v>
      </c>
      <c r="L1667" s="22">
        <v>0</v>
      </c>
      <c r="M1667" s="22">
        <v>0</v>
      </c>
      <c r="N1667" s="22">
        <f t="shared" si="176"/>
        <v>82635</v>
      </c>
      <c r="O1667" s="22">
        <f t="shared" si="177"/>
        <v>0</v>
      </c>
      <c r="P1667" s="18">
        <v>77388</v>
      </c>
      <c r="Q1667" s="24">
        <f t="shared" si="178"/>
        <v>82635</v>
      </c>
      <c r="R1667" s="25">
        <f t="shared" si="179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0</v>
      </c>
      <c r="Y1667" s="17" t="s">
        <v>45</v>
      </c>
      <c r="Z1667" s="25">
        <f t="shared" si="180"/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1"/>
        <v>0</v>
      </c>
      <c r="AH1667" s="24">
        <v>0</v>
      </c>
      <c r="AI1667" s="24" t="s">
        <v>65</v>
      </c>
      <c r="AJ1667" s="26"/>
      <c r="AK1667" s="27"/>
    </row>
    <row r="1668" spans="1:37" s="28" customFormat="1" ht="15">
      <c r="A1668" s="17">
        <f t="shared" si="175"/>
        <v>1660</v>
      </c>
      <c r="B1668" s="18" t="s">
        <v>44</v>
      </c>
      <c r="C1668" s="17">
        <v>77412</v>
      </c>
      <c r="D1668" s="17">
        <v>77412</v>
      </c>
      <c r="E1668" s="19">
        <v>45629</v>
      </c>
      <c r="F1668" s="20">
        <v>45660</v>
      </c>
      <c r="G1668" s="21">
        <v>41200</v>
      </c>
      <c r="H1668" s="22">
        <v>0</v>
      </c>
      <c r="I1668" s="22">
        <v>0</v>
      </c>
      <c r="J1668" s="22">
        <v>36668</v>
      </c>
      <c r="K1668" s="23">
        <v>4532</v>
      </c>
      <c r="L1668" s="22">
        <v>0</v>
      </c>
      <c r="M1668" s="22">
        <v>0</v>
      </c>
      <c r="N1668" s="22">
        <f t="shared" si="176"/>
        <v>41200</v>
      </c>
      <c r="O1668" s="22">
        <f t="shared" si="177"/>
        <v>0</v>
      </c>
      <c r="P1668" s="18">
        <v>77412</v>
      </c>
      <c r="Q1668" s="24">
        <f t="shared" si="178"/>
        <v>41200</v>
      </c>
      <c r="R1668" s="25">
        <f t="shared" si="179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0</v>
      </c>
      <c r="Y1668" s="17" t="s">
        <v>45</v>
      </c>
      <c r="Z1668" s="25">
        <f t="shared" si="180"/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1"/>
        <v>0</v>
      </c>
      <c r="AH1668" s="24">
        <v>0</v>
      </c>
      <c r="AI1668" s="24" t="s">
        <v>65</v>
      </c>
      <c r="AJ1668" s="26"/>
      <c r="AK1668" s="27"/>
    </row>
    <row r="1669" spans="1:37" s="28" customFormat="1" ht="15">
      <c r="A1669" s="17">
        <f t="shared" si="175"/>
        <v>1661</v>
      </c>
      <c r="B1669" s="18" t="s">
        <v>44</v>
      </c>
      <c r="C1669" s="17">
        <v>77415</v>
      </c>
      <c r="D1669" s="17">
        <v>77415</v>
      </c>
      <c r="E1669" s="19">
        <v>45629</v>
      </c>
      <c r="F1669" s="20">
        <v>45660</v>
      </c>
      <c r="G1669" s="21">
        <v>41200</v>
      </c>
      <c r="H1669" s="22">
        <v>0</v>
      </c>
      <c r="I1669" s="22">
        <v>0</v>
      </c>
      <c r="J1669" s="22">
        <v>36668</v>
      </c>
      <c r="K1669" s="23">
        <v>4532</v>
      </c>
      <c r="L1669" s="22">
        <v>0</v>
      </c>
      <c r="M1669" s="22">
        <v>0</v>
      </c>
      <c r="N1669" s="22">
        <f t="shared" si="176"/>
        <v>41200</v>
      </c>
      <c r="O1669" s="22">
        <f t="shared" si="177"/>
        <v>0</v>
      </c>
      <c r="P1669" s="18">
        <v>77415</v>
      </c>
      <c r="Q1669" s="24">
        <f t="shared" si="178"/>
        <v>41200</v>
      </c>
      <c r="R1669" s="25">
        <f t="shared" si="179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0</v>
      </c>
      <c r="Y1669" s="17" t="s">
        <v>45</v>
      </c>
      <c r="Z1669" s="25">
        <f t="shared" si="180"/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1"/>
        <v>0</v>
      </c>
      <c r="AH1669" s="24">
        <v>0</v>
      </c>
      <c r="AI1669" s="24" t="s">
        <v>65</v>
      </c>
      <c r="AJ1669" s="26"/>
      <c r="AK1669" s="27"/>
    </row>
    <row r="1670" spans="1:37" s="28" customFormat="1" ht="15">
      <c r="A1670" s="17">
        <f t="shared" si="175"/>
        <v>1662</v>
      </c>
      <c r="B1670" s="18" t="s">
        <v>44</v>
      </c>
      <c r="C1670" s="17">
        <v>77421</v>
      </c>
      <c r="D1670" s="17">
        <v>77421</v>
      </c>
      <c r="E1670" s="19">
        <v>45629</v>
      </c>
      <c r="F1670" s="20">
        <v>45660</v>
      </c>
      <c r="G1670" s="21">
        <v>41200</v>
      </c>
      <c r="H1670" s="22">
        <v>0</v>
      </c>
      <c r="I1670" s="22">
        <v>0</v>
      </c>
      <c r="J1670" s="22">
        <v>36668</v>
      </c>
      <c r="K1670" s="23">
        <v>4532</v>
      </c>
      <c r="L1670" s="22">
        <v>0</v>
      </c>
      <c r="M1670" s="22">
        <v>0</v>
      </c>
      <c r="N1670" s="22">
        <f t="shared" si="176"/>
        <v>41200</v>
      </c>
      <c r="O1670" s="22">
        <f t="shared" si="177"/>
        <v>0</v>
      </c>
      <c r="P1670" s="18">
        <v>77421</v>
      </c>
      <c r="Q1670" s="24">
        <f t="shared" si="178"/>
        <v>41200</v>
      </c>
      <c r="R1670" s="25">
        <f t="shared" si="179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0</v>
      </c>
      <c r="Y1670" s="17" t="s">
        <v>45</v>
      </c>
      <c r="Z1670" s="25">
        <f t="shared" si="180"/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1"/>
        <v>0</v>
      </c>
      <c r="AH1670" s="24">
        <v>0</v>
      </c>
      <c r="AI1670" s="24" t="s">
        <v>65</v>
      </c>
      <c r="AJ1670" s="26"/>
      <c r="AK1670" s="27"/>
    </row>
    <row r="1671" spans="1:37" s="28" customFormat="1" ht="15">
      <c r="A1671" s="17">
        <f t="shared" si="175"/>
        <v>1663</v>
      </c>
      <c r="B1671" s="18" t="s">
        <v>44</v>
      </c>
      <c r="C1671" s="17">
        <v>77424</v>
      </c>
      <c r="D1671" s="17">
        <v>77424</v>
      </c>
      <c r="E1671" s="19">
        <v>45629</v>
      </c>
      <c r="F1671" s="20">
        <v>45660</v>
      </c>
      <c r="G1671" s="21">
        <v>16263</v>
      </c>
      <c r="H1671" s="22">
        <v>0</v>
      </c>
      <c r="I1671" s="22">
        <v>0</v>
      </c>
      <c r="J1671" s="22">
        <v>14474.07</v>
      </c>
      <c r="K1671" s="23">
        <v>1788.93</v>
      </c>
      <c r="L1671" s="22">
        <v>0</v>
      </c>
      <c r="M1671" s="22">
        <v>0</v>
      </c>
      <c r="N1671" s="22">
        <f t="shared" si="176"/>
        <v>16263</v>
      </c>
      <c r="O1671" s="22">
        <f t="shared" si="177"/>
        <v>0</v>
      </c>
      <c r="P1671" s="18">
        <v>77424</v>
      </c>
      <c r="Q1671" s="24">
        <f t="shared" si="178"/>
        <v>16263</v>
      </c>
      <c r="R1671" s="25">
        <f t="shared" si="179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0</v>
      </c>
      <c r="Y1671" s="17" t="s">
        <v>45</v>
      </c>
      <c r="Z1671" s="25">
        <f t="shared" si="180"/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1"/>
        <v>0</v>
      </c>
      <c r="AH1671" s="24">
        <v>0</v>
      </c>
      <c r="AI1671" s="24" t="s">
        <v>65</v>
      </c>
      <c r="AJ1671" s="26"/>
      <c r="AK1671" s="27"/>
    </row>
    <row r="1672" spans="1:37" s="28" customFormat="1" ht="15">
      <c r="A1672" s="17">
        <f t="shared" si="175"/>
        <v>1664</v>
      </c>
      <c r="B1672" s="18" t="s">
        <v>44</v>
      </c>
      <c r="C1672" s="17">
        <v>77433</v>
      </c>
      <c r="D1672" s="17">
        <v>77433</v>
      </c>
      <c r="E1672" s="19">
        <v>45629</v>
      </c>
      <c r="F1672" s="20">
        <v>45660</v>
      </c>
      <c r="G1672" s="21">
        <v>16263</v>
      </c>
      <c r="H1672" s="22">
        <v>0</v>
      </c>
      <c r="I1672" s="22">
        <v>0</v>
      </c>
      <c r="J1672" s="22">
        <v>15612.48</v>
      </c>
      <c r="K1672" s="23">
        <v>650.52</v>
      </c>
      <c r="L1672" s="22">
        <v>0</v>
      </c>
      <c r="M1672" s="22">
        <v>0</v>
      </c>
      <c r="N1672" s="22">
        <f t="shared" si="176"/>
        <v>16263</v>
      </c>
      <c r="O1672" s="22">
        <f t="shared" si="177"/>
        <v>0</v>
      </c>
      <c r="P1672" s="18">
        <v>77433</v>
      </c>
      <c r="Q1672" s="24">
        <f t="shared" si="178"/>
        <v>16263</v>
      </c>
      <c r="R1672" s="25">
        <f t="shared" si="179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0</v>
      </c>
      <c r="Y1672" s="17" t="s">
        <v>45</v>
      </c>
      <c r="Z1672" s="25">
        <f t="shared" si="180"/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1"/>
        <v>0</v>
      </c>
      <c r="AH1672" s="24">
        <v>0</v>
      </c>
      <c r="AI1672" s="24" t="s">
        <v>65</v>
      </c>
      <c r="AJ1672" s="26"/>
      <c r="AK1672" s="27"/>
    </row>
    <row r="1673" spans="1:37" s="28" customFormat="1" ht="15">
      <c r="A1673" s="17">
        <f t="shared" si="175"/>
        <v>1665</v>
      </c>
      <c r="B1673" s="18" t="s">
        <v>44</v>
      </c>
      <c r="C1673" s="17">
        <v>77434</v>
      </c>
      <c r="D1673" s="17">
        <v>77434</v>
      </c>
      <c r="E1673" s="19">
        <v>45629</v>
      </c>
      <c r="F1673" s="20">
        <v>45671</v>
      </c>
      <c r="G1673" s="21">
        <v>79120</v>
      </c>
      <c r="H1673" s="22">
        <v>0</v>
      </c>
      <c r="I1673" s="22">
        <v>0</v>
      </c>
      <c r="J1673" s="22">
        <v>0</v>
      </c>
      <c r="K1673" s="23">
        <v>71120</v>
      </c>
      <c r="L1673" s="22">
        <v>0</v>
      </c>
      <c r="M1673" s="22">
        <v>0</v>
      </c>
      <c r="N1673" s="22">
        <f t="shared" si="176"/>
        <v>71120</v>
      </c>
      <c r="O1673" s="22">
        <f t="shared" si="177"/>
        <v>8000</v>
      </c>
      <c r="P1673" s="18">
        <v>77434</v>
      </c>
      <c r="Q1673" s="24">
        <f t="shared" si="178"/>
        <v>79120</v>
      </c>
      <c r="R1673" s="25">
        <f t="shared" si="179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8000</v>
      </c>
      <c r="Y1673" s="17" t="s">
        <v>45</v>
      </c>
      <c r="Z1673" s="25">
        <f t="shared" si="180"/>
        <v>8000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1"/>
        <v>0</v>
      </c>
      <c r="AH1673" s="24">
        <v>0</v>
      </c>
      <c r="AI1673" s="24" t="s">
        <v>63</v>
      </c>
      <c r="AJ1673" s="26"/>
      <c r="AK1673" s="27"/>
    </row>
    <row r="1674" spans="1:37" s="28" customFormat="1" ht="15">
      <c r="A1674" s="17">
        <f t="shared" si="175"/>
        <v>1666</v>
      </c>
      <c r="B1674" s="18" t="s">
        <v>44</v>
      </c>
      <c r="C1674" s="17">
        <v>77435</v>
      </c>
      <c r="D1674" s="17">
        <v>77435</v>
      </c>
      <c r="E1674" s="19">
        <v>45629</v>
      </c>
      <c r="F1674" s="20">
        <v>45671</v>
      </c>
      <c r="G1674" s="21">
        <v>30965</v>
      </c>
      <c r="H1674" s="22">
        <v>0</v>
      </c>
      <c r="I1674" s="22">
        <v>0</v>
      </c>
      <c r="J1674" s="22">
        <v>0</v>
      </c>
      <c r="K1674" s="23">
        <v>30965</v>
      </c>
      <c r="L1674" s="22">
        <v>0</v>
      </c>
      <c r="M1674" s="22">
        <v>0</v>
      </c>
      <c r="N1674" s="22">
        <f t="shared" si="176"/>
        <v>30965</v>
      </c>
      <c r="O1674" s="22">
        <f t="shared" si="177"/>
        <v>0</v>
      </c>
      <c r="P1674" s="18">
        <v>77435</v>
      </c>
      <c r="Q1674" s="24">
        <f t="shared" si="178"/>
        <v>30965</v>
      </c>
      <c r="R1674" s="25">
        <f t="shared" si="179"/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0</v>
      </c>
      <c r="Y1674" s="17" t="s">
        <v>45</v>
      </c>
      <c r="Z1674" s="25">
        <f t="shared" si="180"/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1"/>
        <v>0</v>
      </c>
      <c r="AH1674" s="24">
        <v>0</v>
      </c>
      <c r="AI1674" s="24" t="s">
        <v>65</v>
      </c>
      <c r="AJ1674" s="26"/>
      <c r="AK1674" s="27"/>
    </row>
    <row r="1675" spans="1:37" s="28" customFormat="1" ht="15">
      <c r="A1675" s="17">
        <f t="shared" si="182" ref="A1675:A1738">+A1674+1</f>
        <v>1667</v>
      </c>
      <c r="B1675" s="18" t="s">
        <v>44</v>
      </c>
      <c r="C1675" s="17">
        <v>77436</v>
      </c>
      <c r="D1675" s="17">
        <v>77436</v>
      </c>
      <c r="E1675" s="19">
        <v>45629</v>
      </c>
      <c r="F1675" s="20">
        <v>45660</v>
      </c>
      <c r="G1675" s="21">
        <v>53634</v>
      </c>
      <c r="H1675" s="22">
        <v>0</v>
      </c>
      <c r="I1675" s="22">
        <v>0</v>
      </c>
      <c r="J1675" s="22">
        <v>0</v>
      </c>
      <c r="K1675" s="23">
        <v>53634</v>
      </c>
      <c r="L1675" s="22">
        <v>0</v>
      </c>
      <c r="M1675" s="22">
        <v>0</v>
      </c>
      <c r="N1675" s="22">
        <f t="shared" si="183" ref="N1675:N1738">+SUM(J1675:M1675)</f>
        <v>53634</v>
      </c>
      <c r="O1675" s="22">
        <f t="shared" si="184" ref="O1675:O1738">+G1675-I1675-N1675</f>
        <v>0</v>
      </c>
      <c r="P1675" s="18">
        <v>77436</v>
      </c>
      <c r="Q1675" s="24">
        <f t="shared" si="185" ref="Q1675:Q1738">+IF(P1675&gt;0,G1675,0)</f>
        <v>53634</v>
      </c>
      <c r="R1675" s="25">
        <f t="shared" si="186" ref="R1675:R1738">IF(P1675=0,G1675,0)</f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0</v>
      </c>
      <c r="Y1675" s="17" t="s">
        <v>45</v>
      </c>
      <c r="Z1675" s="25">
        <f t="shared" si="187" ref="Z1675:Z1738">+X1675-AE1675+IF(X1675-AE1675&lt;-1,-X1675+AE1675,0)</f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8" ref="AG1675:AG1738">+G1675-I1675-N1675-R1675-Z1675-AC1675-AE1675-S1675-U1675</f>
        <v>0</v>
      </c>
      <c r="AH1675" s="24">
        <v>0</v>
      </c>
      <c r="AI1675" s="24" t="s">
        <v>65</v>
      </c>
      <c r="AJ1675" s="26"/>
      <c r="AK1675" s="27"/>
    </row>
    <row r="1676" spans="1:37" s="28" customFormat="1" ht="15">
      <c r="A1676" s="17">
        <f t="shared" si="182"/>
        <v>1668</v>
      </c>
      <c r="B1676" s="18" t="s">
        <v>44</v>
      </c>
      <c r="C1676" s="17">
        <v>77437</v>
      </c>
      <c r="D1676" s="17">
        <v>77437</v>
      </c>
      <c r="E1676" s="19">
        <v>45629</v>
      </c>
      <c r="F1676" s="20">
        <v>45660</v>
      </c>
      <c r="G1676" s="21">
        <v>82635</v>
      </c>
      <c r="H1676" s="22">
        <v>0</v>
      </c>
      <c r="I1676" s="22">
        <v>0</v>
      </c>
      <c r="J1676" s="22">
        <v>0</v>
      </c>
      <c r="K1676" s="23">
        <v>82635</v>
      </c>
      <c r="L1676" s="22">
        <v>0</v>
      </c>
      <c r="M1676" s="22">
        <v>0</v>
      </c>
      <c r="N1676" s="22">
        <f t="shared" si="183"/>
        <v>82635</v>
      </c>
      <c r="O1676" s="22">
        <f t="shared" si="184"/>
        <v>0</v>
      </c>
      <c r="P1676" s="18">
        <v>77437</v>
      </c>
      <c r="Q1676" s="24">
        <f t="shared" si="185"/>
        <v>82635</v>
      </c>
      <c r="R1676" s="25">
        <f t="shared" si="186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0</v>
      </c>
      <c r="Y1676" s="17" t="s">
        <v>45</v>
      </c>
      <c r="Z1676" s="25">
        <f t="shared" si="187"/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8"/>
        <v>0</v>
      </c>
      <c r="AH1676" s="24">
        <v>0</v>
      </c>
      <c r="AI1676" s="24" t="s">
        <v>65</v>
      </c>
      <c r="AJ1676" s="26"/>
      <c r="AK1676" s="27"/>
    </row>
    <row r="1677" spans="1:37" s="28" customFormat="1" ht="15">
      <c r="A1677" s="17">
        <f t="shared" si="182"/>
        <v>1669</v>
      </c>
      <c r="B1677" s="18" t="s">
        <v>44</v>
      </c>
      <c r="C1677" s="17">
        <v>77438</v>
      </c>
      <c r="D1677" s="17">
        <v>77438</v>
      </c>
      <c r="E1677" s="19">
        <v>45629</v>
      </c>
      <c r="F1677" s="20">
        <v>45660</v>
      </c>
      <c r="G1677" s="21">
        <v>85941</v>
      </c>
      <c r="H1677" s="22">
        <v>0</v>
      </c>
      <c r="I1677" s="22">
        <v>0</v>
      </c>
      <c r="J1677" s="22">
        <v>0</v>
      </c>
      <c r="K1677" s="23">
        <v>85941</v>
      </c>
      <c r="L1677" s="22">
        <v>0</v>
      </c>
      <c r="M1677" s="22">
        <v>0</v>
      </c>
      <c r="N1677" s="22">
        <f t="shared" si="183"/>
        <v>85941</v>
      </c>
      <c r="O1677" s="22">
        <f t="shared" si="184"/>
        <v>0</v>
      </c>
      <c r="P1677" s="18">
        <v>77438</v>
      </c>
      <c r="Q1677" s="24">
        <f t="shared" si="185"/>
        <v>85941</v>
      </c>
      <c r="R1677" s="25">
        <f t="shared" si="186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0</v>
      </c>
      <c r="Y1677" s="17" t="s">
        <v>45</v>
      </c>
      <c r="Z1677" s="25">
        <f t="shared" si="187"/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8"/>
        <v>0</v>
      </c>
      <c r="AH1677" s="24">
        <v>0</v>
      </c>
      <c r="AI1677" s="24" t="s">
        <v>65</v>
      </c>
      <c r="AJ1677" s="26"/>
      <c r="AK1677" s="27"/>
    </row>
    <row r="1678" spans="1:37" s="28" customFormat="1" ht="15">
      <c r="A1678" s="17">
        <f t="shared" si="182"/>
        <v>1670</v>
      </c>
      <c r="B1678" s="18" t="s">
        <v>44</v>
      </c>
      <c r="C1678" s="17">
        <v>77465</v>
      </c>
      <c r="D1678" s="17">
        <v>77465</v>
      </c>
      <c r="E1678" s="19">
        <v>45630</v>
      </c>
      <c r="F1678" s="20" t="s">
        <v>60</v>
      </c>
      <c r="G1678" s="21">
        <v>82400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f t="shared" si="183"/>
        <v>0</v>
      </c>
      <c r="O1678" s="22">
        <f t="shared" si="184"/>
        <v>82400</v>
      </c>
      <c r="P1678" s="18">
        <v>0</v>
      </c>
      <c r="Q1678" s="24">
        <f t="shared" si="185"/>
        <v>0</v>
      </c>
      <c r="R1678" s="25">
        <f t="shared" si="186"/>
        <v>82400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0</v>
      </c>
      <c r="Y1678" s="17" t="s">
        <v>45</v>
      </c>
      <c r="Z1678" s="25">
        <f t="shared" si="187"/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8"/>
        <v>0</v>
      </c>
      <c r="AH1678" s="24">
        <v>0</v>
      </c>
      <c r="AI1678" s="24" t="s">
        <v>54</v>
      </c>
      <c r="AJ1678" s="26"/>
      <c r="AK1678" s="27"/>
    </row>
    <row r="1679" spans="1:37" s="28" customFormat="1" ht="15">
      <c r="A1679" s="17">
        <f t="shared" si="182"/>
        <v>1671</v>
      </c>
      <c r="B1679" s="18" t="s">
        <v>44</v>
      </c>
      <c r="C1679" s="17">
        <v>77448</v>
      </c>
      <c r="D1679" s="17">
        <v>77448</v>
      </c>
      <c r="E1679" s="19">
        <v>45630</v>
      </c>
      <c r="F1679" s="20" t="s">
        <v>60</v>
      </c>
      <c r="G1679" s="21">
        <v>330538</v>
      </c>
      <c r="H1679" s="22">
        <v>0</v>
      </c>
      <c r="I1679" s="22">
        <v>0</v>
      </c>
      <c r="J1679" s="22">
        <v>0</v>
      </c>
      <c r="K1679" s="23">
        <v>0</v>
      </c>
      <c r="L1679" s="22">
        <v>0</v>
      </c>
      <c r="M1679" s="22">
        <v>0</v>
      </c>
      <c r="N1679" s="22">
        <f t="shared" si="183"/>
        <v>0</v>
      </c>
      <c r="O1679" s="22">
        <f t="shared" si="184"/>
        <v>330538</v>
      </c>
      <c r="P1679" s="18">
        <v>0</v>
      </c>
      <c r="Q1679" s="24">
        <f t="shared" si="185"/>
        <v>0</v>
      </c>
      <c r="R1679" s="25">
        <f t="shared" si="186"/>
        <v>330538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0</v>
      </c>
      <c r="Y1679" s="17" t="s">
        <v>45</v>
      </c>
      <c r="Z1679" s="25">
        <f t="shared" si="187"/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8"/>
        <v>0</v>
      </c>
      <c r="AH1679" s="24">
        <v>0</v>
      </c>
      <c r="AI1679" s="24" t="s">
        <v>54</v>
      </c>
      <c r="AJ1679" s="26"/>
      <c r="AK1679" s="27"/>
    </row>
    <row r="1680" spans="1:37" s="28" customFormat="1" ht="15">
      <c r="A1680" s="17">
        <f t="shared" si="182"/>
        <v>1672</v>
      </c>
      <c r="B1680" s="18" t="s">
        <v>44</v>
      </c>
      <c r="C1680" s="17">
        <v>77457</v>
      </c>
      <c r="D1680" s="17">
        <v>77457</v>
      </c>
      <c r="E1680" s="19">
        <v>45630</v>
      </c>
      <c r="F1680" s="20" t="s">
        <v>60</v>
      </c>
      <c r="G1680" s="21">
        <v>40000</v>
      </c>
      <c r="H1680" s="22">
        <v>0</v>
      </c>
      <c r="I1680" s="22">
        <v>0</v>
      </c>
      <c r="J1680" s="22">
        <v>0</v>
      </c>
      <c r="K1680" s="23">
        <v>0</v>
      </c>
      <c r="L1680" s="22">
        <v>0</v>
      </c>
      <c r="M1680" s="22">
        <v>0</v>
      </c>
      <c r="N1680" s="22">
        <f t="shared" si="183"/>
        <v>0</v>
      </c>
      <c r="O1680" s="22">
        <f t="shared" si="184"/>
        <v>40000</v>
      </c>
      <c r="P1680" s="18">
        <v>0</v>
      </c>
      <c r="Q1680" s="24">
        <f t="shared" si="185"/>
        <v>0</v>
      </c>
      <c r="R1680" s="25">
        <f t="shared" si="186"/>
        <v>40000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0</v>
      </c>
      <c r="Y1680" s="17" t="s">
        <v>45</v>
      </c>
      <c r="Z1680" s="25">
        <f t="shared" si="187"/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8"/>
        <v>0</v>
      </c>
      <c r="AH1680" s="24">
        <v>0</v>
      </c>
      <c r="AI1680" s="24" t="s">
        <v>54</v>
      </c>
      <c r="AJ1680" s="26"/>
      <c r="AK1680" s="27"/>
    </row>
    <row r="1681" spans="1:37" s="28" customFormat="1" ht="15">
      <c r="A1681" s="17">
        <f t="shared" si="182"/>
        <v>1673</v>
      </c>
      <c r="B1681" s="18" t="s">
        <v>44</v>
      </c>
      <c r="C1681" s="17">
        <v>77454</v>
      </c>
      <c r="D1681" s="17">
        <v>77454</v>
      </c>
      <c r="E1681" s="19">
        <v>45630</v>
      </c>
      <c r="F1681" s="20" t="s">
        <v>60</v>
      </c>
      <c r="G1681" s="21">
        <v>82400</v>
      </c>
      <c r="H1681" s="22">
        <v>0</v>
      </c>
      <c r="I1681" s="22">
        <v>0</v>
      </c>
      <c r="J1681" s="22">
        <v>0</v>
      </c>
      <c r="K1681" s="23">
        <v>0</v>
      </c>
      <c r="L1681" s="22">
        <v>0</v>
      </c>
      <c r="M1681" s="22">
        <v>0</v>
      </c>
      <c r="N1681" s="22">
        <f t="shared" si="183"/>
        <v>0</v>
      </c>
      <c r="O1681" s="22">
        <f t="shared" si="184"/>
        <v>82400</v>
      </c>
      <c r="P1681" s="18">
        <v>0</v>
      </c>
      <c r="Q1681" s="24">
        <f t="shared" si="185"/>
        <v>0</v>
      </c>
      <c r="R1681" s="25">
        <f t="shared" si="186"/>
        <v>82400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0</v>
      </c>
      <c r="Y1681" s="17" t="s">
        <v>45</v>
      </c>
      <c r="Z1681" s="25">
        <f t="shared" si="187"/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8"/>
        <v>0</v>
      </c>
      <c r="AH1681" s="24">
        <v>0</v>
      </c>
      <c r="AI1681" s="24" t="s">
        <v>54</v>
      </c>
      <c r="AJ1681" s="26"/>
      <c r="AK1681" s="27"/>
    </row>
    <row r="1682" spans="1:37" s="28" customFormat="1" ht="15">
      <c r="A1682" s="17">
        <f t="shared" si="182"/>
        <v>1674</v>
      </c>
      <c r="B1682" s="18" t="s">
        <v>44</v>
      </c>
      <c r="C1682" s="17">
        <v>77462</v>
      </c>
      <c r="D1682" s="17">
        <v>77462</v>
      </c>
      <c r="E1682" s="19">
        <v>45630</v>
      </c>
      <c r="F1682" s="20" t="s">
        <v>60</v>
      </c>
      <c r="G1682" s="21">
        <v>14887</v>
      </c>
      <c r="H1682" s="22">
        <v>0</v>
      </c>
      <c r="I1682" s="22">
        <v>0</v>
      </c>
      <c r="J1682" s="22">
        <v>0</v>
      </c>
      <c r="K1682" s="23">
        <v>0</v>
      </c>
      <c r="L1682" s="22">
        <v>0</v>
      </c>
      <c r="M1682" s="22">
        <v>0</v>
      </c>
      <c r="N1682" s="22">
        <f t="shared" si="183"/>
        <v>0</v>
      </c>
      <c r="O1682" s="22">
        <f t="shared" si="184"/>
        <v>14887</v>
      </c>
      <c r="P1682" s="18">
        <v>0</v>
      </c>
      <c r="Q1682" s="24">
        <f t="shared" si="185"/>
        <v>0</v>
      </c>
      <c r="R1682" s="25">
        <f t="shared" si="186"/>
        <v>14887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0</v>
      </c>
      <c r="Y1682" s="17" t="s">
        <v>45</v>
      </c>
      <c r="Z1682" s="25">
        <f t="shared" si="187"/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8"/>
        <v>0</v>
      </c>
      <c r="AH1682" s="24">
        <v>0</v>
      </c>
      <c r="AI1682" s="24" t="s">
        <v>54</v>
      </c>
      <c r="AJ1682" s="26"/>
      <c r="AK1682" s="27"/>
    </row>
    <row r="1683" spans="1:37" s="28" customFormat="1" ht="15">
      <c r="A1683" s="17">
        <f t="shared" si="182"/>
        <v>1675</v>
      </c>
      <c r="B1683" s="18" t="s">
        <v>44</v>
      </c>
      <c r="C1683" s="17">
        <v>77443</v>
      </c>
      <c r="D1683" s="17">
        <v>77443</v>
      </c>
      <c r="E1683" s="19">
        <v>45630</v>
      </c>
      <c r="F1683" s="20" t="s">
        <v>60</v>
      </c>
      <c r="G1683" s="21">
        <v>14887</v>
      </c>
      <c r="H1683" s="22">
        <v>0</v>
      </c>
      <c r="I1683" s="22">
        <v>0</v>
      </c>
      <c r="J1683" s="22">
        <v>0</v>
      </c>
      <c r="K1683" s="23">
        <v>0</v>
      </c>
      <c r="L1683" s="22">
        <v>0</v>
      </c>
      <c r="M1683" s="22">
        <v>0</v>
      </c>
      <c r="N1683" s="22">
        <f t="shared" si="183"/>
        <v>0</v>
      </c>
      <c r="O1683" s="22">
        <f t="shared" si="184"/>
        <v>14887</v>
      </c>
      <c r="P1683" s="18">
        <v>0</v>
      </c>
      <c r="Q1683" s="24">
        <f t="shared" si="185"/>
        <v>0</v>
      </c>
      <c r="R1683" s="25">
        <f t="shared" si="186"/>
        <v>14887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0</v>
      </c>
      <c r="Y1683" s="17" t="s">
        <v>45</v>
      </c>
      <c r="Z1683" s="25">
        <f t="shared" si="187"/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8"/>
        <v>0</v>
      </c>
      <c r="AH1683" s="24">
        <v>0</v>
      </c>
      <c r="AI1683" s="24" t="s">
        <v>54</v>
      </c>
      <c r="AJ1683" s="26"/>
      <c r="AK1683" s="27"/>
    </row>
    <row r="1684" spans="1:37" s="28" customFormat="1" ht="15">
      <c r="A1684" s="17">
        <f t="shared" si="182"/>
        <v>1676</v>
      </c>
      <c r="B1684" s="18" t="s">
        <v>44</v>
      </c>
      <c r="C1684" s="17">
        <v>77445</v>
      </c>
      <c r="D1684" s="17">
        <v>77445</v>
      </c>
      <c r="E1684" s="19">
        <v>45630</v>
      </c>
      <c r="F1684" s="20" t="s">
        <v>60</v>
      </c>
      <c r="G1684" s="21">
        <v>59548</v>
      </c>
      <c r="H1684" s="22">
        <v>0</v>
      </c>
      <c r="I1684" s="22">
        <v>0</v>
      </c>
      <c r="J1684" s="22">
        <v>0</v>
      </c>
      <c r="K1684" s="23">
        <v>0</v>
      </c>
      <c r="L1684" s="22">
        <v>0</v>
      </c>
      <c r="M1684" s="22">
        <v>0</v>
      </c>
      <c r="N1684" s="22">
        <f t="shared" si="183"/>
        <v>0</v>
      </c>
      <c r="O1684" s="22">
        <f t="shared" si="184"/>
        <v>59548</v>
      </c>
      <c r="P1684" s="18">
        <v>0</v>
      </c>
      <c r="Q1684" s="24">
        <f t="shared" si="185"/>
        <v>0</v>
      </c>
      <c r="R1684" s="25">
        <f t="shared" si="186"/>
        <v>59548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0</v>
      </c>
      <c r="Y1684" s="17" t="s">
        <v>45</v>
      </c>
      <c r="Z1684" s="25">
        <f t="shared" si="187"/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8"/>
        <v>0</v>
      </c>
      <c r="AH1684" s="24">
        <v>0</v>
      </c>
      <c r="AI1684" s="24" t="s">
        <v>54</v>
      </c>
      <c r="AJ1684" s="26"/>
      <c r="AK1684" s="27"/>
    </row>
    <row r="1685" spans="1:37" s="28" customFormat="1" ht="15">
      <c r="A1685" s="17">
        <f t="shared" si="182"/>
        <v>1677</v>
      </c>
      <c r="B1685" s="18" t="s">
        <v>44</v>
      </c>
      <c r="C1685" s="17">
        <v>77468</v>
      </c>
      <c r="D1685" s="17">
        <v>77468</v>
      </c>
      <c r="E1685" s="19">
        <v>45630</v>
      </c>
      <c r="F1685" s="20" t="s">
        <v>60</v>
      </c>
      <c r="G1685" s="21">
        <v>73400</v>
      </c>
      <c r="H1685" s="22">
        <v>0</v>
      </c>
      <c r="I1685" s="22">
        <v>0</v>
      </c>
      <c r="J1685" s="22">
        <v>0</v>
      </c>
      <c r="K1685" s="23">
        <v>0</v>
      </c>
      <c r="L1685" s="22">
        <v>0</v>
      </c>
      <c r="M1685" s="22">
        <v>0</v>
      </c>
      <c r="N1685" s="22">
        <f t="shared" si="183"/>
        <v>0</v>
      </c>
      <c r="O1685" s="22">
        <f t="shared" si="184"/>
        <v>73400</v>
      </c>
      <c r="P1685" s="18">
        <v>0</v>
      </c>
      <c r="Q1685" s="24">
        <f t="shared" si="185"/>
        <v>0</v>
      </c>
      <c r="R1685" s="25">
        <f t="shared" si="186"/>
        <v>73400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0</v>
      </c>
      <c r="Y1685" s="17" t="s">
        <v>45</v>
      </c>
      <c r="Z1685" s="25">
        <f t="shared" si="187"/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8"/>
        <v>0</v>
      </c>
      <c r="AH1685" s="24">
        <v>0</v>
      </c>
      <c r="AI1685" s="24" t="s">
        <v>54</v>
      </c>
      <c r="AJ1685" s="26"/>
      <c r="AK1685" s="27"/>
    </row>
    <row r="1686" spans="1:37" s="28" customFormat="1" ht="15">
      <c r="A1686" s="17">
        <f t="shared" si="182"/>
        <v>1678</v>
      </c>
      <c r="B1686" s="18" t="s">
        <v>44</v>
      </c>
      <c r="C1686" s="17">
        <v>77460</v>
      </c>
      <c r="D1686" s="17">
        <v>77460</v>
      </c>
      <c r="E1686" s="19">
        <v>45630</v>
      </c>
      <c r="F1686" s="20" t="s">
        <v>60</v>
      </c>
      <c r="G1686" s="21">
        <v>14887</v>
      </c>
      <c r="H1686" s="22">
        <v>0</v>
      </c>
      <c r="I1686" s="22">
        <v>0</v>
      </c>
      <c r="J1686" s="22">
        <v>0</v>
      </c>
      <c r="K1686" s="23">
        <v>0</v>
      </c>
      <c r="L1686" s="22">
        <v>0</v>
      </c>
      <c r="M1686" s="22">
        <v>0</v>
      </c>
      <c r="N1686" s="22">
        <f t="shared" si="183"/>
        <v>0</v>
      </c>
      <c r="O1686" s="22">
        <f t="shared" si="184"/>
        <v>14887</v>
      </c>
      <c r="P1686" s="18">
        <v>0</v>
      </c>
      <c r="Q1686" s="24">
        <f t="shared" si="185"/>
        <v>0</v>
      </c>
      <c r="R1686" s="25">
        <f t="shared" si="186"/>
        <v>14887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0</v>
      </c>
      <c r="Y1686" s="17" t="s">
        <v>45</v>
      </c>
      <c r="Z1686" s="25">
        <f t="shared" si="187"/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8"/>
        <v>0</v>
      </c>
      <c r="AH1686" s="24">
        <v>0</v>
      </c>
      <c r="AI1686" s="24" t="s">
        <v>54</v>
      </c>
      <c r="AJ1686" s="26"/>
      <c r="AK1686" s="27"/>
    </row>
    <row r="1687" spans="1:37" s="28" customFormat="1" ht="15">
      <c r="A1687" s="17">
        <f t="shared" si="182"/>
        <v>1679</v>
      </c>
      <c r="B1687" s="18" t="s">
        <v>44</v>
      </c>
      <c r="C1687" s="17">
        <v>77455</v>
      </c>
      <c r="D1687" s="17">
        <v>77455</v>
      </c>
      <c r="E1687" s="19">
        <v>45630</v>
      </c>
      <c r="F1687" s="20" t="s">
        <v>60</v>
      </c>
      <c r="G1687" s="21">
        <v>164800</v>
      </c>
      <c r="H1687" s="22">
        <v>0</v>
      </c>
      <c r="I1687" s="22">
        <v>0</v>
      </c>
      <c r="J1687" s="22">
        <v>0</v>
      </c>
      <c r="K1687" s="23">
        <v>0</v>
      </c>
      <c r="L1687" s="22">
        <v>0</v>
      </c>
      <c r="M1687" s="22">
        <v>0</v>
      </c>
      <c r="N1687" s="22">
        <f t="shared" si="183"/>
        <v>0</v>
      </c>
      <c r="O1687" s="22">
        <f t="shared" si="184"/>
        <v>164800</v>
      </c>
      <c r="P1687" s="18">
        <v>0</v>
      </c>
      <c r="Q1687" s="24">
        <f t="shared" si="185"/>
        <v>0</v>
      </c>
      <c r="R1687" s="25">
        <f t="shared" si="186"/>
        <v>164800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0</v>
      </c>
      <c r="Y1687" s="17" t="s">
        <v>45</v>
      </c>
      <c r="Z1687" s="25">
        <f t="shared" si="187"/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8"/>
        <v>0</v>
      </c>
      <c r="AH1687" s="24">
        <v>0</v>
      </c>
      <c r="AI1687" s="24" t="s">
        <v>54</v>
      </c>
      <c r="AJ1687" s="26"/>
      <c r="AK1687" s="27"/>
    </row>
    <row r="1688" spans="1:37" s="28" customFormat="1" ht="15">
      <c r="A1688" s="17">
        <f t="shared" si="182"/>
        <v>1680</v>
      </c>
      <c r="B1688" s="18" t="s">
        <v>44</v>
      </c>
      <c r="C1688" s="17">
        <v>77442</v>
      </c>
      <c r="D1688" s="17">
        <v>77442</v>
      </c>
      <c r="E1688" s="19">
        <v>45630</v>
      </c>
      <c r="F1688" s="20" t="s">
        <v>60</v>
      </c>
      <c r="G1688" s="21">
        <v>330538</v>
      </c>
      <c r="H1688" s="22">
        <v>0</v>
      </c>
      <c r="I1688" s="22">
        <v>0</v>
      </c>
      <c r="J1688" s="22">
        <v>0</v>
      </c>
      <c r="K1688" s="23">
        <v>0</v>
      </c>
      <c r="L1688" s="22">
        <v>0</v>
      </c>
      <c r="M1688" s="22">
        <v>0</v>
      </c>
      <c r="N1688" s="22">
        <f t="shared" si="183"/>
        <v>0</v>
      </c>
      <c r="O1688" s="22">
        <f t="shared" si="184"/>
        <v>330538</v>
      </c>
      <c r="P1688" s="18">
        <v>0</v>
      </c>
      <c r="Q1688" s="24">
        <f t="shared" si="185"/>
        <v>0</v>
      </c>
      <c r="R1688" s="25">
        <f t="shared" si="186"/>
        <v>330538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0</v>
      </c>
      <c r="Y1688" s="17" t="s">
        <v>45</v>
      </c>
      <c r="Z1688" s="25">
        <f t="shared" si="187"/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8"/>
        <v>0</v>
      </c>
      <c r="AH1688" s="24">
        <v>0</v>
      </c>
      <c r="AI1688" s="24" t="s">
        <v>54</v>
      </c>
      <c r="AJ1688" s="26"/>
      <c r="AK1688" s="27"/>
    </row>
    <row r="1689" spans="1:37" s="28" customFormat="1" ht="15">
      <c r="A1689" s="17">
        <f t="shared" si="182"/>
        <v>1681</v>
      </c>
      <c r="B1689" s="18" t="s">
        <v>44</v>
      </c>
      <c r="C1689" s="17">
        <v>77453</v>
      </c>
      <c r="D1689" s="17">
        <v>77453</v>
      </c>
      <c r="E1689" s="19">
        <v>45630</v>
      </c>
      <c r="F1689" s="20" t="s">
        <v>60</v>
      </c>
      <c r="G1689" s="21">
        <v>30900</v>
      </c>
      <c r="H1689" s="22">
        <v>0</v>
      </c>
      <c r="I1689" s="22">
        <v>0</v>
      </c>
      <c r="J1689" s="22">
        <v>0</v>
      </c>
      <c r="K1689" s="23">
        <v>0</v>
      </c>
      <c r="L1689" s="22">
        <v>0</v>
      </c>
      <c r="M1689" s="22">
        <v>0</v>
      </c>
      <c r="N1689" s="22">
        <f t="shared" si="183"/>
        <v>0</v>
      </c>
      <c r="O1689" s="22">
        <f t="shared" si="184"/>
        <v>30900</v>
      </c>
      <c r="P1689" s="18">
        <v>0</v>
      </c>
      <c r="Q1689" s="24">
        <f t="shared" si="185"/>
        <v>0</v>
      </c>
      <c r="R1689" s="25">
        <f t="shared" si="186"/>
        <v>30900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0</v>
      </c>
      <c r="Y1689" s="17" t="s">
        <v>45</v>
      </c>
      <c r="Z1689" s="25">
        <f t="shared" si="187"/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8"/>
        <v>0</v>
      </c>
      <c r="AH1689" s="24">
        <v>0</v>
      </c>
      <c r="AI1689" s="24" t="s">
        <v>54</v>
      </c>
      <c r="AJ1689" s="26"/>
      <c r="AK1689" s="27"/>
    </row>
    <row r="1690" spans="1:37" s="28" customFormat="1" ht="15">
      <c r="A1690" s="17">
        <f t="shared" si="182"/>
        <v>1682</v>
      </c>
      <c r="B1690" s="18" t="s">
        <v>44</v>
      </c>
      <c r="C1690" s="17">
        <v>77450</v>
      </c>
      <c r="D1690" s="17">
        <v>77450</v>
      </c>
      <c r="E1690" s="19">
        <v>45630</v>
      </c>
      <c r="F1690" s="20" t="s">
        <v>60</v>
      </c>
      <c r="G1690" s="21">
        <v>164800</v>
      </c>
      <c r="H1690" s="22">
        <v>0</v>
      </c>
      <c r="I1690" s="22">
        <v>0</v>
      </c>
      <c r="J1690" s="22">
        <v>0</v>
      </c>
      <c r="K1690" s="23">
        <v>0</v>
      </c>
      <c r="L1690" s="22">
        <v>0</v>
      </c>
      <c r="M1690" s="22">
        <v>0</v>
      </c>
      <c r="N1690" s="22">
        <f t="shared" si="183"/>
        <v>0</v>
      </c>
      <c r="O1690" s="22">
        <f t="shared" si="184"/>
        <v>164800</v>
      </c>
      <c r="P1690" s="18">
        <v>0</v>
      </c>
      <c r="Q1690" s="24">
        <f t="shared" si="185"/>
        <v>0</v>
      </c>
      <c r="R1690" s="25">
        <f t="shared" si="186"/>
        <v>164800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0</v>
      </c>
      <c r="Y1690" s="17" t="s">
        <v>45</v>
      </c>
      <c r="Z1690" s="25">
        <f t="shared" si="187"/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8"/>
        <v>0</v>
      </c>
      <c r="AH1690" s="24">
        <v>0</v>
      </c>
      <c r="AI1690" s="24" t="s">
        <v>54</v>
      </c>
      <c r="AJ1690" s="26"/>
      <c r="AK1690" s="27"/>
    </row>
    <row r="1691" spans="1:37" s="28" customFormat="1" ht="15">
      <c r="A1691" s="17">
        <f t="shared" si="182"/>
        <v>1683</v>
      </c>
      <c r="B1691" s="18" t="s">
        <v>44</v>
      </c>
      <c r="C1691" s="17">
        <v>77451</v>
      </c>
      <c r="D1691" s="17">
        <v>77451</v>
      </c>
      <c r="E1691" s="19">
        <v>45630</v>
      </c>
      <c r="F1691" s="20" t="s">
        <v>60</v>
      </c>
      <c r="G1691" s="21">
        <v>160000</v>
      </c>
      <c r="H1691" s="22">
        <v>0</v>
      </c>
      <c r="I1691" s="22">
        <v>0</v>
      </c>
      <c r="J1691" s="22">
        <v>0</v>
      </c>
      <c r="K1691" s="23">
        <v>0</v>
      </c>
      <c r="L1691" s="22">
        <v>0</v>
      </c>
      <c r="M1691" s="22">
        <v>0</v>
      </c>
      <c r="N1691" s="22">
        <f t="shared" si="183"/>
        <v>0</v>
      </c>
      <c r="O1691" s="22">
        <f t="shared" si="184"/>
        <v>160000</v>
      </c>
      <c r="P1691" s="18">
        <v>0</v>
      </c>
      <c r="Q1691" s="24">
        <f t="shared" si="185"/>
        <v>0</v>
      </c>
      <c r="R1691" s="25">
        <f t="shared" si="186"/>
        <v>160000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0</v>
      </c>
      <c r="Y1691" s="17" t="s">
        <v>45</v>
      </c>
      <c r="Z1691" s="25">
        <f t="shared" si="187"/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8"/>
        <v>0</v>
      </c>
      <c r="AH1691" s="24">
        <v>0</v>
      </c>
      <c r="AI1691" s="24" t="s">
        <v>54</v>
      </c>
      <c r="AJ1691" s="26"/>
      <c r="AK1691" s="27"/>
    </row>
    <row r="1692" spans="1:37" s="28" customFormat="1" ht="15">
      <c r="A1692" s="17">
        <f t="shared" si="182"/>
        <v>1684</v>
      </c>
      <c r="B1692" s="18" t="s">
        <v>44</v>
      </c>
      <c r="C1692" s="17">
        <v>77463</v>
      </c>
      <c r="D1692" s="17">
        <v>77463</v>
      </c>
      <c r="E1692" s="19">
        <v>45630</v>
      </c>
      <c r="F1692" s="20" t="s">
        <v>60</v>
      </c>
      <c r="G1692" s="21">
        <v>14887</v>
      </c>
      <c r="H1692" s="22">
        <v>0</v>
      </c>
      <c r="I1692" s="22">
        <v>0</v>
      </c>
      <c r="J1692" s="22">
        <v>0</v>
      </c>
      <c r="K1692" s="23">
        <v>0</v>
      </c>
      <c r="L1692" s="22">
        <v>0</v>
      </c>
      <c r="M1692" s="22">
        <v>0</v>
      </c>
      <c r="N1692" s="22">
        <f t="shared" si="183"/>
        <v>0</v>
      </c>
      <c r="O1692" s="22">
        <f t="shared" si="184"/>
        <v>14887</v>
      </c>
      <c r="P1692" s="18">
        <v>0</v>
      </c>
      <c r="Q1692" s="24">
        <f t="shared" si="185"/>
        <v>0</v>
      </c>
      <c r="R1692" s="25">
        <f t="shared" si="186"/>
        <v>14887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0</v>
      </c>
      <c r="Y1692" s="17" t="s">
        <v>45</v>
      </c>
      <c r="Z1692" s="25">
        <f t="shared" si="187"/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8"/>
        <v>0</v>
      </c>
      <c r="AH1692" s="24">
        <v>0</v>
      </c>
      <c r="AI1692" s="24" t="s">
        <v>54</v>
      </c>
      <c r="AJ1692" s="26"/>
      <c r="AK1692" s="27"/>
    </row>
    <row r="1693" spans="1:37" s="28" customFormat="1" ht="15">
      <c r="A1693" s="17">
        <f t="shared" si="182"/>
        <v>1685</v>
      </c>
      <c r="B1693" s="18" t="s">
        <v>44</v>
      </c>
      <c r="C1693" s="17">
        <v>77452</v>
      </c>
      <c r="D1693" s="17">
        <v>77452</v>
      </c>
      <c r="E1693" s="19">
        <v>45630</v>
      </c>
      <c r="F1693" s="20" t="s">
        <v>60</v>
      </c>
      <c r="G1693" s="21">
        <v>14887</v>
      </c>
      <c r="H1693" s="22">
        <v>0</v>
      </c>
      <c r="I1693" s="22">
        <v>0</v>
      </c>
      <c r="J1693" s="22">
        <v>0</v>
      </c>
      <c r="K1693" s="23">
        <v>0</v>
      </c>
      <c r="L1693" s="22">
        <v>0</v>
      </c>
      <c r="M1693" s="22">
        <v>0</v>
      </c>
      <c r="N1693" s="22">
        <f t="shared" si="183"/>
        <v>0</v>
      </c>
      <c r="O1693" s="22">
        <f t="shared" si="184"/>
        <v>14887</v>
      </c>
      <c r="P1693" s="18">
        <v>0</v>
      </c>
      <c r="Q1693" s="24">
        <f t="shared" si="185"/>
        <v>0</v>
      </c>
      <c r="R1693" s="25">
        <f t="shared" si="186"/>
        <v>14887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0</v>
      </c>
      <c r="Y1693" s="17" t="s">
        <v>45</v>
      </c>
      <c r="Z1693" s="25">
        <f t="shared" si="187"/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8"/>
        <v>0</v>
      </c>
      <c r="AH1693" s="24">
        <v>0</v>
      </c>
      <c r="AI1693" s="24" t="s">
        <v>54</v>
      </c>
      <c r="AJ1693" s="26"/>
      <c r="AK1693" s="27"/>
    </row>
    <row r="1694" spans="1:37" s="28" customFormat="1" ht="15">
      <c r="A1694" s="17">
        <f t="shared" si="182"/>
        <v>1686</v>
      </c>
      <c r="B1694" s="18" t="s">
        <v>44</v>
      </c>
      <c r="C1694" s="17">
        <v>77446</v>
      </c>
      <c r="D1694" s="17">
        <v>77446</v>
      </c>
      <c r="E1694" s="19">
        <v>45630</v>
      </c>
      <c r="F1694" s="20" t="s">
        <v>60</v>
      </c>
      <c r="G1694" s="21">
        <v>40000</v>
      </c>
      <c r="H1694" s="22">
        <v>0</v>
      </c>
      <c r="I1694" s="22">
        <v>0</v>
      </c>
      <c r="J1694" s="22">
        <v>0</v>
      </c>
      <c r="K1694" s="23">
        <v>0</v>
      </c>
      <c r="L1694" s="22">
        <v>0</v>
      </c>
      <c r="M1694" s="22">
        <v>0</v>
      </c>
      <c r="N1694" s="22">
        <f t="shared" si="183"/>
        <v>0</v>
      </c>
      <c r="O1694" s="22">
        <f t="shared" si="184"/>
        <v>40000</v>
      </c>
      <c r="P1694" s="18">
        <v>0</v>
      </c>
      <c r="Q1694" s="24">
        <f t="shared" si="185"/>
        <v>0</v>
      </c>
      <c r="R1694" s="25">
        <f t="shared" si="186"/>
        <v>40000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0</v>
      </c>
      <c r="Y1694" s="17" t="s">
        <v>45</v>
      </c>
      <c r="Z1694" s="25">
        <f t="shared" si="187"/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8"/>
        <v>0</v>
      </c>
      <c r="AH1694" s="24">
        <v>0</v>
      </c>
      <c r="AI1694" s="24" t="s">
        <v>54</v>
      </c>
      <c r="AJ1694" s="26"/>
      <c r="AK1694" s="27"/>
    </row>
    <row r="1695" spans="1:37" s="28" customFormat="1" ht="15">
      <c r="A1695" s="17">
        <f t="shared" si="182"/>
        <v>1687</v>
      </c>
      <c r="B1695" s="18" t="s">
        <v>44</v>
      </c>
      <c r="C1695" s="17">
        <v>77449</v>
      </c>
      <c r="D1695" s="17">
        <v>77449</v>
      </c>
      <c r="E1695" s="19">
        <v>45630</v>
      </c>
      <c r="F1695" s="20" t="s">
        <v>60</v>
      </c>
      <c r="G1695" s="21">
        <v>14887</v>
      </c>
      <c r="H1695" s="22">
        <v>0</v>
      </c>
      <c r="I1695" s="22">
        <v>0</v>
      </c>
      <c r="J1695" s="22">
        <v>0</v>
      </c>
      <c r="K1695" s="23">
        <v>0</v>
      </c>
      <c r="L1695" s="22">
        <v>0</v>
      </c>
      <c r="M1695" s="22">
        <v>0</v>
      </c>
      <c r="N1695" s="22">
        <f t="shared" si="183"/>
        <v>0</v>
      </c>
      <c r="O1695" s="22">
        <f t="shared" si="184"/>
        <v>14887</v>
      </c>
      <c r="P1695" s="18">
        <v>0</v>
      </c>
      <c r="Q1695" s="24">
        <f t="shared" si="185"/>
        <v>0</v>
      </c>
      <c r="R1695" s="25">
        <f t="shared" si="186"/>
        <v>14887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0</v>
      </c>
      <c r="Y1695" s="17" t="s">
        <v>45</v>
      </c>
      <c r="Z1695" s="25">
        <f t="shared" si="187"/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8"/>
        <v>0</v>
      </c>
      <c r="AH1695" s="24">
        <v>0</v>
      </c>
      <c r="AI1695" s="24" t="s">
        <v>54</v>
      </c>
      <c r="AJ1695" s="26"/>
      <c r="AK1695" s="27"/>
    </row>
    <row r="1696" spans="1:37" s="28" customFormat="1" ht="15">
      <c r="A1696" s="17">
        <f t="shared" si="182"/>
        <v>1688</v>
      </c>
      <c r="B1696" s="18" t="s">
        <v>44</v>
      </c>
      <c r="C1696" s="17">
        <v>77447</v>
      </c>
      <c r="D1696" s="17">
        <v>77447</v>
      </c>
      <c r="E1696" s="19">
        <v>45630</v>
      </c>
      <c r="F1696" s="20" t="s">
        <v>60</v>
      </c>
      <c r="G1696" s="21">
        <v>40000</v>
      </c>
      <c r="H1696" s="22">
        <v>0</v>
      </c>
      <c r="I1696" s="22">
        <v>0</v>
      </c>
      <c r="J1696" s="22">
        <v>0</v>
      </c>
      <c r="K1696" s="23">
        <v>0</v>
      </c>
      <c r="L1696" s="22">
        <v>0</v>
      </c>
      <c r="M1696" s="22">
        <v>0</v>
      </c>
      <c r="N1696" s="22">
        <f t="shared" si="183"/>
        <v>0</v>
      </c>
      <c r="O1696" s="22">
        <f t="shared" si="184"/>
        <v>40000</v>
      </c>
      <c r="P1696" s="18">
        <v>0</v>
      </c>
      <c r="Q1696" s="24">
        <f t="shared" si="185"/>
        <v>0</v>
      </c>
      <c r="R1696" s="25">
        <f t="shared" si="186"/>
        <v>40000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0</v>
      </c>
      <c r="Y1696" s="17" t="s">
        <v>45</v>
      </c>
      <c r="Z1696" s="25">
        <f t="shared" si="187"/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8"/>
        <v>0</v>
      </c>
      <c r="AH1696" s="24">
        <v>0</v>
      </c>
      <c r="AI1696" s="24" t="s">
        <v>54</v>
      </c>
      <c r="AJ1696" s="26"/>
      <c r="AK1696" s="27"/>
    </row>
    <row r="1697" spans="1:37" s="28" customFormat="1" ht="15">
      <c r="A1697" s="17">
        <f t="shared" si="182"/>
        <v>1689</v>
      </c>
      <c r="B1697" s="18" t="s">
        <v>44</v>
      </c>
      <c r="C1697" s="17">
        <v>77495</v>
      </c>
      <c r="D1697" s="17">
        <v>77495</v>
      </c>
      <c r="E1697" s="19">
        <v>45630</v>
      </c>
      <c r="F1697" s="20">
        <v>45660</v>
      </c>
      <c r="G1697" s="21">
        <v>55200</v>
      </c>
      <c r="H1697" s="22">
        <v>0</v>
      </c>
      <c r="I1697" s="22">
        <v>0</v>
      </c>
      <c r="J1697" s="22">
        <v>0</v>
      </c>
      <c r="K1697" s="23">
        <v>55200</v>
      </c>
      <c r="L1697" s="22">
        <v>0</v>
      </c>
      <c r="M1697" s="22">
        <v>0</v>
      </c>
      <c r="N1697" s="22">
        <f t="shared" si="183"/>
        <v>55200</v>
      </c>
      <c r="O1697" s="22">
        <f t="shared" si="184"/>
        <v>0</v>
      </c>
      <c r="P1697" s="18">
        <v>77495</v>
      </c>
      <c r="Q1697" s="24">
        <f t="shared" si="185"/>
        <v>55200</v>
      </c>
      <c r="R1697" s="25">
        <f t="shared" si="186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0</v>
      </c>
      <c r="Y1697" s="17" t="s">
        <v>45</v>
      </c>
      <c r="Z1697" s="25">
        <f t="shared" si="187"/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8"/>
        <v>0</v>
      </c>
      <c r="AH1697" s="24">
        <v>0</v>
      </c>
      <c r="AI1697" s="24" t="s">
        <v>65</v>
      </c>
      <c r="AJ1697" s="26"/>
      <c r="AK1697" s="27"/>
    </row>
    <row r="1698" spans="1:37" s="28" customFormat="1" ht="15">
      <c r="A1698" s="17">
        <f t="shared" si="182"/>
        <v>1690</v>
      </c>
      <c r="B1698" s="18" t="s">
        <v>44</v>
      </c>
      <c r="C1698" s="17">
        <v>77525</v>
      </c>
      <c r="D1698" s="17">
        <v>77525</v>
      </c>
      <c r="E1698" s="19">
        <v>45631</v>
      </c>
      <c r="F1698" s="20" t="s">
        <v>60</v>
      </c>
      <c r="G1698" s="21">
        <v>4232745</v>
      </c>
      <c r="H1698" s="22">
        <v>0</v>
      </c>
      <c r="I1698" s="22">
        <v>0</v>
      </c>
      <c r="J1698" s="22">
        <v>0</v>
      </c>
      <c r="K1698" s="23">
        <v>0</v>
      </c>
      <c r="L1698" s="22">
        <v>0</v>
      </c>
      <c r="M1698" s="22">
        <v>0</v>
      </c>
      <c r="N1698" s="22">
        <f t="shared" si="183"/>
        <v>0</v>
      </c>
      <c r="O1698" s="22">
        <f t="shared" si="184"/>
        <v>4232745</v>
      </c>
      <c r="P1698" s="18">
        <v>0</v>
      </c>
      <c r="Q1698" s="24">
        <f t="shared" si="185"/>
        <v>0</v>
      </c>
      <c r="R1698" s="25">
        <f t="shared" si="186"/>
        <v>4232745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0</v>
      </c>
      <c r="Y1698" s="17" t="s">
        <v>45</v>
      </c>
      <c r="Z1698" s="25">
        <f t="shared" si="187"/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8"/>
        <v>0</v>
      </c>
      <c r="AH1698" s="24">
        <v>0</v>
      </c>
      <c r="AI1698" s="24" t="s">
        <v>54</v>
      </c>
      <c r="AJ1698" s="26"/>
      <c r="AK1698" s="27"/>
    </row>
    <row r="1699" spans="1:37" s="28" customFormat="1" ht="15">
      <c r="A1699" s="17">
        <f t="shared" si="182"/>
        <v>1691</v>
      </c>
      <c r="B1699" s="18" t="s">
        <v>44</v>
      </c>
      <c r="C1699" s="17">
        <v>77500</v>
      </c>
      <c r="D1699" s="17">
        <v>77500</v>
      </c>
      <c r="E1699" s="19">
        <v>45631</v>
      </c>
      <c r="F1699" s="20" t="s">
        <v>60</v>
      </c>
      <c r="G1699" s="21">
        <v>160000</v>
      </c>
      <c r="H1699" s="22">
        <v>0</v>
      </c>
      <c r="I1699" s="22">
        <v>0</v>
      </c>
      <c r="J1699" s="22">
        <v>0</v>
      </c>
      <c r="K1699" s="23">
        <v>0</v>
      </c>
      <c r="L1699" s="22">
        <v>0</v>
      </c>
      <c r="M1699" s="22">
        <v>0</v>
      </c>
      <c r="N1699" s="22">
        <f t="shared" si="183"/>
        <v>0</v>
      </c>
      <c r="O1699" s="22">
        <f t="shared" si="184"/>
        <v>160000</v>
      </c>
      <c r="P1699" s="18">
        <v>0</v>
      </c>
      <c r="Q1699" s="24">
        <f t="shared" si="185"/>
        <v>0</v>
      </c>
      <c r="R1699" s="25">
        <f t="shared" si="186"/>
        <v>160000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0</v>
      </c>
      <c r="Y1699" s="17" t="s">
        <v>45</v>
      </c>
      <c r="Z1699" s="25">
        <f t="shared" si="187"/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8"/>
        <v>0</v>
      </c>
      <c r="AH1699" s="24">
        <v>0</v>
      </c>
      <c r="AI1699" s="24" t="s">
        <v>54</v>
      </c>
      <c r="AJ1699" s="26"/>
      <c r="AK1699" s="27"/>
    </row>
    <row r="1700" spans="1:37" s="28" customFormat="1" ht="15">
      <c r="A1700" s="17">
        <f t="shared" si="182"/>
        <v>1692</v>
      </c>
      <c r="B1700" s="18" t="s">
        <v>44</v>
      </c>
      <c r="C1700" s="17">
        <v>77503</v>
      </c>
      <c r="D1700" s="17">
        <v>77503</v>
      </c>
      <c r="E1700" s="19">
        <v>45631</v>
      </c>
      <c r="F1700" s="20">
        <v>45660</v>
      </c>
      <c r="G1700" s="21">
        <v>7424</v>
      </c>
      <c r="H1700" s="22">
        <v>0</v>
      </c>
      <c r="I1700" s="22">
        <v>0</v>
      </c>
      <c r="J1700" s="22">
        <v>0</v>
      </c>
      <c r="K1700" s="23">
        <v>7424</v>
      </c>
      <c r="L1700" s="22">
        <v>0</v>
      </c>
      <c r="M1700" s="22">
        <v>0</v>
      </c>
      <c r="N1700" s="22">
        <f t="shared" si="183"/>
        <v>7424</v>
      </c>
      <c r="O1700" s="22">
        <f t="shared" si="184"/>
        <v>0</v>
      </c>
      <c r="P1700" s="18">
        <v>77503</v>
      </c>
      <c r="Q1700" s="24">
        <f t="shared" si="185"/>
        <v>7424</v>
      </c>
      <c r="R1700" s="25">
        <f t="shared" si="186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0</v>
      </c>
      <c r="Y1700" s="17" t="s">
        <v>45</v>
      </c>
      <c r="Z1700" s="25">
        <f t="shared" si="187"/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8"/>
        <v>0</v>
      </c>
      <c r="AH1700" s="24">
        <v>0</v>
      </c>
      <c r="AI1700" s="24" t="s">
        <v>65</v>
      </c>
      <c r="AJ1700" s="26"/>
      <c r="AK1700" s="27"/>
    </row>
    <row r="1701" spans="1:37" s="28" customFormat="1" ht="15">
      <c r="A1701" s="17">
        <f t="shared" si="182"/>
        <v>1693</v>
      </c>
      <c r="B1701" s="18" t="s">
        <v>44</v>
      </c>
      <c r="C1701" s="17">
        <v>77539</v>
      </c>
      <c r="D1701" s="17">
        <v>77539</v>
      </c>
      <c r="E1701" s="19">
        <v>45631</v>
      </c>
      <c r="F1701" s="20">
        <v>45660</v>
      </c>
      <c r="G1701" s="21">
        <v>39171</v>
      </c>
      <c r="H1701" s="22">
        <v>0</v>
      </c>
      <c r="I1701" s="22">
        <v>0</v>
      </c>
      <c r="J1701" s="22">
        <v>0</v>
      </c>
      <c r="K1701" s="23">
        <v>39171</v>
      </c>
      <c r="L1701" s="22">
        <v>0</v>
      </c>
      <c r="M1701" s="22">
        <v>0</v>
      </c>
      <c r="N1701" s="22">
        <f t="shared" si="183"/>
        <v>39171</v>
      </c>
      <c r="O1701" s="22">
        <f t="shared" si="184"/>
        <v>0</v>
      </c>
      <c r="P1701" s="18">
        <v>77539</v>
      </c>
      <c r="Q1701" s="24">
        <f t="shared" si="185"/>
        <v>39171</v>
      </c>
      <c r="R1701" s="25">
        <f t="shared" si="186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0</v>
      </c>
      <c r="Y1701" s="17" t="s">
        <v>45</v>
      </c>
      <c r="Z1701" s="25">
        <f t="shared" si="187"/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8"/>
        <v>0</v>
      </c>
      <c r="AH1701" s="24">
        <v>0</v>
      </c>
      <c r="AI1701" s="24" t="s">
        <v>65</v>
      </c>
      <c r="AJ1701" s="26"/>
      <c r="AK1701" s="27"/>
    </row>
    <row r="1702" spans="1:37" s="28" customFormat="1" ht="15">
      <c r="A1702" s="17">
        <f t="shared" si="182"/>
        <v>1694</v>
      </c>
      <c r="B1702" s="18" t="s">
        <v>44</v>
      </c>
      <c r="C1702" s="17">
        <v>77575</v>
      </c>
      <c r="D1702" s="17">
        <v>77575</v>
      </c>
      <c r="E1702" s="19">
        <v>45633</v>
      </c>
      <c r="F1702" s="20">
        <v>45660</v>
      </c>
      <c r="G1702" s="21">
        <v>31889</v>
      </c>
      <c r="H1702" s="22">
        <v>0</v>
      </c>
      <c r="I1702" s="22">
        <v>0</v>
      </c>
      <c r="J1702" s="22">
        <v>0</v>
      </c>
      <c r="K1702" s="23">
        <v>31889</v>
      </c>
      <c r="L1702" s="22">
        <v>0</v>
      </c>
      <c r="M1702" s="22">
        <v>0</v>
      </c>
      <c r="N1702" s="22">
        <f t="shared" si="183"/>
        <v>31889</v>
      </c>
      <c r="O1702" s="22">
        <f t="shared" si="184"/>
        <v>0</v>
      </c>
      <c r="P1702" s="18">
        <v>77575</v>
      </c>
      <c r="Q1702" s="24">
        <f t="shared" si="185"/>
        <v>31889</v>
      </c>
      <c r="R1702" s="25">
        <f t="shared" si="186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0</v>
      </c>
      <c r="Y1702" s="17" t="s">
        <v>45</v>
      </c>
      <c r="Z1702" s="25">
        <f t="shared" si="187"/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8"/>
        <v>0</v>
      </c>
      <c r="AH1702" s="24">
        <v>0</v>
      </c>
      <c r="AI1702" s="24" t="s">
        <v>65</v>
      </c>
      <c r="AJ1702" s="26"/>
      <c r="AK1702" s="27"/>
    </row>
    <row r="1703" spans="1:37" s="28" customFormat="1" ht="15">
      <c r="A1703" s="17">
        <f t="shared" si="182"/>
        <v>1695</v>
      </c>
      <c r="B1703" s="18" t="s">
        <v>44</v>
      </c>
      <c r="C1703" s="17">
        <v>77585</v>
      </c>
      <c r="D1703" s="17">
        <v>77585</v>
      </c>
      <c r="E1703" s="19">
        <v>45635</v>
      </c>
      <c r="F1703" s="20">
        <v>45660</v>
      </c>
      <c r="G1703" s="21">
        <v>7986</v>
      </c>
      <c r="H1703" s="22">
        <v>0</v>
      </c>
      <c r="I1703" s="22">
        <v>0</v>
      </c>
      <c r="J1703" s="22">
        <v>0</v>
      </c>
      <c r="K1703" s="23">
        <v>7986</v>
      </c>
      <c r="L1703" s="22">
        <v>0</v>
      </c>
      <c r="M1703" s="22">
        <v>0</v>
      </c>
      <c r="N1703" s="22">
        <f t="shared" si="183"/>
        <v>7986</v>
      </c>
      <c r="O1703" s="22">
        <f t="shared" si="184"/>
        <v>0</v>
      </c>
      <c r="P1703" s="18">
        <v>77585</v>
      </c>
      <c r="Q1703" s="24">
        <f t="shared" si="185"/>
        <v>7986</v>
      </c>
      <c r="R1703" s="25">
        <f t="shared" si="186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0</v>
      </c>
      <c r="Y1703" s="17" t="s">
        <v>45</v>
      </c>
      <c r="Z1703" s="25">
        <f t="shared" si="187"/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8"/>
        <v>0</v>
      </c>
      <c r="AH1703" s="24">
        <v>0</v>
      </c>
      <c r="AI1703" s="24" t="s">
        <v>65</v>
      </c>
      <c r="AJ1703" s="26"/>
      <c r="AK1703" s="27"/>
    </row>
    <row r="1704" spans="1:37" s="28" customFormat="1" ht="15">
      <c r="A1704" s="17">
        <f t="shared" si="182"/>
        <v>1696</v>
      </c>
      <c r="B1704" s="18" t="s">
        <v>44</v>
      </c>
      <c r="C1704" s="17">
        <v>77618</v>
      </c>
      <c r="D1704" s="17">
        <v>77618</v>
      </c>
      <c r="E1704" s="19">
        <v>45636</v>
      </c>
      <c r="F1704" s="20">
        <v>45660</v>
      </c>
      <c r="G1704" s="21">
        <v>2393938</v>
      </c>
      <c r="H1704" s="22">
        <v>0</v>
      </c>
      <c r="I1704" s="22">
        <v>0</v>
      </c>
      <c r="J1704" s="22">
        <v>0</v>
      </c>
      <c r="K1704" s="23">
        <v>0</v>
      </c>
      <c r="L1704" s="22">
        <v>0</v>
      </c>
      <c r="M1704" s="22">
        <v>0</v>
      </c>
      <c r="N1704" s="22">
        <f t="shared" si="183"/>
        <v>0</v>
      </c>
      <c r="O1704" s="22">
        <f t="shared" si="184"/>
        <v>2393938</v>
      </c>
      <c r="P1704" s="18">
        <v>77618</v>
      </c>
      <c r="Q1704" s="24">
        <f t="shared" si="185"/>
        <v>2393938</v>
      </c>
      <c r="R1704" s="25">
        <f t="shared" si="186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0</v>
      </c>
      <c r="Y1704" s="17" t="s">
        <v>45</v>
      </c>
      <c r="Z1704" s="25">
        <f t="shared" si="187"/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8"/>
        <v>2393938</v>
      </c>
      <c r="AH1704" s="24">
        <v>0</v>
      </c>
      <c r="AI1704" s="24" t="s">
        <v>56</v>
      </c>
      <c r="AJ1704" s="26"/>
      <c r="AK1704" s="27"/>
    </row>
    <row r="1705" spans="1:37" s="28" customFormat="1" ht="15">
      <c r="A1705" s="17">
        <f t="shared" si="182"/>
        <v>1697</v>
      </c>
      <c r="B1705" s="18" t="s">
        <v>44</v>
      </c>
      <c r="C1705" s="17">
        <v>77626</v>
      </c>
      <c r="D1705" s="17">
        <v>77626</v>
      </c>
      <c r="E1705" s="19">
        <v>45636</v>
      </c>
      <c r="F1705" s="20">
        <v>45660</v>
      </c>
      <c r="G1705" s="21">
        <v>47488</v>
      </c>
      <c r="H1705" s="22">
        <v>0</v>
      </c>
      <c r="I1705" s="22">
        <v>0</v>
      </c>
      <c r="J1705" s="22">
        <v>0</v>
      </c>
      <c r="K1705" s="23">
        <v>47488</v>
      </c>
      <c r="L1705" s="22">
        <v>0</v>
      </c>
      <c r="M1705" s="22">
        <v>0</v>
      </c>
      <c r="N1705" s="22">
        <f t="shared" si="183"/>
        <v>47488</v>
      </c>
      <c r="O1705" s="22">
        <f t="shared" si="184"/>
        <v>0</v>
      </c>
      <c r="P1705" s="18">
        <v>77626</v>
      </c>
      <c r="Q1705" s="24">
        <f t="shared" si="185"/>
        <v>47488</v>
      </c>
      <c r="R1705" s="25">
        <f t="shared" si="186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0</v>
      </c>
      <c r="Y1705" s="17" t="s">
        <v>45</v>
      </c>
      <c r="Z1705" s="25">
        <f t="shared" si="187"/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8"/>
        <v>0</v>
      </c>
      <c r="AH1705" s="24">
        <v>0</v>
      </c>
      <c r="AI1705" s="24" t="s">
        <v>65</v>
      </c>
      <c r="AJ1705" s="26"/>
      <c r="AK1705" s="27"/>
    </row>
    <row r="1706" spans="1:37" s="28" customFormat="1" ht="15">
      <c r="A1706" s="17">
        <f t="shared" si="182"/>
        <v>1698</v>
      </c>
      <c r="B1706" s="18" t="s">
        <v>44</v>
      </c>
      <c r="C1706" s="17">
        <v>77638</v>
      </c>
      <c r="D1706" s="17">
        <v>77638</v>
      </c>
      <c r="E1706" s="19">
        <v>45636</v>
      </c>
      <c r="F1706" s="20">
        <v>45660</v>
      </c>
      <c r="G1706" s="21">
        <v>6396198</v>
      </c>
      <c r="H1706" s="22">
        <v>0</v>
      </c>
      <c r="I1706" s="22">
        <v>0</v>
      </c>
      <c r="J1706" s="22">
        <v>0</v>
      </c>
      <c r="K1706" s="23">
        <v>0</v>
      </c>
      <c r="L1706" s="22">
        <v>0</v>
      </c>
      <c r="M1706" s="22">
        <v>0</v>
      </c>
      <c r="N1706" s="22">
        <f t="shared" si="183"/>
        <v>0</v>
      </c>
      <c r="O1706" s="22">
        <f t="shared" si="184"/>
        <v>6396198</v>
      </c>
      <c r="P1706" s="18">
        <v>77638</v>
      </c>
      <c r="Q1706" s="24">
        <f t="shared" si="185"/>
        <v>6396198</v>
      </c>
      <c r="R1706" s="25">
        <f t="shared" si="186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0</v>
      </c>
      <c r="Y1706" s="17" t="s">
        <v>45</v>
      </c>
      <c r="Z1706" s="25">
        <f t="shared" si="187"/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8"/>
        <v>6396198</v>
      </c>
      <c r="AH1706" s="24">
        <v>0</v>
      </c>
      <c r="AI1706" s="24" t="s">
        <v>56</v>
      </c>
      <c r="AJ1706" s="26"/>
      <c r="AK1706" s="27"/>
    </row>
    <row r="1707" spans="1:37" s="28" customFormat="1" ht="15">
      <c r="A1707" s="17">
        <f t="shared" si="182"/>
        <v>1699</v>
      </c>
      <c r="B1707" s="18" t="s">
        <v>44</v>
      </c>
      <c r="C1707" s="17">
        <v>77652</v>
      </c>
      <c r="D1707" s="17">
        <v>77652</v>
      </c>
      <c r="E1707" s="19">
        <v>45636</v>
      </c>
      <c r="F1707" s="20">
        <v>45660</v>
      </c>
      <c r="G1707" s="21">
        <v>80340</v>
      </c>
      <c r="H1707" s="22">
        <v>0</v>
      </c>
      <c r="I1707" s="22">
        <v>0</v>
      </c>
      <c r="J1707" s="22">
        <v>0</v>
      </c>
      <c r="K1707" s="23">
        <v>80340</v>
      </c>
      <c r="L1707" s="22">
        <v>0</v>
      </c>
      <c r="M1707" s="22">
        <v>0</v>
      </c>
      <c r="N1707" s="22">
        <f t="shared" si="183"/>
        <v>80340</v>
      </c>
      <c r="O1707" s="22">
        <f t="shared" si="184"/>
        <v>0</v>
      </c>
      <c r="P1707" s="18">
        <v>77652</v>
      </c>
      <c r="Q1707" s="24">
        <f t="shared" si="185"/>
        <v>80340</v>
      </c>
      <c r="R1707" s="25">
        <f t="shared" si="186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0</v>
      </c>
      <c r="Y1707" s="17" t="s">
        <v>45</v>
      </c>
      <c r="Z1707" s="25">
        <f t="shared" si="187"/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8"/>
        <v>0</v>
      </c>
      <c r="AH1707" s="24">
        <v>0</v>
      </c>
      <c r="AI1707" s="24" t="s">
        <v>65</v>
      </c>
      <c r="AJ1707" s="26"/>
      <c r="AK1707" s="27"/>
    </row>
    <row r="1708" spans="1:37" s="28" customFormat="1" ht="15">
      <c r="A1708" s="17">
        <f t="shared" si="182"/>
        <v>1700</v>
      </c>
      <c r="B1708" s="18" t="s">
        <v>44</v>
      </c>
      <c r="C1708" s="17">
        <v>77675</v>
      </c>
      <c r="D1708" s="17">
        <v>77675</v>
      </c>
      <c r="E1708" s="19">
        <v>45637</v>
      </c>
      <c r="F1708" s="20">
        <v>45660</v>
      </c>
      <c r="G1708" s="21">
        <v>295027</v>
      </c>
      <c r="H1708" s="22">
        <v>0</v>
      </c>
      <c r="I1708" s="22">
        <v>0</v>
      </c>
      <c r="J1708" s="22">
        <v>0</v>
      </c>
      <c r="K1708" s="23">
        <v>295027</v>
      </c>
      <c r="L1708" s="22">
        <v>0</v>
      </c>
      <c r="M1708" s="22">
        <v>0</v>
      </c>
      <c r="N1708" s="22">
        <f t="shared" si="183"/>
        <v>295027</v>
      </c>
      <c r="O1708" s="22">
        <f t="shared" si="184"/>
        <v>0</v>
      </c>
      <c r="P1708" s="18">
        <v>77675</v>
      </c>
      <c r="Q1708" s="24">
        <f t="shared" si="185"/>
        <v>295027</v>
      </c>
      <c r="R1708" s="25">
        <f t="shared" si="186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0</v>
      </c>
      <c r="Y1708" s="17" t="s">
        <v>45</v>
      </c>
      <c r="Z1708" s="25">
        <f t="shared" si="187"/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8"/>
        <v>0</v>
      </c>
      <c r="AH1708" s="24">
        <v>0</v>
      </c>
      <c r="AI1708" s="24" t="s">
        <v>65</v>
      </c>
      <c r="AJ1708" s="26"/>
      <c r="AK1708" s="27"/>
    </row>
    <row r="1709" spans="1:37" s="28" customFormat="1" ht="15">
      <c r="A1709" s="17">
        <f t="shared" si="182"/>
        <v>1701</v>
      </c>
      <c r="B1709" s="18" t="s">
        <v>44</v>
      </c>
      <c r="C1709" s="17">
        <v>77680</v>
      </c>
      <c r="D1709" s="17">
        <v>77680</v>
      </c>
      <c r="E1709" s="19">
        <v>45637</v>
      </c>
      <c r="F1709" s="20">
        <v>45660</v>
      </c>
      <c r="G1709" s="21">
        <v>4909784</v>
      </c>
      <c r="H1709" s="22">
        <v>0</v>
      </c>
      <c r="I1709" s="22">
        <v>0</v>
      </c>
      <c r="J1709" s="22">
        <v>0</v>
      </c>
      <c r="K1709" s="23">
        <v>0</v>
      </c>
      <c r="L1709" s="22">
        <v>0</v>
      </c>
      <c r="M1709" s="22">
        <v>0</v>
      </c>
      <c r="N1709" s="22">
        <f t="shared" si="183"/>
        <v>0</v>
      </c>
      <c r="O1709" s="22">
        <f t="shared" si="184"/>
        <v>4909784</v>
      </c>
      <c r="P1709" s="18">
        <v>77680</v>
      </c>
      <c r="Q1709" s="24">
        <f t="shared" si="185"/>
        <v>4909784</v>
      </c>
      <c r="R1709" s="25">
        <f t="shared" si="186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0</v>
      </c>
      <c r="Y1709" s="17" t="s">
        <v>45</v>
      </c>
      <c r="Z1709" s="25">
        <f t="shared" si="187"/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8"/>
        <v>4909784</v>
      </c>
      <c r="AH1709" s="24">
        <v>0</v>
      </c>
      <c r="AI1709" s="24" t="s">
        <v>56</v>
      </c>
      <c r="AJ1709" s="26"/>
      <c r="AK1709" s="27"/>
    </row>
    <row r="1710" spans="1:37" s="28" customFormat="1" ht="15">
      <c r="A1710" s="17">
        <f t="shared" si="182"/>
        <v>1702</v>
      </c>
      <c r="B1710" s="18" t="s">
        <v>44</v>
      </c>
      <c r="C1710" s="17">
        <v>77724</v>
      </c>
      <c r="D1710" s="17">
        <v>77724</v>
      </c>
      <c r="E1710" s="19">
        <v>45637</v>
      </c>
      <c r="F1710" s="20">
        <v>45660</v>
      </c>
      <c r="G1710" s="21">
        <v>14704</v>
      </c>
      <c r="H1710" s="22">
        <v>0</v>
      </c>
      <c r="I1710" s="22">
        <v>0</v>
      </c>
      <c r="J1710" s="22">
        <v>0</v>
      </c>
      <c r="K1710" s="23">
        <v>0</v>
      </c>
      <c r="L1710" s="22">
        <v>0</v>
      </c>
      <c r="M1710" s="22">
        <v>0</v>
      </c>
      <c r="N1710" s="22">
        <f t="shared" si="183"/>
        <v>0</v>
      </c>
      <c r="O1710" s="22">
        <f t="shared" si="184"/>
        <v>14704</v>
      </c>
      <c r="P1710" s="18">
        <v>77724</v>
      </c>
      <c r="Q1710" s="24">
        <f t="shared" si="185"/>
        <v>14704</v>
      </c>
      <c r="R1710" s="25">
        <f t="shared" si="186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14704</v>
      </c>
      <c r="Y1710" s="17" t="s">
        <v>45</v>
      </c>
      <c r="Z1710" s="25">
        <f t="shared" si="187"/>
        <v>14704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8"/>
        <v>0</v>
      </c>
      <c r="AH1710" s="24">
        <v>0</v>
      </c>
      <c r="AI1710" s="24" t="s">
        <v>61</v>
      </c>
      <c r="AJ1710" s="26"/>
      <c r="AK1710" s="27"/>
    </row>
    <row r="1711" spans="1:37" s="28" customFormat="1" ht="15">
      <c r="A1711" s="17">
        <f t="shared" si="182"/>
        <v>1703</v>
      </c>
      <c r="B1711" s="18" t="s">
        <v>44</v>
      </c>
      <c r="C1711" s="17">
        <v>77726</v>
      </c>
      <c r="D1711" s="17">
        <v>77726</v>
      </c>
      <c r="E1711" s="19">
        <v>45637</v>
      </c>
      <c r="F1711" s="20">
        <v>45660</v>
      </c>
      <c r="G1711" s="21">
        <v>2188713</v>
      </c>
      <c r="H1711" s="22">
        <v>0</v>
      </c>
      <c r="I1711" s="22">
        <v>0</v>
      </c>
      <c r="J1711" s="22">
        <v>0</v>
      </c>
      <c r="K1711" s="23">
        <v>0</v>
      </c>
      <c r="L1711" s="22">
        <v>0</v>
      </c>
      <c r="M1711" s="22">
        <v>0</v>
      </c>
      <c r="N1711" s="22">
        <f t="shared" si="183"/>
        <v>0</v>
      </c>
      <c r="O1711" s="22">
        <f t="shared" si="184"/>
        <v>2188713</v>
      </c>
      <c r="P1711" s="18">
        <v>77726</v>
      </c>
      <c r="Q1711" s="24">
        <f t="shared" si="185"/>
        <v>2188713</v>
      </c>
      <c r="R1711" s="25">
        <f t="shared" si="186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0</v>
      </c>
      <c r="Y1711" s="17" t="s">
        <v>45</v>
      </c>
      <c r="Z1711" s="25">
        <f t="shared" si="187"/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8"/>
        <v>2188713</v>
      </c>
      <c r="AH1711" s="24">
        <v>0</v>
      </c>
      <c r="AI1711" s="24" t="s">
        <v>56</v>
      </c>
      <c r="AJ1711" s="26"/>
      <c r="AK1711" s="27"/>
    </row>
    <row r="1712" spans="1:37" s="28" customFormat="1" ht="15">
      <c r="A1712" s="17">
        <f t="shared" si="182"/>
        <v>1704</v>
      </c>
      <c r="B1712" s="18" t="s">
        <v>44</v>
      </c>
      <c r="C1712" s="17">
        <v>77752</v>
      </c>
      <c r="D1712" s="17">
        <v>77752</v>
      </c>
      <c r="E1712" s="19">
        <v>45638</v>
      </c>
      <c r="F1712" s="20" t="s">
        <v>60</v>
      </c>
      <c r="G1712" s="21">
        <v>165270</v>
      </c>
      <c r="H1712" s="22">
        <v>0</v>
      </c>
      <c r="I1712" s="22">
        <v>0</v>
      </c>
      <c r="J1712" s="22">
        <v>0</v>
      </c>
      <c r="K1712" s="23">
        <v>0</v>
      </c>
      <c r="L1712" s="22">
        <v>0</v>
      </c>
      <c r="M1712" s="22">
        <v>0</v>
      </c>
      <c r="N1712" s="22">
        <f t="shared" si="183"/>
        <v>0</v>
      </c>
      <c r="O1712" s="22">
        <f t="shared" si="184"/>
        <v>165270</v>
      </c>
      <c r="P1712" s="18">
        <v>0</v>
      </c>
      <c r="Q1712" s="24">
        <f t="shared" si="185"/>
        <v>0</v>
      </c>
      <c r="R1712" s="25">
        <f t="shared" si="186"/>
        <v>165270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0</v>
      </c>
      <c r="Y1712" s="17" t="s">
        <v>45</v>
      </c>
      <c r="Z1712" s="25">
        <f t="shared" si="187"/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8"/>
        <v>0</v>
      </c>
      <c r="AH1712" s="24">
        <v>0</v>
      </c>
      <c r="AI1712" s="24" t="s">
        <v>54</v>
      </c>
      <c r="AJ1712" s="26"/>
      <c r="AK1712" s="27"/>
    </row>
    <row r="1713" spans="1:37" s="28" customFormat="1" ht="15">
      <c r="A1713" s="17">
        <f t="shared" si="182"/>
        <v>1705</v>
      </c>
      <c r="B1713" s="18" t="s">
        <v>44</v>
      </c>
      <c r="C1713" s="17">
        <v>77768</v>
      </c>
      <c r="D1713" s="17">
        <v>77768</v>
      </c>
      <c r="E1713" s="19">
        <v>45638</v>
      </c>
      <c r="F1713" s="20" t="s">
        <v>60</v>
      </c>
      <c r="G1713" s="21">
        <v>82400</v>
      </c>
      <c r="H1713" s="22">
        <v>0</v>
      </c>
      <c r="I1713" s="22">
        <v>0</v>
      </c>
      <c r="J1713" s="22">
        <v>0</v>
      </c>
      <c r="K1713" s="23">
        <v>0</v>
      </c>
      <c r="L1713" s="22">
        <v>0</v>
      </c>
      <c r="M1713" s="22">
        <v>0</v>
      </c>
      <c r="N1713" s="22">
        <f t="shared" si="183"/>
        <v>0</v>
      </c>
      <c r="O1713" s="22">
        <f t="shared" si="184"/>
        <v>82400</v>
      </c>
      <c r="P1713" s="18">
        <v>0</v>
      </c>
      <c r="Q1713" s="24">
        <f t="shared" si="185"/>
        <v>0</v>
      </c>
      <c r="R1713" s="25">
        <f t="shared" si="186"/>
        <v>82400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0</v>
      </c>
      <c r="Y1713" s="17" t="s">
        <v>45</v>
      </c>
      <c r="Z1713" s="25">
        <f t="shared" si="187"/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8"/>
        <v>0</v>
      </c>
      <c r="AH1713" s="24">
        <v>0</v>
      </c>
      <c r="AI1713" s="24" t="s">
        <v>54</v>
      </c>
      <c r="AJ1713" s="26"/>
      <c r="AK1713" s="27"/>
    </row>
    <row r="1714" spans="1:37" s="28" customFormat="1" ht="15">
      <c r="A1714" s="17">
        <f t="shared" si="182"/>
        <v>1706</v>
      </c>
      <c r="B1714" s="18" t="s">
        <v>44</v>
      </c>
      <c r="C1714" s="17">
        <v>77737</v>
      </c>
      <c r="D1714" s="17">
        <v>77737</v>
      </c>
      <c r="E1714" s="19">
        <v>45638</v>
      </c>
      <c r="F1714" s="20">
        <v>45660</v>
      </c>
      <c r="G1714" s="21">
        <v>3867801</v>
      </c>
      <c r="H1714" s="22">
        <v>0</v>
      </c>
      <c r="I1714" s="22">
        <v>0</v>
      </c>
      <c r="J1714" s="22">
        <v>0</v>
      </c>
      <c r="K1714" s="23">
        <v>0</v>
      </c>
      <c r="L1714" s="22">
        <v>0</v>
      </c>
      <c r="M1714" s="22">
        <v>0</v>
      </c>
      <c r="N1714" s="22">
        <f t="shared" si="183"/>
        <v>0</v>
      </c>
      <c r="O1714" s="22">
        <f t="shared" si="184"/>
        <v>3867801</v>
      </c>
      <c r="P1714" s="18">
        <v>77737</v>
      </c>
      <c r="Q1714" s="24">
        <f t="shared" si="185"/>
        <v>3867801</v>
      </c>
      <c r="R1714" s="25">
        <f t="shared" si="186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0</v>
      </c>
      <c r="Y1714" s="17" t="s">
        <v>45</v>
      </c>
      <c r="Z1714" s="25">
        <f t="shared" si="187"/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8"/>
        <v>3867801</v>
      </c>
      <c r="AH1714" s="24">
        <v>0</v>
      </c>
      <c r="AI1714" s="24" t="s">
        <v>56</v>
      </c>
      <c r="AJ1714" s="26"/>
      <c r="AK1714" s="27"/>
    </row>
    <row r="1715" spans="1:37" s="28" customFormat="1" ht="15">
      <c r="A1715" s="17">
        <f t="shared" si="182"/>
        <v>1707</v>
      </c>
      <c r="B1715" s="18" t="s">
        <v>44</v>
      </c>
      <c r="C1715" s="17">
        <v>77749</v>
      </c>
      <c r="D1715" s="17">
        <v>77749</v>
      </c>
      <c r="E1715" s="19">
        <v>45638</v>
      </c>
      <c r="F1715" s="20">
        <v>45660</v>
      </c>
      <c r="G1715" s="21">
        <v>1760680</v>
      </c>
      <c r="H1715" s="22">
        <v>0</v>
      </c>
      <c r="I1715" s="22">
        <v>0</v>
      </c>
      <c r="J1715" s="22">
        <v>0</v>
      </c>
      <c r="K1715" s="23">
        <v>0</v>
      </c>
      <c r="L1715" s="22">
        <v>0</v>
      </c>
      <c r="M1715" s="22">
        <v>0</v>
      </c>
      <c r="N1715" s="22">
        <f t="shared" si="183"/>
        <v>0</v>
      </c>
      <c r="O1715" s="22">
        <f t="shared" si="184"/>
        <v>1760680</v>
      </c>
      <c r="P1715" s="18">
        <v>77749</v>
      </c>
      <c r="Q1715" s="24">
        <f t="shared" si="185"/>
        <v>1760680</v>
      </c>
      <c r="R1715" s="25">
        <f t="shared" si="186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0</v>
      </c>
      <c r="Y1715" s="17" t="s">
        <v>45</v>
      </c>
      <c r="Z1715" s="25">
        <f t="shared" si="187"/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8"/>
        <v>1760680</v>
      </c>
      <c r="AH1715" s="24">
        <v>0</v>
      </c>
      <c r="AI1715" s="24" t="s">
        <v>56</v>
      </c>
      <c r="AJ1715" s="26"/>
      <c r="AK1715" s="27"/>
    </row>
    <row r="1716" spans="1:37" s="28" customFormat="1" ht="15">
      <c r="A1716" s="17">
        <f t="shared" si="182"/>
        <v>1708</v>
      </c>
      <c r="B1716" s="18" t="s">
        <v>44</v>
      </c>
      <c r="C1716" s="17">
        <v>77750</v>
      </c>
      <c r="D1716" s="17">
        <v>77750</v>
      </c>
      <c r="E1716" s="19">
        <v>45638</v>
      </c>
      <c r="F1716" s="20">
        <v>45671</v>
      </c>
      <c r="G1716" s="21">
        <v>85941</v>
      </c>
      <c r="H1716" s="22">
        <v>0</v>
      </c>
      <c r="I1716" s="22">
        <v>0</v>
      </c>
      <c r="J1716" s="22">
        <v>0</v>
      </c>
      <c r="K1716" s="23">
        <v>85941</v>
      </c>
      <c r="L1716" s="22">
        <v>0</v>
      </c>
      <c r="M1716" s="22">
        <v>0</v>
      </c>
      <c r="N1716" s="22">
        <f t="shared" si="183"/>
        <v>85941</v>
      </c>
      <c r="O1716" s="22">
        <f t="shared" si="184"/>
        <v>0</v>
      </c>
      <c r="P1716" s="18">
        <v>77750</v>
      </c>
      <c r="Q1716" s="24">
        <f t="shared" si="185"/>
        <v>85941</v>
      </c>
      <c r="R1716" s="25">
        <f t="shared" si="186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0</v>
      </c>
      <c r="Y1716" s="17" t="s">
        <v>45</v>
      </c>
      <c r="Z1716" s="25">
        <f t="shared" si="187"/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8"/>
        <v>0</v>
      </c>
      <c r="AH1716" s="24">
        <v>0</v>
      </c>
      <c r="AI1716" s="24" t="s">
        <v>65</v>
      </c>
      <c r="AJ1716" s="26"/>
      <c r="AK1716" s="27"/>
    </row>
    <row r="1717" spans="1:37" s="28" customFormat="1" ht="15">
      <c r="A1717" s="17">
        <f t="shared" si="182"/>
        <v>1709</v>
      </c>
      <c r="B1717" s="18" t="s">
        <v>44</v>
      </c>
      <c r="C1717" s="17">
        <v>77751</v>
      </c>
      <c r="D1717" s="17">
        <v>77751</v>
      </c>
      <c r="E1717" s="19">
        <v>45638</v>
      </c>
      <c r="F1717" s="20">
        <v>45671</v>
      </c>
      <c r="G1717" s="21">
        <v>69117</v>
      </c>
      <c r="H1717" s="22">
        <v>0</v>
      </c>
      <c r="I1717" s="22">
        <v>0</v>
      </c>
      <c r="J1717" s="22">
        <v>0</v>
      </c>
      <c r="K1717" s="23">
        <v>69117</v>
      </c>
      <c r="L1717" s="22">
        <v>0</v>
      </c>
      <c r="M1717" s="22">
        <v>0</v>
      </c>
      <c r="N1717" s="22">
        <f t="shared" si="183"/>
        <v>69117</v>
      </c>
      <c r="O1717" s="22">
        <f t="shared" si="184"/>
        <v>0</v>
      </c>
      <c r="P1717" s="18">
        <v>77751</v>
      </c>
      <c r="Q1717" s="24">
        <f t="shared" si="185"/>
        <v>69117</v>
      </c>
      <c r="R1717" s="25">
        <f t="shared" si="186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0</v>
      </c>
      <c r="Y1717" s="17" t="s">
        <v>45</v>
      </c>
      <c r="Z1717" s="25">
        <f t="shared" si="187"/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8"/>
        <v>0</v>
      </c>
      <c r="AH1717" s="24">
        <v>0</v>
      </c>
      <c r="AI1717" s="24" t="s">
        <v>65</v>
      </c>
      <c r="AJ1717" s="26"/>
      <c r="AK1717" s="27"/>
    </row>
    <row r="1718" spans="1:37" s="28" customFormat="1" ht="15">
      <c r="A1718" s="17">
        <f t="shared" si="182"/>
        <v>1710</v>
      </c>
      <c r="B1718" s="18" t="s">
        <v>44</v>
      </c>
      <c r="C1718" s="17">
        <v>77753</v>
      </c>
      <c r="D1718" s="17">
        <v>77753</v>
      </c>
      <c r="E1718" s="19">
        <v>45638</v>
      </c>
      <c r="F1718" s="20">
        <v>45671</v>
      </c>
      <c r="G1718" s="21">
        <v>85941</v>
      </c>
      <c r="H1718" s="22">
        <v>0</v>
      </c>
      <c r="I1718" s="22">
        <v>0</v>
      </c>
      <c r="J1718" s="22">
        <v>0</v>
      </c>
      <c r="K1718" s="23">
        <v>85941</v>
      </c>
      <c r="L1718" s="22">
        <v>0</v>
      </c>
      <c r="M1718" s="22">
        <v>0</v>
      </c>
      <c r="N1718" s="22">
        <f t="shared" si="183"/>
        <v>85941</v>
      </c>
      <c r="O1718" s="22">
        <f t="shared" si="184"/>
        <v>0</v>
      </c>
      <c r="P1718" s="18">
        <v>77753</v>
      </c>
      <c r="Q1718" s="24">
        <f t="shared" si="185"/>
        <v>85941</v>
      </c>
      <c r="R1718" s="25">
        <f t="shared" si="186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0</v>
      </c>
      <c r="Y1718" s="17" t="s">
        <v>45</v>
      </c>
      <c r="Z1718" s="25">
        <f t="shared" si="187"/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8"/>
        <v>0</v>
      </c>
      <c r="AH1718" s="24">
        <v>0</v>
      </c>
      <c r="AI1718" s="24" t="s">
        <v>65</v>
      </c>
      <c r="AJ1718" s="26"/>
      <c r="AK1718" s="27"/>
    </row>
    <row r="1719" spans="1:37" s="28" customFormat="1" ht="15">
      <c r="A1719" s="17">
        <f t="shared" si="182"/>
        <v>1711</v>
      </c>
      <c r="B1719" s="18" t="s">
        <v>44</v>
      </c>
      <c r="C1719" s="17">
        <v>77758</v>
      </c>
      <c r="D1719" s="17">
        <v>77758</v>
      </c>
      <c r="E1719" s="19">
        <v>45638</v>
      </c>
      <c r="F1719" s="20">
        <v>45671</v>
      </c>
      <c r="G1719" s="21">
        <v>29774</v>
      </c>
      <c r="H1719" s="22">
        <v>0</v>
      </c>
      <c r="I1719" s="22">
        <v>0</v>
      </c>
      <c r="J1719" s="22">
        <v>0</v>
      </c>
      <c r="K1719" s="23">
        <v>29774</v>
      </c>
      <c r="L1719" s="22">
        <v>0</v>
      </c>
      <c r="M1719" s="22">
        <v>0</v>
      </c>
      <c r="N1719" s="22">
        <f t="shared" si="183"/>
        <v>29774</v>
      </c>
      <c r="O1719" s="22">
        <f t="shared" si="184"/>
        <v>0</v>
      </c>
      <c r="P1719" s="18">
        <v>77758</v>
      </c>
      <c r="Q1719" s="24">
        <f t="shared" si="185"/>
        <v>29774</v>
      </c>
      <c r="R1719" s="25">
        <f t="shared" si="186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0</v>
      </c>
      <c r="Y1719" s="17" t="s">
        <v>45</v>
      </c>
      <c r="Z1719" s="25">
        <f t="shared" si="187"/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8"/>
        <v>0</v>
      </c>
      <c r="AH1719" s="24">
        <v>0</v>
      </c>
      <c r="AI1719" s="24" t="s">
        <v>65</v>
      </c>
      <c r="AJ1719" s="26"/>
      <c r="AK1719" s="27"/>
    </row>
    <row r="1720" spans="1:37" s="28" customFormat="1" ht="15">
      <c r="A1720" s="17">
        <f t="shared" si="182"/>
        <v>1712</v>
      </c>
      <c r="B1720" s="18" t="s">
        <v>44</v>
      </c>
      <c r="C1720" s="17">
        <v>77770</v>
      </c>
      <c r="D1720" s="17">
        <v>77770</v>
      </c>
      <c r="E1720" s="19">
        <v>45638</v>
      </c>
      <c r="F1720" s="20">
        <v>45660</v>
      </c>
      <c r="G1720" s="21">
        <v>41200</v>
      </c>
      <c r="H1720" s="22">
        <v>0</v>
      </c>
      <c r="I1720" s="22">
        <v>0</v>
      </c>
      <c r="J1720" s="22">
        <v>0</v>
      </c>
      <c r="K1720" s="23">
        <v>41200</v>
      </c>
      <c r="L1720" s="22">
        <v>0</v>
      </c>
      <c r="M1720" s="22">
        <v>0</v>
      </c>
      <c r="N1720" s="22">
        <f t="shared" si="183"/>
        <v>41200</v>
      </c>
      <c r="O1720" s="22">
        <f t="shared" si="184"/>
        <v>0</v>
      </c>
      <c r="P1720" s="18">
        <v>77770</v>
      </c>
      <c r="Q1720" s="24">
        <f t="shared" si="185"/>
        <v>41200</v>
      </c>
      <c r="R1720" s="25">
        <f t="shared" si="186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0</v>
      </c>
      <c r="Y1720" s="17" t="s">
        <v>45</v>
      </c>
      <c r="Z1720" s="25">
        <f t="shared" si="187"/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8"/>
        <v>0</v>
      </c>
      <c r="AH1720" s="24">
        <v>0</v>
      </c>
      <c r="AI1720" s="24" t="s">
        <v>65</v>
      </c>
      <c r="AJ1720" s="26"/>
      <c r="AK1720" s="27"/>
    </row>
    <row r="1721" spans="1:37" s="28" customFormat="1" ht="15">
      <c r="A1721" s="17">
        <f t="shared" si="182"/>
        <v>1713</v>
      </c>
      <c r="B1721" s="18" t="s">
        <v>44</v>
      </c>
      <c r="C1721" s="17">
        <v>77772</v>
      </c>
      <c r="D1721" s="17">
        <v>77772</v>
      </c>
      <c r="E1721" s="19">
        <v>45638</v>
      </c>
      <c r="F1721" s="20">
        <v>45660</v>
      </c>
      <c r="G1721" s="21">
        <v>3762965</v>
      </c>
      <c r="H1721" s="22">
        <v>0</v>
      </c>
      <c r="I1721" s="22">
        <v>0</v>
      </c>
      <c r="J1721" s="22">
        <v>0</v>
      </c>
      <c r="K1721" s="23">
        <v>0</v>
      </c>
      <c r="L1721" s="22">
        <v>0</v>
      </c>
      <c r="M1721" s="22">
        <v>0</v>
      </c>
      <c r="N1721" s="22">
        <f t="shared" si="183"/>
        <v>0</v>
      </c>
      <c r="O1721" s="22">
        <f t="shared" si="184"/>
        <v>3762965</v>
      </c>
      <c r="P1721" s="18">
        <v>77772</v>
      </c>
      <c r="Q1721" s="24">
        <f t="shared" si="185"/>
        <v>3762965</v>
      </c>
      <c r="R1721" s="25">
        <f t="shared" si="186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0</v>
      </c>
      <c r="Y1721" s="17" t="s">
        <v>45</v>
      </c>
      <c r="Z1721" s="25">
        <f t="shared" si="187"/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8"/>
        <v>3762965</v>
      </c>
      <c r="AH1721" s="24">
        <v>0</v>
      </c>
      <c r="AI1721" s="24" t="s">
        <v>56</v>
      </c>
      <c r="AJ1721" s="26"/>
      <c r="AK1721" s="27"/>
    </row>
    <row r="1722" spans="1:37" s="28" customFormat="1" ht="15">
      <c r="A1722" s="17">
        <f t="shared" si="182"/>
        <v>1714</v>
      </c>
      <c r="B1722" s="18" t="s">
        <v>44</v>
      </c>
      <c r="C1722" s="17">
        <v>77773</v>
      </c>
      <c r="D1722" s="17">
        <v>77773</v>
      </c>
      <c r="E1722" s="19">
        <v>45638</v>
      </c>
      <c r="F1722" s="20">
        <v>45671</v>
      </c>
      <c r="G1722" s="21">
        <v>4800</v>
      </c>
      <c r="H1722" s="22">
        <v>0</v>
      </c>
      <c r="I1722" s="22">
        <v>0</v>
      </c>
      <c r="J1722" s="22">
        <v>0</v>
      </c>
      <c r="K1722" s="23">
        <v>4800</v>
      </c>
      <c r="L1722" s="22">
        <v>0</v>
      </c>
      <c r="M1722" s="22">
        <v>0</v>
      </c>
      <c r="N1722" s="22">
        <f t="shared" si="183"/>
        <v>4800</v>
      </c>
      <c r="O1722" s="22">
        <f t="shared" si="184"/>
        <v>0</v>
      </c>
      <c r="P1722" s="18">
        <v>77773</v>
      </c>
      <c r="Q1722" s="24">
        <f t="shared" si="185"/>
        <v>4800</v>
      </c>
      <c r="R1722" s="25">
        <f t="shared" si="186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0</v>
      </c>
      <c r="Y1722" s="17" t="s">
        <v>45</v>
      </c>
      <c r="Z1722" s="25">
        <f t="shared" si="187"/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8"/>
        <v>0</v>
      </c>
      <c r="AH1722" s="24">
        <v>0</v>
      </c>
      <c r="AI1722" s="24" t="s">
        <v>65</v>
      </c>
      <c r="AJ1722" s="26"/>
      <c r="AK1722" s="27"/>
    </row>
    <row r="1723" spans="1:37" s="28" customFormat="1" ht="15">
      <c r="A1723" s="17">
        <f t="shared" si="182"/>
        <v>1715</v>
      </c>
      <c r="B1723" s="18" t="s">
        <v>44</v>
      </c>
      <c r="C1723" s="17">
        <v>77774</v>
      </c>
      <c r="D1723" s="17">
        <v>77774</v>
      </c>
      <c r="E1723" s="19">
        <v>45638</v>
      </c>
      <c r="F1723" s="20">
        <v>45660</v>
      </c>
      <c r="G1723" s="21">
        <v>4266706</v>
      </c>
      <c r="H1723" s="22">
        <v>0</v>
      </c>
      <c r="I1723" s="22">
        <v>0</v>
      </c>
      <c r="J1723" s="22">
        <v>0</v>
      </c>
      <c r="K1723" s="23">
        <v>0</v>
      </c>
      <c r="L1723" s="22">
        <v>0</v>
      </c>
      <c r="M1723" s="22">
        <v>0</v>
      </c>
      <c r="N1723" s="22">
        <f t="shared" si="183"/>
        <v>0</v>
      </c>
      <c r="O1723" s="22">
        <f t="shared" si="184"/>
        <v>4266706</v>
      </c>
      <c r="P1723" s="18">
        <v>77774</v>
      </c>
      <c r="Q1723" s="24">
        <f t="shared" si="185"/>
        <v>4266706</v>
      </c>
      <c r="R1723" s="25">
        <f t="shared" si="186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0</v>
      </c>
      <c r="Y1723" s="17" t="s">
        <v>45</v>
      </c>
      <c r="Z1723" s="25">
        <f t="shared" si="187"/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8"/>
        <v>4266706</v>
      </c>
      <c r="AH1723" s="24">
        <v>0</v>
      </c>
      <c r="AI1723" s="24" t="s">
        <v>56</v>
      </c>
      <c r="AJ1723" s="26"/>
      <c r="AK1723" s="27"/>
    </row>
    <row r="1724" spans="1:37" s="28" customFormat="1" ht="15">
      <c r="A1724" s="17">
        <f t="shared" si="182"/>
        <v>1716</v>
      </c>
      <c r="B1724" s="18" t="s">
        <v>44</v>
      </c>
      <c r="C1724" s="17">
        <v>77776</v>
      </c>
      <c r="D1724" s="17">
        <v>77776</v>
      </c>
      <c r="E1724" s="19">
        <v>45638</v>
      </c>
      <c r="F1724" s="20">
        <v>45660</v>
      </c>
      <c r="G1724" s="21">
        <v>4466843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f t="shared" si="183"/>
        <v>0</v>
      </c>
      <c r="O1724" s="22">
        <f t="shared" si="184"/>
        <v>4466843</v>
      </c>
      <c r="P1724" s="18">
        <v>77776</v>
      </c>
      <c r="Q1724" s="24">
        <f t="shared" si="185"/>
        <v>4466843</v>
      </c>
      <c r="R1724" s="25">
        <f t="shared" si="186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0</v>
      </c>
      <c r="Y1724" s="17" t="s">
        <v>45</v>
      </c>
      <c r="Z1724" s="25">
        <f t="shared" si="187"/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8"/>
        <v>4466843</v>
      </c>
      <c r="AH1724" s="24">
        <v>0</v>
      </c>
      <c r="AI1724" s="24" t="s">
        <v>56</v>
      </c>
      <c r="AJ1724" s="26"/>
      <c r="AK1724" s="27"/>
    </row>
    <row r="1725" spans="1:37" s="28" customFormat="1" ht="15">
      <c r="A1725" s="17">
        <f t="shared" si="182"/>
        <v>1717</v>
      </c>
      <c r="B1725" s="18" t="s">
        <v>44</v>
      </c>
      <c r="C1725" s="17">
        <v>77785</v>
      </c>
      <c r="D1725" s="17">
        <v>77785</v>
      </c>
      <c r="E1725" s="19">
        <v>45638</v>
      </c>
      <c r="F1725" s="20">
        <v>45660</v>
      </c>
      <c r="G1725" s="21">
        <v>4089005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f t="shared" si="183"/>
        <v>0</v>
      </c>
      <c r="O1725" s="22">
        <f t="shared" si="184"/>
        <v>4089005</v>
      </c>
      <c r="P1725" s="18">
        <v>77785</v>
      </c>
      <c r="Q1725" s="24">
        <f t="shared" si="185"/>
        <v>4089005</v>
      </c>
      <c r="R1725" s="25">
        <f t="shared" si="186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0</v>
      </c>
      <c r="Y1725" s="17" t="s">
        <v>45</v>
      </c>
      <c r="Z1725" s="25">
        <f t="shared" si="187"/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8"/>
        <v>4089005</v>
      </c>
      <c r="AH1725" s="24">
        <v>0</v>
      </c>
      <c r="AI1725" s="24" t="s">
        <v>56</v>
      </c>
      <c r="AJ1725" s="26"/>
      <c r="AK1725" s="27"/>
    </row>
    <row r="1726" spans="1:37" s="28" customFormat="1" ht="15">
      <c r="A1726" s="17">
        <f t="shared" si="182"/>
        <v>1718</v>
      </c>
      <c r="B1726" s="18" t="s">
        <v>44</v>
      </c>
      <c r="C1726" s="17">
        <v>77794</v>
      </c>
      <c r="D1726" s="17">
        <v>77794</v>
      </c>
      <c r="E1726" s="19">
        <v>45638</v>
      </c>
      <c r="F1726" s="20">
        <v>45660</v>
      </c>
      <c r="G1726" s="21">
        <v>40000</v>
      </c>
      <c r="H1726" s="22">
        <v>0</v>
      </c>
      <c r="I1726" s="22">
        <v>0</v>
      </c>
      <c r="J1726" s="22">
        <v>35600</v>
      </c>
      <c r="K1726" s="23">
        <v>4400</v>
      </c>
      <c r="L1726" s="22">
        <v>0</v>
      </c>
      <c r="M1726" s="22">
        <v>0</v>
      </c>
      <c r="N1726" s="22">
        <f t="shared" si="183"/>
        <v>40000</v>
      </c>
      <c r="O1726" s="22">
        <f t="shared" si="184"/>
        <v>0</v>
      </c>
      <c r="P1726" s="18">
        <v>77794</v>
      </c>
      <c r="Q1726" s="24">
        <f t="shared" si="185"/>
        <v>40000</v>
      </c>
      <c r="R1726" s="25">
        <f t="shared" si="186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0</v>
      </c>
      <c r="Y1726" s="17" t="s">
        <v>45</v>
      </c>
      <c r="Z1726" s="25">
        <f t="shared" si="187"/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8"/>
        <v>0</v>
      </c>
      <c r="AH1726" s="24">
        <v>0</v>
      </c>
      <c r="AI1726" s="24" t="s">
        <v>65</v>
      </c>
      <c r="AJ1726" s="26"/>
      <c r="AK1726" s="27"/>
    </row>
    <row r="1727" spans="1:37" s="28" customFormat="1" ht="15">
      <c r="A1727" s="17">
        <f t="shared" si="182"/>
        <v>1719</v>
      </c>
      <c r="B1727" s="18" t="s">
        <v>44</v>
      </c>
      <c r="C1727" s="17">
        <v>77817</v>
      </c>
      <c r="D1727" s="17">
        <v>77817</v>
      </c>
      <c r="E1727" s="19">
        <v>45638</v>
      </c>
      <c r="F1727" s="20">
        <v>45660</v>
      </c>
      <c r="G1727" s="21">
        <v>41200</v>
      </c>
      <c r="H1727" s="22">
        <v>0</v>
      </c>
      <c r="I1727" s="22">
        <v>0</v>
      </c>
      <c r="J1727" s="22">
        <v>0</v>
      </c>
      <c r="K1727" s="23">
        <v>41200</v>
      </c>
      <c r="L1727" s="22">
        <v>0</v>
      </c>
      <c r="M1727" s="22">
        <v>0</v>
      </c>
      <c r="N1727" s="22">
        <f t="shared" si="183"/>
        <v>41200</v>
      </c>
      <c r="O1727" s="22">
        <f t="shared" si="184"/>
        <v>0</v>
      </c>
      <c r="P1727" s="18">
        <v>77817</v>
      </c>
      <c r="Q1727" s="24">
        <f t="shared" si="185"/>
        <v>41200</v>
      </c>
      <c r="R1727" s="25">
        <f t="shared" si="186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0</v>
      </c>
      <c r="Y1727" s="17" t="s">
        <v>45</v>
      </c>
      <c r="Z1727" s="25">
        <f t="shared" si="187"/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8"/>
        <v>0</v>
      </c>
      <c r="AH1727" s="24">
        <v>0</v>
      </c>
      <c r="AI1727" s="24" t="s">
        <v>65</v>
      </c>
      <c r="AJ1727" s="26"/>
      <c r="AK1727" s="27"/>
    </row>
    <row r="1728" spans="1:37" s="28" customFormat="1" ht="15">
      <c r="A1728" s="17">
        <f t="shared" si="182"/>
        <v>1720</v>
      </c>
      <c r="B1728" s="18" t="s">
        <v>44</v>
      </c>
      <c r="C1728" s="17">
        <v>77829</v>
      </c>
      <c r="D1728" s="17">
        <v>77829</v>
      </c>
      <c r="E1728" s="19">
        <v>45638</v>
      </c>
      <c r="F1728" s="20">
        <v>45660</v>
      </c>
      <c r="G1728" s="21">
        <v>47207</v>
      </c>
      <c r="H1728" s="22">
        <v>0</v>
      </c>
      <c r="I1728" s="22">
        <v>0</v>
      </c>
      <c r="J1728" s="22">
        <v>0</v>
      </c>
      <c r="K1728" s="23">
        <v>47207</v>
      </c>
      <c r="L1728" s="22">
        <v>0</v>
      </c>
      <c r="M1728" s="22">
        <v>0</v>
      </c>
      <c r="N1728" s="22">
        <f t="shared" si="183"/>
        <v>47207</v>
      </c>
      <c r="O1728" s="22">
        <f t="shared" si="184"/>
        <v>0</v>
      </c>
      <c r="P1728" s="18">
        <v>77829</v>
      </c>
      <c r="Q1728" s="24">
        <f t="shared" si="185"/>
        <v>47207</v>
      </c>
      <c r="R1728" s="25">
        <f t="shared" si="186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0</v>
      </c>
      <c r="Y1728" s="17" t="s">
        <v>45</v>
      </c>
      <c r="Z1728" s="25">
        <f t="shared" si="187"/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8"/>
        <v>0</v>
      </c>
      <c r="AH1728" s="24">
        <v>0</v>
      </c>
      <c r="AI1728" s="24" t="s">
        <v>65</v>
      </c>
      <c r="AJ1728" s="26"/>
      <c r="AK1728" s="27"/>
    </row>
    <row r="1729" spans="1:37" s="28" customFormat="1" ht="15">
      <c r="A1729" s="17">
        <f t="shared" si="182"/>
        <v>1721</v>
      </c>
      <c r="B1729" s="18" t="s">
        <v>44</v>
      </c>
      <c r="C1729" s="17">
        <v>77835</v>
      </c>
      <c r="D1729" s="17">
        <v>77835</v>
      </c>
      <c r="E1729" s="19">
        <v>45638</v>
      </c>
      <c r="F1729" s="20">
        <v>45660</v>
      </c>
      <c r="G1729" s="21">
        <v>830661</v>
      </c>
      <c r="H1729" s="22">
        <v>0</v>
      </c>
      <c r="I1729" s="22">
        <v>0</v>
      </c>
      <c r="J1729" s="22">
        <v>797434.56</v>
      </c>
      <c r="K1729" s="23">
        <v>33226.44</v>
      </c>
      <c r="L1729" s="22">
        <v>0</v>
      </c>
      <c r="M1729" s="22">
        <v>0</v>
      </c>
      <c r="N1729" s="22">
        <f t="shared" si="183"/>
        <v>830661</v>
      </c>
      <c r="O1729" s="22">
        <f t="shared" si="184"/>
        <v>0</v>
      </c>
      <c r="P1729" s="18">
        <v>77835</v>
      </c>
      <c r="Q1729" s="24">
        <f t="shared" si="185"/>
        <v>830661</v>
      </c>
      <c r="R1729" s="25">
        <f t="shared" si="186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0</v>
      </c>
      <c r="Y1729" s="17" t="s">
        <v>45</v>
      </c>
      <c r="Z1729" s="25">
        <f t="shared" si="187"/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8"/>
        <v>0</v>
      </c>
      <c r="AH1729" s="24">
        <v>0</v>
      </c>
      <c r="AI1729" s="24" t="s">
        <v>65</v>
      </c>
      <c r="AJ1729" s="26"/>
      <c r="AK1729" s="27"/>
    </row>
    <row r="1730" spans="1:37" s="28" customFormat="1" ht="15">
      <c r="A1730" s="17">
        <f t="shared" si="182"/>
        <v>1722</v>
      </c>
      <c r="B1730" s="18" t="s">
        <v>44</v>
      </c>
      <c r="C1730" s="17">
        <v>77836</v>
      </c>
      <c r="D1730" s="17">
        <v>77836</v>
      </c>
      <c r="E1730" s="19">
        <v>45638</v>
      </c>
      <c r="F1730" s="20">
        <v>45660</v>
      </c>
      <c r="G1730" s="21">
        <v>2598818</v>
      </c>
      <c r="H1730" s="22">
        <v>0</v>
      </c>
      <c r="I1730" s="22">
        <v>0</v>
      </c>
      <c r="J1730" s="22">
        <v>1100064.16</v>
      </c>
      <c r="K1730" s="23">
        <v>106180.84</v>
      </c>
      <c r="L1730" s="22">
        <v>0</v>
      </c>
      <c r="M1730" s="22">
        <v>0</v>
      </c>
      <c r="N1730" s="22">
        <f t="shared" si="183"/>
        <v>1206245</v>
      </c>
      <c r="O1730" s="22">
        <f t="shared" si="184"/>
        <v>1392573</v>
      </c>
      <c r="P1730" s="18">
        <v>77836</v>
      </c>
      <c r="Q1730" s="24">
        <f t="shared" si="185"/>
        <v>2598818</v>
      </c>
      <c r="R1730" s="25">
        <f t="shared" si="186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1392573</v>
      </c>
      <c r="Y1730" s="17" t="s">
        <v>45</v>
      </c>
      <c r="Z1730" s="25">
        <f t="shared" si="187"/>
        <v>1392573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8"/>
        <v>0</v>
      </c>
      <c r="AH1730" s="24">
        <v>0</v>
      </c>
      <c r="AI1730" s="24" t="s">
        <v>63</v>
      </c>
      <c r="AJ1730" s="26"/>
      <c r="AK1730" s="27"/>
    </row>
    <row r="1731" spans="1:37" s="28" customFormat="1" ht="15">
      <c r="A1731" s="17">
        <f t="shared" si="182"/>
        <v>1723</v>
      </c>
      <c r="B1731" s="18" t="s">
        <v>44</v>
      </c>
      <c r="C1731" s="17">
        <v>77837</v>
      </c>
      <c r="D1731" s="17">
        <v>77837</v>
      </c>
      <c r="E1731" s="19">
        <v>45638</v>
      </c>
      <c r="F1731" s="20">
        <v>45671</v>
      </c>
      <c r="G1731" s="21">
        <v>862667</v>
      </c>
      <c r="H1731" s="22">
        <v>0</v>
      </c>
      <c r="I1731" s="22">
        <v>0</v>
      </c>
      <c r="J1731" s="22">
        <v>828160.32</v>
      </c>
      <c r="K1731" s="23">
        <v>34506.68</v>
      </c>
      <c r="L1731" s="22">
        <v>0</v>
      </c>
      <c r="M1731" s="22">
        <v>0</v>
      </c>
      <c r="N1731" s="22">
        <f t="shared" si="183"/>
        <v>862667</v>
      </c>
      <c r="O1731" s="22">
        <f t="shared" si="184"/>
        <v>0</v>
      </c>
      <c r="P1731" s="18">
        <v>77837</v>
      </c>
      <c r="Q1731" s="24">
        <f t="shared" si="185"/>
        <v>862667</v>
      </c>
      <c r="R1731" s="25">
        <f t="shared" si="186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0</v>
      </c>
      <c r="Y1731" s="17" t="s">
        <v>45</v>
      </c>
      <c r="Z1731" s="25">
        <f t="shared" si="187"/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8"/>
        <v>0</v>
      </c>
      <c r="AH1731" s="24">
        <v>0</v>
      </c>
      <c r="AI1731" s="24" t="s">
        <v>65</v>
      </c>
      <c r="AJ1731" s="26"/>
      <c r="AK1731" s="27"/>
    </row>
    <row r="1732" spans="1:37" s="28" customFormat="1" ht="15">
      <c r="A1732" s="17">
        <f t="shared" si="182"/>
        <v>1724</v>
      </c>
      <c r="B1732" s="18" t="s">
        <v>44</v>
      </c>
      <c r="C1732" s="17">
        <v>77838</v>
      </c>
      <c r="D1732" s="17">
        <v>77838</v>
      </c>
      <c r="E1732" s="19">
        <v>45638</v>
      </c>
      <c r="F1732" s="20">
        <v>45660</v>
      </c>
      <c r="G1732" s="21">
        <v>5103081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f t="shared" si="183"/>
        <v>0</v>
      </c>
      <c r="O1732" s="22">
        <f t="shared" si="184"/>
        <v>5103081</v>
      </c>
      <c r="P1732" s="18">
        <v>77838</v>
      </c>
      <c r="Q1732" s="24">
        <f t="shared" si="185"/>
        <v>5103081</v>
      </c>
      <c r="R1732" s="25">
        <f t="shared" si="186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0</v>
      </c>
      <c r="Y1732" s="17" t="s">
        <v>45</v>
      </c>
      <c r="Z1732" s="25">
        <f t="shared" si="187"/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8"/>
        <v>5103081</v>
      </c>
      <c r="AH1732" s="24">
        <v>0</v>
      </c>
      <c r="AI1732" s="24" t="s">
        <v>56</v>
      </c>
      <c r="AJ1732" s="26"/>
      <c r="AK1732" s="27"/>
    </row>
    <row r="1733" spans="1:37" s="28" customFormat="1" ht="15">
      <c r="A1733" s="17">
        <f t="shared" si="182"/>
        <v>1725</v>
      </c>
      <c r="B1733" s="18" t="s">
        <v>44</v>
      </c>
      <c r="C1733" s="17">
        <v>77858</v>
      </c>
      <c r="D1733" s="17">
        <v>77858</v>
      </c>
      <c r="E1733" s="19">
        <v>45639</v>
      </c>
      <c r="F1733" s="20" t="s">
        <v>60</v>
      </c>
      <c r="G1733" s="21">
        <v>5312301</v>
      </c>
      <c r="H1733" s="22">
        <v>0</v>
      </c>
      <c r="I1733" s="22">
        <v>0</v>
      </c>
      <c r="J1733" s="22">
        <v>0</v>
      </c>
      <c r="K1733" s="23">
        <v>0</v>
      </c>
      <c r="L1733" s="22">
        <v>0</v>
      </c>
      <c r="M1733" s="22">
        <v>0</v>
      </c>
      <c r="N1733" s="22">
        <f t="shared" si="183"/>
        <v>0</v>
      </c>
      <c r="O1733" s="22">
        <f t="shared" si="184"/>
        <v>5312301</v>
      </c>
      <c r="P1733" s="18">
        <v>0</v>
      </c>
      <c r="Q1733" s="24">
        <f t="shared" si="185"/>
        <v>0</v>
      </c>
      <c r="R1733" s="25">
        <f t="shared" si="186"/>
        <v>5312301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0</v>
      </c>
      <c r="Y1733" s="17" t="s">
        <v>45</v>
      </c>
      <c r="Z1733" s="25">
        <f t="shared" si="187"/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8"/>
        <v>0</v>
      </c>
      <c r="AH1733" s="24">
        <v>0</v>
      </c>
      <c r="AI1733" s="24" t="s">
        <v>54</v>
      </c>
      <c r="AJ1733" s="26"/>
      <c r="AK1733" s="27"/>
    </row>
    <row r="1734" spans="1:37" s="28" customFormat="1" ht="15">
      <c r="A1734" s="17">
        <f t="shared" si="182"/>
        <v>1726</v>
      </c>
      <c r="B1734" s="18" t="s">
        <v>44</v>
      </c>
      <c r="C1734" s="17">
        <v>77839</v>
      </c>
      <c r="D1734" s="17">
        <v>77839</v>
      </c>
      <c r="E1734" s="19">
        <v>45639</v>
      </c>
      <c r="F1734" s="20">
        <v>45660</v>
      </c>
      <c r="G1734" s="21">
        <v>26972</v>
      </c>
      <c r="H1734" s="22">
        <v>0</v>
      </c>
      <c r="I1734" s="22">
        <v>0</v>
      </c>
      <c r="J1734" s="22">
        <v>0</v>
      </c>
      <c r="K1734" s="23">
        <v>26972</v>
      </c>
      <c r="L1734" s="22">
        <v>0</v>
      </c>
      <c r="M1734" s="22">
        <v>0</v>
      </c>
      <c r="N1734" s="22">
        <f t="shared" si="183"/>
        <v>26972</v>
      </c>
      <c r="O1734" s="22">
        <f t="shared" si="184"/>
        <v>0</v>
      </c>
      <c r="P1734" s="18">
        <v>77839</v>
      </c>
      <c r="Q1734" s="24">
        <f t="shared" si="185"/>
        <v>26972</v>
      </c>
      <c r="R1734" s="25">
        <f t="shared" si="186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0</v>
      </c>
      <c r="Y1734" s="17" t="s">
        <v>45</v>
      </c>
      <c r="Z1734" s="25">
        <f t="shared" si="187"/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8"/>
        <v>0</v>
      </c>
      <c r="AH1734" s="24">
        <v>0</v>
      </c>
      <c r="AI1734" s="24" t="s">
        <v>65</v>
      </c>
      <c r="AJ1734" s="26"/>
      <c r="AK1734" s="27"/>
    </row>
    <row r="1735" spans="1:37" s="28" customFormat="1" ht="15">
      <c r="A1735" s="17">
        <f t="shared" si="182"/>
        <v>1727</v>
      </c>
      <c r="B1735" s="18" t="s">
        <v>44</v>
      </c>
      <c r="C1735" s="17">
        <v>77845</v>
      </c>
      <c r="D1735" s="17">
        <v>77845</v>
      </c>
      <c r="E1735" s="19">
        <v>45639</v>
      </c>
      <c r="F1735" s="20">
        <v>45660</v>
      </c>
      <c r="G1735" s="21">
        <v>2436631</v>
      </c>
      <c r="H1735" s="22">
        <v>0</v>
      </c>
      <c r="I1735" s="22">
        <v>0</v>
      </c>
      <c r="J1735" s="22">
        <v>0</v>
      </c>
      <c r="K1735" s="23">
        <v>0</v>
      </c>
      <c r="L1735" s="22">
        <v>0</v>
      </c>
      <c r="M1735" s="22">
        <v>0</v>
      </c>
      <c r="N1735" s="22">
        <f t="shared" si="183"/>
        <v>0</v>
      </c>
      <c r="O1735" s="22">
        <f t="shared" si="184"/>
        <v>2436631</v>
      </c>
      <c r="P1735" s="18">
        <v>77845</v>
      </c>
      <c r="Q1735" s="24">
        <f t="shared" si="185"/>
        <v>2436631</v>
      </c>
      <c r="R1735" s="25">
        <f t="shared" si="186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0</v>
      </c>
      <c r="Y1735" s="17" t="s">
        <v>45</v>
      </c>
      <c r="Z1735" s="25">
        <f t="shared" si="187"/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8"/>
        <v>2436631</v>
      </c>
      <c r="AH1735" s="24">
        <v>0</v>
      </c>
      <c r="AI1735" s="24" t="s">
        <v>56</v>
      </c>
      <c r="AJ1735" s="26"/>
      <c r="AK1735" s="27"/>
    </row>
    <row r="1736" spans="1:37" s="28" customFormat="1" ht="15">
      <c r="A1736" s="17">
        <f t="shared" si="182"/>
        <v>1728</v>
      </c>
      <c r="B1736" s="18" t="s">
        <v>44</v>
      </c>
      <c r="C1736" s="17">
        <v>77847</v>
      </c>
      <c r="D1736" s="17">
        <v>77847</v>
      </c>
      <c r="E1736" s="19">
        <v>45639</v>
      </c>
      <c r="F1736" s="20">
        <v>45660</v>
      </c>
      <c r="G1736" s="21">
        <v>1357321</v>
      </c>
      <c r="H1736" s="22">
        <v>0</v>
      </c>
      <c r="I1736" s="22">
        <v>0</v>
      </c>
      <c r="J1736" s="22">
        <v>0</v>
      </c>
      <c r="K1736" s="23">
        <v>0</v>
      </c>
      <c r="L1736" s="22">
        <v>0</v>
      </c>
      <c r="M1736" s="22">
        <v>0</v>
      </c>
      <c r="N1736" s="22">
        <f t="shared" si="183"/>
        <v>0</v>
      </c>
      <c r="O1736" s="22">
        <f t="shared" si="184"/>
        <v>1357321</v>
      </c>
      <c r="P1736" s="18">
        <v>77847</v>
      </c>
      <c r="Q1736" s="24">
        <f t="shared" si="185"/>
        <v>1357321</v>
      </c>
      <c r="R1736" s="25">
        <f t="shared" si="186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0</v>
      </c>
      <c r="Y1736" s="17" t="s">
        <v>45</v>
      </c>
      <c r="Z1736" s="25">
        <f t="shared" si="187"/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8"/>
        <v>1357321</v>
      </c>
      <c r="AH1736" s="24">
        <v>0</v>
      </c>
      <c r="AI1736" s="24" t="s">
        <v>56</v>
      </c>
      <c r="AJ1736" s="26"/>
      <c r="AK1736" s="27"/>
    </row>
    <row r="1737" spans="1:37" s="28" customFormat="1" ht="15">
      <c r="A1737" s="17">
        <f t="shared" si="182"/>
        <v>1729</v>
      </c>
      <c r="B1737" s="18" t="s">
        <v>44</v>
      </c>
      <c r="C1737" s="17">
        <v>77849</v>
      </c>
      <c r="D1737" s="17">
        <v>77849</v>
      </c>
      <c r="E1737" s="19">
        <v>45639</v>
      </c>
      <c r="F1737" s="20">
        <v>45660</v>
      </c>
      <c r="G1737" s="21">
        <v>62127</v>
      </c>
      <c r="H1737" s="22">
        <v>0</v>
      </c>
      <c r="I1737" s="22">
        <v>0</v>
      </c>
      <c r="J1737" s="22">
        <v>0</v>
      </c>
      <c r="K1737" s="23">
        <v>62127</v>
      </c>
      <c r="L1737" s="22">
        <v>0</v>
      </c>
      <c r="M1737" s="22">
        <v>0</v>
      </c>
      <c r="N1737" s="22">
        <f t="shared" si="183"/>
        <v>62127</v>
      </c>
      <c r="O1737" s="22">
        <f t="shared" si="184"/>
        <v>0</v>
      </c>
      <c r="P1737" s="18">
        <v>77849</v>
      </c>
      <c r="Q1737" s="24">
        <f t="shared" si="185"/>
        <v>62127</v>
      </c>
      <c r="R1737" s="25">
        <f t="shared" si="186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0</v>
      </c>
      <c r="Y1737" s="17" t="s">
        <v>45</v>
      </c>
      <c r="Z1737" s="25">
        <f t="shared" si="187"/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8"/>
        <v>0</v>
      </c>
      <c r="AH1737" s="24">
        <v>0</v>
      </c>
      <c r="AI1737" s="24" t="s">
        <v>65</v>
      </c>
      <c r="AJ1737" s="26"/>
      <c r="AK1737" s="27"/>
    </row>
    <row r="1738" spans="1:37" s="28" customFormat="1" ht="15">
      <c r="A1738" s="17">
        <f t="shared" si="182"/>
        <v>1730</v>
      </c>
      <c r="B1738" s="18" t="s">
        <v>44</v>
      </c>
      <c r="C1738" s="17">
        <v>77851</v>
      </c>
      <c r="D1738" s="17">
        <v>77851</v>
      </c>
      <c r="E1738" s="19">
        <v>45639</v>
      </c>
      <c r="F1738" s="20">
        <v>45660</v>
      </c>
      <c r="G1738" s="21">
        <v>16936</v>
      </c>
      <c r="H1738" s="22">
        <v>0</v>
      </c>
      <c r="I1738" s="22">
        <v>0</v>
      </c>
      <c r="J1738" s="22">
        <v>0</v>
      </c>
      <c r="K1738" s="23">
        <v>16936</v>
      </c>
      <c r="L1738" s="22">
        <v>0</v>
      </c>
      <c r="M1738" s="22">
        <v>0</v>
      </c>
      <c r="N1738" s="22">
        <f t="shared" si="183"/>
        <v>16936</v>
      </c>
      <c r="O1738" s="22">
        <f t="shared" si="184"/>
        <v>0</v>
      </c>
      <c r="P1738" s="18">
        <v>77851</v>
      </c>
      <c r="Q1738" s="24">
        <f t="shared" si="185"/>
        <v>16936</v>
      </c>
      <c r="R1738" s="25">
        <f t="shared" si="186"/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0</v>
      </c>
      <c r="Y1738" s="17" t="s">
        <v>45</v>
      </c>
      <c r="Z1738" s="25">
        <f t="shared" si="187"/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88"/>
        <v>0</v>
      </c>
      <c r="AH1738" s="24">
        <v>0</v>
      </c>
      <c r="AI1738" s="24" t="s">
        <v>65</v>
      </c>
      <c r="AJ1738" s="26"/>
      <c r="AK1738" s="27"/>
    </row>
    <row r="1739" spans="1:37" s="28" customFormat="1" ht="15">
      <c r="A1739" s="17">
        <f t="shared" si="189" ref="A1739:A1802">+A1738+1</f>
        <v>1731</v>
      </c>
      <c r="B1739" s="18" t="s">
        <v>44</v>
      </c>
      <c r="C1739" s="17">
        <v>77862</v>
      </c>
      <c r="D1739" s="17">
        <v>77862</v>
      </c>
      <c r="E1739" s="19">
        <v>45639</v>
      </c>
      <c r="F1739" s="20">
        <v>45660</v>
      </c>
      <c r="G1739" s="21">
        <v>9382</v>
      </c>
      <c r="H1739" s="22">
        <v>0</v>
      </c>
      <c r="I1739" s="22">
        <v>0</v>
      </c>
      <c r="J1739" s="22">
        <v>0</v>
      </c>
      <c r="K1739" s="23">
        <v>9382</v>
      </c>
      <c r="L1739" s="22">
        <v>0</v>
      </c>
      <c r="M1739" s="22">
        <v>0</v>
      </c>
      <c r="N1739" s="22">
        <f t="shared" si="190" ref="N1739:N1802">+SUM(J1739:M1739)</f>
        <v>9382</v>
      </c>
      <c r="O1739" s="22">
        <f t="shared" si="191" ref="O1739:O1802">+G1739-I1739-N1739</f>
        <v>0</v>
      </c>
      <c r="P1739" s="18">
        <v>77862</v>
      </c>
      <c r="Q1739" s="24">
        <f t="shared" si="192" ref="Q1739:Q1802">+IF(P1739&gt;0,G1739,0)</f>
        <v>9382</v>
      </c>
      <c r="R1739" s="25">
        <f t="shared" si="193" ref="R1739:R1802">IF(P1739=0,G1739,0)</f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0</v>
      </c>
      <c r="Y1739" s="17" t="s">
        <v>45</v>
      </c>
      <c r="Z1739" s="25">
        <f t="shared" si="194" ref="Z1739:Z1802">+X1739-AE1739+IF(X1739-AE1739&lt;-1,-X1739+AE1739,0)</f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5" ref="AG1739:AG1802">+G1739-I1739-N1739-R1739-Z1739-AC1739-AE1739-S1739-U1739</f>
        <v>0</v>
      </c>
      <c r="AH1739" s="24">
        <v>0</v>
      </c>
      <c r="AI1739" s="24" t="s">
        <v>65</v>
      </c>
      <c r="AJ1739" s="26"/>
      <c r="AK1739" s="27"/>
    </row>
    <row r="1740" spans="1:37" s="28" customFormat="1" ht="15">
      <c r="A1740" s="17">
        <f t="shared" si="189"/>
        <v>1732</v>
      </c>
      <c r="B1740" s="18" t="s">
        <v>44</v>
      </c>
      <c r="C1740" s="17">
        <v>77863</v>
      </c>
      <c r="D1740" s="17">
        <v>77863</v>
      </c>
      <c r="E1740" s="19">
        <v>45639</v>
      </c>
      <c r="F1740" s="20">
        <v>45660</v>
      </c>
      <c r="G1740" s="21">
        <v>47590</v>
      </c>
      <c r="H1740" s="22">
        <v>0</v>
      </c>
      <c r="I1740" s="22">
        <v>0</v>
      </c>
      <c r="J1740" s="22">
        <v>0</v>
      </c>
      <c r="K1740" s="23">
        <v>47590</v>
      </c>
      <c r="L1740" s="22">
        <v>0</v>
      </c>
      <c r="M1740" s="22">
        <v>0</v>
      </c>
      <c r="N1740" s="22">
        <f t="shared" si="190"/>
        <v>47590</v>
      </c>
      <c r="O1740" s="22">
        <f t="shared" si="191"/>
        <v>0</v>
      </c>
      <c r="P1740" s="18">
        <v>77863</v>
      </c>
      <c r="Q1740" s="24">
        <f t="shared" si="192"/>
        <v>47590</v>
      </c>
      <c r="R1740" s="25">
        <f t="shared" si="193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0</v>
      </c>
      <c r="Y1740" s="17" t="s">
        <v>45</v>
      </c>
      <c r="Z1740" s="25">
        <f t="shared" si="194"/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5"/>
        <v>0</v>
      </c>
      <c r="AH1740" s="24">
        <v>0</v>
      </c>
      <c r="AI1740" s="24" t="s">
        <v>65</v>
      </c>
      <c r="AJ1740" s="26"/>
      <c r="AK1740" s="27"/>
    </row>
    <row r="1741" spans="1:37" s="28" customFormat="1" ht="15">
      <c r="A1741" s="17">
        <f t="shared" si="189"/>
        <v>1733</v>
      </c>
      <c r="B1741" s="18" t="s">
        <v>44</v>
      </c>
      <c r="C1741" s="17">
        <v>77868</v>
      </c>
      <c r="D1741" s="17">
        <v>77868</v>
      </c>
      <c r="E1741" s="19">
        <v>45639</v>
      </c>
      <c r="F1741" s="20">
        <v>45660</v>
      </c>
      <c r="G1741" s="21">
        <v>6997</v>
      </c>
      <c r="H1741" s="22">
        <v>0</v>
      </c>
      <c r="I1741" s="22">
        <v>0</v>
      </c>
      <c r="J1741" s="22">
        <v>0</v>
      </c>
      <c r="K1741" s="23">
        <v>6997</v>
      </c>
      <c r="L1741" s="22">
        <v>0</v>
      </c>
      <c r="M1741" s="22">
        <v>0</v>
      </c>
      <c r="N1741" s="22">
        <f t="shared" si="190"/>
        <v>6997</v>
      </c>
      <c r="O1741" s="22">
        <f t="shared" si="191"/>
        <v>0</v>
      </c>
      <c r="P1741" s="18">
        <v>77868</v>
      </c>
      <c r="Q1741" s="24">
        <f t="shared" si="192"/>
        <v>6997</v>
      </c>
      <c r="R1741" s="25">
        <f t="shared" si="193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0</v>
      </c>
      <c r="Y1741" s="17" t="s">
        <v>45</v>
      </c>
      <c r="Z1741" s="25">
        <f t="shared" si="194"/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5"/>
        <v>0</v>
      </c>
      <c r="AH1741" s="24">
        <v>0</v>
      </c>
      <c r="AI1741" s="24" t="s">
        <v>65</v>
      </c>
      <c r="AJ1741" s="26"/>
      <c r="AK1741" s="27"/>
    </row>
    <row r="1742" spans="1:37" s="28" customFormat="1" ht="15">
      <c r="A1742" s="17">
        <f t="shared" si="189"/>
        <v>1734</v>
      </c>
      <c r="B1742" s="18" t="s">
        <v>44</v>
      </c>
      <c r="C1742" s="17">
        <v>77869</v>
      </c>
      <c r="D1742" s="17">
        <v>77869</v>
      </c>
      <c r="E1742" s="19">
        <v>45639</v>
      </c>
      <c r="F1742" s="20">
        <v>45660</v>
      </c>
      <c r="G1742" s="21">
        <v>30563</v>
      </c>
      <c r="H1742" s="22">
        <v>0</v>
      </c>
      <c r="I1742" s="22">
        <v>0</v>
      </c>
      <c r="J1742" s="22">
        <v>0</v>
      </c>
      <c r="K1742" s="23">
        <v>30563</v>
      </c>
      <c r="L1742" s="22">
        <v>0</v>
      </c>
      <c r="M1742" s="22">
        <v>0</v>
      </c>
      <c r="N1742" s="22">
        <f t="shared" si="190"/>
        <v>30563</v>
      </c>
      <c r="O1742" s="22">
        <f t="shared" si="191"/>
        <v>0</v>
      </c>
      <c r="P1742" s="18">
        <v>77869</v>
      </c>
      <c r="Q1742" s="24">
        <f t="shared" si="192"/>
        <v>30563</v>
      </c>
      <c r="R1742" s="25">
        <f t="shared" si="193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0</v>
      </c>
      <c r="Y1742" s="17" t="s">
        <v>45</v>
      </c>
      <c r="Z1742" s="25">
        <f t="shared" si="194"/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5"/>
        <v>0</v>
      </c>
      <c r="AH1742" s="24">
        <v>0</v>
      </c>
      <c r="AI1742" s="24" t="s">
        <v>65</v>
      </c>
      <c r="AJ1742" s="26"/>
      <c r="AK1742" s="27"/>
    </row>
    <row r="1743" spans="1:37" s="28" customFormat="1" ht="15">
      <c r="A1743" s="17">
        <f t="shared" si="189"/>
        <v>1735</v>
      </c>
      <c r="B1743" s="18" t="s">
        <v>44</v>
      </c>
      <c r="C1743" s="17">
        <v>77872</v>
      </c>
      <c r="D1743" s="17">
        <v>77872</v>
      </c>
      <c r="E1743" s="19">
        <v>45639</v>
      </c>
      <c r="F1743" s="20">
        <v>45660</v>
      </c>
      <c r="G1743" s="21">
        <v>10108493</v>
      </c>
      <c r="H1743" s="22">
        <v>0</v>
      </c>
      <c r="I1743" s="22">
        <v>0</v>
      </c>
      <c r="J1743" s="22">
        <v>0</v>
      </c>
      <c r="K1743" s="23">
        <v>0</v>
      </c>
      <c r="L1743" s="22">
        <v>0</v>
      </c>
      <c r="M1743" s="22">
        <v>0</v>
      </c>
      <c r="N1743" s="22">
        <f t="shared" si="190"/>
        <v>0</v>
      </c>
      <c r="O1743" s="22">
        <f t="shared" si="191"/>
        <v>10108493</v>
      </c>
      <c r="P1743" s="18">
        <v>77872</v>
      </c>
      <c r="Q1743" s="24">
        <f t="shared" si="192"/>
        <v>10108493</v>
      </c>
      <c r="R1743" s="25">
        <f t="shared" si="193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0</v>
      </c>
      <c r="Y1743" s="17" t="s">
        <v>45</v>
      </c>
      <c r="Z1743" s="25">
        <f t="shared" si="194"/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5"/>
        <v>10108493</v>
      </c>
      <c r="AH1743" s="24">
        <v>0</v>
      </c>
      <c r="AI1743" s="24" t="s">
        <v>56</v>
      </c>
      <c r="AJ1743" s="26"/>
      <c r="AK1743" s="27"/>
    </row>
    <row r="1744" spans="1:37" s="28" customFormat="1" ht="15">
      <c r="A1744" s="17">
        <f t="shared" si="189"/>
        <v>1736</v>
      </c>
      <c r="B1744" s="18" t="s">
        <v>44</v>
      </c>
      <c r="C1744" s="17">
        <v>77888</v>
      </c>
      <c r="D1744" s="17">
        <v>77888</v>
      </c>
      <c r="E1744" s="19">
        <v>45639</v>
      </c>
      <c r="F1744" s="20">
        <v>45660</v>
      </c>
      <c r="G1744" s="21">
        <v>771848</v>
      </c>
      <c r="H1744" s="22">
        <v>0</v>
      </c>
      <c r="I1744" s="22">
        <v>0</v>
      </c>
      <c r="J1744" s="22">
        <v>0</v>
      </c>
      <c r="K1744" s="23">
        <v>0</v>
      </c>
      <c r="L1744" s="22">
        <v>0</v>
      </c>
      <c r="M1744" s="22">
        <v>0</v>
      </c>
      <c r="N1744" s="22">
        <f t="shared" si="190"/>
        <v>0</v>
      </c>
      <c r="O1744" s="22">
        <f t="shared" si="191"/>
        <v>771848</v>
      </c>
      <c r="P1744" s="18">
        <v>77888</v>
      </c>
      <c r="Q1744" s="24">
        <f t="shared" si="192"/>
        <v>771848</v>
      </c>
      <c r="R1744" s="25">
        <f t="shared" si="193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771848</v>
      </c>
      <c r="Y1744" s="17" t="s">
        <v>45</v>
      </c>
      <c r="Z1744" s="25">
        <f t="shared" si="194"/>
        <v>771848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5"/>
        <v>0</v>
      </c>
      <c r="AH1744" s="24">
        <v>0</v>
      </c>
      <c r="AI1744" s="24" t="s">
        <v>61</v>
      </c>
      <c r="AJ1744" s="26"/>
      <c r="AK1744" s="27"/>
    </row>
    <row r="1745" spans="1:37" s="28" customFormat="1" ht="15">
      <c r="A1745" s="17">
        <f t="shared" si="189"/>
        <v>1737</v>
      </c>
      <c r="B1745" s="18" t="s">
        <v>44</v>
      </c>
      <c r="C1745" s="17">
        <v>77899</v>
      </c>
      <c r="D1745" s="17">
        <v>77899</v>
      </c>
      <c r="E1745" s="19">
        <v>45639</v>
      </c>
      <c r="F1745" s="20">
        <v>45660</v>
      </c>
      <c r="G1745" s="21">
        <v>7894952</v>
      </c>
      <c r="H1745" s="22">
        <v>0</v>
      </c>
      <c r="I1745" s="22">
        <v>0</v>
      </c>
      <c r="J1745" s="22">
        <v>0</v>
      </c>
      <c r="K1745" s="23">
        <v>0</v>
      </c>
      <c r="L1745" s="22">
        <v>0</v>
      </c>
      <c r="M1745" s="22">
        <v>0</v>
      </c>
      <c r="N1745" s="22">
        <f t="shared" si="190"/>
        <v>0</v>
      </c>
      <c r="O1745" s="22">
        <f t="shared" si="191"/>
        <v>7894952</v>
      </c>
      <c r="P1745" s="18">
        <v>77899</v>
      </c>
      <c r="Q1745" s="24">
        <f t="shared" si="192"/>
        <v>7894952</v>
      </c>
      <c r="R1745" s="25">
        <f t="shared" si="193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0</v>
      </c>
      <c r="Y1745" s="17" t="s">
        <v>45</v>
      </c>
      <c r="Z1745" s="25">
        <f t="shared" si="194"/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5"/>
        <v>7894952</v>
      </c>
      <c r="AH1745" s="24">
        <v>0</v>
      </c>
      <c r="AI1745" s="24" t="s">
        <v>56</v>
      </c>
      <c r="AJ1745" s="26"/>
      <c r="AK1745" s="27"/>
    </row>
    <row r="1746" spans="1:37" s="28" customFormat="1" ht="15">
      <c r="A1746" s="17">
        <f t="shared" si="189"/>
        <v>1738</v>
      </c>
      <c r="B1746" s="18" t="s">
        <v>44</v>
      </c>
      <c r="C1746" s="17">
        <v>77902</v>
      </c>
      <c r="D1746" s="17">
        <v>77902</v>
      </c>
      <c r="E1746" s="19">
        <v>45640</v>
      </c>
      <c r="F1746" s="20">
        <v>45660</v>
      </c>
      <c r="G1746" s="21">
        <v>566095</v>
      </c>
      <c r="H1746" s="22">
        <v>0</v>
      </c>
      <c r="I1746" s="22">
        <v>0</v>
      </c>
      <c r="J1746" s="22">
        <v>0</v>
      </c>
      <c r="K1746" s="23">
        <v>0</v>
      </c>
      <c r="L1746" s="22">
        <v>0</v>
      </c>
      <c r="M1746" s="22">
        <v>0</v>
      </c>
      <c r="N1746" s="22">
        <f t="shared" si="190"/>
        <v>0</v>
      </c>
      <c r="O1746" s="22">
        <f t="shared" si="191"/>
        <v>566095</v>
      </c>
      <c r="P1746" s="18">
        <v>77902</v>
      </c>
      <c r="Q1746" s="24">
        <f t="shared" si="192"/>
        <v>566095</v>
      </c>
      <c r="R1746" s="25">
        <f t="shared" si="193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0</v>
      </c>
      <c r="Y1746" s="17" t="s">
        <v>45</v>
      </c>
      <c r="Z1746" s="25">
        <f t="shared" si="194"/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5"/>
        <v>566095</v>
      </c>
      <c r="AH1746" s="24">
        <v>0</v>
      </c>
      <c r="AI1746" s="24" t="s">
        <v>56</v>
      </c>
      <c r="AJ1746" s="26"/>
      <c r="AK1746" s="27"/>
    </row>
    <row r="1747" spans="1:37" s="28" customFormat="1" ht="15">
      <c r="A1747" s="17">
        <f t="shared" si="189"/>
        <v>1739</v>
      </c>
      <c r="B1747" s="18" t="s">
        <v>44</v>
      </c>
      <c r="C1747" s="17">
        <v>77923</v>
      </c>
      <c r="D1747" s="17">
        <v>77923</v>
      </c>
      <c r="E1747" s="19">
        <v>45642</v>
      </c>
      <c r="F1747" s="20">
        <v>45665</v>
      </c>
      <c r="G1747" s="21">
        <v>23113</v>
      </c>
      <c r="H1747" s="22">
        <v>0</v>
      </c>
      <c r="I1747" s="22">
        <v>0</v>
      </c>
      <c r="J1747" s="22">
        <v>0</v>
      </c>
      <c r="K1747" s="23">
        <v>0</v>
      </c>
      <c r="L1747" s="22">
        <v>0</v>
      </c>
      <c r="M1747" s="22">
        <v>0</v>
      </c>
      <c r="N1747" s="22">
        <f t="shared" si="190"/>
        <v>0</v>
      </c>
      <c r="O1747" s="22">
        <f t="shared" si="191"/>
        <v>23113</v>
      </c>
      <c r="P1747" s="18">
        <v>77923</v>
      </c>
      <c r="Q1747" s="24">
        <f t="shared" si="192"/>
        <v>23113</v>
      </c>
      <c r="R1747" s="25">
        <f t="shared" si="193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0</v>
      </c>
      <c r="Y1747" s="17" t="s">
        <v>45</v>
      </c>
      <c r="Z1747" s="25">
        <f t="shared" si="194"/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5"/>
        <v>23113</v>
      </c>
      <c r="AH1747" s="24">
        <v>0</v>
      </c>
      <c r="AI1747" s="24" t="s">
        <v>56</v>
      </c>
      <c r="AJ1747" s="26"/>
      <c r="AK1747" s="27"/>
    </row>
    <row r="1748" spans="1:37" s="28" customFormat="1" ht="15">
      <c r="A1748" s="17">
        <f t="shared" si="189"/>
        <v>1740</v>
      </c>
      <c r="B1748" s="18" t="s">
        <v>44</v>
      </c>
      <c r="C1748" s="17">
        <v>77949</v>
      </c>
      <c r="D1748" s="17">
        <v>77949</v>
      </c>
      <c r="E1748" s="19">
        <v>45642</v>
      </c>
      <c r="F1748" s="20">
        <v>45660</v>
      </c>
      <c r="G1748" s="21">
        <v>5878184</v>
      </c>
      <c r="H1748" s="22">
        <v>0</v>
      </c>
      <c r="I1748" s="22">
        <v>0</v>
      </c>
      <c r="J1748" s="22">
        <v>0</v>
      </c>
      <c r="K1748" s="23">
        <v>0</v>
      </c>
      <c r="L1748" s="22">
        <v>0</v>
      </c>
      <c r="M1748" s="22">
        <v>0</v>
      </c>
      <c r="N1748" s="22">
        <f t="shared" si="190"/>
        <v>0</v>
      </c>
      <c r="O1748" s="22">
        <f t="shared" si="191"/>
        <v>5878184</v>
      </c>
      <c r="P1748" s="18">
        <v>77949</v>
      </c>
      <c r="Q1748" s="24">
        <f t="shared" si="192"/>
        <v>5878184</v>
      </c>
      <c r="R1748" s="25">
        <f t="shared" si="193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0</v>
      </c>
      <c r="Y1748" s="17" t="s">
        <v>45</v>
      </c>
      <c r="Z1748" s="25">
        <f t="shared" si="194"/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5"/>
        <v>5878184</v>
      </c>
      <c r="AH1748" s="24">
        <v>0</v>
      </c>
      <c r="AI1748" s="24" t="s">
        <v>56</v>
      </c>
      <c r="AJ1748" s="26"/>
      <c r="AK1748" s="27"/>
    </row>
    <row r="1749" spans="1:37" s="28" customFormat="1" ht="15">
      <c r="A1749" s="17">
        <f t="shared" si="189"/>
        <v>1741</v>
      </c>
      <c r="B1749" s="18" t="s">
        <v>44</v>
      </c>
      <c r="C1749" s="17">
        <v>77962</v>
      </c>
      <c r="D1749" s="17">
        <v>77962</v>
      </c>
      <c r="E1749" s="19">
        <v>45643</v>
      </c>
      <c r="F1749" s="20">
        <v>45660</v>
      </c>
      <c r="G1749" s="21">
        <v>77472</v>
      </c>
      <c r="H1749" s="22">
        <v>0</v>
      </c>
      <c r="I1749" s="22">
        <v>0</v>
      </c>
      <c r="J1749" s="22">
        <v>0</v>
      </c>
      <c r="K1749" s="23">
        <v>77472</v>
      </c>
      <c r="L1749" s="22">
        <v>0</v>
      </c>
      <c r="M1749" s="22">
        <v>0</v>
      </c>
      <c r="N1749" s="22">
        <f t="shared" si="190"/>
        <v>77472</v>
      </c>
      <c r="O1749" s="22">
        <f t="shared" si="191"/>
        <v>0</v>
      </c>
      <c r="P1749" s="18">
        <v>77962</v>
      </c>
      <c r="Q1749" s="24">
        <f t="shared" si="192"/>
        <v>77472</v>
      </c>
      <c r="R1749" s="25">
        <f t="shared" si="193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0</v>
      </c>
      <c r="Y1749" s="17" t="s">
        <v>45</v>
      </c>
      <c r="Z1749" s="25">
        <f t="shared" si="194"/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5"/>
        <v>0</v>
      </c>
      <c r="AH1749" s="24">
        <v>0</v>
      </c>
      <c r="AI1749" s="24" t="s">
        <v>65</v>
      </c>
      <c r="AJ1749" s="26"/>
      <c r="AK1749" s="27"/>
    </row>
    <row r="1750" spans="1:37" s="28" customFormat="1" ht="15">
      <c r="A1750" s="17">
        <f t="shared" si="189"/>
        <v>1742</v>
      </c>
      <c r="B1750" s="18" t="s">
        <v>44</v>
      </c>
      <c r="C1750" s="17">
        <v>77965</v>
      </c>
      <c r="D1750" s="17">
        <v>77965</v>
      </c>
      <c r="E1750" s="19">
        <v>45643</v>
      </c>
      <c r="F1750" s="20">
        <v>45660</v>
      </c>
      <c r="G1750" s="21">
        <v>3008379</v>
      </c>
      <c r="H1750" s="22">
        <v>0</v>
      </c>
      <c r="I1750" s="22">
        <v>0</v>
      </c>
      <c r="J1750" s="22">
        <v>0</v>
      </c>
      <c r="K1750" s="23">
        <v>0</v>
      </c>
      <c r="L1750" s="22">
        <v>0</v>
      </c>
      <c r="M1750" s="22">
        <v>0</v>
      </c>
      <c r="N1750" s="22">
        <f t="shared" si="190"/>
        <v>0</v>
      </c>
      <c r="O1750" s="22">
        <f t="shared" si="191"/>
        <v>3008379</v>
      </c>
      <c r="P1750" s="18">
        <v>77965</v>
      </c>
      <c r="Q1750" s="24">
        <f t="shared" si="192"/>
        <v>3008379</v>
      </c>
      <c r="R1750" s="25">
        <f t="shared" si="193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0</v>
      </c>
      <c r="Y1750" s="17" t="s">
        <v>45</v>
      </c>
      <c r="Z1750" s="25">
        <f t="shared" si="194"/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5"/>
        <v>3008379</v>
      </c>
      <c r="AH1750" s="24">
        <v>0</v>
      </c>
      <c r="AI1750" s="24" t="s">
        <v>56</v>
      </c>
      <c r="AJ1750" s="26"/>
      <c r="AK1750" s="27"/>
    </row>
    <row r="1751" spans="1:37" s="28" customFormat="1" ht="15">
      <c r="A1751" s="17">
        <f t="shared" si="189"/>
        <v>1743</v>
      </c>
      <c r="B1751" s="18" t="s">
        <v>44</v>
      </c>
      <c r="C1751" s="17">
        <v>77970</v>
      </c>
      <c r="D1751" s="17">
        <v>77970</v>
      </c>
      <c r="E1751" s="19">
        <v>45643</v>
      </c>
      <c r="F1751" s="20">
        <v>45660</v>
      </c>
      <c r="G1751" s="21">
        <v>40818</v>
      </c>
      <c r="H1751" s="22">
        <v>0</v>
      </c>
      <c r="I1751" s="22">
        <v>0</v>
      </c>
      <c r="J1751" s="22">
        <v>0</v>
      </c>
      <c r="K1751" s="23">
        <v>0</v>
      </c>
      <c r="L1751" s="22">
        <v>0</v>
      </c>
      <c r="M1751" s="22">
        <v>0</v>
      </c>
      <c r="N1751" s="22">
        <f t="shared" si="190"/>
        <v>0</v>
      </c>
      <c r="O1751" s="22">
        <f t="shared" si="191"/>
        <v>40818</v>
      </c>
      <c r="P1751" s="18">
        <v>77970</v>
      </c>
      <c r="Q1751" s="24">
        <f t="shared" si="192"/>
        <v>40818</v>
      </c>
      <c r="R1751" s="25">
        <f t="shared" si="193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40818</v>
      </c>
      <c r="Y1751" s="17" t="s">
        <v>45</v>
      </c>
      <c r="Z1751" s="25">
        <f t="shared" si="194"/>
        <v>40818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5"/>
        <v>0</v>
      </c>
      <c r="AH1751" s="24">
        <v>0</v>
      </c>
      <c r="AI1751" s="24" t="s">
        <v>61</v>
      </c>
      <c r="AJ1751" s="26"/>
      <c r="AK1751" s="27"/>
    </row>
    <row r="1752" spans="1:37" s="28" customFormat="1" ht="15">
      <c r="A1752" s="17">
        <f t="shared" si="189"/>
        <v>1744</v>
      </c>
      <c r="B1752" s="18" t="s">
        <v>44</v>
      </c>
      <c r="C1752" s="17">
        <v>77994</v>
      </c>
      <c r="D1752" s="17">
        <v>77994</v>
      </c>
      <c r="E1752" s="19">
        <v>45644</v>
      </c>
      <c r="F1752" s="20">
        <v>45660</v>
      </c>
      <c r="G1752" s="21">
        <v>138283</v>
      </c>
      <c r="H1752" s="22">
        <v>0</v>
      </c>
      <c r="I1752" s="22">
        <v>0</v>
      </c>
      <c r="J1752" s="22">
        <v>132339.54</v>
      </c>
      <c r="K1752" s="23">
        <v>5943.46</v>
      </c>
      <c r="L1752" s="22">
        <v>0</v>
      </c>
      <c r="M1752" s="22">
        <v>0</v>
      </c>
      <c r="N1752" s="22">
        <f t="shared" si="190"/>
        <v>138283</v>
      </c>
      <c r="O1752" s="22">
        <f t="shared" si="191"/>
        <v>0</v>
      </c>
      <c r="P1752" s="18">
        <v>77994</v>
      </c>
      <c r="Q1752" s="24">
        <f t="shared" si="192"/>
        <v>138283</v>
      </c>
      <c r="R1752" s="25">
        <f t="shared" si="193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0</v>
      </c>
      <c r="Y1752" s="17" t="s">
        <v>45</v>
      </c>
      <c r="Z1752" s="25">
        <f t="shared" si="194"/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5"/>
        <v>0</v>
      </c>
      <c r="AH1752" s="24">
        <v>0</v>
      </c>
      <c r="AI1752" s="24" t="s">
        <v>65</v>
      </c>
      <c r="AJ1752" s="26"/>
      <c r="AK1752" s="27"/>
    </row>
    <row r="1753" spans="1:37" s="28" customFormat="1" ht="15">
      <c r="A1753" s="17">
        <f t="shared" si="189"/>
        <v>1745</v>
      </c>
      <c r="B1753" s="18" t="s">
        <v>44</v>
      </c>
      <c r="C1753" s="17">
        <v>78011</v>
      </c>
      <c r="D1753" s="17">
        <v>78011</v>
      </c>
      <c r="E1753" s="19">
        <v>45644</v>
      </c>
      <c r="F1753" s="20">
        <v>45660</v>
      </c>
      <c r="G1753" s="21">
        <v>89427</v>
      </c>
      <c r="H1753" s="22">
        <v>0</v>
      </c>
      <c r="I1753" s="22">
        <v>0</v>
      </c>
      <c r="J1753" s="22">
        <v>0</v>
      </c>
      <c r="K1753" s="23">
        <v>89427</v>
      </c>
      <c r="L1753" s="22">
        <v>0</v>
      </c>
      <c r="M1753" s="22">
        <v>0</v>
      </c>
      <c r="N1753" s="22">
        <f t="shared" si="190"/>
        <v>89427</v>
      </c>
      <c r="O1753" s="22">
        <f t="shared" si="191"/>
        <v>0</v>
      </c>
      <c r="P1753" s="18">
        <v>78011</v>
      </c>
      <c r="Q1753" s="24">
        <f t="shared" si="192"/>
        <v>89427</v>
      </c>
      <c r="R1753" s="25">
        <f t="shared" si="193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0</v>
      </c>
      <c r="Y1753" s="17" t="s">
        <v>45</v>
      </c>
      <c r="Z1753" s="25">
        <f t="shared" si="194"/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5"/>
        <v>0</v>
      </c>
      <c r="AH1753" s="24">
        <v>0</v>
      </c>
      <c r="AI1753" s="24" t="s">
        <v>65</v>
      </c>
      <c r="AJ1753" s="26"/>
      <c r="AK1753" s="27"/>
    </row>
    <row r="1754" spans="1:37" s="28" customFormat="1" ht="15">
      <c r="A1754" s="17">
        <f t="shared" si="189"/>
        <v>1746</v>
      </c>
      <c r="B1754" s="18" t="s">
        <v>44</v>
      </c>
      <c r="C1754" s="17">
        <v>78047</v>
      </c>
      <c r="D1754" s="17">
        <v>78047</v>
      </c>
      <c r="E1754" s="19">
        <v>45645</v>
      </c>
      <c r="F1754" s="20">
        <v>45665</v>
      </c>
      <c r="G1754" s="21">
        <v>152601</v>
      </c>
      <c r="H1754" s="22">
        <v>0</v>
      </c>
      <c r="I1754" s="22">
        <v>0</v>
      </c>
      <c r="J1754" s="22">
        <v>0</v>
      </c>
      <c r="K1754" s="23">
        <v>0</v>
      </c>
      <c r="L1754" s="22">
        <v>0</v>
      </c>
      <c r="M1754" s="22">
        <v>0</v>
      </c>
      <c r="N1754" s="22">
        <f t="shared" si="190"/>
        <v>0</v>
      </c>
      <c r="O1754" s="22">
        <f t="shared" si="191"/>
        <v>152601</v>
      </c>
      <c r="P1754" s="18">
        <v>78047</v>
      </c>
      <c r="Q1754" s="24">
        <f t="shared" si="192"/>
        <v>152601</v>
      </c>
      <c r="R1754" s="25">
        <f t="shared" si="193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152601</v>
      </c>
      <c r="Y1754" s="17" t="s">
        <v>45</v>
      </c>
      <c r="Z1754" s="25">
        <f t="shared" si="194"/>
        <v>152601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5"/>
        <v>0</v>
      </c>
      <c r="AH1754" s="24">
        <v>0</v>
      </c>
      <c r="AI1754" s="24" t="s">
        <v>61</v>
      </c>
      <c r="AJ1754" s="26"/>
      <c r="AK1754" s="27"/>
    </row>
    <row r="1755" spans="1:37" s="28" customFormat="1" ht="15">
      <c r="A1755" s="17">
        <f t="shared" si="189"/>
        <v>1747</v>
      </c>
      <c r="B1755" s="18" t="s">
        <v>44</v>
      </c>
      <c r="C1755" s="17">
        <v>78048</v>
      </c>
      <c r="D1755" s="17">
        <v>78048</v>
      </c>
      <c r="E1755" s="19">
        <v>45645</v>
      </c>
      <c r="F1755" s="20">
        <v>45660</v>
      </c>
      <c r="G1755" s="21">
        <v>75450</v>
      </c>
      <c r="H1755" s="22">
        <v>0</v>
      </c>
      <c r="I1755" s="22">
        <v>0</v>
      </c>
      <c r="J1755" s="22">
        <v>0</v>
      </c>
      <c r="K1755" s="23">
        <v>75450</v>
      </c>
      <c r="L1755" s="22">
        <v>0</v>
      </c>
      <c r="M1755" s="22">
        <v>0</v>
      </c>
      <c r="N1755" s="22">
        <f t="shared" si="190"/>
        <v>75450</v>
      </c>
      <c r="O1755" s="22">
        <f t="shared" si="191"/>
        <v>0</v>
      </c>
      <c r="P1755" s="18">
        <v>78048</v>
      </c>
      <c r="Q1755" s="24">
        <f t="shared" si="192"/>
        <v>75450</v>
      </c>
      <c r="R1755" s="25">
        <f t="shared" si="193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0</v>
      </c>
      <c r="Y1755" s="17" t="s">
        <v>45</v>
      </c>
      <c r="Z1755" s="25">
        <f t="shared" si="194"/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5"/>
        <v>0</v>
      </c>
      <c r="AH1755" s="24">
        <v>0</v>
      </c>
      <c r="AI1755" s="24" t="s">
        <v>65</v>
      </c>
      <c r="AJ1755" s="26"/>
      <c r="AK1755" s="27"/>
    </row>
    <row r="1756" spans="1:37" s="28" customFormat="1" ht="15">
      <c r="A1756" s="17">
        <f t="shared" si="189"/>
        <v>1748</v>
      </c>
      <c r="B1756" s="18" t="s">
        <v>44</v>
      </c>
      <c r="C1756" s="17">
        <v>78053</v>
      </c>
      <c r="D1756" s="17">
        <v>78053</v>
      </c>
      <c r="E1756" s="19">
        <v>45645</v>
      </c>
      <c r="F1756" s="20">
        <v>45670</v>
      </c>
      <c r="G1756" s="21">
        <v>460608</v>
      </c>
      <c r="H1756" s="22">
        <v>0</v>
      </c>
      <c r="I1756" s="22">
        <v>0</v>
      </c>
      <c r="J1756" s="22">
        <v>0</v>
      </c>
      <c r="K1756" s="23">
        <v>460608</v>
      </c>
      <c r="L1756" s="22">
        <v>0</v>
      </c>
      <c r="M1756" s="22">
        <v>0</v>
      </c>
      <c r="N1756" s="22">
        <f t="shared" si="190"/>
        <v>460608</v>
      </c>
      <c r="O1756" s="22">
        <f t="shared" si="191"/>
        <v>0</v>
      </c>
      <c r="P1756" s="18">
        <v>78053</v>
      </c>
      <c r="Q1756" s="24">
        <f t="shared" si="192"/>
        <v>460608</v>
      </c>
      <c r="R1756" s="25">
        <f t="shared" si="193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0</v>
      </c>
      <c r="Y1756" s="17" t="s">
        <v>45</v>
      </c>
      <c r="Z1756" s="25">
        <f t="shared" si="194"/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5"/>
        <v>0</v>
      </c>
      <c r="AH1756" s="24">
        <v>0</v>
      </c>
      <c r="AI1756" s="24" t="s">
        <v>65</v>
      </c>
      <c r="AJ1756" s="26"/>
      <c r="AK1756" s="27"/>
    </row>
    <row r="1757" spans="1:37" s="28" customFormat="1" ht="15">
      <c r="A1757" s="17">
        <f t="shared" si="189"/>
        <v>1749</v>
      </c>
      <c r="B1757" s="18" t="s">
        <v>44</v>
      </c>
      <c r="C1757" s="17">
        <v>78059</v>
      </c>
      <c r="D1757" s="17">
        <v>78059</v>
      </c>
      <c r="E1757" s="19">
        <v>45645</v>
      </c>
      <c r="F1757" s="20">
        <v>45660</v>
      </c>
      <c r="G1757" s="21">
        <v>5062</v>
      </c>
      <c r="H1757" s="22">
        <v>0</v>
      </c>
      <c r="I1757" s="22">
        <v>0</v>
      </c>
      <c r="J1757" s="22">
        <v>0</v>
      </c>
      <c r="K1757" s="23">
        <v>5062</v>
      </c>
      <c r="L1757" s="22">
        <v>0</v>
      </c>
      <c r="M1757" s="22">
        <v>0</v>
      </c>
      <c r="N1757" s="22">
        <f t="shared" si="190"/>
        <v>5062</v>
      </c>
      <c r="O1757" s="22">
        <f t="shared" si="191"/>
        <v>0</v>
      </c>
      <c r="P1757" s="18">
        <v>78059</v>
      </c>
      <c r="Q1757" s="24">
        <f t="shared" si="192"/>
        <v>5062</v>
      </c>
      <c r="R1757" s="25">
        <f t="shared" si="193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0</v>
      </c>
      <c r="Y1757" s="17" t="s">
        <v>45</v>
      </c>
      <c r="Z1757" s="25">
        <f t="shared" si="194"/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5"/>
        <v>0</v>
      </c>
      <c r="AH1757" s="24">
        <v>0</v>
      </c>
      <c r="AI1757" s="24" t="s">
        <v>65</v>
      </c>
      <c r="AJ1757" s="26"/>
      <c r="AK1757" s="27"/>
    </row>
    <row r="1758" spans="1:37" s="28" customFormat="1" ht="15">
      <c r="A1758" s="17">
        <f t="shared" si="189"/>
        <v>1750</v>
      </c>
      <c r="B1758" s="18" t="s">
        <v>44</v>
      </c>
      <c r="C1758" s="17">
        <v>78062</v>
      </c>
      <c r="D1758" s="17">
        <v>78062</v>
      </c>
      <c r="E1758" s="19">
        <v>45645</v>
      </c>
      <c r="F1758" s="20">
        <v>45664</v>
      </c>
      <c r="G1758" s="21">
        <v>166056</v>
      </c>
      <c r="H1758" s="22">
        <v>0</v>
      </c>
      <c r="I1758" s="22">
        <v>0</v>
      </c>
      <c r="J1758" s="22">
        <v>0</v>
      </c>
      <c r="K1758" s="23">
        <v>166056</v>
      </c>
      <c r="L1758" s="22">
        <v>0</v>
      </c>
      <c r="M1758" s="22">
        <v>0</v>
      </c>
      <c r="N1758" s="22">
        <f t="shared" si="190"/>
        <v>166056</v>
      </c>
      <c r="O1758" s="22">
        <f t="shared" si="191"/>
        <v>0</v>
      </c>
      <c r="P1758" s="18">
        <v>78062</v>
      </c>
      <c r="Q1758" s="24">
        <f t="shared" si="192"/>
        <v>166056</v>
      </c>
      <c r="R1758" s="25">
        <f t="shared" si="193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0</v>
      </c>
      <c r="Y1758" s="17" t="s">
        <v>45</v>
      </c>
      <c r="Z1758" s="25">
        <f t="shared" si="194"/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5"/>
        <v>0</v>
      </c>
      <c r="AH1758" s="24">
        <v>0</v>
      </c>
      <c r="AI1758" s="24" t="s">
        <v>71</v>
      </c>
      <c r="AJ1758" s="26"/>
      <c r="AK1758" s="27"/>
    </row>
    <row r="1759" spans="1:37" s="28" customFormat="1" ht="15">
      <c r="A1759" s="17">
        <f t="shared" si="189"/>
        <v>1751</v>
      </c>
      <c r="B1759" s="18" t="s">
        <v>44</v>
      </c>
      <c r="C1759" s="17">
        <v>78064</v>
      </c>
      <c r="D1759" s="17">
        <v>78064</v>
      </c>
      <c r="E1759" s="19">
        <v>45645</v>
      </c>
      <c r="F1759" s="20">
        <v>45660</v>
      </c>
      <c r="G1759" s="21">
        <v>829131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f t="shared" si="190"/>
        <v>0</v>
      </c>
      <c r="O1759" s="22">
        <f t="shared" si="191"/>
        <v>829131</v>
      </c>
      <c r="P1759" s="18">
        <v>78064</v>
      </c>
      <c r="Q1759" s="24">
        <f t="shared" si="192"/>
        <v>829131</v>
      </c>
      <c r="R1759" s="25">
        <f t="shared" si="193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0</v>
      </c>
      <c r="Y1759" s="17" t="s">
        <v>45</v>
      </c>
      <c r="Z1759" s="25">
        <f t="shared" si="194"/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5"/>
        <v>829131</v>
      </c>
      <c r="AH1759" s="24">
        <v>0</v>
      </c>
      <c r="AI1759" s="24" t="s">
        <v>56</v>
      </c>
      <c r="AJ1759" s="26"/>
      <c r="AK1759" s="27"/>
    </row>
    <row r="1760" spans="1:37" s="28" customFormat="1" ht="15">
      <c r="A1760" s="17">
        <f t="shared" si="189"/>
        <v>1752</v>
      </c>
      <c r="B1760" s="18" t="s">
        <v>44</v>
      </c>
      <c r="C1760" s="17">
        <v>78071</v>
      </c>
      <c r="D1760" s="17">
        <v>78071</v>
      </c>
      <c r="E1760" s="19">
        <v>45645</v>
      </c>
      <c r="F1760" s="20">
        <v>45660</v>
      </c>
      <c r="G1760" s="21">
        <v>37022</v>
      </c>
      <c r="H1760" s="22">
        <v>0</v>
      </c>
      <c r="I1760" s="22">
        <v>0</v>
      </c>
      <c r="J1760" s="22">
        <v>0</v>
      </c>
      <c r="K1760" s="23">
        <v>37022</v>
      </c>
      <c r="L1760" s="22">
        <v>0</v>
      </c>
      <c r="M1760" s="22">
        <v>0</v>
      </c>
      <c r="N1760" s="22">
        <f t="shared" si="190"/>
        <v>37022</v>
      </c>
      <c r="O1760" s="22">
        <f t="shared" si="191"/>
        <v>0</v>
      </c>
      <c r="P1760" s="18">
        <v>78071</v>
      </c>
      <c r="Q1760" s="24">
        <f t="shared" si="192"/>
        <v>37022</v>
      </c>
      <c r="R1760" s="25">
        <f t="shared" si="193"/>
        <v>0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4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5"/>
        <v>0</v>
      </c>
      <c r="AH1760" s="24">
        <v>0</v>
      </c>
      <c r="AI1760" s="24" t="s">
        <v>65</v>
      </c>
      <c r="AJ1760" s="26"/>
      <c r="AK1760" s="27"/>
    </row>
    <row r="1761" spans="1:37" s="28" customFormat="1" ht="15">
      <c r="A1761" s="17">
        <f t="shared" si="189"/>
        <v>1753</v>
      </c>
      <c r="B1761" s="18" t="s">
        <v>44</v>
      </c>
      <c r="C1761" s="17">
        <v>78087</v>
      </c>
      <c r="D1761" s="17">
        <v>78087</v>
      </c>
      <c r="E1761" s="19">
        <v>45646</v>
      </c>
      <c r="F1761" s="20">
        <v>45660</v>
      </c>
      <c r="G1761" s="21">
        <v>895373</v>
      </c>
      <c r="H1761" s="22">
        <v>0</v>
      </c>
      <c r="I1761" s="22">
        <v>0</v>
      </c>
      <c r="J1761" s="22">
        <v>0</v>
      </c>
      <c r="K1761" s="23">
        <v>0</v>
      </c>
      <c r="L1761" s="22">
        <v>0</v>
      </c>
      <c r="M1761" s="22">
        <v>0</v>
      </c>
      <c r="N1761" s="22">
        <f t="shared" si="190"/>
        <v>0</v>
      </c>
      <c r="O1761" s="22">
        <f t="shared" si="191"/>
        <v>895373</v>
      </c>
      <c r="P1761" s="18">
        <v>78087</v>
      </c>
      <c r="Q1761" s="24">
        <f t="shared" si="192"/>
        <v>895373</v>
      </c>
      <c r="R1761" s="25">
        <f t="shared" si="193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895373</v>
      </c>
      <c r="Y1761" s="17" t="s">
        <v>45</v>
      </c>
      <c r="Z1761" s="25">
        <f t="shared" si="194"/>
        <v>895373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5"/>
        <v>0</v>
      </c>
      <c r="AH1761" s="24">
        <v>0</v>
      </c>
      <c r="AI1761" s="24" t="s">
        <v>61</v>
      </c>
      <c r="AJ1761" s="26"/>
      <c r="AK1761" s="27"/>
    </row>
    <row r="1762" spans="1:37" s="28" customFormat="1" ht="15">
      <c r="A1762" s="17">
        <f t="shared" si="189"/>
        <v>1754</v>
      </c>
      <c r="B1762" s="18" t="s">
        <v>44</v>
      </c>
      <c r="C1762" s="17">
        <v>78169</v>
      </c>
      <c r="D1762" s="17">
        <v>78169</v>
      </c>
      <c r="E1762" s="19">
        <v>45652</v>
      </c>
      <c r="F1762" s="20">
        <v>45660</v>
      </c>
      <c r="G1762" s="21">
        <v>5064</v>
      </c>
      <c r="H1762" s="22">
        <v>0</v>
      </c>
      <c r="I1762" s="22">
        <v>0</v>
      </c>
      <c r="J1762" s="22">
        <v>0</v>
      </c>
      <c r="K1762" s="23">
        <v>5064</v>
      </c>
      <c r="L1762" s="22">
        <v>0</v>
      </c>
      <c r="M1762" s="22">
        <v>0</v>
      </c>
      <c r="N1762" s="22">
        <f t="shared" si="190"/>
        <v>5064</v>
      </c>
      <c r="O1762" s="22">
        <f t="shared" si="191"/>
        <v>0</v>
      </c>
      <c r="P1762" s="18">
        <v>78169</v>
      </c>
      <c r="Q1762" s="24">
        <f t="shared" si="192"/>
        <v>5064</v>
      </c>
      <c r="R1762" s="25">
        <f t="shared" si="193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0</v>
      </c>
      <c r="Y1762" s="17" t="s">
        <v>45</v>
      </c>
      <c r="Z1762" s="25">
        <f t="shared" si="194"/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5"/>
        <v>0</v>
      </c>
      <c r="AH1762" s="24">
        <v>0</v>
      </c>
      <c r="AI1762" s="24" t="s">
        <v>65</v>
      </c>
      <c r="AJ1762" s="26"/>
      <c r="AK1762" s="27"/>
    </row>
    <row r="1763" spans="1:37" s="28" customFormat="1" ht="15">
      <c r="A1763" s="17">
        <f t="shared" si="189"/>
        <v>1755</v>
      </c>
      <c r="B1763" s="18" t="s">
        <v>44</v>
      </c>
      <c r="C1763" s="17">
        <v>78193</v>
      </c>
      <c r="D1763" s="17">
        <v>78193</v>
      </c>
      <c r="E1763" s="19">
        <v>45652</v>
      </c>
      <c r="F1763" s="20">
        <v>45660</v>
      </c>
      <c r="G1763" s="21">
        <v>9294</v>
      </c>
      <c r="H1763" s="22">
        <v>0</v>
      </c>
      <c r="I1763" s="22">
        <v>0</v>
      </c>
      <c r="J1763" s="22">
        <v>0</v>
      </c>
      <c r="K1763" s="23">
        <v>9294</v>
      </c>
      <c r="L1763" s="22">
        <v>0</v>
      </c>
      <c r="M1763" s="22">
        <v>0</v>
      </c>
      <c r="N1763" s="22">
        <f t="shared" si="190"/>
        <v>9294</v>
      </c>
      <c r="O1763" s="22">
        <f t="shared" si="191"/>
        <v>0</v>
      </c>
      <c r="P1763" s="18">
        <v>78193</v>
      </c>
      <c r="Q1763" s="24">
        <f t="shared" si="192"/>
        <v>9294</v>
      </c>
      <c r="R1763" s="25">
        <f t="shared" si="193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0</v>
      </c>
      <c r="Y1763" s="17" t="s">
        <v>45</v>
      </c>
      <c r="Z1763" s="25">
        <f t="shared" si="194"/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5"/>
        <v>0</v>
      </c>
      <c r="AH1763" s="24">
        <v>0</v>
      </c>
      <c r="AI1763" s="24" t="s">
        <v>65</v>
      </c>
      <c r="AJ1763" s="26"/>
      <c r="AK1763" s="27"/>
    </row>
    <row r="1764" spans="1:37" s="28" customFormat="1" ht="15">
      <c r="A1764" s="17">
        <f t="shared" si="189"/>
        <v>1756</v>
      </c>
      <c r="B1764" s="18" t="s">
        <v>44</v>
      </c>
      <c r="C1764" s="17">
        <v>78228</v>
      </c>
      <c r="D1764" s="17">
        <v>78228</v>
      </c>
      <c r="E1764" s="19">
        <v>45653</v>
      </c>
      <c r="F1764" s="20">
        <v>45664</v>
      </c>
      <c r="G1764" s="21">
        <v>99255</v>
      </c>
      <c r="H1764" s="22">
        <v>0</v>
      </c>
      <c r="I1764" s="22">
        <v>0</v>
      </c>
      <c r="J1764" s="22">
        <v>0</v>
      </c>
      <c r="K1764" s="23">
        <v>0</v>
      </c>
      <c r="L1764" s="22">
        <v>0</v>
      </c>
      <c r="M1764" s="22">
        <v>0</v>
      </c>
      <c r="N1764" s="22">
        <f t="shared" si="190"/>
        <v>0</v>
      </c>
      <c r="O1764" s="22">
        <f t="shared" si="191"/>
        <v>99255</v>
      </c>
      <c r="P1764" s="18">
        <v>78228</v>
      </c>
      <c r="Q1764" s="24">
        <f t="shared" si="192"/>
        <v>99255</v>
      </c>
      <c r="R1764" s="25">
        <f t="shared" si="193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99255</v>
      </c>
      <c r="Y1764" s="17" t="s">
        <v>45</v>
      </c>
      <c r="Z1764" s="25">
        <f t="shared" si="194"/>
        <v>99255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5"/>
        <v>0</v>
      </c>
      <c r="AH1764" s="24">
        <v>0</v>
      </c>
      <c r="AI1764" s="24" t="s">
        <v>61</v>
      </c>
      <c r="AJ1764" s="26"/>
      <c r="AK1764" s="27"/>
    </row>
    <row r="1765" spans="1:37" s="28" customFormat="1" ht="15">
      <c r="A1765" s="17">
        <f t="shared" si="189"/>
        <v>1757</v>
      </c>
      <c r="B1765" s="18" t="s">
        <v>44</v>
      </c>
      <c r="C1765" s="17">
        <v>78472</v>
      </c>
      <c r="D1765" s="17">
        <v>78472</v>
      </c>
      <c r="E1765" s="19">
        <v>45657</v>
      </c>
      <c r="F1765" s="20">
        <v>45664</v>
      </c>
      <c r="G1765" s="21">
        <v>433944</v>
      </c>
      <c r="H1765" s="22">
        <v>0</v>
      </c>
      <c r="I1765" s="22">
        <v>0</v>
      </c>
      <c r="J1765" s="22">
        <v>0</v>
      </c>
      <c r="K1765" s="23">
        <v>0</v>
      </c>
      <c r="L1765" s="22">
        <v>0</v>
      </c>
      <c r="M1765" s="22">
        <v>0</v>
      </c>
      <c r="N1765" s="22">
        <f t="shared" si="190"/>
        <v>0</v>
      </c>
      <c r="O1765" s="22">
        <f t="shared" si="191"/>
        <v>433944</v>
      </c>
      <c r="P1765" s="18">
        <v>78472</v>
      </c>
      <c r="Q1765" s="24">
        <f t="shared" si="192"/>
        <v>433944</v>
      </c>
      <c r="R1765" s="25">
        <f t="shared" si="193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433944</v>
      </c>
      <c r="Y1765" s="17" t="s">
        <v>45</v>
      </c>
      <c r="Z1765" s="25">
        <f t="shared" si="194"/>
        <v>433944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5"/>
        <v>0</v>
      </c>
      <c r="AH1765" s="24">
        <v>0</v>
      </c>
      <c r="AI1765" s="24" t="s">
        <v>61</v>
      </c>
      <c r="AJ1765" s="26"/>
      <c r="AK1765" s="27"/>
    </row>
    <row r="1766" spans="1:37" s="28" customFormat="1" ht="15">
      <c r="A1766" s="17">
        <f t="shared" si="189"/>
        <v>1758</v>
      </c>
      <c r="B1766" s="18" t="s">
        <v>44</v>
      </c>
      <c r="C1766" s="17">
        <v>78487</v>
      </c>
      <c r="D1766" s="17">
        <v>78487</v>
      </c>
      <c r="E1766" s="19">
        <v>45660</v>
      </c>
      <c r="F1766" s="20">
        <v>45691</v>
      </c>
      <c r="G1766" s="21">
        <v>66458</v>
      </c>
      <c r="H1766" s="22">
        <v>0</v>
      </c>
      <c r="I1766" s="22">
        <v>0</v>
      </c>
      <c r="J1766" s="22">
        <v>63799.68</v>
      </c>
      <c r="K1766" s="23">
        <v>2658.32</v>
      </c>
      <c r="L1766" s="22">
        <v>0</v>
      </c>
      <c r="M1766" s="22">
        <v>0</v>
      </c>
      <c r="N1766" s="22">
        <f t="shared" si="190"/>
        <v>66458</v>
      </c>
      <c r="O1766" s="22">
        <f t="shared" si="191"/>
        <v>0</v>
      </c>
      <c r="P1766" s="18">
        <v>78487</v>
      </c>
      <c r="Q1766" s="24">
        <f t="shared" si="192"/>
        <v>66458</v>
      </c>
      <c r="R1766" s="25">
        <f t="shared" si="193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0</v>
      </c>
      <c r="Y1766" s="17" t="s">
        <v>45</v>
      </c>
      <c r="Z1766" s="25">
        <f t="shared" si="194"/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5"/>
        <v>0</v>
      </c>
      <c r="AH1766" s="24">
        <v>0</v>
      </c>
      <c r="AI1766" s="24" t="s">
        <v>65</v>
      </c>
      <c r="AJ1766" s="26"/>
      <c r="AK1766" s="27"/>
    </row>
    <row r="1767" spans="1:37" s="28" customFormat="1" ht="15">
      <c r="A1767" s="17">
        <f t="shared" si="189"/>
        <v>1759</v>
      </c>
      <c r="B1767" s="18" t="s">
        <v>44</v>
      </c>
      <c r="C1767" s="17">
        <v>78488</v>
      </c>
      <c r="D1767" s="17">
        <v>78488</v>
      </c>
      <c r="E1767" s="19">
        <v>45660</v>
      </c>
      <c r="F1767" s="20">
        <v>45691</v>
      </c>
      <c r="G1767" s="21">
        <v>82635</v>
      </c>
      <c r="H1767" s="22">
        <v>0</v>
      </c>
      <c r="I1767" s="22">
        <v>0</v>
      </c>
      <c r="J1767" s="22">
        <v>79329.6</v>
      </c>
      <c r="K1767" s="23">
        <v>3305.40</v>
      </c>
      <c r="L1767" s="22">
        <v>0</v>
      </c>
      <c r="M1767" s="22">
        <v>0</v>
      </c>
      <c r="N1767" s="22">
        <f t="shared" si="190"/>
        <v>82635</v>
      </c>
      <c r="O1767" s="22">
        <f t="shared" si="191"/>
        <v>0</v>
      </c>
      <c r="P1767" s="18">
        <v>78488</v>
      </c>
      <c r="Q1767" s="24">
        <f t="shared" si="192"/>
        <v>82635</v>
      </c>
      <c r="R1767" s="25">
        <f t="shared" si="193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0</v>
      </c>
      <c r="Y1767" s="17" t="s">
        <v>45</v>
      </c>
      <c r="Z1767" s="25">
        <f t="shared" si="194"/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5"/>
        <v>0</v>
      </c>
      <c r="AH1767" s="24">
        <v>0</v>
      </c>
      <c r="AI1767" s="24" t="s">
        <v>65</v>
      </c>
      <c r="AJ1767" s="26"/>
      <c r="AK1767" s="27"/>
    </row>
    <row r="1768" spans="1:37" s="28" customFormat="1" ht="15">
      <c r="A1768" s="17">
        <f t="shared" si="189"/>
        <v>1760</v>
      </c>
      <c r="B1768" s="18" t="s">
        <v>44</v>
      </c>
      <c r="C1768" s="17">
        <v>78495</v>
      </c>
      <c r="D1768" s="17">
        <v>78495</v>
      </c>
      <c r="E1768" s="19">
        <v>45660</v>
      </c>
      <c r="F1768" s="20">
        <v>45691</v>
      </c>
      <c r="G1768" s="21">
        <v>82635</v>
      </c>
      <c r="H1768" s="22">
        <v>0</v>
      </c>
      <c r="I1768" s="22">
        <v>0</v>
      </c>
      <c r="J1768" s="22">
        <v>79329.6</v>
      </c>
      <c r="K1768" s="23">
        <v>3305.40</v>
      </c>
      <c r="L1768" s="22">
        <v>0</v>
      </c>
      <c r="M1768" s="22">
        <v>0</v>
      </c>
      <c r="N1768" s="22">
        <f t="shared" si="190"/>
        <v>82635</v>
      </c>
      <c r="O1768" s="22">
        <f t="shared" si="191"/>
        <v>0</v>
      </c>
      <c r="P1768" s="18">
        <v>78495</v>
      </c>
      <c r="Q1768" s="24">
        <f t="shared" si="192"/>
        <v>82635</v>
      </c>
      <c r="R1768" s="25">
        <f t="shared" si="193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0</v>
      </c>
      <c r="Y1768" s="17" t="s">
        <v>45</v>
      </c>
      <c r="Z1768" s="25">
        <f t="shared" si="194"/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5"/>
        <v>0</v>
      </c>
      <c r="AH1768" s="24">
        <v>0</v>
      </c>
      <c r="AI1768" s="24" t="s">
        <v>65</v>
      </c>
      <c r="AJ1768" s="26"/>
      <c r="AK1768" s="27"/>
    </row>
    <row r="1769" spans="1:37" s="28" customFormat="1" ht="15">
      <c r="A1769" s="17">
        <f t="shared" si="189"/>
        <v>1761</v>
      </c>
      <c r="B1769" s="18" t="s">
        <v>44</v>
      </c>
      <c r="C1769" s="17">
        <v>78496</v>
      </c>
      <c r="D1769" s="17">
        <v>78496</v>
      </c>
      <c r="E1769" s="19">
        <v>45660</v>
      </c>
      <c r="F1769" s="20">
        <v>45691</v>
      </c>
      <c r="G1769" s="21">
        <v>41200</v>
      </c>
      <c r="H1769" s="22">
        <v>0</v>
      </c>
      <c r="I1769" s="22">
        <v>0</v>
      </c>
      <c r="J1769" s="22">
        <v>36668</v>
      </c>
      <c r="K1769" s="23">
        <v>4532</v>
      </c>
      <c r="L1769" s="22">
        <v>0</v>
      </c>
      <c r="M1769" s="22">
        <v>0</v>
      </c>
      <c r="N1769" s="22">
        <f t="shared" si="190"/>
        <v>41200</v>
      </c>
      <c r="O1769" s="22">
        <f t="shared" si="191"/>
        <v>0</v>
      </c>
      <c r="P1769" s="18">
        <v>78496</v>
      </c>
      <c r="Q1769" s="24">
        <f t="shared" si="192"/>
        <v>41200</v>
      </c>
      <c r="R1769" s="25">
        <f t="shared" si="193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0</v>
      </c>
      <c r="Y1769" s="17" t="s">
        <v>45</v>
      </c>
      <c r="Z1769" s="25">
        <f t="shared" si="194"/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5"/>
        <v>0</v>
      </c>
      <c r="AH1769" s="24">
        <v>0</v>
      </c>
      <c r="AI1769" s="24" t="s">
        <v>65</v>
      </c>
      <c r="AJ1769" s="26"/>
      <c r="AK1769" s="27"/>
    </row>
    <row r="1770" spans="1:37" s="28" customFormat="1" ht="15">
      <c r="A1770" s="17">
        <f t="shared" si="189"/>
        <v>1762</v>
      </c>
      <c r="B1770" s="18" t="s">
        <v>44</v>
      </c>
      <c r="C1770" s="17">
        <v>78499</v>
      </c>
      <c r="D1770" s="17">
        <v>78499</v>
      </c>
      <c r="E1770" s="19">
        <v>45660</v>
      </c>
      <c r="F1770" s="20">
        <v>45691</v>
      </c>
      <c r="G1770" s="21">
        <v>82635</v>
      </c>
      <c r="H1770" s="22">
        <v>0</v>
      </c>
      <c r="I1770" s="22">
        <v>0</v>
      </c>
      <c r="J1770" s="22">
        <v>79329.6</v>
      </c>
      <c r="K1770" s="23">
        <v>3305.40</v>
      </c>
      <c r="L1770" s="22">
        <v>0</v>
      </c>
      <c r="M1770" s="22">
        <v>0</v>
      </c>
      <c r="N1770" s="22">
        <f t="shared" si="190"/>
        <v>82635</v>
      </c>
      <c r="O1770" s="22">
        <f t="shared" si="191"/>
        <v>0</v>
      </c>
      <c r="P1770" s="18">
        <v>78499</v>
      </c>
      <c r="Q1770" s="24">
        <f t="shared" si="192"/>
        <v>82635</v>
      </c>
      <c r="R1770" s="25">
        <f t="shared" si="193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0</v>
      </c>
      <c r="Y1770" s="17" t="s">
        <v>45</v>
      </c>
      <c r="Z1770" s="25">
        <f t="shared" si="194"/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5"/>
        <v>0</v>
      </c>
      <c r="AH1770" s="24">
        <v>0</v>
      </c>
      <c r="AI1770" s="24" t="s">
        <v>65</v>
      </c>
      <c r="AJ1770" s="26"/>
      <c r="AK1770" s="27"/>
    </row>
    <row r="1771" spans="1:37" s="28" customFormat="1" ht="15">
      <c r="A1771" s="17">
        <f t="shared" si="189"/>
        <v>1763</v>
      </c>
      <c r="B1771" s="18" t="s">
        <v>44</v>
      </c>
      <c r="C1771" s="17">
        <v>78501</v>
      </c>
      <c r="D1771" s="17">
        <v>78501</v>
      </c>
      <c r="E1771" s="19">
        <v>45660</v>
      </c>
      <c r="F1771" s="20">
        <v>45691</v>
      </c>
      <c r="G1771" s="21">
        <v>66458</v>
      </c>
      <c r="H1771" s="22">
        <v>0</v>
      </c>
      <c r="I1771" s="22">
        <v>0</v>
      </c>
      <c r="J1771" s="22">
        <v>63799.68</v>
      </c>
      <c r="K1771" s="23">
        <v>2658.32</v>
      </c>
      <c r="L1771" s="22">
        <v>0</v>
      </c>
      <c r="M1771" s="22">
        <v>0</v>
      </c>
      <c r="N1771" s="22">
        <f t="shared" si="190"/>
        <v>66458</v>
      </c>
      <c r="O1771" s="22">
        <f t="shared" si="191"/>
        <v>0</v>
      </c>
      <c r="P1771" s="18">
        <v>78501</v>
      </c>
      <c r="Q1771" s="24">
        <f t="shared" si="192"/>
        <v>66458</v>
      </c>
      <c r="R1771" s="25">
        <f t="shared" si="193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0</v>
      </c>
      <c r="Y1771" s="17" t="s">
        <v>45</v>
      </c>
      <c r="Z1771" s="25">
        <f t="shared" si="194"/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5"/>
        <v>0</v>
      </c>
      <c r="AH1771" s="24">
        <v>0</v>
      </c>
      <c r="AI1771" s="24" t="s">
        <v>65</v>
      </c>
      <c r="AJ1771" s="26"/>
      <c r="AK1771" s="27"/>
    </row>
    <row r="1772" spans="1:37" s="28" customFormat="1" ht="15">
      <c r="A1772" s="17">
        <f t="shared" si="189"/>
        <v>1764</v>
      </c>
      <c r="B1772" s="18" t="s">
        <v>44</v>
      </c>
      <c r="C1772" s="17">
        <v>78505</v>
      </c>
      <c r="D1772" s="17">
        <v>78505</v>
      </c>
      <c r="E1772" s="19">
        <v>45660</v>
      </c>
      <c r="F1772" s="20">
        <v>45691</v>
      </c>
      <c r="G1772" s="21">
        <v>47207</v>
      </c>
      <c r="H1772" s="22">
        <v>0</v>
      </c>
      <c r="I1772" s="22">
        <v>0</v>
      </c>
      <c r="J1772" s="22">
        <v>42014.23</v>
      </c>
      <c r="K1772" s="23">
        <v>5192.77</v>
      </c>
      <c r="L1772" s="22">
        <v>0</v>
      </c>
      <c r="M1772" s="22">
        <v>0</v>
      </c>
      <c r="N1772" s="22">
        <f t="shared" si="190"/>
        <v>47207</v>
      </c>
      <c r="O1772" s="22">
        <f t="shared" si="191"/>
        <v>0</v>
      </c>
      <c r="P1772" s="18">
        <v>78505</v>
      </c>
      <c r="Q1772" s="24">
        <f t="shared" si="192"/>
        <v>47207</v>
      </c>
      <c r="R1772" s="25">
        <f t="shared" si="193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0</v>
      </c>
      <c r="Y1772" s="17" t="s">
        <v>45</v>
      </c>
      <c r="Z1772" s="25">
        <f t="shared" si="194"/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5"/>
        <v>0</v>
      </c>
      <c r="AH1772" s="24">
        <v>0</v>
      </c>
      <c r="AI1772" s="24" t="s">
        <v>65</v>
      </c>
      <c r="AJ1772" s="26"/>
      <c r="AK1772" s="27"/>
    </row>
    <row r="1773" spans="1:37" s="28" customFormat="1" ht="15">
      <c r="A1773" s="17">
        <f t="shared" si="189"/>
        <v>1765</v>
      </c>
      <c r="B1773" s="18" t="s">
        <v>44</v>
      </c>
      <c r="C1773" s="17">
        <v>78508</v>
      </c>
      <c r="D1773" s="17">
        <v>78508</v>
      </c>
      <c r="E1773" s="19">
        <v>45660</v>
      </c>
      <c r="F1773" s="20">
        <v>45691</v>
      </c>
      <c r="G1773" s="21">
        <v>41200</v>
      </c>
      <c r="H1773" s="22">
        <v>0</v>
      </c>
      <c r="I1773" s="22">
        <v>0</v>
      </c>
      <c r="J1773" s="22">
        <v>36668</v>
      </c>
      <c r="K1773" s="23">
        <v>4532</v>
      </c>
      <c r="L1773" s="22">
        <v>0</v>
      </c>
      <c r="M1773" s="22">
        <v>0</v>
      </c>
      <c r="N1773" s="22">
        <f t="shared" si="190"/>
        <v>41200</v>
      </c>
      <c r="O1773" s="22">
        <f t="shared" si="191"/>
        <v>0</v>
      </c>
      <c r="P1773" s="18">
        <v>78508</v>
      </c>
      <c r="Q1773" s="24">
        <f t="shared" si="192"/>
        <v>41200</v>
      </c>
      <c r="R1773" s="25">
        <f t="shared" si="193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0</v>
      </c>
      <c r="Y1773" s="17" t="s">
        <v>45</v>
      </c>
      <c r="Z1773" s="25">
        <f t="shared" si="194"/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5"/>
        <v>0</v>
      </c>
      <c r="AH1773" s="24">
        <v>0</v>
      </c>
      <c r="AI1773" s="24" t="s">
        <v>65</v>
      </c>
      <c r="AJ1773" s="26"/>
      <c r="AK1773" s="27"/>
    </row>
    <row r="1774" spans="1:37" s="28" customFormat="1" ht="15">
      <c r="A1774" s="17">
        <f t="shared" si="189"/>
        <v>1766</v>
      </c>
      <c r="B1774" s="18" t="s">
        <v>44</v>
      </c>
      <c r="C1774" s="17">
        <v>78509</v>
      </c>
      <c r="D1774" s="17">
        <v>78509</v>
      </c>
      <c r="E1774" s="19">
        <v>45660</v>
      </c>
      <c r="F1774" s="20">
        <v>45691</v>
      </c>
      <c r="G1774" s="21">
        <v>66458</v>
      </c>
      <c r="H1774" s="22">
        <v>0</v>
      </c>
      <c r="I1774" s="22">
        <v>0</v>
      </c>
      <c r="J1774" s="22">
        <v>63799.68</v>
      </c>
      <c r="K1774" s="23">
        <v>2658.32</v>
      </c>
      <c r="L1774" s="22">
        <v>0</v>
      </c>
      <c r="M1774" s="22">
        <v>0</v>
      </c>
      <c r="N1774" s="22">
        <f t="shared" si="190"/>
        <v>66458</v>
      </c>
      <c r="O1774" s="22">
        <f t="shared" si="191"/>
        <v>0</v>
      </c>
      <c r="P1774" s="18">
        <v>78509</v>
      </c>
      <c r="Q1774" s="24">
        <f t="shared" si="192"/>
        <v>66458</v>
      </c>
      <c r="R1774" s="25">
        <f t="shared" si="193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0</v>
      </c>
      <c r="Y1774" s="17" t="s">
        <v>45</v>
      </c>
      <c r="Z1774" s="25">
        <f t="shared" si="194"/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5"/>
        <v>0</v>
      </c>
      <c r="AH1774" s="24">
        <v>0</v>
      </c>
      <c r="AI1774" s="24" t="s">
        <v>65</v>
      </c>
      <c r="AJ1774" s="26"/>
      <c r="AK1774" s="27"/>
    </row>
    <row r="1775" spans="1:37" s="28" customFormat="1" ht="15">
      <c r="A1775" s="17">
        <f t="shared" si="189"/>
        <v>1767</v>
      </c>
      <c r="B1775" s="18" t="s">
        <v>44</v>
      </c>
      <c r="C1775" s="17">
        <v>78511</v>
      </c>
      <c r="D1775" s="17">
        <v>78511</v>
      </c>
      <c r="E1775" s="19">
        <v>45660</v>
      </c>
      <c r="F1775" s="20">
        <v>45691</v>
      </c>
      <c r="G1775" s="21">
        <v>51571</v>
      </c>
      <c r="H1775" s="22">
        <v>0</v>
      </c>
      <c r="I1775" s="22">
        <v>0</v>
      </c>
      <c r="J1775" s="22">
        <v>49508.16</v>
      </c>
      <c r="K1775" s="23">
        <v>2062.84</v>
      </c>
      <c r="L1775" s="22">
        <v>0</v>
      </c>
      <c r="M1775" s="22">
        <v>0</v>
      </c>
      <c r="N1775" s="22">
        <f t="shared" si="190"/>
        <v>51571</v>
      </c>
      <c r="O1775" s="22">
        <f t="shared" si="191"/>
        <v>0</v>
      </c>
      <c r="P1775" s="18">
        <v>78511</v>
      </c>
      <c r="Q1775" s="24">
        <f t="shared" si="192"/>
        <v>51571</v>
      </c>
      <c r="R1775" s="25">
        <f t="shared" si="193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0</v>
      </c>
      <c r="Y1775" s="17" t="s">
        <v>45</v>
      </c>
      <c r="Z1775" s="25">
        <f t="shared" si="194"/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5"/>
        <v>0</v>
      </c>
      <c r="AH1775" s="24">
        <v>0</v>
      </c>
      <c r="AI1775" s="24" t="s">
        <v>65</v>
      </c>
      <c r="AJ1775" s="26"/>
      <c r="AK1775" s="27"/>
    </row>
    <row r="1776" spans="1:37" s="28" customFormat="1" ht="15">
      <c r="A1776" s="17">
        <f t="shared" si="189"/>
        <v>1768</v>
      </c>
      <c r="B1776" s="18" t="s">
        <v>44</v>
      </c>
      <c r="C1776" s="17">
        <v>78512</v>
      </c>
      <c r="D1776" s="17">
        <v>78512</v>
      </c>
      <c r="E1776" s="19">
        <v>45660</v>
      </c>
      <c r="F1776" s="20">
        <v>45691</v>
      </c>
      <c r="G1776" s="21">
        <v>51571</v>
      </c>
      <c r="H1776" s="22">
        <v>0</v>
      </c>
      <c r="I1776" s="22">
        <v>0</v>
      </c>
      <c r="J1776" s="22">
        <v>49508.16</v>
      </c>
      <c r="K1776" s="23">
        <v>2062.84</v>
      </c>
      <c r="L1776" s="22">
        <v>0</v>
      </c>
      <c r="M1776" s="22">
        <v>0</v>
      </c>
      <c r="N1776" s="22">
        <f t="shared" si="190"/>
        <v>51571</v>
      </c>
      <c r="O1776" s="22">
        <f t="shared" si="191"/>
        <v>0</v>
      </c>
      <c r="P1776" s="18">
        <v>78512</v>
      </c>
      <c r="Q1776" s="24">
        <f t="shared" si="192"/>
        <v>51571</v>
      </c>
      <c r="R1776" s="25">
        <f t="shared" si="193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0</v>
      </c>
      <c r="Y1776" s="17" t="s">
        <v>45</v>
      </c>
      <c r="Z1776" s="25">
        <f t="shared" si="194"/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5"/>
        <v>0</v>
      </c>
      <c r="AH1776" s="24">
        <v>0</v>
      </c>
      <c r="AI1776" s="24" t="s">
        <v>65</v>
      </c>
      <c r="AJ1776" s="26"/>
      <c r="AK1776" s="27"/>
    </row>
    <row r="1777" spans="1:37" s="28" customFormat="1" ht="15">
      <c r="A1777" s="17">
        <f t="shared" si="189"/>
        <v>1769</v>
      </c>
      <c r="B1777" s="18" t="s">
        <v>44</v>
      </c>
      <c r="C1777" s="17">
        <v>78517</v>
      </c>
      <c r="D1777" s="17">
        <v>78517</v>
      </c>
      <c r="E1777" s="19">
        <v>45660</v>
      </c>
      <c r="F1777" s="20">
        <v>45691</v>
      </c>
      <c r="G1777" s="21">
        <v>51571</v>
      </c>
      <c r="H1777" s="22">
        <v>0</v>
      </c>
      <c r="I1777" s="22">
        <v>0</v>
      </c>
      <c r="J1777" s="22">
        <v>49508.16</v>
      </c>
      <c r="K1777" s="23">
        <v>2062.84</v>
      </c>
      <c r="L1777" s="22">
        <v>0</v>
      </c>
      <c r="M1777" s="22">
        <v>0</v>
      </c>
      <c r="N1777" s="22">
        <f t="shared" si="190"/>
        <v>51571</v>
      </c>
      <c r="O1777" s="22">
        <f t="shared" si="191"/>
        <v>0</v>
      </c>
      <c r="P1777" s="18">
        <v>78517</v>
      </c>
      <c r="Q1777" s="24">
        <f t="shared" si="192"/>
        <v>51571</v>
      </c>
      <c r="R1777" s="25">
        <f t="shared" si="193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0</v>
      </c>
      <c r="Y1777" s="17" t="s">
        <v>45</v>
      </c>
      <c r="Z1777" s="25">
        <f t="shared" si="194"/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5"/>
        <v>0</v>
      </c>
      <c r="AH1777" s="24">
        <v>0</v>
      </c>
      <c r="AI1777" s="24" t="s">
        <v>65</v>
      </c>
      <c r="AJ1777" s="26"/>
      <c r="AK1777" s="27"/>
    </row>
    <row r="1778" spans="1:37" s="28" customFormat="1" ht="15">
      <c r="A1778" s="17">
        <f t="shared" si="189"/>
        <v>1770</v>
      </c>
      <c r="B1778" s="18" t="s">
        <v>44</v>
      </c>
      <c r="C1778" s="17">
        <v>78528</v>
      </c>
      <c r="D1778" s="17">
        <v>78528</v>
      </c>
      <c r="E1778" s="19">
        <v>45664</v>
      </c>
      <c r="F1778" s="20">
        <v>45691</v>
      </c>
      <c r="G1778" s="21">
        <v>66458</v>
      </c>
      <c r="H1778" s="22">
        <v>0</v>
      </c>
      <c r="I1778" s="22">
        <v>0</v>
      </c>
      <c r="J1778" s="22">
        <v>63799.68</v>
      </c>
      <c r="K1778" s="23">
        <v>2658.32</v>
      </c>
      <c r="L1778" s="22">
        <v>0</v>
      </c>
      <c r="M1778" s="22">
        <v>0</v>
      </c>
      <c r="N1778" s="22">
        <f t="shared" si="190"/>
        <v>66458</v>
      </c>
      <c r="O1778" s="22">
        <f t="shared" si="191"/>
        <v>0</v>
      </c>
      <c r="P1778" s="18">
        <v>78528</v>
      </c>
      <c r="Q1778" s="24">
        <f t="shared" si="192"/>
        <v>66458</v>
      </c>
      <c r="R1778" s="25">
        <f t="shared" si="193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0</v>
      </c>
      <c r="Y1778" s="17" t="s">
        <v>45</v>
      </c>
      <c r="Z1778" s="25">
        <f t="shared" si="194"/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5"/>
        <v>0</v>
      </c>
      <c r="AH1778" s="24">
        <v>0</v>
      </c>
      <c r="AI1778" s="24" t="s">
        <v>65</v>
      </c>
      <c r="AJ1778" s="26"/>
      <c r="AK1778" s="27"/>
    </row>
    <row r="1779" spans="1:37" s="28" customFormat="1" ht="15">
      <c r="A1779" s="17">
        <f t="shared" si="189"/>
        <v>1771</v>
      </c>
      <c r="B1779" s="18" t="s">
        <v>44</v>
      </c>
      <c r="C1779" s="17">
        <v>78529</v>
      </c>
      <c r="D1779" s="17">
        <v>78529</v>
      </c>
      <c r="E1779" s="19">
        <v>45664</v>
      </c>
      <c r="F1779" s="20">
        <v>45691</v>
      </c>
      <c r="G1779" s="21">
        <v>82635</v>
      </c>
      <c r="H1779" s="22">
        <v>0</v>
      </c>
      <c r="I1779" s="22">
        <v>0</v>
      </c>
      <c r="J1779" s="22">
        <v>79329.6</v>
      </c>
      <c r="K1779" s="23">
        <v>3305.40</v>
      </c>
      <c r="L1779" s="22">
        <v>0</v>
      </c>
      <c r="M1779" s="22">
        <v>0</v>
      </c>
      <c r="N1779" s="22">
        <f t="shared" si="190"/>
        <v>82635</v>
      </c>
      <c r="O1779" s="22">
        <f t="shared" si="191"/>
        <v>0</v>
      </c>
      <c r="P1779" s="18">
        <v>78529</v>
      </c>
      <c r="Q1779" s="24">
        <f t="shared" si="192"/>
        <v>82635</v>
      </c>
      <c r="R1779" s="25">
        <f t="shared" si="193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0</v>
      </c>
      <c r="Y1779" s="17" t="s">
        <v>45</v>
      </c>
      <c r="Z1779" s="25">
        <f t="shared" si="194"/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5"/>
        <v>0</v>
      </c>
      <c r="AH1779" s="24">
        <v>0</v>
      </c>
      <c r="AI1779" s="24" t="s">
        <v>65</v>
      </c>
      <c r="AJ1779" s="26"/>
      <c r="AK1779" s="27"/>
    </row>
    <row r="1780" spans="1:37" s="28" customFormat="1" ht="15">
      <c r="A1780" s="17">
        <f t="shared" si="189"/>
        <v>1772</v>
      </c>
      <c r="B1780" s="18" t="s">
        <v>44</v>
      </c>
      <c r="C1780" s="17">
        <v>78530</v>
      </c>
      <c r="D1780" s="17">
        <v>78530</v>
      </c>
      <c r="E1780" s="19">
        <v>45664</v>
      </c>
      <c r="F1780" s="20">
        <v>45691</v>
      </c>
      <c r="G1780" s="21">
        <v>66458</v>
      </c>
      <c r="H1780" s="22">
        <v>0</v>
      </c>
      <c r="I1780" s="22">
        <v>0</v>
      </c>
      <c r="J1780" s="22">
        <v>63799.68</v>
      </c>
      <c r="K1780" s="23">
        <v>2658.32</v>
      </c>
      <c r="L1780" s="22">
        <v>0</v>
      </c>
      <c r="M1780" s="22">
        <v>0</v>
      </c>
      <c r="N1780" s="22">
        <f t="shared" si="190"/>
        <v>66458</v>
      </c>
      <c r="O1780" s="22">
        <f t="shared" si="191"/>
        <v>0</v>
      </c>
      <c r="P1780" s="18">
        <v>78530</v>
      </c>
      <c r="Q1780" s="24">
        <f t="shared" si="192"/>
        <v>66458</v>
      </c>
      <c r="R1780" s="25">
        <f t="shared" si="193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0</v>
      </c>
      <c r="Y1780" s="17" t="s">
        <v>45</v>
      </c>
      <c r="Z1780" s="25">
        <f t="shared" si="194"/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5"/>
        <v>0</v>
      </c>
      <c r="AH1780" s="24">
        <v>0</v>
      </c>
      <c r="AI1780" s="24" t="s">
        <v>65</v>
      </c>
      <c r="AJ1780" s="26"/>
      <c r="AK1780" s="27"/>
    </row>
    <row r="1781" spans="1:37" s="28" customFormat="1" ht="15">
      <c r="A1781" s="17">
        <f t="shared" si="189"/>
        <v>1773</v>
      </c>
      <c r="B1781" s="18" t="s">
        <v>44</v>
      </c>
      <c r="C1781" s="17">
        <v>78532</v>
      </c>
      <c r="D1781" s="17">
        <v>78532</v>
      </c>
      <c r="E1781" s="19">
        <v>45664</v>
      </c>
      <c r="F1781" s="20">
        <v>45691</v>
      </c>
      <c r="G1781" s="21">
        <v>1157128</v>
      </c>
      <c r="H1781" s="22">
        <v>0</v>
      </c>
      <c r="I1781" s="22">
        <v>0</v>
      </c>
      <c r="J1781" s="22">
        <v>0</v>
      </c>
      <c r="K1781" s="23">
        <v>1157128</v>
      </c>
      <c r="L1781" s="22">
        <v>0</v>
      </c>
      <c r="M1781" s="22">
        <v>0</v>
      </c>
      <c r="N1781" s="22">
        <f t="shared" si="190"/>
        <v>1157128</v>
      </c>
      <c r="O1781" s="22">
        <f t="shared" si="191"/>
        <v>0</v>
      </c>
      <c r="P1781" s="18">
        <v>78532</v>
      </c>
      <c r="Q1781" s="24">
        <f t="shared" si="192"/>
        <v>1157128</v>
      </c>
      <c r="R1781" s="25">
        <f t="shared" si="193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0</v>
      </c>
      <c r="Y1781" s="17" t="s">
        <v>45</v>
      </c>
      <c r="Z1781" s="25">
        <f t="shared" si="194"/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5"/>
        <v>0</v>
      </c>
      <c r="AH1781" s="24">
        <v>0</v>
      </c>
      <c r="AI1781" s="24" t="s">
        <v>65</v>
      </c>
      <c r="AJ1781" s="26"/>
      <c r="AK1781" s="27"/>
    </row>
    <row r="1782" spans="1:37" s="28" customFormat="1" ht="15">
      <c r="A1782" s="17">
        <f t="shared" si="189"/>
        <v>1774</v>
      </c>
      <c r="B1782" s="18" t="s">
        <v>44</v>
      </c>
      <c r="C1782" s="17">
        <v>78564</v>
      </c>
      <c r="D1782" s="17">
        <v>78564</v>
      </c>
      <c r="E1782" s="19">
        <v>45664</v>
      </c>
      <c r="F1782" s="20">
        <v>45691</v>
      </c>
      <c r="G1782" s="21">
        <v>41200</v>
      </c>
      <c r="H1782" s="22">
        <v>0</v>
      </c>
      <c r="I1782" s="22">
        <v>0</v>
      </c>
      <c r="J1782" s="22">
        <v>36668</v>
      </c>
      <c r="K1782" s="23">
        <v>4532</v>
      </c>
      <c r="L1782" s="22">
        <v>0</v>
      </c>
      <c r="M1782" s="22">
        <v>0</v>
      </c>
      <c r="N1782" s="22">
        <f t="shared" si="190"/>
        <v>41200</v>
      </c>
      <c r="O1782" s="22">
        <f t="shared" si="191"/>
        <v>0</v>
      </c>
      <c r="P1782" s="18">
        <v>78564</v>
      </c>
      <c r="Q1782" s="24">
        <f t="shared" si="192"/>
        <v>41200</v>
      </c>
      <c r="R1782" s="25">
        <f t="shared" si="193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0</v>
      </c>
      <c r="Y1782" s="17" t="s">
        <v>45</v>
      </c>
      <c r="Z1782" s="25">
        <f t="shared" si="194"/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5"/>
        <v>0</v>
      </c>
      <c r="AH1782" s="24">
        <v>0</v>
      </c>
      <c r="AI1782" s="24" t="s">
        <v>65</v>
      </c>
      <c r="AJ1782" s="26"/>
      <c r="AK1782" s="27"/>
    </row>
    <row r="1783" spans="1:37" s="28" customFormat="1" ht="15">
      <c r="A1783" s="17">
        <f t="shared" si="189"/>
        <v>1775</v>
      </c>
      <c r="B1783" s="18" t="s">
        <v>44</v>
      </c>
      <c r="C1783" s="17">
        <v>78565</v>
      </c>
      <c r="D1783" s="17">
        <v>78565</v>
      </c>
      <c r="E1783" s="19">
        <v>45664</v>
      </c>
      <c r="F1783" s="20">
        <v>45691</v>
      </c>
      <c r="G1783" s="21">
        <v>51571</v>
      </c>
      <c r="H1783" s="22">
        <v>0</v>
      </c>
      <c r="I1783" s="22">
        <v>0</v>
      </c>
      <c r="J1783" s="22">
        <v>49508.16</v>
      </c>
      <c r="K1783" s="23">
        <v>2062.84</v>
      </c>
      <c r="L1783" s="22">
        <v>0</v>
      </c>
      <c r="M1783" s="22">
        <v>0</v>
      </c>
      <c r="N1783" s="22">
        <f t="shared" si="190"/>
        <v>51571</v>
      </c>
      <c r="O1783" s="22">
        <f t="shared" si="191"/>
        <v>0</v>
      </c>
      <c r="P1783" s="18">
        <v>78565</v>
      </c>
      <c r="Q1783" s="24">
        <f t="shared" si="192"/>
        <v>51571</v>
      </c>
      <c r="R1783" s="25">
        <f t="shared" si="193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0</v>
      </c>
      <c r="Y1783" s="17" t="s">
        <v>45</v>
      </c>
      <c r="Z1783" s="25">
        <f t="shared" si="194"/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5"/>
        <v>0</v>
      </c>
      <c r="AH1783" s="24">
        <v>0</v>
      </c>
      <c r="AI1783" s="24" t="s">
        <v>65</v>
      </c>
      <c r="AJ1783" s="26"/>
      <c r="AK1783" s="27"/>
    </row>
    <row r="1784" spans="1:37" s="28" customFormat="1" ht="15">
      <c r="A1784" s="17">
        <f t="shared" si="189"/>
        <v>1776</v>
      </c>
      <c r="B1784" s="18" t="s">
        <v>44</v>
      </c>
      <c r="C1784" s="17">
        <v>78569</v>
      </c>
      <c r="D1784" s="17">
        <v>78569</v>
      </c>
      <c r="E1784" s="19">
        <v>45664</v>
      </c>
      <c r="F1784" s="20">
        <v>45691</v>
      </c>
      <c r="G1784" s="21">
        <v>66458</v>
      </c>
      <c r="H1784" s="22">
        <v>0</v>
      </c>
      <c r="I1784" s="22">
        <v>0</v>
      </c>
      <c r="J1784" s="22">
        <v>63799.68</v>
      </c>
      <c r="K1784" s="23">
        <v>2658.32</v>
      </c>
      <c r="L1784" s="22">
        <v>0</v>
      </c>
      <c r="M1784" s="22">
        <v>0</v>
      </c>
      <c r="N1784" s="22">
        <f t="shared" si="190"/>
        <v>66458</v>
      </c>
      <c r="O1784" s="22">
        <f t="shared" si="191"/>
        <v>0</v>
      </c>
      <c r="P1784" s="18">
        <v>78569</v>
      </c>
      <c r="Q1784" s="24">
        <f t="shared" si="192"/>
        <v>66458</v>
      </c>
      <c r="R1784" s="25">
        <f t="shared" si="193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0</v>
      </c>
      <c r="Y1784" s="17" t="s">
        <v>45</v>
      </c>
      <c r="Z1784" s="25">
        <f t="shared" si="194"/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5"/>
        <v>0</v>
      </c>
      <c r="AH1784" s="24">
        <v>0</v>
      </c>
      <c r="AI1784" s="24" t="s">
        <v>65</v>
      </c>
      <c r="AJ1784" s="26"/>
      <c r="AK1784" s="27"/>
    </row>
    <row r="1785" spans="1:37" s="28" customFormat="1" ht="15">
      <c r="A1785" s="17">
        <f t="shared" si="189"/>
        <v>1777</v>
      </c>
      <c r="B1785" s="18" t="s">
        <v>44</v>
      </c>
      <c r="C1785" s="17">
        <v>78574</v>
      </c>
      <c r="D1785" s="17">
        <v>78574</v>
      </c>
      <c r="E1785" s="19">
        <v>45664</v>
      </c>
      <c r="F1785" s="20">
        <v>45691</v>
      </c>
      <c r="G1785" s="21">
        <v>82635</v>
      </c>
      <c r="H1785" s="22">
        <v>0</v>
      </c>
      <c r="I1785" s="22">
        <v>0</v>
      </c>
      <c r="J1785" s="22">
        <v>79329.6</v>
      </c>
      <c r="K1785" s="23">
        <v>3305.40</v>
      </c>
      <c r="L1785" s="22">
        <v>0</v>
      </c>
      <c r="M1785" s="22">
        <v>0</v>
      </c>
      <c r="N1785" s="22">
        <f t="shared" si="190"/>
        <v>82635</v>
      </c>
      <c r="O1785" s="22">
        <f t="shared" si="191"/>
        <v>0</v>
      </c>
      <c r="P1785" s="18">
        <v>78574</v>
      </c>
      <c r="Q1785" s="24">
        <f t="shared" si="192"/>
        <v>82635</v>
      </c>
      <c r="R1785" s="25">
        <f t="shared" si="193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0</v>
      </c>
      <c r="Y1785" s="17" t="s">
        <v>45</v>
      </c>
      <c r="Z1785" s="25">
        <f t="shared" si="194"/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5"/>
        <v>0</v>
      </c>
      <c r="AH1785" s="24">
        <v>0</v>
      </c>
      <c r="AI1785" s="24" t="s">
        <v>65</v>
      </c>
      <c r="AJ1785" s="26"/>
      <c r="AK1785" s="27"/>
    </row>
    <row r="1786" spans="1:37" s="28" customFormat="1" ht="15">
      <c r="A1786" s="17">
        <f t="shared" si="189"/>
        <v>1778</v>
      </c>
      <c r="B1786" s="18" t="s">
        <v>44</v>
      </c>
      <c r="C1786" s="17">
        <v>78575</v>
      </c>
      <c r="D1786" s="17">
        <v>78575</v>
      </c>
      <c r="E1786" s="19">
        <v>45664</v>
      </c>
      <c r="F1786" s="20">
        <v>45691</v>
      </c>
      <c r="G1786" s="21">
        <v>41200</v>
      </c>
      <c r="H1786" s="22">
        <v>0</v>
      </c>
      <c r="I1786" s="22">
        <v>0</v>
      </c>
      <c r="J1786" s="22">
        <v>36668</v>
      </c>
      <c r="K1786" s="23">
        <v>4532</v>
      </c>
      <c r="L1786" s="22">
        <v>0</v>
      </c>
      <c r="M1786" s="22">
        <v>0</v>
      </c>
      <c r="N1786" s="22">
        <f t="shared" si="190"/>
        <v>41200</v>
      </c>
      <c r="O1786" s="22">
        <f t="shared" si="191"/>
        <v>0</v>
      </c>
      <c r="P1786" s="18">
        <v>78575</v>
      </c>
      <c r="Q1786" s="24">
        <f t="shared" si="192"/>
        <v>41200</v>
      </c>
      <c r="R1786" s="25">
        <f t="shared" si="193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0</v>
      </c>
      <c r="Y1786" s="17" t="s">
        <v>45</v>
      </c>
      <c r="Z1786" s="25">
        <f t="shared" si="194"/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5"/>
        <v>0</v>
      </c>
      <c r="AH1786" s="24">
        <v>0</v>
      </c>
      <c r="AI1786" s="24" t="s">
        <v>65</v>
      </c>
      <c r="AJ1786" s="26"/>
      <c r="AK1786" s="27"/>
    </row>
    <row r="1787" spans="1:37" s="28" customFormat="1" ht="15">
      <c r="A1787" s="17">
        <f t="shared" si="189"/>
        <v>1779</v>
      </c>
      <c r="B1787" s="18" t="s">
        <v>44</v>
      </c>
      <c r="C1787" s="17">
        <v>78578</v>
      </c>
      <c r="D1787" s="17">
        <v>78578</v>
      </c>
      <c r="E1787" s="19">
        <v>45664</v>
      </c>
      <c r="F1787" s="20">
        <v>45691</v>
      </c>
      <c r="G1787" s="21">
        <v>41200</v>
      </c>
      <c r="H1787" s="22">
        <v>0</v>
      </c>
      <c r="I1787" s="22">
        <v>0</v>
      </c>
      <c r="J1787" s="22">
        <v>36668</v>
      </c>
      <c r="K1787" s="23">
        <v>4532</v>
      </c>
      <c r="L1787" s="22">
        <v>0</v>
      </c>
      <c r="M1787" s="22">
        <v>0</v>
      </c>
      <c r="N1787" s="22">
        <f t="shared" si="190"/>
        <v>41200</v>
      </c>
      <c r="O1787" s="22">
        <f t="shared" si="191"/>
        <v>0</v>
      </c>
      <c r="P1787" s="18">
        <v>78578</v>
      </c>
      <c r="Q1787" s="24">
        <f t="shared" si="192"/>
        <v>41200</v>
      </c>
      <c r="R1787" s="25">
        <f t="shared" si="193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0</v>
      </c>
      <c r="Y1787" s="17" t="s">
        <v>45</v>
      </c>
      <c r="Z1787" s="25">
        <f t="shared" si="194"/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5"/>
        <v>0</v>
      </c>
      <c r="AH1787" s="24">
        <v>0</v>
      </c>
      <c r="AI1787" s="24" t="s">
        <v>65</v>
      </c>
      <c r="AJ1787" s="26"/>
      <c r="AK1787" s="27"/>
    </row>
    <row r="1788" spans="1:37" s="28" customFormat="1" ht="15">
      <c r="A1788" s="17">
        <f t="shared" si="189"/>
        <v>1780</v>
      </c>
      <c r="B1788" s="18" t="s">
        <v>44</v>
      </c>
      <c r="C1788" s="17">
        <v>78579</v>
      </c>
      <c r="D1788" s="17">
        <v>78579</v>
      </c>
      <c r="E1788" s="19">
        <v>45664</v>
      </c>
      <c r="F1788" s="20">
        <v>45691</v>
      </c>
      <c r="G1788" s="21">
        <v>41200</v>
      </c>
      <c r="H1788" s="22">
        <v>0</v>
      </c>
      <c r="I1788" s="22">
        <v>0</v>
      </c>
      <c r="J1788" s="22">
        <v>36668</v>
      </c>
      <c r="K1788" s="23">
        <v>4532</v>
      </c>
      <c r="L1788" s="22">
        <v>0</v>
      </c>
      <c r="M1788" s="22">
        <v>0</v>
      </c>
      <c r="N1788" s="22">
        <f t="shared" si="190"/>
        <v>41200</v>
      </c>
      <c r="O1788" s="22">
        <f t="shared" si="191"/>
        <v>0</v>
      </c>
      <c r="P1788" s="18">
        <v>78579</v>
      </c>
      <c r="Q1788" s="24">
        <f t="shared" si="192"/>
        <v>41200</v>
      </c>
      <c r="R1788" s="25">
        <f t="shared" si="193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0</v>
      </c>
      <c r="Y1788" s="17" t="s">
        <v>45</v>
      </c>
      <c r="Z1788" s="25">
        <f t="shared" si="194"/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5"/>
        <v>0</v>
      </c>
      <c r="AH1788" s="24">
        <v>0</v>
      </c>
      <c r="AI1788" s="24" t="s">
        <v>65</v>
      </c>
      <c r="AJ1788" s="26"/>
      <c r="AK1788" s="27"/>
    </row>
    <row r="1789" spans="1:37" s="28" customFormat="1" ht="15">
      <c r="A1789" s="17">
        <f t="shared" si="189"/>
        <v>1781</v>
      </c>
      <c r="B1789" s="18" t="s">
        <v>44</v>
      </c>
      <c r="C1789" s="17">
        <v>78583</v>
      </c>
      <c r="D1789" s="17">
        <v>78583</v>
      </c>
      <c r="E1789" s="19">
        <v>45664</v>
      </c>
      <c r="F1789" s="20">
        <v>45691</v>
      </c>
      <c r="G1789" s="21">
        <v>41200</v>
      </c>
      <c r="H1789" s="22">
        <v>0</v>
      </c>
      <c r="I1789" s="22">
        <v>0</v>
      </c>
      <c r="J1789" s="22">
        <v>36668</v>
      </c>
      <c r="K1789" s="23">
        <v>4532</v>
      </c>
      <c r="L1789" s="22">
        <v>0</v>
      </c>
      <c r="M1789" s="22">
        <v>0</v>
      </c>
      <c r="N1789" s="22">
        <f t="shared" si="190"/>
        <v>41200</v>
      </c>
      <c r="O1789" s="22">
        <f t="shared" si="191"/>
        <v>0</v>
      </c>
      <c r="P1789" s="18">
        <v>78583</v>
      </c>
      <c r="Q1789" s="24">
        <f t="shared" si="192"/>
        <v>41200</v>
      </c>
      <c r="R1789" s="25">
        <f t="shared" si="193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0</v>
      </c>
      <c r="Y1789" s="17" t="s">
        <v>45</v>
      </c>
      <c r="Z1789" s="25">
        <f t="shared" si="194"/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5"/>
        <v>0</v>
      </c>
      <c r="AH1789" s="24">
        <v>0</v>
      </c>
      <c r="AI1789" s="24" t="s">
        <v>65</v>
      </c>
      <c r="AJ1789" s="26"/>
      <c r="AK1789" s="27"/>
    </row>
    <row r="1790" spans="1:37" s="28" customFormat="1" ht="15">
      <c r="A1790" s="17">
        <f t="shared" si="189"/>
        <v>1782</v>
      </c>
      <c r="B1790" s="18" t="s">
        <v>44</v>
      </c>
      <c r="C1790" s="17">
        <v>78588</v>
      </c>
      <c r="D1790" s="17">
        <v>78588</v>
      </c>
      <c r="E1790" s="19">
        <v>45664</v>
      </c>
      <c r="F1790" s="20">
        <v>45691</v>
      </c>
      <c r="G1790" s="21">
        <v>41200</v>
      </c>
      <c r="H1790" s="22">
        <v>0</v>
      </c>
      <c r="I1790" s="22">
        <v>0</v>
      </c>
      <c r="J1790" s="22">
        <v>36668</v>
      </c>
      <c r="K1790" s="23">
        <v>4532</v>
      </c>
      <c r="L1790" s="22">
        <v>0</v>
      </c>
      <c r="M1790" s="22">
        <v>0</v>
      </c>
      <c r="N1790" s="22">
        <f t="shared" si="190"/>
        <v>41200</v>
      </c>
      <c r="O1790" s="22">
        <f t="shared" si="191"/>
        <v>0</v>
      </c>
      <c r="P1790" s="18">
        <v>78588</v>
      </c>
      <c r="Q1790" s="24">
        <f t="shared" si="192"/>
        <v>41200</v>
      </c>
      <c r="R1790" s="25">
        <f t="shared" si="193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0</v>
      </c>
      <c r="Y1790" s="17" t="s">
        <v>45</v>
      </c>
      <c r="Z1790" s="25">
        <f t="shared" si="194"/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5"/>
        <v>0</v>
      </c>
      <c r="AH1790" s="24">
        <v>0</v>
      </c>
      <c r="AI1790" s="24" t="s">
        <v>65</v>
      </c>
      <c r="AJ1790" s="26"/>
      <c r="AK1790" s="27"/>
    </row>
    <row r="1791" spans="1:37" s="28" customFormat="1" ht="15">
      <c r="A1791" s="17">
        <f t="shared" si="189"/>
        <v>1783</v>
      </c>
      <c r="B1791" s="18" t="s">
        <v>44</v>
      </c>
      <c r="C1791" s="17">
        <v>78589</v>
      </c>
      <c r="D1791" s="17">
        <v>78589</v>
      </c>
      <c r="E1791" s="19">
        <v>45664</v>
      </c>
      <c r="F1791" s="20">
        <v>45691</v>
      </c>
      <c r="G1791" s="21">
        <v>66458</v>
      </c>
      <c r="H1791" s="22">
        <v>0</v>
      </c>
      <c r="I1791" s="22">
        <v>0</v>
      </c>
      <c r="J1791" s="22">
        <v>63799.68</v>
      </c>
      <c r="K1791" s="23">
        <v>2658.32</v>
      </c>
      <c r="L1791" s="22">
        <v>0</v>
      </c>
      <c r="M1791" s="22">
        <v>0</v>
      </c>
      <c r="N1791" s="22">
        <f t="shared" si="190"/>
        <v>66458</v>
      </c>
      <c r="O1791" s="22">
        <f t="shared" si="191"/>
        <v>0</v>
      </c>
      <c r="P1791" s="18">
        <v>78589</v>
      </c>
      <c r="Q1791" s="24">
        <f t="shared" si="192"/>
        <v>66458</v>
      </c>
      <c r="R1791" s="25">
        <f t="shared" si="193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0</v>
      </c>
      <c r="Y1791" s="17" t="s">
        <v>45</v>
      </c>
      <c r="Z1791" s="25">
        <f t="shared" si="194"/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5"/>
        <v>0</v>
      </c>
      <c r="AH1791" s="24">
        <v>0</v>
      </c>
      <c r="AI1791" s="24" t="s">
        <v>65</v>
      </c>
      <c r="AJ1791" s="26"/>
      <c r="AK1791" s="27"/>
    </row>
    <row r="1792" spans="1:37" s="28" customFormat="1" ht="15">
      <c r="A1792" s="17">
        <f t="shared" si="189"/>
        <v>1784</v>
      </c>
      <c r="B1792" s="18" t="s">
        <v>44</v>
      </c>
      <c r="C1792" s="17">
        <v>78591</v>
      </c>
      <c r="D1792" s="17">
        <v>78591</v>
      </c>
      <c r="E1792" s="19">
        <v>45664</v>
      </c>
      <c r="F1792" s="20">
        <v>45691</v>
      </c>
      <c r="G1792" s="21">
        <v>51571</v>
      </c>
      <c r="H1792" s="22">
        <v>0</v>
      </c>
      <c r="I1792" s="22">
        <v>0</v>
      </c>
      <c r="J1792" s="22">
        <v>49508.16</v>
      </c>
      <c r="K1792" s="23">
        <v>2062.84</v>
      </c>
      <c r="L1792" s="22">
        <v>0</v>
      </c>
      <c r="M1792" s="22">
        <v>0</v>
      </c>
      <c r="N1792" s="22">
        <f t="shared" si="190"/>
        <v>51571</v>
      </c>
      <c r="O1792" s="22">
        <f t="shared" si="191"/>
        <v>0</v>
      </c>
      <c r="P1792" s="18">
        <v>78591</v>
      </c>
      <c r="Q1792" s="24">
        <f t="shared" si="192"/>
        <v>51571</v>
      </c>
      <c r="R1792" s="25">
        <f t="shared" si="193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0</v>
      </c>
      <c r="Y1792" s="17" t="s">
        <v>45</v>
      </c>
      <c r="Z1792" s="25">
        <f t="shared" si="194"/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5"/>
        <v>0</v>
      </c>
      <c r="AH1792" s="24">
        <v>0</v>
      </c>
      <c r="AI1792" s="24" t="s">
        <v>65</v>
      </c>
      <c r="AJ1792" s="26"/>
      <c r="AK1792" s="27"/>
    </row>
    <row r="1793" spans="1:37" s="28" customFormat="1" ht="15">
      <c r="A1793" s="17">
        <f t="shared" si="189"/>
        <v>1785</v>
      </c>
      <c r="B1793" s="18" t="s">
        <v>44</v>
      </c>
      <c r="C1793" s="17">
        <v>78680</v>
      </c>
      <c r="D1793" s="17">
        <v>78680</v>
      </c>
      <c r="E1793" s="19">
        <v>45665</v>
      </c>
      <c r="F1793" s="20" t="s">
        <v>60</v>
      </c>
      <c r="G1793" s="21">
        <v>14887</v>
      </c>
      <c r="H1793" s="22">
        <v>0</v>
      </c>
      <c r="I1793" s="22">
        <v>0</v>
      </c>
      <c r="J1793" s="22">
        <v>0</v>
      </c>
      <c r="K1793" s="23">
        <v>0</v>
      </c>
      <c r="L1793" s="22">
        <v>0</v>
      </c>
      <c r="M1793" s="22">
        <v>0</v>
      </c>
      <c r="N1793" s="22">
        <f t="shared" si="190"/>
        <v>0</v>
      </c>
      <c r="O1793" s="22">
        <f t="shared" si="191"/>
        <v>14887</v>
      </c>
      <c r="P1793" s="18">
        <v>0</v>
      </c>
      <c r="Q1793" s="24">
        <f t="shared" si="192"/>
        <v>0</v>
      </c>
      <c r="R1793" s="25">
        <f t="shared" si="193"/>
        <v>14887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0</v>
      </c>
      <c r="Y1793" s="17" t="s">
        <v>45</v>
      </c>
      <c r="Z1793" s="25">
        <f t="shared" si="194"/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5"/>
        <v>0</v>
      </c>
      <c r="AH1793" s="24">
        <v>0</v>
      </c>
      <c r="AI1793" s="24" t="s">
        <v>54</v>
      </c>
      <c r="AJ1793" s="26"/>
      <c r="AK1793" s="27"/>
    </row>
    <row r="1794" spans="1:37" s="28" customFormat="1" ht="15">
      <c r="A1794" s="17">
        <f t="shared" si="189"/>
        <v>1786</v>
      </c>
      <c r="B1794" s="18" t="s">
        <v>44</v>
      </c>
      <c r="C1794" s="17">
        <v>78615</v>
      </c>
      <c r="D1794" s="17">
        <v>78615</v>
      </c>
      <c r="E1794" s="19">
        <v>45665</v>
      </c>
      <c r="F1794" s="20" t="s">
        <v>60</v>
      </c>
      <c r="G1794" s="21">
        <v>40000</v>
      </c>
      <c r="H1794" s="22">
        <v>0</v>
      </c>
      <c r="I1794" s="22">
        <v>0</v>
      </c>
      <c r="J1794" s="22">
        <v>0</v>
      </c>
      <c r="K1794" s="23">
        <v>0</v>
      </c>
      <c r="L1794" s="22">
        <v>0</v>
      </c>
      <c r="M1794" s="22">
        <v>0</v>
      </c>
      <c r="N1794" s="22">
        <f t="shared" si="190"/>
        <v>0</v>
      </c>
      <c r="O1794" s="22">
        <f t="shared" si="191"/>
        <v>40000</v>
      </c>
      <c r="P1794" s="18">
        <v>0</v>
      </c>
      <c r="Q1794" s="24">
        <f t="shared" si="192"/>
        <v>0</v>
      </c>
      <c r="R1794" s="25">
        <f t="shared" si="193"/>
        <v>40000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0</v>
      </c>
      <c r="Y1794" s="17" t="s">
        <v>45</v>
      </c>
      <c r="Z1794" s="25">
        <f t="shared" si="194"/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5"/>
        <v>0</v>
      </c>
      <c r="AH1794" s="24">
        <v>0</v>
      </c>
      <c r="AI1794" s="24" t="s">
        <v>54</v>
      </c>
      <c r="AJ1794" s="26"/>
      <c r="AK1794" s="27"/>
    </row>
    <row r="1795" spans="1:37" s="28" customFormat="1" ht="15">
      <c r="A1795" s="17">
        <f t="shared" si="189"/>
        <v>1787</v>
      </c>
      <c r="B1795" s="18" t="s">
        <v>44</v>
      </c>
      <c r="C1795" s="17">
        <v>78652</v>
      </c>
      <c r="D1795" s="17">
        <v>78652</v>
      </c>
      <c r="E1795" s="19">
        <v>45665</v>
      </c>
      <c r="F1795" s="20" t="s">
        <v>60</v>
      </c>
      <c r="G1795" s="21">
        <v>82400</v>
      </c>
      <c r="H1795" s="22">
        <v>0</v>
      </c>
      <c r="I1795" s="22">
        <v>0</v>
      </c>
      <c r="J1795" s="22">
        <v>0</v>
      </c>
      <c r="K1795" s="23">
        <v>0</v>
      </c>
      <c r="L1795" s="22">
        <v>0</v>
      </c>
      <c r="M1795" s="22">
        <v>0</v>
      </c>
      <c r="N1795" s="22">
        <f t="shared" si="190"/>
        <v>0</v>
      </c>
      <c r="O1795" s="22">
        <f t="shared" si="191"/>
        <v>82400</v>
      </c>
      <c r="P1795" s="18">
        <v>0</v>
      </c>
      <c r="Q1795" s="24">
        <f t="shared" si="192"/>
        <v>0</v>
      </c>
      <c r="R1795" s="25">
        <f t="shared" si="193"/>
        <v>82400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0</v>
      </c>
      <c r="Y1795" s="17" t="s">
        <v>45</v>
      </c>
      <c r="Z1795" s="25">
        <f t="shared" si="194"/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5"/>
        <v>0</v>
      </c>
      <c r="AH1795" s="24">
        <v>0</v>
      </c>
      <c r="AI1795" s="24" t="s">
        <v>54</v>
      </c>
      <c r="AJ1795" s="26"/>
      <c r="AK1795" s="27"/>
    </row>
    <row r="1796" spans="1:37" s="28" customFormat="1" ht="15">
      <c r="A1796" s="17">
        <f t="shared" si="189"/>
        <v>1788</v>
      </c>
      <c r="B1796" s="18" t="s">
        <v>44</v>
      </c>
      <c r="C1796" s="17">
        <v>78660</v>
      </c>
      <c r="D1796" s="17">
        <v>78660</v>
      </c>
      <c r="E1796" s="19">
        <v>45665</v>
      </c>
      <c r="F1796" s="20" t="s">
        <v>60</v>
      </c>
      <c r="G1796" s="21">
        <v>73400</v>
      </c>
      <c r="H1796" s="22">
        <v>0</v>
      </c>
      <c r="I1796" s="22">
        <v>0</v>
      </c>
      <c r="J1796" s="22">
        <v>0</v>
      </c>
      <c r="K1796" s="23">
        <v>0</v>
      </c>
      <c r="L1796" s="22">
        <v>0</v>
      </c>
      <c r="M1796" s="22">
        <v>0</v>
      </c>
      <c r="N1796" s="22">
        <f t="shared" si="190"/>
        <v>0</v>
      </c>
      <c r="O1796" s="22">
        <f t="shared" si="191"/>
        <v>73400</v>
      </c>
      <c r="P1796" s="18">
        <v>0</v>
      </c>
      <c r="Q1796" s="24">
        <f t="shared" si="192"/>
        <v>0</v>
      </c>
      <c r="R1796" s="25">
        <f t="shared" si="193"/>
        <v>73400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0</v>
      </c>
      <c r="Y1796" s="17" t="s">
        <v>45</v>
      </c>
      <c r="Z1796" s="25">
        <f t="shared" si="194"/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5"/>
        <v>0</v>
      </c>
      <c r="AH1796" s="24">
        <v>0</v>
      </c>
      <c r="AI1796" s="24" t="s">
        <v>54</v>
      </c>
      <c r="AJ1796" s="26"/>
      <c r="AK1796" s="27"/>
    </row>
    <row r="1797" spans="1:37" s="28" customFormat="1" ht="15">
      <c r="A1797" s="17">
        <f t="shared" si="189"/>
        <v>1789</v>
      </c>
      <c r="B1797" s="18" t="s">
        <v>44</v>
      </c>
      <c r="C1797" s="17">
        <v>78657</v>
      </c>
      <c r="D1797" s="17">
        <v>78657</v>
      </c>
      <c r="E1797" s="19">
        <v>45665</v>
      </c>
      <c r="F1797" s="20" t="s">
        <v>60</v>
      </c>
      <c r="G1797" s="21">
        <v>14887</v>
      </c>
      <c r="H1797" s="22">
        <v>0</v>
      </c>
      <c r="I1797" s="22">
        <v>0</v>
      </c>
      <c r="J1797" s="22">
        <v>0</v>
      </c>
      <c r="K1797" s="23">
        <v>0</v>
      </c>
      <c r="L1797" s="22">
        <v>0</v>
      </c>
      <c r="M1797" s="22">
        <v>0</v>
      </c>
      <c r="N1797" s="22">
        <f t="shared" si="190"/>
        <v>0</v>
      </c>
      <c r="O1797" s="22">
        <f t="shared" si="191"/>
        <v>14887</v>
      </c>
      <c r="P1797" s="18">
        <v>0</v>
      </c>
      <c r="Q1797" s="24">
        <f t="shared" si="192"/>
        <v>0</v>
      </c>
      <c r="R1797" s="25">
        <f t="shared" si="193"/>
        <v>14887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0</v>
      </c>
      <c r="Y1797" s="17" t="s">
        <v>45</v>
      </c>
      <c r="Z1797" s="25">
        <f t="shared" si="194"/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5"/>
        <v>0</v>
      </c>
      <c r="AH1797" s="24">
        <v>0</v>
      </c>
      <c r="AI1797" s="24" t="s">
        <v>54</v>
      </c>
      <c r="AJ1797" s="26"/>
      <c r="AK1797" s="27"/>
    </row>
    <row r="1798" spans="1:37" s="28" customFormat="1" ht="15">
      <c r="A1798" s="17">
        <f t="shared" si="189"/>
        <v>1790</v>
      </c>
      <c r="B1798" s="18" t="s">
        <v>44</v>
      </c>
      <c r="C1798" s="17">
        <v>78661</v>
      </c>
      <c r="D1798" s="17">
        <v>78661</v>
      </c>
      <c r="E1798" s="19">
        <v>45665</v>
      </c>
      <c r="F1798" s="20" t="s">
        <v>60</v>
      </c>
      <c r="G1798" s="21">
        <v>165270</v>
      </c>
      <c r="H1798" s="22">
        <v>0</v>
      </c>
      <c r="I1798" s="22">
        <v>0</v>
      </c>
      <c r="J1798" s="22">
        <v>0</v>
      </c>
      <c r="K1798" s="23">
        <v>0</v>
      </c>
      <c r="L1798" s="22">
        <v>0</v>
      </c>
      <c r="M1798" s="22">
        <v>0</v>
      </c>
      <c r="N1798" s="22">
        <f t="shared" si="190"/>
        <v>0</v>
      </c>
      <c r="O1798" s="22">
        <f t="shared" si="191"/>
        <v>165270</v>
      </c>
      <c r="P1798" s="18">
        <v>0</v>
      </c>
      <c r="Q1798" s="24">
        <f t="shared" si="192"/>
        <v>0</v>
      </c>
      <c r="R1798" s="25">
        <f t="shared" si="193"/>
        <v>165270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0</v>
      </c>
      <c r="Y1798" s="17" t="s">
        <v>45</v>
      </c>
      <c r="Z1798" s="25">
        <f t="shared" si="194"/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5"/>
        <v>0</v>
      </c>
      <c r="AH1798" s="24">
        <v>0</v>
      </c>
      <c r="AI1798" s="24" t="s">
        <v>54</v>
      </c>
      <c r="AJ1798" s="26"/>
      <c r="AK1798" s="27"/>
    </row>
    <row r="1799" spans="1:37" s="28" customFormat="1" ht="15">
      <c r="A1799" s="17">
        <f t="shared" si="189"/>
        <v>1791</v>
      </c>
      <c r="B1799" s="18" t="s">
        <v>44</v>
      </c>
      <c r="C1799" s="17">
        <v>78653</v>
      </c>
      <c r="D1799" s="17">
        <v>78653</v>
      </c>
      <c r="E1799" s="19">
        <v>45665</v>
      </c>
      <c r="F1799" s="20" t="s">
        <v>60</v>
      </c>
      <c r="G1799" s="21">
        <v>195044</v>
      </c>
      <c r="H1799" s="22">
        <v>0</v>
      </c>
      <c r="I1799" s="22">
        <v>0</v>
      </c>
      <c r="J1799" s="22">
        <v>0</v>
      </c>
      <c r="K1799" s="23">
        <v>0</v>
      </c>
      <c r="L1799" s="22">
        <v>0</v>
      </c>
      <c r="M1799" s="22">
        <v>0</v>
      </c>
      <c r="N1799" s="22">
        <f t="shared" si="190"/>
        <v>0</v>
      </c>
      <c r="O1799" s="22">
        <f t="shared" si="191"/>
        <v>195044</v>
      </c>
      <c r="P1799" s="18">
        <v>0</v>
      </c>
      <c r="Q1799" s="24">
        <f t="shared" si="192"/>
        <v>0</v>
      </c>
      <c r="R1799" s="25">
        <f t="shared" si="193"/>
        <v>195044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0</v>
      </c>
      <c r="Y1799" s="17" t="s">
        <v>45</v>
      </c>
      <c r="Z1799" s="25">
        <f t="shared" si="194"/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5"/>
        <v>0</v>
      </c>
      <c r="AH1799" s="24">
        <v>0</v>
      </c>
      <c r="AI1799" s="24" t="s">
        <v>54</v>
      </c>
      <c r="AJ1799" s="26"/>
      <c r="AK1799" s="27"/>
    </row>
    <row r="1800" spans="1:37" s="28" customFormat="1" ht="15">
      <c r="A1800" s="17">
        <f t="shared" si="189"/>
        <v>1792</v>
      </c>
      <c r="B1800" s="18" t="s">
        <v>44</v>
      </c>
      <c r="C1800" s="17">
        <v>78656</v>
      </c>
      <c r="D1800" s="17">
        <v>78656</v>
      </c>
      <c r="E1800" s="19">
        <v>45665</v>
      </c>
      <c r="F1800" s="20" t="s">
        <v>60</v>
      </c>
      <c r="G1800" s="21">
        <v>14887</v>
      </c>
      <c r="H1800" s="22">
        <v>0</v>
      </c>
      <c r="I1800" s="22">
        <v>0</v>
      </c>
      <c r="J1800" s="22">
        <v>0</v>
      </c>
      <c r="K1800" s="23">
        <v>0</v>
      </c>
      <c r="L1800" s="22">
        <v>0</v>
      </c>
      <c r="M1800" s="22">
        <v>0</v>
      </c>
      <c r="N1800" s="22">
        <f t="shared" si="190"/>
        <v>0</v>
      </c>
      <c r="O1800" s="22">
        <f t="shared" si="191"/>
        <v>14887</v>
      </c>
      <c r="P1800" s="18">
        <v>0</v>
      </c>
      <c r="Q1800" s="24">
        <f t="shared" si="192"/>
        <v>0</v>
      </c>
      <c r="R1800" s="25">
        <f t="shared" si="193"/>
        <v>14887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0</v>
      </c>
      <c r="Y1800" s="17" t="s">
        <v>45</v>
      </c>
      <c r="Z1800" s="25">
        <f t="shared" si="194"/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5"/>
        <v>0</v>
      </c>
      <c r="AH1800" s="24">
        <v>0</v>
      </c>
      <c r="AI1800" s="24" t="s">
        <v>54</v>
      </c>
      <c r="AJ1800" s="26"/>
      <c r="AK1800" s="27"/>
    </row>
    <row r="1801" spans="1:37" s="28" customFormat="1" ht="15">
      <c r="A1801" s="17">
        <f t="shared" si="189"/>
        <v>1793</v>
      </c>
      <c r="B1801" s="18" t="s">
        <v>44</v>
      </c>
      <c r="C1801" s="17">
        <v>78666</v>
      </c>
      <c r="D1801" s="17">
        <v>78666</v>
      </c>
      <c r="E1801" s="19">
        <v>45665</v>
      </c>
      <c r="F1801" s="20" t="s">
        <v>60</v>
      </c>
      <c r="G1801" s="21">
        <v>14887</v>
      </c>
      <c r="H1801" s="22">
        <v>0</v>
      </c>
      <c r="I1801" s="22">
        <v>0</v>
      </c>
      <c r="J1801" s="22">
        <v>0</v>
      </c>
      <c r="K1801" s="23">
        <v>0</v>
      </c>
      <c r="L1801" s="22">
        <v>0</v>
      </c>
      <c r="M1801" s="22">
        <v>0</v>
      </c>
      <c r="N1801" s="22">
        <f t="shared" si="190"/>
        <v>0</v>
      </c>
      <c r="O1801" s="22">
        <f t="shared" si="191"/>
        <v>14887</v>
      </c>
      <c r="P1801" s="18">
        <v>0</v>
      </c>
      <c r="Q1801" s="24">
        <f t="shared" si="192"/>
        <v>0</v>
      </c>
      <c r="R1801" s="25">
        <f t="shared" si="193"/>
        <v>14887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0</v>
      </c>
      <c r="Y1801" s="17" t="s">
        <v>45</v>
      </c>
      <c r="Z1801" s="25">
        <f t="shared" si="194"/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5"/>
        <v>0</v>
      </c>
      <c r="AH1801" s="24">
        <v>0</v>
      </c>
      <c r="AI1801" s="24" t="s">
        <v>54</v>
      </c>
      <c r="AJ1801" s="26"/>
      <c r="AK1801" s="27"/>
    </row>
    <row r="1802" spans="1:37" s="28" customFormat="1" ht="15">
      <c r="A1802" s="17">
        <f t="shared" si="189"/>
        <v>1794</v>
      </c>
      <c r="B1802" s="18" t="s">
        <v>44</v>
      </c>
      <c r="C1802" s="17">
        <v>78659</v>
      </c>
      <c r="D1802" s="17">
        <v>78659</v>
      </c>
      <c r="E1802" s="19">
        <v>45665</v>
      </c>
      <c r="F1802" s="20" t="s">
        <v>60</v>
      </c>
      <c r="G1802" s="21">
        <v>82400</v>
      </c>
      <c r="H1802" s="22">
        <v>0</v>
      </c>
      <c r="I1802" s="22">
        <v>0</v>
      </c>
      <c r="J1802" s="22">
        <v>0</v>
      </c>
      <c r="K1802" s="23">
        <v>0</v>
      </c>
      <c r="L1802" s="22">
        <v>0</v>
      </c>
      <c r="M1802" s="22">
        <v>0</v>
      </c>
      <c r="N1802" s="22">
        <f t="shared" si="190"/>
        <v>0</v>
      </c>
      <c r="O1802" s="22">
        <f t="shared" si="191"/>
        <v>82400</v>
      </c>
      <c r="P1802" s="18">
        <v>0</v>
      </c>
      <c r="Q1802" s="24">
        <f t="shared" si="192"/>
        <v>0</v>
      </c>
      <c r="R1802" s="25">
        <f t="shared" si="193"/>
        <v>82400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0</v>
      </c>
      <c r="Y1802" s="17" t="s">
        <v>45</v>
      </c>
      <c r="Z1802" s="25">
        <f t="shared" si="194"/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195"/>
        <v>0</v>
      </c>
      <c r="AH1802" s="24">
        <v>0</v>
      </c>
      <c r="AI1802" s="24" t="s">
        <v>54</v>
      </c>
      <c r="AJ1802" s="26"/>
      <c r="AK1802" s="27"/>
    </row>
    <row r="1803" spans="1:37" s="28" customFormat="1" ht="15">
      <c r="A1803" s="17">
        <f t="shared" si="196" ref="A1803:A1866">+A1802+1</f>
        <v>1795</v>
      </c>
      <c r="B1803" s="18" t="s">
        <v>44</v>
      </c>
      <c r="C1803" s="17">
        <v>78682</v>
      </c>
      <c r="D1803" s="17">
        <v>78682</v>
      </c>
      <c r="E1803" s="19">
        <v>45665</v>
      </c>
      <c r="F1803" s="20" t="s">
        <v>60</v>
      </c>
      <c r="G1803" s="21">
        <v>14887</v>
      </c>
      <c r="H1803" s="22">
        <v>0</v>
      </c>
      <c r="I1803" s="22">
        <v>0</v>
      </c>
      <c r="J1803" s="22">
        <v>0</v>
      </c>
      <c r="K1803" s="23">
        <v>0</v>
      </c>
      <c r="L1803" s="22">
        <v>0</v>
      </c>
      <c r="M1803" s="22">
        <v>0</v>
      </c>
      <c r="N1803" s="22">
        <f t="shared" si="197" ref="N1803:N1866">+SUM(J1803:M1803)</f>
        <v>0</v>
      </c>
      <c r="O1803" s="22">
        <f t="shared" si="198" ref="O1803:O1866">+G1803-I1803-N1803</f>
        <v>14887</v>
      </c>
      <c r="P1803" s="18">
        <v>0</v>
      </c>
      <c r="Q1803" s="24">
        <f t="shared" si="199" ref="Q1803:Q1866">+IF(P1803&gt;0,G1803,0)</f>
        <v>0</v>
      </c>
      <c r="R1803" s="25">
        <f t="shared" si="200" ref="R1803:R1866">IF(P1803=0,G1803,0)</f>
        <v>14887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0</v>
      </c>
      <c r="Y1803" s="17" t="s">
        <v>45</v>
      </c>
      <c r="Z1803" s="25">
        <f t="shared" si="201" ref="Z1803:Z1866">+X1803-AE1803+IF(X1803-AE1803&lt;-1,-X1803+AE1803,0)</f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2" ref="AG1803:AG1866">+G1803-I1803-N1803-R1803-Z1803-AC1803-AE1803-S1803-U1803</f>
        <v>0</v>
      </c>
      <c r="AH1803" s="24">
        <v>0</v>
      </c>
      <c r="AI1803" s="24" t="s">
        <v>54</v>
      </c>
      <c r="AJ1803" s="26"/>
      <c r="AK1803" s="27"/>
    </row>
    <row r="1804" spans="1:37" s="28" customFormat="1" ht="15">
      <c r="A1804" s="17">
        <f t="shared" si="196"/>
        <v>1796</v>
      </c>
      <c r="B1804" s="18" t="s">
        <v>44</v>
      </c>
      <c r="C1804" s="17">
        <v>78684</v>
      </c>
      <c r="D1804" s="17">
        <v>78684</v>
      </c>
      <c r="E1804" s="19">
        <v>45665</v>
      </c>
      <c r="F1804" s="20" t="s">
        <v>60</v>
      </c>
      <c r="G1804" s="21">
        <v>40000</v>
      </c>
      <c r="H1804" s="22">
        <v>0</v>
      </c>
      <c r="I1804" s="22">
        <v>0</v>
      </c>
      <c r="J1804" s="22">
        <v>0</v>
      </c>
      <c r="K1804" s="23">
        <v>0</v>
      </c>
      <c r="L1804" s="22">
        <v>0</v>
      </c>
      <c r="M1804" s="22">
        <v>0</v>
      </c>
      <c r="N1804" s="22">
        <f t="shared" si="197"/>
        <v>0</v>
      </c>
      <c r="O1804" s="22">
        <f t="shared" si="198"/>
        <v>40000</v>
      </c>
      <c r="P1804" s="18">
        <v>0</v>
      </c>
      <c r="Q1804" s="24">
        <f t="shared" si="199"/>
        <v>0</v>
      </c>
      <c r="R1804" s="25">
        <f t="shared" si="200"/>
        <v>40000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0</v>
      </c>
      <c r="Y1804" s="17" t="s">
        <v>45</v>
      </c>
      <c r="Z1804" s="25">
        <f t="shared" si="201"/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2"/>
        <v>0</v>
      </c>
      <c r="AH1804" s="24">
        <v>0</v>
      </c>
      <c r="AI1804" s="24" t="s">
        <v>54</v>
      </c>
      <c r="AJ1804" s="26"/>
      <c r="AK1804" s="27"/>
    </row>
    <row r="1805" spans="1:37" s="28" customFormat="1" ht="15">
      <c r="A1805" s="17">
        <f t="shared" si="196"/>
        <v>1797</v>
      </c>
      <c r="B1805" s="18" t="s">
        <v>44</v>
      </c>
      <c r="C1805" s="17">
        <v>78663</v>
      </c>
      <c r="D1805" s="17">
        <v>78663</v>
      </c>
      <c r="E1805" s="19">
        <v>45665</v>
      </c>
      <c r="F1805" s="20" t="s">
        <v>60</v>
      </c>
      <c r="G1805" s="21">
        <v>14887</v>
      </c>
      <c r="H1805" s="22">
        <v>0</v>
      </c>
      <c r="I1805" s="22">
        <v>0</v>
      </c>
      <c r="J1805" s="22">
        <v>0</v>
      </c>
      <c r="K1805" s="23">
        <v>0</v>
      </c>
      <c r="L1805" s="22">
        <v>0</v>
      </c>
      <c r="M1805" s="22">
        <v>0</v>
      </c>
      <c r="N1805" s="22">
        <f t="shared" si="197"/>
        <v>0</v>
      </c>
      <c r="O1805" s="22">
        <f t="shared" si="198"/>
        <v>14887</v>
      </c>
      <c r="P1805" s="18">
        <v>0</v>
      </c>
      <c r="Q1805" s="24">
        <f t="shared" si="199"/>
        <v>0</v>
      </c>
      <c r="R1805" s="25">
        <f t="shared" si="200"/>
        <v>14887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0</v>
      </c>
      <c r="Y1805" s="17" t="s">
        <v>45</v>
      </c>
      <c r="Z1805" s="25">
        <f t="shared" si="201"/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2"/>
        <v>0</v>
      </c>
      <c r="AH1805" s="24">
        <v>0</v>
      </c>
      <c r="AI1805" s="24" t="s">
        <v>54</v>
      </c>
      <c r="AJ1805" s="26"/>
      <c r="AK1805" s="27"/>
    </row>
    <row r="1806" spans="1:37" s="28" customFormat="1" ht="15">
      <c r="A1806" s="17">
        <f t="shared" si="196"/>
        <v>1798</v>
      </c>
      <c r="B1806" s="18" t="s">
        <v>44</v>
      </c>
      <c r="C1806" s="17">
        <v>78616</v>
      </c>
      <c r="D1806" s="17">
        <v>78616</v>
      </c>
      <c r="E1806" s="19">
        <v>45665</v>
      </c>
      <c r="F1806" s="20" t="s">
        <v>60</v>
      </c>
      <c r="G1806" s="21">
        <v>40000</v>
      </c>
      <c r="H1806" s="22">
        <v>0</v>
      </c>
      <c r="I1806" s="22">
        <v>0</v>
      </c>
      <c r="J1806" s="22">
        <v>0</v>
      </c>
      <c r="K1806" s="23">
        <v>0</v>
      </c>
      <c r="L1806" s="22">
        <v>0</v>
      </c>
      <c r="M1806" s="22">
        <v>0</v>
      </c>
      <c r="N1806" s="22">
        <f t="shared" si="197"/>
        <v>0</v>
      </c>
      <c r="O1806" s="22">
        <f t="shared" si="198"/>
        <v>40000</v>
      </c>
      <c r="P1806" s="18">
        <v>0</v>
      </c>
      <c r="Q1806" s="24">
        <f t="shared" si="199"/>
        <v>0</v>
      </c>
      <c r="R1806" s="25">
        <f t="shared" si="200"/>
        <v>40000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0</v>
      </c>
      <c r="Y1806" s="17" t="s">
        <v>45</v>
      </c>
      <c r="Z1806" s="25">
        <f t="shared" si="201"/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2"/>
        <v>0</v>
      </c>
      <c r="AH1806" s="24">
        <v>0</v>
      </c>
      <c r="AI1806" s="24" t="s">
        <v>54</v>
      </c>
      <c r="AJ1806" s="26"/>
      <c r="AK1806" s="27"/>
    </row>
    <row r="1807" spans="1:37" s="28" customFormat="1" ht="15">
      <c r="A1807" s="17">
        <f t="shared" si="196"/>
        <v>1799</v>
      </c>
      <c r="B1807" s="18" t="s">
        <v>44</v>
      </c>
      <c r="C1807" s="17">
        <v>78669</v>
      </c>
      <c r="D1807" s="17">
        <v>78669</v>
      </c>
      <c r="E1807" s="19">
        <v>45665</v>
      </c>
      <c r="F1807" s="20" t="s">
        <v>60</v>
      </c>
      <c r="G1807" s="21">
        <v>14887</v>
      </c>
      <c r="H1807" s="22">
        <v>0</v>
      </c>
      <c r="I1807" s="22">
        <v>0</v>
      </c>
      <c r="J1807" s="22">
        <v>0</v>
      </c>
      <c r="K1807" s="23">
        <v>0</v>
      </c>
      <c r="L1807" s="22">
        <v>0</v>
      </c>
      <c r="M1807" s="22">
        <v>0</v>
      </c>
      <c r="N1807" s="22">
        <f t="shared" si="197"/>
        <v>0</v>
      </c>
      <c r="O1807" s="22">
        <f t="shared" si="198"/>
        <v>14887</v>
      </c>
      <c r="P1807" s="18">
        <v>0</v>
      </c>
      <c r="Q1807" s="24">
        <f t="shared" si="199"/>
        <v>0</v>
      </c>
      <c r="R1807" s="25">
        <f t="shared" si="200"/>
        <v>14887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0</v>
      </c>
      <c r="Y1807" s="17" t="s">
        <v>45</v>
      </c>
      <c r="Z1807" s="25">
        <f t="shared" si="201"/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2"/>
        <v>0</v>
      </c>
      <c r="AH1807" s="24">
        <v>0</v>
      </c>
      <c r="AI1807" s="24" t="s">
        <v>54</v>
      </c>
      <c r="AJ1807" s="26"/>
      <c r="AK1807" s="27"/>
    </row>
    <row r="1808" spans="1:37" s="28" customFormat="1" ht="15">
      <c r="A1808" s="17">
        <f t="shared" si="196"/>
        <v>1800</v>
      </c>
      <c r="B1808" s="18" t="s">
        <v>44</v>
      </c>
      <c r="C1808" s="17">
        <v>78594</v>
      </c>
      <c r="D1808" s="17">
        <v>78594</v>
      </c>
      <c r="E1808" s="19">
        <v>45665</v>
      </c>
      <c r="F1808" s="20">
        <v>45691</v>
      </c>
      <c r="G1808" s="21">
        <v>66458</v>
      </c>
      <c r="H1808" s="22">
        <v>0</v>
      </c>
      <c r="I1808" s="22">
        <v>0</v>
      </c>
      <c r="J1808" s="22">
        <v>63799.68</v>
      </c>
      <c r="K1808" s="23">
        <v>2658.32</v>
      </c>
      <c r="L1808" s="22">
        <v>0</v>
      </c>
      <c r="M1808" s="22">
        <v>0</v>
      </c>
      <c r="N1808" s="22">
        <f t="shared" si="197"/>
        <v>66458</v>
      </c>
      <c r="O1808" s="22">
        <f t="shared" si="198"/>
        <v>0</v>
      </c>
      <c r="P1808" s="18">
        <v>78594</v>
      </c>
      <c r="Q1808" s="24">
        <f t="shared" si="199"/>
        <v>66458</v>
      </c>
      <c r="R1808" s="25">
        <f t="shared" si="200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0</v>
      </c>
      <c r="Y1808" s="17" t="s">
        <v>45</v>
      </c>
      <c r="Z1808" s="25">
        <f t="shared" si="201"/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2"/>
        <v>0</v>
      </c>
      <c r="AH1808" s="24">
        <v>0</v>
      </c>
      <c r="AI1808" s="24" t="s">
        <v>65</v>
      </c>
      <c r="AJ1808" s="26"/>
      <c r="AK1808" s="27"/>
    </row>
    <row r="1809" spans="1:37" s="28" customFormat="1" ht="15">
      <c r="A1809" s="17">
        <f t="shared" si="196"/>
        <v>1801</v>
      </c>
      <c r="B1809" s="18" t="s">
        <v>44</v>
      </c>
      <c r="C1809" s="17">
        <v>78595</v>
      </c>
      <c r="D1809" s="17">
        <v>78595</v>
      </c>
      <c r="E1809" s="19">
        <v>45665</v>
      </c>
      <c r="F1809" s="20">
        <v>45691</v>
      </c>
      <c r="G1809" s="21">
        <v>66458</v>
      </c>
      <c r="H1809" s="22">
        <v>0</v>
      </c>
      <c r="I1809" s="22">
        <v>0</v>
      </c>
      <c r="J1809" s="22">
        <v>63799.68</v>
      </c>
      <c r="K1809" s="23">
        <v>2658.32</v>
      </c>
      <c r="L1809" s="22">
        <v>0</v>
      </c>
      <c r="M1809" s="22">
        <v>0</v>
      </c>
      <c r="N1809" s="22">
        <f t="shared" si="197"/>
        <v>66458</v>
      </c>
      <c r="O1809" s="22">
        <f t="shared" si="198"/>
        <v>0</v>
      </c>
      <c r="P1809" s="18">
        <v>78595</v>
      </c>
      <c r="Q1809" s="24">
        <f t="shared" si="199"/>
        <v>66458</v>
      </c>
      <c r="R1809" s="25">
        <f t="shared" si="200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0</v>
      </c>
      <c r="Y1809" s="17" t="s">
        <v>45</v>
      </c>
      <c r="Z1809" s="25">
        <f t="shared" si="201"/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2"/>
        <v>0</v>
      </c>
      <c r="AH1809" s="24">
        <v>0</v>
      </c>
      <c r="AI1809" s="24" t="s">
        <v>65</v>
      </c>
      <c r="AJ1809" s="26"/>
      <c r="AK1809" s="27"/>
    </row>
    <row r="1810" spans="1:37" s="28" customFormat="1" ht="15">
      <c r="A1810" s="17">
        <f t="shared" si="196"/>
        <v>1802</v>
      </c>
      <c r="B1810" s="18" t="s">
        <v>44</v>
      </c>
      <c r="C1810" s="17">
        <v>78596</v>
      </c>
      <c r="D1810" s="17">
        <v>78596</v>
      </c>
      <c r="E1810" s="19">
        <v>45665</v>
      </c>
      <c r="F1810" s="20">
        <v>45691</v>
      </c>
      <c r="G1810" s="21">
        <v>82635</v>
      </c>
      <c r="H1810" s="22">
        <v>0</v>
      </c>
      <c r="I1810" s="22">
        <v>0</v>
      </c>
      <c r="J1810" s="22">
        <v>79329.6</v>
      </c>
      <c r="K1810" s="23">
        <v>3305.40</v>
      </c>
      <c r="L1810" s="22">
        <v>0</v>
      </c>
      <c r="M1810" s="22">
        <v>0</v>
      </c>
      <c r="N1810" s="22">
        <f t="shared" si="197"/>
        <v>82635</v>
      </c>
      <c r="O1810" s="22">
        <f t="shared" si="198"/>
        <v>0</v>
      </c>
      <c r="P1810" s="18">
        <v>78596</v>
      </c>
      <c r="Q1810" s="24">
        <f t="shared" si="199"/>
        <v>82635</v>
      </c>
      <c r="R1810" s="25">
        <f t="shared" si="200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0</v>
      </c>
      <c r="Y1810" s="17" t="s">
        <v>45</v>
      </c>
      <c r="Z1810" s="25">
        <f t="shared" si="201"/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2"/>
        <v>0</v>
      </c>
      <c r="AH1810" s="24">
        <v>0</v>
      </c>
      <c r="AI1810" s="24" t="s">
        <v>65</v>
      </c>
      <c r="AJ1810" s="26"/>
      <c r="AK1810" s="27"/>
    </row>
    <row r="1811" spans="1:37" s="28" customFormat="1" ht="15">
      <c r="A1811" s="17">
        <f t="shared" si="196"/>
        <v>1803</v>
      </c>
      <c r="B1811" s="18" t="s">
        <v>44</v>
      </c>
      <c r="C1811" s="17">
        <v>78599</v>
      </c>
      <c r="D1811" s="17">
        <v>78599</v>
      </c>
      <c r="E1811" s="19">
        <v>45665</v>
      </c>
      <c r="F1811" s="20">
        <v>45691</v>
      </c>
      <c r="G1811" s="21">
        <v>82635</v>
      </c>
      <c r="H1811" s="22">
        <v>0</v>
      </c>
      <c r="I1811" s="22">
        <v>0</v>
      </c>
      <c r="J1811" s="22">
        <v>79329.6</v>
      </c>
      <c r="K1811" s="23">
        <v>3305.40</v>
      </c>
      <c r="L1811" s="22">
        <v>0</v>
      </c>
      <c r="M1811" s="22">
        <v>0</v>
      </c>
      <c r="N1811" s="22">
        <f t="shared" si="197"/>
        <v>82635</v>
      </c>
      <c r="O1811" s="22">
        <f t="shared" si="198"/>
        <v>0</v>
      </c>
      <c r="P1811" s="18">
        <v>78599</v>
      </c>
      <c r="Q1811" s="24">
        <f t="shared" si="199"/>
        <v>82635</v>
      </c>
      <c r="R1811" s="25">
        <f t="shared" si="200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0</v>
      </c>
      <c r="Y1811" s="17" t="s">
        <v>45</v>
      </c>
      <c r="Z1811" s="25">
        <f t="shared" si="201"/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2"/>
        <v>0</v>
      </c>
      <c r="AH1811" s="24">
        <v>0</v>
      </c>
      <c r="AI1811" s="24" t="s">
        <v>65</v>
      </c>
      <c r="AJ1811" s="26"/>
      <c r="AK1811" s="27"/>
    </row>
    <row r="1812" spans="1:37" s="28" customFormat="1" ht="15">
      <c r="A1812" s="17">
        <f t="shared" si="196"/>
        <v>1804</v>
      </c>
      <c r="B1812" s="18" t="s">
        <v>44</v>
      </c>
      <c r="C1812" s="17">
        <v>78603</v>
      </c>
      <c r="D1812" s="17">
        <v>78603</v>
      </c>
      <c r="E1812" s="19">
        <v>45665</v>
      </c>
      <c r="F1812" s="20">
        <v>45691</v>
      </c>
      <c r="G1812" s="21">
        <v>66458</v>
      </c>
      <c r="H1812" s="22">
        <v>0</v>
      </c>
      <c r="I1812" s="22">
        <v>0</v>
      </c>
      <c r="J1812" s="22">
        <v>63799.68</v>
      </c>
      <c r="K1812" s="23">
        <v>2658.32</v>
      </c>
      <c r="L1812" s="22">
        <v>0</v>
      </c>
      <c r="M1812" s="22">
        <v>0</v>
      </c>
      <c r="N1812" s="22">
        <f t="shared" si="197"/>
        <v>66458</v>
      </c>
      <c r="O1812" s="22">
        <f t="shared" si="198"/>
        <v>0</v>
      </c>
      <c r="P1812" s="18">
        <v>78603</v>
      </c>
      <c r="Q1812" s="24">
        <f t="shared" si="199"/>
        <v>66458</v>
      </c>
      <c r="R1812" s="25">
        <f t="shared" si="200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0</v>
      </c>
      <c r="Y1812" s="17" t="s">
        <v>45</v>
      </c>
      <c r="Z1812" s="25">
        <f t="shared" si="201"/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2"/>
        <v>0</v>
      </c>
      <c r="AH1812" s="24">
        <v>0</v>
      </c>
      <c r="AI1812" s="24" t="s">
        <v>65</v>
      </c>
      <c r="AJ1812" s="26"/>
      <c r="AK1812" s="27"/>
    </row>
    <row r="1813" spans="1:37" s="28" customFormat="1" ht="15">
      <c r="A1813" s="17">
        <f t="shared" si="196"/>
        <v>1805</v>
      </c>
      <c r="B1813" s="18" t="s">
        <v>44</v>
      </c>
      <c r="C1813" s="17">
        <v>78604</v>
      </c>
      <c r="D1813" s="17">
        <v>78604</v>
      </c>
      <c r="E1813" s="19">
        <v>45665</v>
      </c>
      <c r="F1813" s="20">
        <v>45691</v>
      </c>
      <c r="G1813" s="21">
        <v>82635</v>
      </c>
      <c r="H1813" s="22">
        <v>0</v>
      </c>
      <c r="I1813" s="22">
        <v>0</v>
      </c>
      <c r="J1813" s="22">
        <v>79329.6</v>
      </c>
      <c r="K1813" s="23">
        <v>3305.40</v>
      </c>
      <c r="L1813" s="22">
        <v>0</v>
      </c>
      <c r="M1813" s="22">
        <v>0</v>
      </c>
      <c r="N1813" s="22">
        <f t="shared" si="197"/>
        <v>82635</v>
      </c>
      <c r="O1813" s="22">
        <f t="shared" si="198"/>
        <v>0</v>
      </c>
      <c r="P1813" s="18">
        <v>78604</v>
      </c>
      <c r="Q1813" s="24">
        <f t="shared" si="199"/>
        <v>82635</v>
      </c>
      <c r="R1813" s="25">
        <f t="shared" si="200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0</v>
      </c>
      <c r="Y1813" s="17" t="s">
        <v>45</v>
      </c>
      <c r="Z1813" s="25">
        <f t="shared" si="201"/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2"/>
        <v>0</v>
      </c>
      <c r="AH1813" s="24">
        <v>0</v>
      </c>
      <c r="AI1813" s="24" t="s">
        <v>65</v>
      </c>
      <c r="AJ1813" s="26"/>
      <c r="AK1813" s="27"/>
    </row>
    <row r="1814" spans="1:37" s="28" customFormat="1" ht="15">
      <c r="A1814" s="17">
        <f t="shared" si="196"/>
        <v>1806</v>
      </c>
      <c r="B1814" s="18" t="s">
        <v>44</v>
      </c>
      <c r="C1814" s="17">
        <v>78608</v>
      </c>
      <c r="D1814" s="17">
        <v>78608</v>
      </c>
      <c r="E1814" s="19">
        <v>45665</v>
      </c>
      <c r="F1814" s="20">
        <v>45691</v>
      </c>
      <c r="G1814" s="21">
        <v>103373</v>
      </c>
      <c r="H1814" s="22">
        <v>0</v>
      </c>
      <c r="I1814" s="22">
        <v>0</v>
      </c>
      <c r="J1814" s="22">
        <v>99472.12</v>
      </c>
      <c r="K1814" s="23">
        <v>3900.88</v>
      </c>
      <c r="L1814" s="22">
        <v>0</v>
      </c>
      <c r="M1814" s="22">
        <v>0</v>
      </c>
      <c r="N1814" s="22">
        <f t="shared" si="197"/>
        <v>103373</v>
      </c>
      <c r="O1814" s="22">
        <f t="shared" si="198"/>
        <v>0</v>
      </c>
      <c r="P1814" s="18">
        <v>78608</v>
      </c>
      <c r="Q1814" s="24">
        <f t="shared" si="199"/>
        <v>103373</v>
      </c>
      <c r="R1814" s="25">
        <f t="shared" si="200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0</v>
      </c>
      <c r="Y1814" s="17" t="s">
        <v>45</v>
      </c>
      <c r="Z1814" s="25">
        <f t="shared" si="201"/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2"/>
        <v>0</v>
      </c>
      <c r="AH1814" s="24">
        <v>0</v>
      </c>
      <c r="AI1814" s="24" t="s">
        <v>65</v>
      </c>
      <c r="AJ1814" s="26"/>
      <c r="AK1814" s="27"/>
    </row>
    <row r="1815" spans="1:37" s="28" customFormat="1" ht="15">
      <c r="A1815" s="17">
        <f t="shared" si="196"/>
        <v>1807</v>
      </c>
      <c r="B1815" s="18" t="s">
        <v>44</v>
      </c>
      <c r="C1815" s="17">
        <v>78610</v>
      </c>
      <c r="D1815" s="17">
        <v>78610</v>
      </c>
      <c r="E1815" s="19">
        <v>45665</v>
      </c>
      <c r="F1815" s="20">
        <v>45691</v>
      </c>
      <c r="G1815" s="21">
        <v>66458</v>
      </c>
      <c r="H1815" s="22">
        <v>0</v>
      </c>
      <c r="I1815" s="22">
        <v>0</v>
      </c>
      <c r="J1815" s="22">
        <v>63799.68</v>
      </c>
      <c r="K1815" s="23">
        <v>2658.32</v>
      </c>
      <c r="L1815" s="22">
        <v>0</v>
      </c>
      <c r="M1815" s="22">
        <v>0</v>
      </c>
      <c r="N1815" s="22">
        <f t="shared" si="197"/>
        <v>66458</v>
      </c>
      <c r="O1815" s="22">
        <f t="shared" si="198"/>
        <v>0</v>
      </c>
      <c r="P1815" s="18">
        <v>78610</v>
      </c>
      <c r="Q1815" s="24">
        <f t="shared" si="199"/>
        <v>66458</v>
      </c>
      <c r="R1815" s="25">
        <f t="shared" si="200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0</v>
      </c>
      <c r="Y1815" s="17" t="s">
        <v>45</v>
      </c>
      <c r="Z1815" s="25">
        <f t="shared" si="201"/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2"/>
        <v>0</v>
      </c>
      <c r="AH1815" s="24">
        <v>0</v>
      </c>
      <c r="AI1815" s="24" t="s">
        <v>65</v>
      </c>
      <c r="AJ1815" s="26"/>
      <c r="AK1815" s="27"/>
    </row>
    <row r="1816" spans="1:37" s="28" customFormat="1" ht="15">
      <c r="A1816" s="17">
        <f t="shared" si="196"/>
        <v>1808</v>
      </c>
      <c r="B1816" s="18" t="s">
        <v>44</v>
      </c>
      <c r="C1816" s="17">
        <v>78617</v>
      </c>
      <c r="D1816" s="17">
        <v>78617</v>
      </c>
      <c r="E1816" s="19">
        <v>45665</v>
      </c>
      <c r="F1816" s="20">
        <v>45691</v>
      </c>
      <c r="G1816" s="21">
        <v>16263</v>
      </c>
      <c r="H1816" s="22">
        <v>0</v>
      </c>
      <c r="I1816" s="22">
        <v>0</v>
      </c>
      <c r="J1816" s="22">
        <v>15612.48</v>
      </c>
      <c r="K1816" s="23">
        <v>650.52</v>
      </c>
      <c r="L1816" s="22">
        <v>0</v>
      </c>
      <c r="M1816" s="22">
        <v>0</v>
      </c>
      <c r="N1816" s="22">
        <f t="shared" si="197"/>
        <v>16263</v>
      </c>
      <c r="O1816" s="22">
        <f t="shared" si="198"/>
        <v>0</v>
      </c>
      <c r="P1816" s="18">
        <v>78617</v>
      </c>
      <c r="Q1816" s="24">
        <f t="shared" si="199"/>
        <v>16263</v>
      </c>
      <c r="R1816" s="25">
        <f t="shared" si="200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0</v>
      </c>
      <c r="Y1816" s="17" t="s">
        <v>45</v>
      </c>
      <c r="Z1816" s="25">
        <f t="shared" si="201"/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2"/>
        <v>0</v>
      </c>
      <c r="AH1816" s="24">
        <v>0</v>
      </c>
      <c r="AI1816" s="24" t="s">
        <v>65</v>
      </c>
      <c r="AJ1816" s="26"/>
      <c r="AK1816" s="27"/>
    </row>
    <row r="1817" spans="1:37" s="28" customFormat="1" ht="15">
      <c r="A1817" s="17">
        <f t="shared" si="196"/>
        <v>1809</v>
      </c>
      <c r="B1817" s="18" t="s">
        <v>44</v>
      </c>
      <c r="C1817" s="17">
        <v>78622</v>
      </c>
      <c r="D1817" s="17">
        <v>78622</v>
      </c>
      <c r="E1817" s="19">
        <v>45665</v>
      </c>
      <c r="F1817" s="20">
        <v>45691</v>
      </c>
      <c r="G1817" s="21">
        <v>41200</v>
      </c>
      <c r="H1817" s="22">
        <v>0</v>
      </c>
      <c r="I1817" s="22">
        <v>0</v>
      </c>
      <c r="J1817" s="22">
        <v>36668</v>
      </c>
      <c r="K1817" s="23">
        <v>4532</v>
      </c>
      <c r="L1817" s="22">
        <v>0</v>
      </c>
      <c r="M1817" s="22">
        <v>0</v>
      </c>
      <c r="N1817" s="22">
        <f t="shared" si="197"/>
        <v>41200</v>
      </c>
      <c r="O1817" s="22">
        <f t="shared" si="198"/>
        <v>0</v>
      </c>
      <c r="P1817" s="18">
        <v>78622</v>
      </c>
      <c r="Q1817" s="24">
        <f t="shared" si="199"/>
        <v>41200</v>
      </c>
      <c r="R1817" s="25">
        <f t="shared" si="200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0</v>
      </c>
      <c r="Y1817" s="17" t="s">
        <v>45</v>
      </c>
      <c r="Z1817" s="25">
        <f t="shared" si="201"/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2"/>
        <v>0</v>
      </c>
      <c r="AH1817" s="24">
        <v>0</v>
      </c>
      <c r="AI1817" s="24" t="s">
        <v>65</v>
      </c>
      <c r="AJ1817" s="26"/>
      <c r="AK1817" s="27"/>
    </row>
    <row r="1818" spans="1:37" s="28" customFormat="1" ht="15">
      <c r="A1818" s="17">
        <f t="shared" si="196"/>
        <v>1810</v>
      </c>
      <c r="B1818" s="18" t="s">
        <v>44</v>
      </c>
      <c r="C1818" s="17">
        <v>78627</v>
      </c>
      <c r="D1818" s="17">
        <v>78627</v>
      </c>
      <c r="E1818" s="19">
        <v>45665</v>
      </c>
      <c r="F1818" s="20">
        <v>45691</v>
      </c>
      <c r="G1818" s="21">
        <v>66458</v>
      </c>
      <c r="H1818" s="22">
        <v>0</v>
      </c>
      <c r="I1818" s="22">
        <v>0</v>
      </c>
      <c r="J1818" s="22">
        <v>63799.68</v>
      </c>
      <c r="K1818" s="23">
        <v>2658.32</v>
      </c>
      <c r="L1818" s="22">
        <v>0</v>
      </c>
      <c r="M1818" s="22">
        <v>0</v>
      </c>
      <c r="N1818" s="22">
        <f t="shared" si="197"/>
        <v>66458</v>
      </c>
      <c r="O1818" s="22">
        <f t="shared" si="198"/>
        <v>0</v>
      </c>
      <c r="P1818" s="18">
        <v>78627</v>
      </c>
      <c r="Q1818" s="24">
        <f t="shared" si="199"/>
        <v>66458</v>
      </c>
      <c r="R1818" s="25">
        <f t="shared" si="200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0</v>
      </c>
      <c r="Y1818" s="17" t="s">
        <v>45</v>
      </c>
      <c r="Z1818" s="25">
        <f t="shared" si="201"/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2"/>
        <v>0</v>
      </c>
      <c r="AH1818" s="24">
        <v>0</v>
      </c>
      <c r="AI1818" s="24" t="s">
        <v>65</v>
      </c>
      <c r="AJ1818" s="26"/>
      <c r="AK1818" s="27"/>
    </row>
    <row r="1819" spans="1:37" s="28" customFormat="1" ht="15">
      <c r="A1819" s="17">
        <f t="shared" si="196"/>
        <v>1811</v>
      </c>
      <c r="B1819" s="18" t="s">
        <v>44</v>
      </c>
      <c r="C1819" s="17">
        <v>78629</v>
      </c>
      <c r="D1819" s="17">
        <v>78629</v>
      </c>
      <c r="E1819" s="19">
        <v>45665</v>
      </c>
      <c r="F1819" s="20">
        <v>45691</v>
      </c>
      <c r="G1819" s="21">
        <v>82635</v>
      </c>
      <c r="H1819" s="22">
        <v>0</v>
      </c>
      <c r="I1819" s="22">
        <v>0</v>
      </c>
      <c r="J1819" s="22">
        <v>79329.6</v>
      </c>
      <c r="K1819" s="23">
        <v>3305.40</v>
      </c>
      <c r="L1819" s="22">
        <v>0</v>
      </c>
      <c r="M1819" s="22">
        <v>0</v>
      </c>
      <c r="N1819" s="22">
        <f t="shared" si="197"/>
        <v>82635</v>
      </c>
      <c r="O1819" s="22">
        <f t="shared" si="198"/>
        <v>0</v>
      </c>
      <c r="P1819" s="18">
        <v>78629</v>
      </c>
      <c r="Q1819" s="24">
        <f t="shared" si="199"/>
        <v>82635</v>
      </c>
      <c r="R1819" s="25">
        <f t="shared" si="200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0</v>
      </c>
      <c r="Y1819" s="17" t="s">
        <v>45</v>
      </c>
      <c r="Z1819" s="25">
        <f t="shared" si="201"/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2"/>
        <v>0</v>
      </c>
      <c r="AH1819" s="24">
        <v>0</v>
      </c>
      <c r="AI1819" s="24" t="s">
        <v>65</v>
      </c>
      <c r="AJ1819" s="26"/>
      <c r="AK1819" s="27"/>
    </row>
    <row r="1820" spans="1:37" s="28" customFormat="1" ht="15">
      <c r="A1820" s="17">
        <f t="shared" si="196"/>
        <v>1812</v>
      </c>
      <c r="B1820" s="18" t="s">
        <v>44</v>
      </c>
      <c r="C1820" s="17">
        <v>78631</v>
      </c>
      <c r="D1820" s="17">
        <v>78631</v>
      </c>
      <c r="E1820" s="19">
        <v>45665</v>
      </c>
      <c r="F1820" s="20">
        <v>45691</v>
      </c>
      <c r="G1820" s="21">
        <v>82635</v>
      </c>
      <c r="H1820" s="22">
        <v>0</v>
      </c>
      <c r="I1820" s="22">
        <v>0</v>
      </c>
      <c r="J1820" s="22">
        <v>79329.6</v>
      </c>
      <c r="K1820" s="23">
        <v>3305.40</v>
      </c>
      <c r="L1820" s="22">
        <v>0</v>
      </c>
      <c r="M1820" s="22">
        <v>0</v>
      </c>
      <c r="N1820" s="22">
        <f t="shared" si="197"/>
        <v>82635</v>
      </c>
      <c r="O1820" s="22">
        <f t="shared" si="198"/>
        <v>0</v>
      </c>
      <c r="P1820" s="18">
        <v>78631</v>
      </c>
      <c r="Q1820" s="24">
        <f t="shared" si="199"/>
        <v>82635</v>
      </c>
      <c r="R1820" s="25">
        <f t="shared" si="200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0</v>
      </c>
      <c r="Y1820" s="17" t="s">
        <v>45</v>
      </c>
      <c r="Z1820" s="25">
        <f t="shared" si="201"/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2"/>
        <v>0</v>
      </c>
      <c r="AH1820" s="24">
        <v>0</v>
      </c>
      <c r="AI1820" s="24" t="s">
        <v>65</v>
      </c>
      <c r="AJ1820" s="26"/>
      <c r="AK1820" s="27"/>
    </row>
    <row r="1821" spans="1:37" s="28" customFormat="1" ht="15">
      <c r="A1821" s="17">
        <f t="shared" si="196"/>
        <v>1813</v>
      </c>
      <c r="B1821" s="18" t="s">
        <v>44</v>
      </c>
      <c r="C1821" s="17">
        <v>78632</v>
      </c>
      <c r="D1821" s="17">
        <v>78632</v>
      </c>
      <c r="E1821" s="19">
        <v>45665</v>
      </c>
      <c r="F1821" s="20">
        <v>45691</v>
      </c>
      <c r="G1821" s="21">
        <v>82635</v>
      </c>
      <c r="H1821" s="22">
        <v>0</v>
      </c>
      <c r="I1821" s="22">
        <v>0</v>
      </c>
      <c r="J1821" s="22">
        <v>79329.6</v>
      </c>
      <c r="K1821" s="23">
        <v>3305.40</v>
      </c>
      <c r="L1821" s="22">
        <v>0</v>
      </c>
      <c r="M1821" s="22">
        <v>0</v>
      </c>
      <c r="N1821" s="22">
        <f t="shared" si="197"/>
        <v>82635</v>
      </c>
      <c r="O1821" s="22">
        <f t="shared" si="198"/>
        <v>0</v>
      </c>
      <c r="P1821" s="18">
        <v>78632</v>
      </c>
      <c r="Q1821" s="24">
        <f t="shared" si="199"/>
        <v>82635</v>
      </c>
      <c r="R1821" s="25">
        <f t="shared" si="200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0</v>
      </c>
      <c r="Y1821" s="17" t="s">
        <v>45</v>
      </c>
      <c r="Z1821" s="25">
        <f t="shared" si="201"/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2"/>
        <v>0</v>
      </c>
      <c r="AH1821" s="24">
        <v>0</v>
      </c>
      <c r="AI1821" s="24" t="s">
        <v>65</v>
      </c>
      <c r="AJ1821" s="26"/>
      <c r="AK1821" s="27"/>
    </row>
    <row r="1822" spans="1:37" s="28" customFormat="1" ht="15">
      <c r="A1822" s="17">
        <f t="shared" si="196"/>
        <v>1814</v>
      </c>
      <c r="B1822" s="18" t="s">
        <v>44</v>
      </c>
      <c r="C1822" s="17">
        <v>78634</v>
      </c>
      <c r="D1822" s="17">
        <v>78634</v>
      </c>
      <c r="E1822" s="19">
        <v>45665</v>
      </c>
      <c r="F1822" s="20">
        <v>45691</v>
      </c>
      <c r="G1822" s="21">
        <v>66458</v>
      </c>
      <c r="H1822" s="22">
        <v>0</v>
      </c>
      <c r="I1822" s="22">
        <v>0</v>
      </c>
      <c r="J1822" s="22">
        <v>63799.68</v>
      </c>
      <c r="K1822" s="23">
        <v>2658.32</v>
      </c>
      <c r="L1822" s="22">
        <v>0</v>
      </c>
      <c r="M1822" s="22">
        <v>0</v>
      </c>
      <c r="N1822" s="22">
        <f t="shared" si="197"/>
        <v>66458</v>
      </c>
      <c r="O1822" s="22">
        <f t="shared" si="198"/>
        <v>0</v>
      </c>
      <c r="P1822" s="18">
        <v>78634</v>
      </c>
      <c r="Q1822" s="24">
        <f t="shared" si="199"/>
        <v>66458</v>
      </c>
      <c r="R1822" s="25">
        <f t="shared" si="200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0</v>
      </c>
      <c r="Y1822" s="17" t="s">
        <v>45</v>
      </c>
      <c r="Z1822" s="25">
        <f t="shared" si="201"/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2"/>
        <v>0</v>
      </c>
      <c r="AH1822" s="24">
        <v>0</v>
      </c>
      <c r="AI1822" s="24" t="s">
        <v>65</v>
      </c>
      <c r="AJ1822" s="26"/>
      <c r="AK1822" s="27"/>
    </row>
    <row r="1823" spans="1:37" s="28" customFormat="1" ht="15">
      <c r="A1823" s="17">
        <f t="shared" si="196"/>
        <v>1815</v>
      </c>
      <c r="B1823" s="18" t="s">
        <v>44</v>
      </c>
      <c r="C1823" s="17">
        <v>78635</v>
      </c>
      <c r="D1823" s="17">
        <v>78635</v>
      </c>
      <c r="E1823" s="19">
        <v>45665</v>
      </c>
      <c r="F1823" s="20">
        <v>45691</v>
      </c>
      <c r="G1823" s="21">
        <v>51571</v>
      </c>
      <c r="H1823" s="22">
        <v>0</v>
      </c>
      <c r="I1823" s="22">
        <v>0</v>
      </c>
      <c r="J1823" s="22">
        <v>49508.16</v>
      </c>
      <c r="K1823" s="23">
        <v>2062.84</v>
      </c>
      <c r="L1823" s="22">
        <v>0</v>
      </c>
      <c r="M1823" s="22">
        <v>0</v>
      </c>
      <c r="N1823" s="22">
        <f t="shared" si="197"/>
        <v>51571</v>
      </c>
      <c r="O1823" s="22">
        <f t="shared" si="198"/>
        <v>0</v>
      </c>
      <c r="P1823" s="18">
        <v>78635</v>
      </c>
      <c r="Q1823" s="24">
        <f t="shared" si="199"/>
        <v>51571</v>
      </c>
      <c r="R1823" s="25">
        <f t="shared" si="200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0</v>
      </c>
      <c r="Y1823" s="17" t="s">
        <v>45</v>
      </c>
      <c r="Z1823" s="25">
        <f t="shared" si="201"/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2"/>
        <v>0</v>
      </c>
      <c r="AH1823" s="24">
        <v>0</v>
      </c>
      <c r="AI1823" s="24" t="s">
        <v>65</v>
      </c>
      <c r="AJ1823" s="26"/>
      <c r="AK1823" s="27"/>
    </row>
    <row r="1824" spans="1:37" s="28" customFormat="1" ht="15">
      <c r="A1824" s="17">
        <f t="shared" si="196"/>
        <v>1816</v>
      </c>
      <c r="B1824" s="18" t="s">
        <v>44</v>
      </c>
      <c r="C1824" s="17">
        <v>78640</v>
      </c>
      <c r="D1824" s="17">
        <v>78640</v>
      </c>
      <c r="E1824" s="19">
        <v>45665</v>
      </c>
      <c r="F1824" s="20">
        <v>45691</v>
      </c>
      <c r="G1824" s="21">
        <v>66458</v>
      </c>
      <c r="H1824" s="22">
        <v>0</v>
      </c>
      <c r="I1824" s="22">
        <v>0</v>
      </c>
      <c r="J1824" s="22">
        <v>63799.68</v>
      </c>
      <c r="K1824" s="23">
        <v>2658.32</v>
      </c>
      <c r="L1824" s="22">
        <v>0</v>
      </c>
      <c r="M1824" s="22">
        <v>0</v>
      </c>
      <c r="N1824" s="22">
        <f t="shared" si="197"/>
        <v>66458</v>
      </c>
      <c r="O1824" s="22">
        <f t="shared" si="198"/>
        <v>0</v>
      </c>
      <c r="P1824" s="18">
        <v>78640</v>
      </c>
      <c r="Q1824" s="24">
        <f t="shared" si="199"/>
        <v>66458</v>
      </c>
      <c r="R1824" s="25">
        <f t="shared" si="200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0</v>
      </c>
      <c r="Y1824" s="17" t="s">
        <v>45</v>
      </c>
      <c r="Z1824" s="25">
        <f t="shared" si="201"/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2"/>
        <v>0</v>
      </c>
      <c r="AH1824" s="24">
        <v>0</v>
      </c>
      <c r="AI1824" s="24" t="s">
        <v>65</v>
      </c>
      <c r="AJ1824" s="26"/>
      <c r="AK1824" s="27"/>
    </row>
    <row r="1825" spans="1:37" s="28" customFormat="1" ht="15">
      <c r="A1825" s="17">
        <f t="shared" si="196"/>
        <v>1817</v>
      </c>
      <c r="B1825" s="18" t="s">
        <v>44</v>
      </c>
      <c r="C1825" s="17">
        <v>78642</v>
      </c>
      <c r="D1825" s="17">
        <v>78642</v>
      </c>
      <c r="E1825" s="19">
        <v>45665</v>
      </c>
      <c r="F1825" s="20">
        <v>45691</v>
      </c>
      <c r="G1825" s="21">
        <v>66458</v>
      </c>
      <c r="H1825" s="22">
        <v>0</v>
      </c>
      <c r="I1825" s="22">
        <v>0</v>
      </c>
      <c r="J1825" s="22">
        <v>63799.68</v>
      </c>
      <c r="K1825" s="23">
        <v>2658.32</v>
      </c>
      <c r="L1825" s="22">
        <v>0</v>
      </c>
      <c r="M1825" s="22">
        <v>0</v>
      </c>
      <c r="N1825" s="22">
        <f t="shared" si="197"/>
        <v>66458</v>
      </c>
      <c r="O1825" s="22">
        <f t="shared" si="198"/>
        <v>0</v>
      </c>
      <c r="P1825" s="18">
        <v>78642</v>
      </c>
      <c r="Q1825" s="24">
        <f t="shared" si="199"/>
        <v>66458</v>
      </c>
      <c r="R1825" s="25">
        <f t="shared" si="200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0</v>
      </c>
      <c r="Y1825" s="17" t="s">
        <v>45</v>
      </c>
      <c r="Z1825" s="25">
        <f t="shared" si="201"/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2"/>
        <v>0</v>
      </c>
      <c r="AH1825" s="24">
        <v>0</v>
      </c>
      <c r="AI1825" s="24" t="s">
        <v>65</v>
      </c>
      <c r="AJ1825" s="26"/>
      <c r="AK1825" s="27"/>
    </row>
    <row r="1826" spans="1:37" s="28" customFormat="1" ht="15">
      <c r="A1826" s="17">
        <f t="shared" si="196"/>
        <v>1818</v>
      </c>
      <c r="B1826" s="18" t="s">
        <v>44</v>
      </c>
      <c r="C1826" s="17">
        <v>78643</v>
      </c>
      <c r="D1826" s="17">
        <v>78643</v>
      </c>
      <c r="E1826" s="19">
        <v>45665</v>
      </c>
      <c r="F1826" s="20">
        <v>45691</v>
      </c>
      <c r="G1826" s="21">
        <v>66458</v>
      </c>
      <c r="H1826" s="22">
        <v>0</v>
      </c>
      <c r="I1826" s="22">
        <v>0</v>
      </c>
      <c r="J1826" s="22">
        <v>63799.68</v>
      </c>
      <c r="K1826" s="23">
        <v>2658.32</v>
      </c>
      <c r="L1826" s="22">
        <v>0</v>
      </c>
      <c r="M1826" s="22">
        <v>0</v>
      </c>
      <c r="N1826" s="22">
        <f t="shared" si="197"/>
        <v>66458</v>
      </c>
      <c r="O1826" s="22">
        <f t="shared" si="198"/>
        <v>0</v>
      </c>
      <c r="P1826" s="18">
        <v>78643</v>
      </c>
      <c r="Q1826" s="24">
        <f t="shared" si="199"/>
        <v>66458</v>
      </c>
      <c r="R1826" s="25">
        <f t="shared" si="200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0</v>
      </c>
      <c r="Y1826" s="17" t="s">
        <v>45</v>
      </c>
      <c r="Z1826" s="25">
        <f t="shared" si="201"/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2"/>
        <v>0</v>
      </c>
      <c r="AH1826" s="24">
        <v>0</v>
      </c>
      <c r="AI1826" s="24" t="s">
        <v>65</v>
      </c>
      <c r="AJ1826" s="26"/>
      <c r="AK1826" s="27"/>
    </row>
    <row r="1827" spans="1:37" s="28" customFormat="1" ht="15">
      <c r="A1827" s="17">
        <f t="shared" si="196"/>
        <v>1819</v>
      </c>
      <c r="B1827" s="18" t="s">
        <v>44</v>
      </c>
      <c r="C1827" s="17">
        <v>78646</v>
      </c>
      <c r="D1827" s="17">
        <v>78646</v>
      </c>
      <c r="E1827" s="19">
        <v>45665</v>
      </c>
      <c r="F1827" s="20" t="s">
        <v>60</v>
      </c>
      <c r="G1827" s="21">
        <v>51571</v>
      </c>
      <c r="H1827" s="22">
        <v>0</v>
      </c>
      <c r="I1827" s="22">
        <v>0</v>
      </c>
      <c r="J1827" s="22">
        <v>49508.16</v>
      </c>
      <c r="K1827" s="23">
        <v>2062.84</v>
      </c>
      <c r="L1827" s="22">
        <v>0</v>
      </c>
      <c r="M1827" s="22">
        <v>0</v>
      </c>
      <c r="N1827" s="22">
        <f t="shared" si="197"/>
        <v>51571</v>
      </c>
      <c r="O1827" s="22">
        <f t="shared" si="198"/>
        <v>0</v>
      </c>
      <c r="P1827" s="18">
        <v>78646</v>
      </c>
      <c r="Q1827" s="24">
        <f t="shared" si="199"/>
        <v>51571</v>
      </c>
      <c r="R1827" s="25">
        <f t="shared" si="200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0</v>
      </c>
      <c r="Y1827" s="17" t="s">
        <v>45</v>
      </c>
      <c r="Z1827" s="25">
        <f t="shared" si="201"/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2"/>
        <v>0</v>
      </c>
      <c r="AH1827" s="24">
        <v>0</v>
      </c>
      <c r="AI1827" s="24" t="s">
        <v>65</v>
      </c>
      <c r="AJ1827" s="26"/>
      <c r="AK1827" s="27"/>
    </row>
    <row r="1828" spans="1:37" s="28" customFormat="1" ht="15">
      <c r="A1828" s="17">
        <f t="shared" si="196"/>
        <v>1820</v>
      </c>
      <c r="B1828" s="18" t="s">
        <v>44</v>
      </c>
      <c r="C1828" s="17">
        <v>78654</v>
      </c>
      <c r="D1828" s="17">
        <v>78654</v>
      </c>
      <c r="E1828" s="19">
        <v>45665</v>
      </c>
      <c r="F1828" s="20" t="s">
        <v>60</v>
      </c>
      <c r="G1828" s="21">
        <v>103142</v>
      </c>
      <c r="H1828" s="22">
        <v>0</v>
      </c>
      <c r="I1828" s="22">
        <v>0</v>
      </c>
      <c r="J1828" s="22">
        <v>0</v>
      </c>
      <c r="K1828" s="23">
        <v>103142</v>
      </c>
      <c r="L1828" s="22">
        <v>0</v>
      </c>
      <c r="M1828" s="22">
        <v>0</v>
      </c>
      <c r="N1828" s="22">
        <f t="shared" si="197"/>
        <v>103142</v>
      </c>
      <c r="O1828" s="22">
        <f t="shared" si="198"/>
        <v>0</v>
      </c>
      <c r="P1828" s="18">
        <v>78654</v>
      </c>
      <c r="Q1828" s="24">
        <f t="shared" si="199"/>
        <v>103142</v>
      </c>
      <c r="R1828" s="25">
        <f t="shared" si="200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0</v>
      </c>
      <c r="Y1828" s="17" t="s">
        <v>45</v>
      </c>
      <c r="Z1828" s="25">
        <f t="shared" si="201"/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2"/>
        <v>0</v>
      </c>
      <c r="AH1828" s="24">
        <v>0</v>
      </c>
      <c r="AI1828" s="24" t="s">
        <v>65</v>
      </c>
      <c r="AJ1828" s="26"/>
      <c r="AK1828" s="27"/>
    </row>
    <row r="1829" spans="1:37" s="28" customFormat="1" ht="15">
      <c r="A1829" s="17">
        <f t="shared" si="196"/>
        <v>1821</v>
      </c>
      <c r="B1829" s="18" t="s">
        <v>44</v>
      </c>
      <c r="C1829" s="17">
        <v>78658</v>
      </c>
      <c r="D1829" s="17">
        <v>78658</v>
      </c>
      <c r="E1829" s="19">
        <v>45665</v>
      </c>
      <c r="F1829" s="20" t="s">
        <v>60</v>
      </c>
      <c r="G1829" s="21">
        <v>228330</v>
      </c>
      <c r="H1829" s="22">
        <v>0</v>
      </c>
      <c r="I1829" s="22">
        <v>63061</v>
      </c>
      <c r="J1829" s="22">
        <v>0</v>
      </c>
      <c r="K1829" s="23">
        <v>94414</v>
      </c>
      <c r="L1829" s="22">
        <v>0</v>
      </c>
      <c r="M1829" s="22">
        <v>0</v>
      </c>
      <c r="N1829" s="22">
        <f t="shared" si="197"/>
        <v>94414</v>
      </c>
      <c r="O1829" s="22">
        <f t="shared" si="198"/>
        <v>70855</v>
      </c>
      <c r="P1829" s="18">
        <v>78658</v>
      </c>
      <c r="Q1829" s="24">
        <f t="shared" si="199"/>
        <v>228330</v>
      </c>
      <c r="R1829" s="25">
        <f t="shared" si="200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70855</v>
      </c>
      <c r="Y1829" s="17" t="s">
        <v>45</v>
      </c>
      <c r="Z1829" s="25">
        <f t="shared" si="201"/>
        <v>70855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2"/>
        <v>0</v>
      </c>
      <c r="AH1829" s="24">
        <v>0</v>
      </c>
      <c r="AI1829" s="24" t="s">
        <v>70</v>
      </c>
      <c r="AJ1829" s="26"/>
      <c r="AK1829" s="27"/>
    </row>
    <row r="1830" spans="1:37" s="28" customFormat="1" ht="15">
      <c r="A1830" s="17">
        <f t="shared" si="196"/>
        <v>1822</v>
      </c>
      <c r="B1830" s="18" t="s">
        <v>44</v>
      </c>
      <c r="C1830" s="17">
        <v>78664</v>
      </c>
      <c r="D1830" s="17">
        <v>78664</v>
      </c>
      <c r="E1830" s="19">
        <v>45665</v>
      </c>
      <c r="F1830" s="20" t="s">
        <v>60</v>
      </c>
      <c r="G1830" s="21">
        <v>82636</v>
      </c>
      <c r="H1830" s="22">
        <v>0</v>
      </c>
      <c r="I1830" s="22">
        <v>0</v>
      </c>
      <c r="J1830" s="22">
        <v>0</v>
      </c>
      <c r="K1830" s="23">
        <v>82636</v>
      </c>
      <c r="L1830" s="22">
        <v>0</v>
      </c>
      <c r="M1830" s="22">
        <v>0</v>
      </c>
      <c r="N1830" s="22">
        <f t="shared" si="197"/>
        <v>82636</v>
      </c>
      <c r="O1830" s="22">
        <f t="shared" si="198"/>
        <v>0</v>
      </c>
      <c r="P1830" s="18">
        <v>78664</v>
      </c>
      <c r="Q1830" s="24">
        <f t="shared" si="199"/>
        <v>82636</v>
      </c>
      <c r="R1830" s="25">
        <f t="shared" si="200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0</v>
      </c>
      <c r="Y1830" s="17" t="s">
        <v>45</v>
      </c>
      <c r="Z1830" s="25">
        <f t="shared" si="201"/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2"/>
        <v>0</v>
      </c>
      <c r="AH1830" s="24">
        <v>0</v>
      </c>
      <c r="AI1830" s="24" t="s">
        <v>65</v>
      </c>
      <c r="AJ1830" s="26"/>
      <c r="AK1830" s="27"/>
    </row>
    <row r="1831" spans="1:37" s="28" customFormat="1" ht="15">
      <c r="A1831" s="17">
        <f t="shared" si="196"/>
        <v>1823</v>
      </c>
      <c r="B1831" s="18" t="s">
        <v>44</v>
      </c>
      <c r="C1831" s="17">
        <v>78791</v>
      </c>
      <c r="D1831" s="17">
        <v>78791</v>
      </c>
      <c r="E1831" s="19">
        <v>45666</v>
      </c>
      <c r="F1831" s="20">
        <v>45691</v>
      </c>
      <c r="G1831" s="21">
        <v>663586</v>
      </c>
      <c r="H1831" s="22">
        <v>0</v>
      </c>
      <c r="I1831" s="22">
        <v>0</v>
      </c>
      <c r="J1831" s="22">
        <v>0</v>
      </c>
      <c r="K1831" s="23">
        <v>0</v>
      </c>
      <c r="L1831" s="22">
        <v>0</v>
      </c>
      <c r="M1831" s="22">
        <v>0</v>
      </c>
      <c r="N1831" s="22">
        <f t="shared" si="197"/>
        <v>0</v>
      </c>
      <c r="O1831" s="22">
        <f t="shared" si="198"/>
        <v>663586</v>
      </c>
      <c r="P1831" s="18">
        <v>78791</v>
      </c>
      <c r="Q1831" s="24">
        <f t="shared" si="199"/>
        <v>663586</v>
      </c>
      <c r="R1831" s="25">
        <f t="shared" si="200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663586</v>
      </c>
      <c r="Y1831" s="17" t="s">
        <v>45</v>
      </c>
      <c r="Z1831" s="25">
        <f t="shared" si="201"/>
        <v>663586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2"/>
        <v>0</v>
      </c>
      <c r="AH1831" s="24">
        <v>0</v>
      </c>
      <c r="AI1831" s="24" t="s">
        <v>61</v>
      </c>
      <c r="AJ1831" s="26"/>
      <c r="AK1831" s="27"/>
    </row>
    <row r="1832" spans="1:37" s="28" customFormat="1" ht="15">
      <c r="A1832" s="17">
        <f t="shared" si="196"/>
        <v>1824</v>
      </c>
      <c r="B1832" s="18" t="s">
        <v>44</v>
      </c>
      <c r="C1832" s="17">
        <v>78831</v>
      </c>
      <c r="D1832" s="17">
        <v>78831</v>
      </c>
      <c r="E1832" s="19">
        <v>45667</v>
      </c>
      <c r="F1832" s="20">
        <v>45691</v>
      </c>
      <c r="G1832" s="21">
        <v>240700</v>
      </c>
      <c r="H1832" s="22">
        <v>0</v>
      </c>
      <c r="I1832" s="22">
        <v>0</v>
      </c>
      <c r="J1832" s="22">
        <v>235886</v>
      </c>
      <c r="K1832" s="23">
        <v>4814</v>
      </c>
      <c r="L1832" s="22">
        <v>0</v>
      </c>
      <c r="M1832" s="22">
        <v>0</v>
      </c>
      <c r="N1832" s="22">
        <f t="shared" si="197"/>
        <v>240700</v>
      </c>
      <c r="O1832" s="22">
        <f t="shared" si="198"/>
        <v>0</v>
      </c>
      <c r="P1832" s="18">
        <v>78831</v>
      </c>
      <c r="Q1832" s="24">
        <f t="shared" si="199"/>
        <v>240700</v>
      </c>
      <c r="R1832" s="25">
        <f t="shared" si="200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0</v>
      </c>
      <c r="Y1832" s="17" t="s">
        <v>45</v>
      </c>
      <c r="Z1832" s="25">
        <f t="shared" si="201"/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2"/>
        <v>0</v>
      </c>
      <c r="AH1832" s="24">
        <v>0</v>
      </c>
      <c r="AI1832" s="24" t="s">
        <v>65</v>
      </c>
      <c r="AJ1832" s="26"/>
      <c r="AK1832" s="27"/>
    </row>
    <row r="1833" spans="1:37" s="28" customFormat="1" ht="15">
      <c r="A1833" s="17">
        <f t="shared" si="196"/>
        <v>1825</v>
      </c>
      <c r="B1833" s="18" t="s">
        <v>44</v>
      </c>
      <c r="C1833" s="17">
        <v>78852</v>
      </c>
      <c r="D1833" s="17">
        <v>78852</v>
      </c>
      <c r="E1833" s="19">
        <v>45668</v>
      </c>
      <c r="F1833" s="20">
        <v>45691</v>
      </c>
      <c r="G1833" s="21">
        <v>5413298</v>
      </c>
      <c r="H1833" s="22">
        <v>0</v>
      </c>
      <c r="I1833" s="22">
        <v>0</v>
      </c>
      <c r="J1833" s="22">
        <v>0</v>
      </c>
      <c r="K1833" s="23">
        <v>0</v>
      </c>
      <c r="L1833" s="22">
        <v>0</v>
      </c>
      <c r="M1833" s="22">
        <v>0</v>
      </c>
      <c r="N1833" s="22">
        <f t="shared" si="197"/>
        <v>0</v>
      </c>
      <c r="O1833" s="22">
        <f t="shared" si="198"/>
        <v>5413298</v>
      </c>
      <c r="P1833" s="18">
        <v>78852</v>
      </c>
      <c r="Q1833" s="24">
        <f t="shared" si="199"/>
        <v>5413298</v>
      </c>
      <c r="R1833" s="25">
        <f t="shared" si="200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0</v>
      </c>
      <c r="Y1833" s="17" t="s">
        <v>45</v>
      </c>
      <c r="Z1833" s="25">
        <f t="shared" si="201"/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2"/>
        <v>5413298</v>
      </c>
      <c r="AH1833" s="24">
        <v>0</v>
      </c>
      <c r="AI1833" s="24" t="s">
        <v>56</v>
      </c>
      <c r="AJ1833" s="26"/>
      <c r="AK1833" s="27"/>
    </row>
    <row r="1834" spans="1:37" s="28" customFormat="1" ht="15">
      <c r="A1834" s="17">
        <f t="shared" si="196"/>
        <v>1826</v>
      </c>
      <c r="B1834" s="18" t="s">
        <v>44</v>
      </c>
      <c r="C1834" s="17">
        <v>78855</v>
      </c>
      <c r="D1834" s="17">
        <v>78855</v>
      </c>
      <c r="E1834" s="19">
        <v>45668</v>
      </c>
      <c r="F1834" s="20">
        <v>45691</v>
      </c>
      <c r="G1834" s="21">
        <v>657678</v>
      </c>
      <c r="H1834" s="22">
        <v>0</v>
      </c>
      <c r="I1834" s="22">
        <v>0</v>
      </c>
      <c r="J1834" s="22">
        <v>0</v>
      </c>
      <c r="K1834" s="23">
        <v>0</v>
      </c>
      <c r="L1834" s="22">
        <v>0</v>
      </c>
      <c r="M1834" s="22">
        <v>0</v>
      </c>
      <c r="N1834" s="22">
        <f t="shared" si="197"/>
        <v>0</v>
      </c>
      <c r="O1834" s="22">
        <f t="shared" si="198"/>
        <v>657678</v>
      </c>
      <c r="P1834" s="18">
        <v>78855</v>
      </c>
      <c r="Q1834" s="24">
        <f t="shared" si="199"/>
        <v>657678</v>
      </c>
      <c r="R1834" s="25">
        <f t="shared" si="200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0</v>
      </c>
      <c r="Y1834" s="17" t="s">
        <v>45</v>
      </c>
      <c r="Z1834" s="25">
        <f t="shared" si="201"/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2"/>
        <v>657678</v>
      </c>
      <c r="AH1834" s="24">
        <v>0</v>
      </c>
      <c r="AI1834" s="24" t="s">
        <v>56</v>
      </c>
      <c r="AJ1834" s="26"/>
      <c r="AK1834" s="27"/>
    </row>
    <row r="1835" spans="1:37" s="28" customFormat="1" ht="15">
      <c r="A1835" s="17">
        <f t="shared" si="196"/>
        <v>1827</v>
      </c>
      <c r="B1835" s="18" t="s">
        <v>44</v>
      </c>
      <c r="C1835" s="17">
        <v>78856</v>
      </c>
      <c r="D1835" s="17">
        <v>78856</v>
      </c>
      <c r="E1835" s="19">
        <v>45668</v>
      </c>
      <c r="F1835" s="20">
        <v>45691</v>
      </c>
      <c r="G1835" s="21">
        <v>434968</v>
      </c>
      <c r="H1835" s="22">
        <v>0</v>
      </c>
      <c r="I1835" s="22">
        <v>0</v>
      </c>
      <c r="J1835" s="22">
        <v>0</v>
      </c>
      <c r="K1835" s="23">
        <v>0</v>
      </c>
      <c r="L1835" s="22">
        <v>0</v>
      </c>
      <c r="M1835" s="22">
        <v>0</v>
      </c>
      <c r="N1835" s="22">
        <f t="shared" si="197"/>
        <v>0</v>
      </c>
      <c r="O1835" s="22">
        <f t="shared" si="198"/>
        <v>434968</v>
      </c>
      <c r="P1835" s="18">
        <v>78856</v>
      </c>
      <c r="Q1835" s="24">
        <f t="shared" si="199"/>
        <v>434968</v>
      </c>
      <c r="R1835" s="25">
        <f t="shared" si="200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434968</v>
      </c>
      <c r="Y1835" s="17" t="s">
        <v>45</v>
      </c>
      <c r="Z1835" s="25">
        <f t="shared" si="201"/>
        <v>434968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2"/>
        <v>0</v>
      </c>
      <c r="AH1835" s="24">
        <v>0</v>
      </c>
      <c r="AI1835" s="24" t="s">
        <v>61</v>
      </c>
      <c r="AJ1835" s="26"/>
      <c r="AK1835" s="27"/>
    </row>
    <row r="1836" spans="1:37" s="28" customFormat="1" ht="15">
      <c r="A1836" s="17">
        <f t="shared" si="196"/>
        <v>1828</v>
      </c>
      <c r="B1836" s="18" t="s">
        <v>44</v>
      </c>
      <c r="C1836" s="17">
        <v>78890</v>
      </c>
      <c r="D1836" s="17">
        <v>78890</v>
      </c>
      <c r="E1836" s="19">
        <v>45670</v>
      </c>
      <c r="F1836" s="20">
        <v>45691</v>
      </c>
      <c r="G1836" s="21">
        <v>149483</v>
      </c>
      <c r="H1836" s="22">
        <v>0</v>
      </c>
      <c r="I1836" s="22">
        <v>0</v>
      </c>
      <c r="J1836" s="22">
        <v>0</v>
      </c>
      <c r="K1836" s="23">
        <v>0</v>
      </c>
      <c r="L1836" s="22">
        <v>0</v>
      </c>
      <c r="M1836" s="22">
        <v>0</v>
      </c>
      <c r="N1836" s="22">
        <f t="shared" si="197"/>
        <v>0</v>
      </c>
      <c r="O1836" s="22">
        <f t="shared" si="198"/>
        <v>149483</v>
      </c>
      <c r="P1836" s="18">
        <v>78890</v>
      </c>
      <c r="Q1836" s="24">
        <f t="shared" si="199"/>
        <v>149483</v>
      </c>
      <c r="R1836" s="25">
        <f t="shared" si="200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149483</v>
      </c>
      <c r="Y1836" s="17" t="s">
        <v>45</v>
      </c>
      <c r="Z1836" s="25">
        <f t="shared" si="201"/>
        <v>149483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2"/>
        <v>0</v>
      </c>
      <c r="AH1836" s="24">
        <v>0</v>
      </c>
      <c r="AI1836" s="24" t="s">
        <v>61</v>
      </c>
      <c r="AJ1836" s="26"/>
      <c r="AK1836" s="27"/>
    </row>
    <row r="1837" spans="1:37" s="28" customFormat="1" ht="15">
      <c r="A1837" s="17">
        <f t="shared" si="196"/>
        <v>1829</v>
      </c>
      <c r="B1837" s="18" t="s">
        <v>44</v>
      </c>
      <c r="C1837" s="17">
        <v>78900</v>
      </c>
      <c r="D1837" s="17">
        <v>78900</v>
      </c>
      <c r="E1837" s="19">
        <v>45670</v>
      </c>
      <c r="F1837" s="20" t="s">
        <v>60</v>
      </c>
      <c r="G1837" s="21">
        <v>29774</v>
      </c>
      <c r="H1837" s="22">
        <v>0</v>
      </c>
      <c r="I1837" s="22">
        <v>0</v>
      </c>
      <c r="J1837" s="22">
        <v>28583.04</v>
      </c>
      <c r="K1837" s="23">
        <v>1190.96</v>
      </c>
      <c r="L1837" s="22">
        <v>0</v>
      </c>
      <c r="M1837" s="22">
        <v>0</v>
      </c>
      <c r="N1837" s="22">
        <f t="shared" si="197"/>
        <v>29774</v>
      </c>
      <c r="O1837" s="22">
        <f t="shared" si="198"/>
        <v>0</v>
      </c>
      <c r="P1837" s="18">
        <v>78900</v>
      </c>
      <c r="Q1837" s="24">
        <f t="shared" si="199"/>
        <v>29774</v>
      </c>
      <c r="R1837" s="25">
        <f t="shared" si="200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0</v>
      </c>
      <c r="Y1837" s="17" t="s">
        <v>45</v>
      </c>
      <c r="Z1837" s="25">
        <f t="shared" si="201"/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2"/>
        <v>0</v>
      </c>
      <c r="AH1837" s="24">
        <v>0</v>
      </c>
      <c r="AI1837" s="24" t="s">
        <v>65</v>
      </c>
      <c r="AJ1837" s="26"/>
      <c r="AK1837" s="27"/>
    </row>
    <row r="1838" spans="1:37" s="28" customFormat="1" ht="15">
      <c r="A1838" s="17">
        <f t="shared" si="196"/>
        <v>1830</v>
      </c>
      <c r="B1838" s="18" t="s">
        <v>44</v>
      </c>
      <c r="C1838" s="17">
        <v>78953</v>
      </c>
      <c r="D1838" s="17">
        <v>78953</v>
      </c>
      <c r="E1838" s="19">
        <v>45670</v>
      </c>
      <c r="F1838" s="20">
        <v>45691</v>
      </c>
      <c r="G1838" s="21">
        <v>6370739</v>
      </c>
      <c r="H1838" s="22">
        <v>0</v>
      </c>
      <c r="I1838" s="22">
        <v>0</v>
      </c>
      <c r="J1838" s="22">
        <v>0</v>
      </c>
      <c r="K1838" s="23">
        <v>0</v>
      </c>
      <c r="L1838" s="22">
        <v>0</v>
      </c>
      <c r="M1838" s="22">
        <v>0</v>
      </c>
      <c r="N1838" s="22">
        <f t="shared" si="197"/>
        <v>0</v>
      </c>
      <c r="O1838" s="22">
        <f t="shared" si="198"/>
        <v>6370739</v>
      </c>
      <c r="P1838" s="18">
        <v>78953</v>
      </c>
      <c r="Q1838" s="24">
        <f t="shared" si="199"/>
        <v>6370739</v>
      </c>
      <c r="R1838" s="25">
        <f t="shared" si="200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0</v>
      </c>
      <c r="Y1838" s="17" t="s">
        <v>45</v>
      </c>
      <c r="Z1838" s="25">
        <f t="shared" si="201"/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2"/>
        <v>6370739</v>
      </c>
      <c r="AH1838" s="24">
        <v>0</v>
      </c>
      <c r="AI1838" s="24" t="s">
        <v>56</v>
      </c>
      <c r="AJ1838" s="26"/>
      <c r="AK1838" s="27"/>
    </row>
    <row r="1839" spans="1:37" s="28" customFormat="1" ht="15">
      <c r="A1839" s="17">
        <f t="shared" si="196"/>
        <v>1831</v>
      </c>
      <c r="B1839" s="18" t="s">
        <v>44</v>
      </c>
      <c r="C1839" s="17">
        <v>78960</v>
      </c>
      <c r="D1839" s="17">
        <v>78960</v>
      </c>
      <c r="E1839" s="19">
        <v>45671</v>
      </c>
      <c r="F1839" s="20">
        <v>45691</v>
      </c>
      <c r="G1839" s="21">
        <v>40816</v>
      </c>
      <c r="H1839" s="22">
        <v>0</v>
      </c>
      <c r="I1839" s="22">
        <v>0</v>
      </c>
      <c r="J1839" s="22">
        <v>0</v>
      </c>
      <c r="K1839" s="23">
        <v>0</v>
      </c>
      <c r="L1839" s="22">
        <v>0</v>
      </c>
      <c r="M1839" s="22">
        <v>0</v>
      </c>
      <c r="N1839" s="22">
        <f t="shared" si="197"/>
        <v>0</v>
      </c>
      <c r="O1839" s="22">
        <f t="shared" si="198"/>
        <v>40816</v>
      </c>
      <c r="P1839" s="18">
        <v>78960</v>
      </c>
      <c r="Q1839" s="24">
        <f t="shared" si="199"/>
        <v>40816</v>
      </c>
      <c r="R1839" s="25">
        <f t="shared" si="200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40816</v>
      </c>
      <c r="Y1839" s="17" t="s">
        <v>45</v>
      </c>
      <c r="Z1839" s="25">
        <f t="shared" si="201"/>
        <v>40816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2"/>
        <v>0</v>
      </c>
      <c r="AH1839" s="24">
        <v>0</v>
      </c>
      <c r="AI1839" s="24" t="s">
        <v>61</v>
      </c>
      <c r="AJ1839" s="26"/>
      <c r="AK1839" s="27"/>
    </row>
    <row r="1840" spans="1:37" s="28" customFormat="1" ht="15">
      <c r="A1840" s="17">
        <f t="shared" si="196"/>
        <v>1832</v>
      </c>
      <c r="B1840" s="18" t="s">
        <v>44</v>
      </c>
      <c r="C1840" s="17">
        <v>78971</v>
      </c>
      <c r="D1840" s="17">
        <v>78971</v>
      </c>
      <c r="E1840" s="19">
        <v>45671</v>
      </c>
      <c r="F1840" s="20">
        <v>45691</v>
      </c>
      <c r="G1840" s="21">
        <v>772759</v>
      </c>
      <c r="H1840" s="22">
        <v>0</v>
      </c>
      <c r="I1840" s="22">
        <v>0</v>
      </c>
      <c r="J1840" s="22">
        <v>0</v>
      </c>
      <c r="K1840" s="23">
        <v>0</v>
      </c>
      <c r="L1840" s="22">
        <v>0</v>
      </c>
      <c r="M1840" s="22">
        <v>0</v>
      </c>
      <c r="N1840" s="22">
        <f t="shared" si="197"/>
        <v>0</v>
      </c>
      <c r="O1840" s="22">
        <f t="shared" si="198"/>
        <v>772759</v>
      </c>
      <c r="P1840" s="18">
        <v>78971</v>
      </c>
      <c r="Q1840" s="24">
        <f t="shared" si="199"/>
        <v>772759</v>
      </c>
      <c r="R1840" s="25">
        <f t="shared" si="200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772759</v>
      </c>
      <c r="Y1840" s="17" t="s">
        <v>45</v>
      </c>
      <c r="Z1840" s="25">
        <f t="shared" si="201"/>
        <v>772759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2"/>
        <v>0</v>
      </c>
      <c r="AH1840" s="24">
        <v>0</v>
      </c>
      <c r="AI1840" s="24" t="s">
        <v>61</v>
      </c>
      <c r="AJ1840" s="26"/>
      <c r="AK1840" s="27"/>
    </row>
    <row r="1841" spans="1:37" s="28" customFormat="1" ht="15">
      <c r="A1841" s="17">
        <f t="shared" si="196"/>
        <v>1833</v>
      </c>
      <c r="B1841" s="18" t="s">
        <v>44</v>
      </c>
      <c r="C1841" s="17">
        <v>78979</v>
      </c>
      <c r="D1841" s="17">
        <v>78979</v>
      </c>
      <c r="E1841" s="19">
        <v>45671</v>
      </c>
      <c r="F1841" s="20">
        <v>45691</v>
      </c>
      <c r="G1841" s="21">
        <v>5401309</v>
      </c>
      <c r="H1841" s="22">
        <v>0</v>
      </c>
      <c r="I1841" s="22">
        <v>0</v>
      </c>
      <c r="J1841" s="22">
        <v>4177176.80</v>
      </c>
      <c r="K1841" s="23">
        <v>0</v>
      </c>
      <c r="L1841" s="22">
        <v>0</v>
      </c>
      <c r="M1841" s="22">
        <v>0</v>
      </c>
      <c r="N1841" s="22">
        <f t="shared" si="197"/>
        <v>4177176.80</v>
      </c>
      <c r="O1841" s="22">
        <f t="shared" si="198"/>
        <v>1224132.2000000002</v>
      </c>
      <c r="P1841" s="18">
        <v>78979</v>
      </c>
      <c r="Q1841" s="24">
        <f t="shared" si="199"/>
        <v>5401309</v>
      </c>
      <c r="R1841" s="25">
        <f t="shared" si="200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1224132.20</v>
      </c>
      <c r="Y1841" s="17" t="s">
        <v>45</v>
      </c>
      <c r="Z1841" s="25">
        <f t="shared" si="201"/>
        <v>1224132.20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2"/>
        <v>2.3283064365386963E-10</v>
      </c>
      <c r="AH1841" s="24">
        <v>0</v>
      </c>
      <c r="AI1841" s="24" t="s">
        <v>63</v>
      </c>
      <c r="AJ1841" s="26"/>
      <c r="AK1841" s="27"/>
    </row>
    <row r="1842" spans="1:37" s="28" customFormat="1" ht="15">
      <c r="A1842" s="17">
        <f t="shared" si="196"/>
        <v>1834</v>
      </c>
      <c r="B1842" s="18" t="s">
        <v>44</v>
      </c>
      <c r="C1842" s="17">
        <v>78993</v>
      </c>
      <c r="D1842" s="17">
        <v>78993</v>
      </c>
      <c r="E1842" s="19">
        <v>45671</v>
      </c>
      <c r="F1842" s="20">
        <v>45691</v>
      </c>
      <c r="G1842" s="21">
        <v>494845</v>
      </c>
      <c r="H1842" s="22">
        <v>0</v>
      </c>
      <c r="I1842" s="22">
        <v>0</v>
      </c>
      <c r="J1842" s="22">
        <v>0</v>
      </c>
      <c r="K1842" s="23">
        <v>0</v>
      </c>
      <c r="L1842" s="22">
        <v>0</v>
      </c>
      <c r="M1842" s="22">
        <v>0</v>
      </c>
      <c r="N1842" s="22">
        <f t="shared" si="197"/>
        <v>0</v>
      </c>
      <c r="O1842" s="22">
        <f t="shared" si="198"/>
        <v>494845</v>
      </c>
      <c r="P1842" s="18">
        <v>78993</v>
      </c>
      <c r="Q1842" s="24">
        <f t="shared" si="199"/>
        <v>494845</v>
      </c>
      <c r="R1842" s="25">
        <f t="shared" si="200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0</v>
      </c>
      <c r="Y1842" s="17" t="s">
        <v>45</v>
      </c>
      <c r="Z1842" s="25">
        <f t="shared" si="201"/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2"/>
        <v>494845</v>
      </c>
      <c r="AH1842" s="24">
        <v>0</v>
      </c>
      <c r="AI1842" s="24" t="s">
        <v>56</v>
      </c>
      <c r="AJ1842" s="26"/>
      <c r="AK1842" s="27"/>
    </row>
    <row r="1843" spans="1:37" s="28" customFormat="1" ht="15">
      <c r="A1843" s="17">
        <f t="shared" si="196"/>
        <v>1835</v>
      </c>
      <c r="B1843" s="18" t="s">
        <v>44</v>
      </c>
      <c r="C1843" s="17">
        <v>79005</v>
      </c>
      <c r="D1843" s="17">
        <v>79005</v>
      </c>
      <c r="E1843" s="19">
        <v>45671</v>
      </c>
      <c r="F1843" s="20">
        <v>45691</v>
      </c>
      <c r="G1843" s="21">
        <v>1050459</v>
      </c>
      <c r="H1843" s="22">
        <v>0</v>
      </c>
      <c r="I1843" s="22">
        <v>0</v>
      </c>
      <c r="J1843" s="22">
        <v>0</v>
      </c>
      <c r="K1843" s="23">
        <v>1015320.60</v>
      </c>
      <c r="L1843" s="22">
        <v>0</v>
      </c>
      <c r="M1843" s="22">
        <v>0</v>
      </c>
      <c r="N1843" s="22">
        <f t="shared" si="197"/>
        <v>1015320.60</v>
      </c>
      <c r="O1843" s="22">
        <f t="shared" si="198"/>
        <v>35138.40000000002</v>
      </c>
      <c r="P1843" s="18">
        <v>79005</v>
      </c>
      <c r="Q1843" s="24">
        <f t="shared" si="199"/>
        <v>1050459</v>
      </c>
      <c r="R1843" s="25">
        <f t="shared" si="200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7260</v>
      </c>
      <c r="Y1843" s="17" t="s">
        <v>45</v>
      </c>
      <c r="Z1843" s="25">
        <f t="shared" si="201"/>
        <v>7260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2"/>
        <v>27878.400000000023</v>
      </c>
      <c r="AH1843" s="24">
        <v>0</v>
      </c>
      <c r="AI1843" s="24" t="s">
        <v>69</v>
      </c>
      <c r="AJ1843" s="26"/>
      <c r="AK1843" s="27"/>
    </row>
    <row r="1844" spans="1:37" s="28" customFormat="1" ht="15">
      <c r="A1844" s="17">
        <f t="shared" si="196"/>
        <v>1836</v>
      </c>
      <c r="B1844" s="18" t="s">
        <v>44</v>
      </c>
      <c r="C1844" s="17">
        <v>79014</v>
      </c>
      <c r="D1844" s="17">
        <v>79014</v>
      </c>
      <c r="E1844" s="19">
        <v>45672</v>
      </c>
      <c r="F1844" s="20">
        <v>45691</v>
      </c>
      <c r="G1844" s="21">
        <v>388236</v>
      </c>
      <c r="H1844" s="22">
        <v>0</v>
      </c>
      <c r="I1844" s="22">
        <v>0</v>
      </c>
      <c r="J1844" s="22">
        <v>0</v>
      </c>
      <c r="K1844" s="23">
        <v>0</v>
      </c>
      <c r="L1844" s="22">
        <v>0</v>
      </c>
      <c r="M1844" s="22">
        <v>0</v>
      </c>
      <c r="N1844" s="22">
        <f t="shared" si="197"/>
        <v>0</v>
      </c>
      <c r="O1844" s="22">
        <f t="shared" si="198"/>
        <v>388236</v>
      </c>
      <c r="P1844" s="18">
        <v>79014</v>
      </c>
      <c r="Q1844" s="24">
        <f t="shared" si="199"/>
        <v>388236</v>
      </c>
      <c r="R1844" s="25">
        <f t="shared" si="200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388236</v>
      </c>
      <c r="Y1844" s="17" t="s">
        <v>45</v>
      </c>
      <c r="Z1844" s="25">
        <f t="shared" si="201"/>
        <v>388236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2"/>
        <v>0</v>
      </c>
      <c r="AH1844" s="24">
        <v>0</v>
      </c>
      <c r="AI1844" s="24" t="s">
        <v>61</v>
      </c>
      <c r="AJ1844" s="26"/>
      <c r="AK1844" s="27"/>
    </row>
    <row r="1845" spans="1:37" s="28" customFormat="1" ht="15">
      <c r="A1845" s="17">
        <f t="shared" si="196"/>
        <v>1837</v>
      </c>
      <c r="B1845" s="18" t="s">
        <v>44</v>
      </c>
      <c r="C1845" s="17">
        <v>79041</v>
      </c>
      <c r="D1845" s="17">
        <v>79041</v>
      </c>
      <c r="E1845" s="19">
        <v>45672</v>
      </c>
      <c r="F1845" s="20">
        <v>45691</v>
      </c>
      <c r="G1845" s="21">
        <v>45273</v>
      </c>
      <c r="H1845" s="22">
        <v>0</v>
      </c>
      <c r="I1845" s="22">
        <v>0</v>
      </c>
      <c r="J1845" s="22">
        <v>0</v>
      </c>
      <c r="K1845" s="23">
        <v>0</v>
      </c>
      <c r="L1845" s="22">
        <v>0</v>
      </c>
      <c r="M1845" s="22">
        <v>0</v>
      </c>
      <c r="N1845" s="22">
        <f t="shared" si="197"/>
        <v>0</v>
      </c>
      <c r="O1845" s="22">
        <f t="shared" si="198"/>
        <v>45273</v>
      </c>
      <c r="P1845" s="18">
        <v>79041</v>
      </c>
      <c r="Q1845" s="24">
        <f t="shared" si="199"/>
        <v>45273</v>
      </c>
      <c r="R1845" s="25">
        <f t="shared" si="200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0</v>
      </c>
      <c r="Y1845" s="17" t="s">
        <v>45</v>
      </c>
      <c r="Z1845" s="25">
        <f t="shared" si="201"/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2"/>
        <v>45273</v>
      </c>
      <c r="AH1845" s="24">
        <v>0</v>
      </c>
      <c r="AI1845" s="24" t="s">
        <v>56</v>
      </c>
      <c r="AJ1845" s="26"/>
      <c r="AK1845" s="27"/>
    </row>
    <row r="1846" spans="1:37" s="28" customFormat="1" ht="15">
      <c r="A1846" s="17">
        <f t="shared" si="196"/>
        <v>1838</v>
      </c>
      <c r="B1846" s="18" t="s">
        <v>44</v>
      </c>
      <c r="C1846" s="17">
        <v>79080</v>
      </c>
      <c r="D1846" s="17">
        <v>79080</v>
      </c>
      <c r="E1846" s="19">
        <v>45673</v>
      </c>
      <c r="F1846" s="20">
        <v>45691</v>
      </c>
      <c r="G1846" s="21">
        <v>3465096</v>
      </c>
      <c r="H1846" s="22">
        <v>0</v>
      </c>
      <c r="I1846" s="22">
        <v>0</v>
      </c>
      <c r="J1846" s="22">
        <v>0</v>
      </c>
      <c r="K1846" s="23">
        <v>0</v>
      </c>
      <c r="L1846" s="22">
        <v>0</v>
      </c>
      <c r="M1846" s="22">
        <v>0</v>
      </c>
      <c r="N1846" s="22">
        <f t="shared" si="197"/>
        <v>0</v>
      </c>
      <c r="O1846" s="22">
        <f t="shared" si="198"/>
        <v>3465096</v>
      </c>
      <c r="P1846" s="18">
        <v>79080</v>
      </c>
      <c r="Q1846" s="24">
        <f t="shared" si="199"/>
        <v>3465096</v>
      </c>
      <c r="R1846" s="25">
        <f t="shared" si="200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3465096</v>
      </c>
      <c r="Y1846" s="17" t="s">
        <v>45</v>
      </c>
      <c r="Z1846" s="25">
        <f t="shared" si="201"/>
        <v>3465096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2"/>
        <v>0</v>
      </c>
      <c r="AH1846" s="24">
        <v>0</v>
      </c>
      <c r="AI1846" s="24" t="s">
        <v>61</v>
      </c>
      <c r="AJ1846" s="26"/>
      <c r="AK1846" s="27"/>
    </row>
    <row r="1847" spans="1:37" s="28" customFormat="1" ht="15">
      <c r="A1847" s="17">
        <f t="shared" si="196"/>
        <v>1839</v>
      </c>
      <c r="B1847" s="18" t="s">
        <v>44</v>
      </c>
      <c r="C1847" s="17">
        <v>79090</v>
      </c>
      <c r="D1847" s="17">
        <v>79090</v>
      </c>
      <c r="E1847" s="19">
        <v>45674</v>
      </c>
      <c r="F1847" s="20">
        <v>45691</v>
      </c>
      <c r="G1847" s="21">
        <v>512827</v>
      </c>
      <c r="H1847" s="22">
        <v>0</v>
      </c>
      <c r="I1847" s="22">
        <v>0</v>
      </c>
      <c r="J1847" s="22">
        <v>0</v>
      </c>
      <c r="K1847" s="23">
        <v>0</v>
      </c>
      <c r="L1847" s="22">
        <v>0</v>
      </c>
      <c r="M1847" s="22">
        <v>0</v>
      </c>
      <c r="N1847" s="22">
        <f t="shared" si="197"/>
        <v>0</v>
      </c>
      <c r="O1847" s="22">
        <f t="shared" si="198"/>
        <v>512827</v>
      </c>
      <c r="P1847" s="18">
        <v>79090</v>
      </c>
      <c r="Q1847" s="24">
        <f t="shared" si="199"/>
        <v>512827</v>
      </c>
      <c r="R1847" s="25">
        <f t="shared" si="200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512827</v>
      </c>
      <c r="Y1847" s="17" t="s">
        <v>45</v>
      </c>
      <c r="Z1847" s="25">
        <f t="shared" si="201"/>
        <v>512827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2"/>
        <v>0</v>
      </c>
      <c r="AH1847" s="24">
        <v>0</v>
      </c>
      <c r="AI1847" s="24" t="s">
        <v>61</v>
      </c>
      <c r="AJ1847" s="26"/>
      <c r="AK1847" s="27"/>
    </row>
    <row r="1848" spans="1:37" s="28" customFormat="1" ht="15">
      <c r="A1848" s="17">
        <f t="shared" si="196"/>
        <v>1840</v>
      </c>
      <c r="B1848" s="18" t="s">
        <v>44</v>
      </c>
      <c r="C1848" s="17">
        <v>79094</v>
      </c>
      <c r="D1848" s="17">
        <v>79094</v>
      </c>
      <c r="E1848" s="19">
        <v>45674</v>
      </c>
      <c r="F1848" s="20">
        <v>45691</v>
      </c>
      <c r="G1848" s="21">
        <v>520117</v>
      </c>
      <c r="H1848" s="22">
        <v>0</v>
      </c>
      <c r="I1848" s="22">
        <v>0</v>
      </c>
      <c r="J1848" s="22">
        <v>0</v>
      </c>
      <c r="K1848" s="23">
        <v>0</v>
      </c>
      <c r="L1848" s="22">
        <v>0</v>
      </c>
      <c r="M1848" s="22">
        <v>0</v>
      </c>
      <c r="N1848" s="22">
        <f t="shared" si="197"/>
        <v>0</v>
      </c>
      <c r="O1848" s="22">
        <f t="shared" si="198"/>
        <v>520117</v>
      </c>
      <c r="P1848" s="18">
        <v>79094</v>
      </c>
      <c r="Q1848" s="24">
        <f t="shared" si="199"/>
        <v>520117</v>
      </c>
      <c r="R1848" s="25">
        <f t="shared" si="200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520117</v>
      </c>
      <c r="Y1848" s="17" t="s">
        <v>45</v>
      </c>
      <c r="Z1848" s="25">
        <f t="shared" si="201"/>
        <v>520117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2"/>
        <v>0</v>
      </c>
      <c r="AH1848" s="24">
        <v>0</v>
      </c>
      <c r="AI1848" s="24" t="s">
        <v>61</v>
      </c>
      <c r="AJ1848" s="26"/>
      <c r="AK1848" s="27"/>
    </row>
    <row r="1849" spans="1:37" s="28" customFormat="1" ht="15">
      <c r="A1849" s="17">
        <f t="shared" si="196"/>
        <v>1841</v>
      </c>
      <c r="B1849" s="18" t="s">
        <v>44</v>
      </c>
      <c r="C1849" s="17">
        <v>79103</v>
      </c>
      <c r="D1849" s="17">
        <v>79103</v>
      </c>
      <c r="E1849" s="19">
        <v>45674</v>
      </c>
      <c r="F1849" s="20">
        <v>45691</v>
      </c>
      <c r="G1849" s="21">
        <v>5923332</v>
      </c>
      <c r="H1849" s="22">
        <v>0</v>
      </c>
      <c r="I1849" s="22">
        <v>0</v>
      </c>
      <c r="J1849" s="22">
        <v>0</v>
      </c>
      <c r="K1849" s="23">
        <v>0</v>
      </c>
      <c r="L1849" s="22">
        <v>0</v>
      </c>
      <c r="M1849" s="22">
        <v>0</v>
      </c>
      <c r="N1849" s="22">
        <f t="shared" si="197"/>
        <v>0</v>
      </c>
      <c r="O1849" s="22">
        <f t="shared" si="198"/>
        <v>5923332</v>
      </c>
      <c r="P1849" s="18">
        <v>79103</v>
      </c>
      <c r="Q1849" s="24">
        <f t="shared" si="199"/>
        <v>5923332</v>
      </c>
      <c r="R1849" s="25">
        <f t="shared" si="200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5923332</v>
      </c>
      <c r="Y1849" s="17" t="s">
        <v>45</v>
      </c>
      <c r="Z1849" s="25">
        <f t="shared" si="201"/>
        <v>5923332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2"/>
        <v>0</v>
      </c>
      <c r="AH1849" s="24">
        <v>0</v>
      </c>
      <c r="AI1849" s="24" t="s">
        <v>61</v>
      </c>
      <c r="AJ1849" s="26"/>
      <c r="AK1849" s="27"/>
    </row>
    <row r="1850" spans="1:37" s="28" customFormat="1" ht="15">
      <c r="A1850" s="17">
        <f t="shared" si="196"/>
        <v>1842</v>
      </c>
      <c r="B1850" s="18" t="s">
        <v>44</v>
      </c>
      <c r="C1850" s="17">
        <v>79117</v>
      </c>
      <c r="D1850" s="17">
        <v>79117</v>
      </c>
      <c r="E1850" s="19">
        <v>45675</v>
      </c>
      <c r="F1850" s="20">
        <v>45691</v>
      </c>
      <c r="G1850" s="21">
        <v>772811</v>
      </c>
      <c r="H1850" s="22">
        <v>0</v>
      </c>
      <c r="I1850" s="22">
        <v>0</v>
      </c>
      <c r="J1850" s="22">
        <v>757354.78</v>
      </c>
      <c r="K1850" s="23">
        <v>15456.22</v>
      </c>
      <c r="L1850" s="22">
        <v>0</v>
      </c>
      <c r="M1850" s="22">
        <v>0</v>
      </c>
      <c r="N1850" s="22">
        <f t="shared" si="197"/>
        <v>772811</v>
      </c>
      <c r="O1850" s="22">
        <f t="shared" si="198"/>
        <v>0</v>
      </c>
      <c r="P1850" s="18">
        <v>79117</v>
      </c>
      <c r="Q1850" s="24">
        <f t="shared" si="199"/>
        <v>772811</v>
      </c>
      <c r="R1850" s="25">
        <f t="shared" si="200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0</v>
      </c>
      <c r="Y1850" s="17" t="s">
        <v>45</v>
      </c>
      <c r="Z1850" s="25">
        <f t="shared" si="201"/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2"/>
        <v>0</v>
      </c>
      <c r="AH1850" s="24">
        <v>0</v>
      </c>
      <c r="AI1850" s="24" t="s">
        <v>65</v>
      </c>
      <c r="AJ1850" s="26"/>
      <c r="AK1850" s="27"/>
    </row>
    <row r="1851" spans="1:37" s="28" customFormat="1" ht="15">
      <c r="A1851" s="17">
        <f t="shared" si="196"/>
        <v>1843</v>
      </c>
      <c r="B1851" s="18" t="s">
        <v>44</v>
      </c>
      <c r="C1851" s="17">
        <v>79121</v>
      </c>
      <c r="D1851" s="17">
        <v>79121</v>
      </c>
      <c r="E1851" s="19">
        <v>45675</v>
      </c>
      <c r="F1851" s="20">
        <v>45691</v>
      </c>
      <c r="G1851" s="21">
        <v>437390</v>
      </c>
      <c r="H1851" s="22">
        <v>0</v>
      </c>
      <c r="I1851" s="22">
        <v>0</v>
      </c>
      <c r="J1851" s="22">
        <v>0</v>
      </c>
      <c r="K1851" s="23">
        <v>0</v>
      </c>
      <c r="L1851" s="22">
        <v>0</v>
      </c>
      <c r="M1851" s="22">
        <v>0</v>
      </c>
      <c r="N1851" s="22">
        <f t="shared" si="197"/>
        <v>0</v>
      </c>
      <c r="O1851" s="22">
        <f t="shared" si="198"/>
        <v>437390</v>
      </c>
      <c r="P1851" s="18">
        <v>79121</v>
      </c>
      <c r="Q1851" s="24">
        <f t="shared" si="199"/>
        <v>437390</v>
      </c>
      <c r="R1851" s="25">
        <f t="shared" si="200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437390</v>
      </c>
      <c r="Y1851" s="17" t="s">
        <v>45</v>
      </c>
      <c r="Z1851" s="25">
        <f t="shared" si="201"/>
        <v>437390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2"/>
        <v>0</v>
      </c>
      <c r="AH1851" s="24">
        <v>0</v>
      </c>
      <c r="AI1851" s="24" t="s">
        <v>61</v>
      </c>
      <c r="AJ1851" s="26"/>
      <c r="AK1851" s="27"/>
    </row>
    <row r="1852" spans="1:37" s="28" customFormat="1" ht="15">
      <c r="A1852" s="17">
        <f t="shared" si="196"/>
        <v>1844</v>
      </c>
      <c r="B1852" s="18" t="s">
        <v>44</v>
      </c>
      <c r="C1852" s="17">
        <v>79153</v>
      </c>
      <c r="D1852" s="17">
        <v>79153</v>
      </c>
      <c r="E1852" s="19">
        <v>45678</v>
      </c>
      <c r="F1852" s="20">
        <v>45691</v>
      </c>
      <c r="G1852" s="21">
        <v>3494564</v>
      </c>
      <c r="H1852" s="22">
        <v>0</v>
      </c>
      <c r="I1852" s="22">
        <v>0</v>
      </c>
      <c r="J1852" s="22">
        <v>0</v>
      </c>
      <c r="K1852" s="23">
        <v>0</v>
      </c>
      <c r="L1852" s="22">
        <v>0</v>
      </c>
      <c r="M1852" s="22">
        <v>0</v>
      </c>
      <c r="N1852" s="22">
        <f t="shared" si="197"/>
        <v>0</v>
      </c>
      <c r="O1852" s="22">
        <f t="shared" si="198"/>
        <v>3494564</v>
      </c>
      <c r="P1852" s="18">
        <v>79153</v>
      </c>
      <c r="Q1852" s="24">
        <f t="shared" si="199"/>
        <v>3494564</v>
      </c>
      <c r="R1852" s="25">
        <f t="shared" si="200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3494564</v>
      </c>
      <c r="Y1852" s="17" t="s">
        <v>45</v>
      </c>
      <c r="Z1852" s="25">
        <f t="shared" si="201"/>
        <v>3494564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2"/>
        <v>0</v>
      </c>
      <c r="AH1852" s="24">
        <v>0</v>
      </c>
      <c r="AI1852" s="24" t="s">
        <v>61</v>
      </c>
      <c r="AJ1852" s="26"/>
      <c r="AK1852" s="27"/>
    </row>
    <row r="1853" spans="1:37" s="28" customFormat="1" ht="15">
      <c r="A1853" s="17">
        <f t="shared" si="196"/>
        <v>1845</v>
      </c>
      <c r="B1853" s="18" t="s">
        <v>44</v>
      </c>
      <c r="C1853" s="17">
        <v>79182</v>
      </c>
      <c r="D1853" s="17">
        <v>79182</v>
      </c>
      <c r="E1853" s="19">
        <v>45678</v>
      </c>
      <c r="F1853" s="20">
        <v>45691</v>
      </c>
      <c r="G1853" s="21">
        <v>3790731</v>
      </c>
      <c r="H1853" s="22">
        <v>0</v>
      </c>
      <c r="I1853" s="22">
        <v>0</v>
      </c>
      <c r="J1853" s="22">
        <v>0</v>
      </c>
      <c r="K1853" s="23">
        <v>0</v>
      </c>
      <c r="L1853" s="22">
        <v>0</v>
      </c>
      <c r="M1853" s="22">
        <v>0</v>
      </c>
      <c r="N1853" s="22">
        <f t="shared" si="197"/>
        <v>0</v>
      </c>
      <c r="O1853" s="22">
        <f t="shared" si="198"/>
        <v>3790731</v>
      </c>
      <c r="P1853" s="18">
        <v>79182</v>
      </c>
      <c r="Q1853" s="24">
        <f t="shared" si="199"/>
        <v>3790731</v>
      </c>
      <c r="R1853" s="25">
        <f t="shared" si="200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3790731</v>
      </c>
      <c r="Y1853" s="17" t="s">
        <v>45</v>
      </c>
      <c r="Z1853" s="25">
        <f t="shared" si="201"/>
        <v>3790731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2"/>
        <v>0</v>
      </c>
      <c r="AH1853" s="24">
        <v>0</v>
      </c>
      <c r="AI1853" s="24" t="s">
        <v>61</v>
      </c>
      <c r="AJ1853" s="26"/>
      <c r="AK1853" s="27"/>
    </row>
    <row r="1854" spans="1:37" s="28" customFormat="1" ht="15">
      <c r="A1854" s="17">
        <f t="shared" si="196"/>
        <v>1846</v>
      </c>
      <c r="B1854" s="18" t="s">
        <v>44</v>
      </c>
      <c r="C1854" s="17">
        <v>79189</v>
      </c>
      <c r="D1854" s="17">
        <v>79189</v>
      </c>
      <c r="E1854" s="19">
        <v>45679</v>
      </c>
      <c r="F1854" s="20">
        <v>45691</v>
      </c>
      <c r="G1854" s="21">
        <v>71965</v>
      </c>
      <c r="H1854" s="22">
        <v>0</v>
      </c>
      <c r="I1854" s="22">
        <v>0</v>
      </c>
      <c r="J1854" s="22">
        <v>0</v>
      </c>
      <c r="K1854" s="23">
        <v>0</v>
      </c>
      <c r="L1854" s="22">
        <v>0</v>
      </c>
      <c r="M1854" s="22">
        <v>0</v>
      </c>
      <c r="N1854" s="22">
        <f t="shared" si="197"/>
        <v>0</v>
      </c>
      <c r="O1854" s="22">
        <f t="shared" si="198"/>
        <v>71965</v>
      </c>
      <c r="P1854" s="18">
        <v>79189</v>
      </c>
      <c r="Q1854" s="24">
        <f t="shared" si="199"/>
        <v>71965</v>
      </c>
      <c r="R1854" s="25">
        <f t="shared" si="200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0</v>
      </c>
      <c r="Y1854" s="17" t="s">
        <v>45</v>
      </c>
      <c r="Z1854" s="25">
        <f t="shared" si="201"/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2"/>
        <v>71965</v>
      </c>
      <c r="AH1854" s="24">
        <v>0</v>
      </c>
      <c r="AI1854" s="24" t="s">
        <v>56</v>
      </c>
      <c r="AJ1854" s="26"/>
      <c r="AK1854" s="27"/>
    </row>
    <row r="1855" spans="1:37" s="28" customFormat="1" ht="15">
      <c r="A1855" s="17">
        <f t="shared" si="196"/>
        <v>1847</v>
      </c>
      <c r="B1855" s="18" t="s">
        <v>44</v>
      </c>
      <c r="C1855" s="17">
        <v>79198</v>
      </c>
      <c r="D1855" s="17">
        <v>79198</v>
      </c>
      <c r="E1855" s="19">
        <v>45679</v>
      </c>
      <c r="F1855" s="20">
        <v>45691</v>
      </c>
      <c r="G1855" s="21">
        <v>108863</v>
      </c>
      <c r="H1855" s="22">
        <v>0</v>
      </c>
      <c r="I1855" s="22">
        <v>0</v>
      </c>
      <c r="J1855" s="22">
        <v>0</v>
      </c>
      <c r="K1855" s="23">
        <v>15050.82</v>
      </c>
      <c r="L1855" s="22">
        <v>0</v>
      </c>
      <c r="M1855" s="22">
        <v>0</v>
      </c>
      <c r="N1855" s="22">
        <f t="shared" si="197"/>
        <v>15050.82</v>
      </c>
      <c r="O1855" s="22">
        <f t="shared" si="198"/>
        <v>93812.18</v>
      </c>
      <c r="P1855" s="18">
        <v>79198</v>
      </c>
      <c r="Q1855" s="24">
        <f t="shared" si="199"/>
        <v>108863</v>
      </c>
      <c r="R1855" s="25">
        <f t="shared" si="200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6721.540000000001</v>
      </c>
      <c r="Y1855" s="17" t="s">
        <v>45</v>
      </c>
      <c r="Z1855" s="25">
        <f t="shared" si="201"/>
        <v>6721.540000000001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2"/>
        <v>87090.63999999998</v>
      </c>
      <c r="AH1855" s="24">
        <v>0</v>
      </c>
      <c r="AI1855" s="24" t="s">
        <v>57</v>
      </c>
      <c r="AJ1855" s="26"/>
      <c r="AK1855" s="27"/>
    </row>
    <row r="1856" spans="1:37" s="28" customFormat="1" ht="15">
      <c r="A1856" s="17">
        <f t="shared" si="196"/>
        <v>1848</v>
      </c>
      <c r="B1856" s="18" t="s">
        <v>44</v>
      </c>
      <c r="C1856" s="17">
        <v>79314</v>
      </c>
      <c r="D1856" s="17">
        <v>79314</v>
      </c>
      <c r="E1856" s="19">
        <v>45681</v>
      </c>
      <c r="F1856" s="20">
        <v>45693</v>
      </c>
      <c r="G1856" s="21">
        <v>1421139</v>
      </c>
      <c r="H1856" s="22">
        <v>0</v>
      </c>
      <c r="I1856" s="22">
        <v>0</v>
      </c>
      <c r="J1856" s="22">
        <v>819688.70</v>
      </c>
      <c r="K1856" s="23">
        <v>237056.30</v>
      </c>
      <c r="L1856" s="22">
        <v>0</v>
      </c>
      <c r="M1856" s="22">
        <v>0</v>
      </c>
      <c r="N1856" s="22">
        <f t="shared" si="197"/>
        <v>1056745</v>
      </c>
      <c r="O1856" s="22">
        <f t="shared" si="198"/>
        <v>364394</v>
      </c>
      <c r="P1856" s="18">
        <v>79314</v>
      </c>
      <c r="Q1856" s="24">
        <f t="shared" si="199"/>
        <v>1421139</v>
      </c>
      <c r="R1856" s="25">
        <f t="shared" si="200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364394</v>
      </c>
      <c r="Y1856" s="17" t="s">
        <v>45</v>
      </c>
      <c r="Z1856" s="25">
        <f t="shared" si="201"/>
        <v>364394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2"/>
        <v>0</v>
      </c>
      <c r="AH1856" s="24">
        <v>0</v>
      </c>
      <c r="AI1856" s="24" t="s">
        <v>63</v>
      </c>
      <c r="AJ1856" s="26"/>
      <c r="AK1856" s="27"/>
    </row>
    <row r="1857" spans="1:37" s="28" customFormat="1" ht="15">
      <c r="A1857" s="17">
        <f t="shared" si="196"/>
        <v>1849</v>
      </c>
      <c r="B1857" s="18" t="s">
        <v>44</v>
      </c>
      <c r="C1857" s="17">
        <v>79318</v>
      </c>
      <c r="D1857" s="17">
        <v>79318</v>
      </c>
      <c r="E1857" s="19">
        <v>45681</v>
      </c>
      <c r="F1857" s="20">
        <v>45694</v>
      </c>
      <c r="G1857" s="21">
        <v>979464</v>
      </c>
      <c r="H1857" s="22">
        <v>0</v>
      </c>
      <c r="I1857" s="22">
        <v>0</v>
      </c>
      <c r="J1857" s="22">
        <v>0</v>
      </c>
      <c r="K1857" s="23">
        <v>0</v>
      </c>
      <c r="L1857" s="22">
        <v>0</v>
      </c>
      <c r="M1857" s="22">
        <v>0</v>
      </c>
      <c r="N1857" s="22">
        <f t="shared" si="197"/>
        <v>0</v>
      </c>
      <c r="O1857" s="22">
        <f t="shared" si="198"/>
        <v>979464</v>
      </c>
      <c r="P1857" s="18">
        <v>79318</v>
      </c>
      <c r="Q1857" s="24">
        <f t="shared" si="199"/>
        <v>979464</v>
      </c>
      <c r="R1857" s="25">
        <f t="shared" si="200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0</v>
      </c>
      <c r="Y1857" s="17" t="s">
        <v>45</v>
      </c>
      <c r="Z1857" s="25">
        <f t="shared" si="201"/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2"/>
        <v>979464</v>
      </c>
      <c r="AH1857" s="24">
        <v>0</v>
      </c>
      <c r="AI1857" s="24" t="s">
        <v>56</v>
      </c>
      <c r="AJ1857" s="26"/>
      <c r="AK1857" s="27"/>
    </row>
    <row r="1858" spans="1:37" s="28" customFormat="1" ht="15">
      <c r="A1858" s="17">
        <f t="shared" si="196"/>
        <v>1850</v>
      </c>
      <c r="B1858" s="18" t="s">
        <v>44</v>
      </c>
      <c r="C1858" s="17">
        <v>79320</v>
      </c>
      <c r="D1858" s="17">
        <v>79320</v>
      </c>
      <c r="E1858" s="19">
        <v>45681</v>
      </c>
      <c r="F1858" s="20">
        <v>45694</v>
      </c>
      <c r="G1858" s="21">
        <v>1454639</v>
      </c>
      <c r="H1858" s="22">
        <v>0</v>
      </c>
      <c r="I1858" s="22">
        <v>0</v>
      </c>
      <c r="J1858" s="22">
        <v>0</v>
      </c>
      <c r="K1858" s="23">
        <v>0</v>
      </c>
      <c r="L1858" s="22">
        <v>0</v>
      </c>
      <c r="M1858" s="22">
        <v>0</v>
      </c>
      <c r="N1858" s="22">
        <f t="shared" si="197"/>
        <v>0</v>
      </c>
      <c r="O1858" s="22">
        <f t="shared" si="198"/>
        <v>1454639</v>
      </c>
      <c r="P1858" s="18">
        <v>79320</v>
      </c>
      <c r="Q1858" s="24">
        <f t="shared" si="199"/>
        <v>1454639</v>
      </c>
      <c r="R1858" s="25">
        <f t="shared" si="200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0</v>
      </c>
      <c r="Y1858" s="17" t="s">
        <v>45</v>
      </c>
      <c r="Z1858" s="25">
        <f t="shared" si="201"/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2"/>
        <v>1454639</v>
      </c>
      <c r="AH1858" s="24">
        <v>0</v>
      </c>
      <c r="AI1858" s="24" t="s">
        <v>56</v>
      </c>
      <c r="AJ1858" s="26"/>
      <c r="AK1858" s="27"/>
    </row>
    <row r="1859" spans="1:37" s="28" customFormat="1" ht="15">
      <c r="A1859" s="17">
        <f t="shared" si="196"/>
        <v>1851</v>
      </c>
      <c r="B1859" s="18" t="s">
        <v>44</v>
      </c>
      <c r="C1859" s="17">
        <v>79322</v>
      </c>
      <c r="D1859" s="17">
        <v>79322</v>
      </c>
      <c r="E1859" s="19">
        <v>45681</v>
      </c>
      <c r="F1859" s="20">
        <v>45691</v>
      </c>
      <c r="G1859" s="21">
        <v>274392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f t="shared" si="197"/>
        <v>0</v>
      </c>
      <c r="O1859" s="22">
        <f t="shared" si="198"/>
        <v>274392</v>
      </c>
      <c r="P1859" s="18">
        <v>79322</v>
      </c>
      <c r="Q1859" s="24">
        <f t="shared" si="199"/>
        <v>274392</v>
      </c>
      <c r="R1859" s="25">
        <f t="shared" si="200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274392</v>
      </c>
      <c r="Y1859" s="17" t="s">
        <v>45</v>
      </c>
      <c r="Z1859" s="25">
        <f t="shared" si="201"/>
        <v>274392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2"/>
        <v>0</v>
      </c>
      <c r="AH1859" s="24">
        <v>0</v>
      </c>
      <c r="AI1859" s="24" t="s">
        <v>61</v>
      </c>
      <c r="AJ1859" s="26"/>
      <c r="AK1859" s="27"/>
    </row>
    <row r="1860" spans="1:37" s="28" customFormat="1" ht="15">
      <c r="A1860" s="17">
        <f t="shared" si="196"/>
        <v>1852</v>
      </c>
      <c r="B1860" s="18" t="s">
        <v>44</v>
      </c>
      <c r="C1860" s="17">
        <v>79334</v>
      </c>
      <c r="D1860" s="17">
        <v>79334</v>
      </c>
      <c r="E1860" s="19">
        <v>45681</v>
      </c>
      <c r="F1860" s="20">
        <v>45693</v>
      </c>
      <c r="G1860" s="21">
        <v>175772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f t="shared" si="197"/>
        <v>0</v>
      </c>
      <c r="O1860" s="22">
        <f t="shared" si="198"/>
        <v>175772</v>
      </c>
      <c r="P1860" s="18">
        <v>79334</v>
      </c>
      <c r="Q1860" s="24">
        <f t="shared" si="199"/>
        <v>175772</v>
      </c>
      <c r="R1860" s="25">
        <f t="shared" si="200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175772</v>
      </c>
      <c r="Y1860" s="17" t="s">
        <v>45</v>
      </c>
      <c r="Z1860" s="25">
        <f t="shared" si="201"/>
        <v>175772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2"/>
        <v>0</v>
      </c>
      <c r="AH1860" s="24">
        <v>0</v>
      </c>
      <c r="AI1860" s="24" t="s">
        <v>61</v>
      </c>
      <c r="AJ1860" s="26"/>
      <c r="AK1860" s="27"/>
    </row>
    <row r="1861" spans="1:37" s="28" customFormat="1" ht="15">
      <c r="A1861" s="17">
        <f t="shared" si="196"/>
        <v>1853</v>
      </c>
      <c r="B1861" s="18" t="s">
        <v>44</v>
      </c>
      <c r="C1861" s="17">
        <v>79373</v>
      </c>
      <c r="D1861" s="17">
        <v>79373</v>
      </c>
      <c r="E1861" s="19">
        <v>45685</v>
      </c>
      <c r="F1861" s="20">
        <v>45691</v>
      </c>
      <c r="G1861" s="21">
        <v>529910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f t="shared" si="197"/>
        <v>0</v>
      </c>
      <c r="O1861" s="22">
        <f t="shared" si="198"/>
        <v>529910</v>
      </c>
      <c r="P1861" s="18">
        <v>79373</v>
      </c>
      <c r="Q1861" s="24">
        <f t="shared" si="199"/>
        <v>529910</v>
      </c>
      <c r="R1861" s="25">
        <f t="shared" si="200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529910</v>
      </c>
      <c r="Y1861" s="17" t="s">
        <v>45</v>
      </c>
      <c r="Z1861" s="25">
        <f t="shared" si="201"/>
        <v>529910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2"/>
        <v>0</v>
      </c>
      <c r="AH1861" s="24">
        <v>0</v>
      </c>
      <c r="AI1861" s="24" t="s">
        <v>61</v>
      </c>
      <c r="AJ1861" s="26"/>
      <c r="AK1861" s="27"/>
    </row>
    <row r="1862" spans="1:37" s="28" customFormat="1" ht="15">
      <c r="A1862" s="17">
        <f t="shared" si="196"/>
        <v>1854</v>
      </c>
      <c r="B1862" s="18" t="s">
        <v>44</v>
      </c>
      <c r="C1862" s="17">
        <v>79376</v>
      </c>
      <c r="D1862" s="17">
        <v>79376</v>
      </c>
      <c r="E1862" s="19">
        <v>45685</v>
      </c>
      <c r="F1862" s="20">
        <v>45691</v>
      </c>
      <c r="G1862" s="21">
        <v>59235</v>
      </c>
      <c r="H1862" s="22">
        <v>0</v>
      </c>
      <c r="I1862" s="22">
        <v>0</v>
      </c>
      <c r="J1862" s="22">
        <v>44046.40</v>
      </c>
      <c r="K1862" s="23">
        <v>0</v>
      </c>
      <c r="L1862" s="22">
        <v>0</v>
      </c>
      <c r="M1862" s="22">
        <v>0</v>
      </c>
      <c r="N1862" s="22">
        <f t="shared" si="197"/>
        <v>44046.40</v>
      </c>
      <c r="O1862" s="22">
        <f t="shared" si="198"/>
        <v>15188.60</v>
      </c>
      <c r="P1862" s="18">
        <v>79376</v>
      </c>
      <c r="Q1862" s="24">
        <f t="shared" si="199"/>
        <v>59235</v>
      </c>
      <c r="R1862" s="25">
        <f t="shared" si="200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15188.60</v>
      </c>
      <c r="Y1862" s="17" t="s">
        <v>45</v>
      </c>
      <c r="Z1862" s="25">
        <f t="shared" si="201"/>
        <v>15188.60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2"/>
        <v>-1.8189894035458565E-12</v>
      </c>
      <c r="AH1862" s="24">
        <v>0</v>
      </c>
      <c r="AI1862" s="24" t="s">
        <v>63</v>
      </c>
      <c r="AJ1862" s="26"/>
      <c r="AK1862" s="27"/>
    </row>
    <row r="1863" spans="1:37" s="28" customFormat="1" ht="15">
      <c r="A1863" s="17">
        <f t="shared" si="196"/>
        <v>1855</v>
      </c>
      <c r="B1863" s="18" t="s">
        <v>44</v>
      </c>
      <c r="C1863" s="17">
        <v>79382</v>
      </c>
      <c r="D1863" s="17">
        <v>79382</v>
      </c>
      <c r="E1863" s="19">
        <v>45685</v>
      </c>
      <c r="F1863" s="20">
        <v>45691</v>
      </c>
      <c r="G1863" s="21">
        <v>1848045</v>
      </c>
      <c r="H1863" s="22">
        <v>0</v>
      </c>
      <c r="I1863" s="22">
        <v>0</v>
      </c>
      <c r="J1863" s="22">
        <v>0</v>
      </c>
      <c r="K1863" s="23">
        <v>0</v>
      </c>
      <c r="L1863" s="22">
        <v>0</v>
      </c>
      <c r="M1863" s="22">
        <v>0</v>
      </c>
      <c r="N1863" s="22">
        <f t="shared" si="197"/>
        <v>0</v>
      </c>
      <c r="O1863" s="22">
        <f t="shared" si="198"/>
        <v>1848045</v>
      </c>
      <c r="P1863" s="18">
        <v>79382</v>
      </c>
      <c r="Q1863" s="24">
        <f t="shared" si="199"/>
        <v>1848045</v>
      </c>
      <c r="R1863" s="25">
        <f t="shared" si="200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0</v>
      </c>
      <c r="Y1863" s="17" t="s">
        <v>45</v>
      </c>
      <c r="Z1863" s="25">
        <f t="shared" si="201"/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2"/>
        <v>1848045</v>
      </c>
      <c r="AH1863" s="24">
        <v>0</v>
      </c>
      <c r="AI1863" s="24" t="s">
        <v>56</v>
      </c>
      <c r="AJ1863" s="26"/>
      <c r="AK1863" s="27"/>
    </row>
    <row r="1864" spans="1:37" s="28" customFormat="1" ht="15">
      <c r="A1864" s="17">
        <f t="shared" si="196"/>
        <v>1856</v>
      </c>
      <c r="B1864" s="18" t="s">
        <v>44</v>
      </c>
      <c r="C1864" s="17">
        <v>79399</v>
      </c>
      <c r="D1864" s="17">
        <v>79399</v>
      </c>
      <c r="E1864" s="19">
        <v>45685</v>
      </c>
      <c r="F1864" s="20">
        <v>45691</v>
      </c>
      <c r="G1864" s="21">
        <v>468685</v>
      </c>
      <c r="H1864" s="22">
        <v>0</v>
      </c>
      <c r="I1864" s="22">
        <v>0</v>
      </c>
      <c r="J1864" s="22">
        <v>0</v>
      </c>
      <c r="K1864" s="23">
        <v>0</v>
      </c>
      <c r="L1864" s="22">
        <v>0</v>
      </c>
      <c r="M1864" s="22">
        <v>0</v>
      </c>
      <c r="N1864" s="22">
        <f t="shared" si="197"/>
        <v>0</v>
      </c>
      <c r="O1864" s="22">
        <f t="shared" si="198"/>
        <v>468685</v>
      </c>
      <c r="P1864" s="18">
        <v>79399</v>
      </c>
      <c r="Q1864" s="24">
        <f t="shared" si="199"/>
        <v>468685</v>
      </c>
      <c r="R1864" s="25">
        <f t="shared" si="200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468685</v>
      </c>
      <c r="Y1864" s="17" t="s">
        <v>45</v>
      </c>
      <c r="Z1864" s="25">
        <f t="shared" si="201"/>
        <v>468685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2"/>
        <v>0</v>
      </c>
      <c r="AH1864" s="24">
        <v>0</v>
      </c>
      <c r="AI1864" s="24" t="s">
        <v>61</v>
      </c>
      <c r="AJ1864" s="26"/>
      <c r="AK1864" s="27"/>
    </row>
    <row r="1865" spans="1:37" s="28" customFormat="1" ht="15">
      <c r="A1865" s="17">
        <f t="shared" si="196"/>
        <v>1857</v>
      </c>
      <c r="B1865" s="18" t="s">
        <v>44</v>
      </c>
      <c r="C1865" s="17">
        <v>79410</v>
      </c>
      <c r="D1865" s="17">
        <v>79410</v>
      </c>
      <c r="E1865" s="19">
        <v>45685</v>
      </c>
      <c r="F1865" s="20">
        <v>45691</v>
      </c>
      <c r="G1865" s="21">
        <v>793774</v>
      </c>
      <c r="H1865" s="22">
        <v>0</v>
      </c>
      <c r="I1865" s="22">
        <v>0</v>
      </c>
      <c r="J1865" s="22">
        <v>0</v>
      </c>
      <c r="K1865" s="23">
        <v>0</v>
      </c>
      <c r="L1865" s="22">
        <v>0</v>
      </c>
      <c r="M1865" s="22">
        <v>0</v>
      </c>
      <c r="N1865" s="22">
        <f t="shared" si="197"/>
        <v>0</v>
      </c>
      <c r="O1865" s="22">
        <f t="shared" si="198"/>
        <v>793774</v>
      </c>
      <c r="P1865" s="18">
        <v>79410</v>
      </c>
      <c r="Q1865" s="24">
        <f t="shared" si="199"/>
        <v>793774</v>
      </c>
      <c r="R1865" s="25">
        <f t="shared" si="200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793774</v>
      </c>
      <c r="Y1865" s="17" t="s">
        <v>45</v>
      </c>
      <c r="Z1865" s="25">
        <f t="shared" si="201"/>
        <v>793774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2"/>
        <v>0</v>
      </c>
      <c r="AH1865" s="24">
        <v>0</v>
      </c>
      <c r="AI1865" s="24" t="s">
        <v>61</v>
      </c>
      <c r="AJ1865" s="26"/>
      <c r="AK1865" s="27"/>
    </row>
    <row r="1866" spans="1:37" s="28" customFormat="1" ht="15">
      <c r="A1866" s="17">
        <f t="shared" si="196"/>
        <v>1858</v>
      </c>
      <c r="B1866" s="18" t="s">
        <v>44</v>
      </c>
      <c r="C1866" s="17">
        <v>79419</v>
      </c>
      <c r="D1866" s="17">
        <v>79419</v>
      </c>
      <c r="E1866" s="19">
        <v>45685</v>
      </c>
      <c r="F1866" s="20">
        <v>45694</v>
      </c>
      <c r="G1866" s="21">
        <v>60171</v>
      </c>
      <c r="H1866" s="22">
        <v>0</v>
      </c>
      <c r="I1866" s="22">
        <v>0</v>
      </c>
      <c r="J1866" s="22">
        <v>0</v>
      </c>
      <c r="K1866" s="23">
        <v>0</v>
      </c>
      <c r="L1866" s="22">
        <v>0</v>
      </c>
      <c r="M1866" s="22">
        <v>0</v>
      </c>
      <c r="N1866" s="22">
        <f t="shared" si="197"/>
        <v>0</v>
      </c>
      <c r="O1866" s="22">
        <f t="shared" si="198"/>
        <v>60171</v>
      </c>
      <c r="P1866" s="18">
        <v>79419</v>
      </c>
      <c r="Q1866" s="24">
        <f t="shared" si="199"/>
        <v>60171</v>
      </c>
      <c r="R1866" s="25">
        <f t="shared" si="200"/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0</v>
      </c>
      <c r="Y1866" s="17" t="s">
        <v>45</v>
      </c>
      <c r="Z1866" s="25">
        <f t="shared" si="201"/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2"/>
        <v>60171</v>
      </c>
      <c r="AH1866" s="24">
        <v>0</v>
      </c>
      <c r="AI1866" s="24" t="s">
        <v>56</v>
      </c>
      <c r="AJ1866" s="26"/>
      <c r="AK1866" s="27"/>
    </row>
    <row r="1867" spans="1:37" s="28" customFormat="1" ht="15">
      <c r="A1867" s="17">
        <f t="shared" si="203" ref="A1867:A1930">+A1866+1</f>
        <v>1859</v>
      </c>
      <c r="B1867" s="18" t="s">
        <v>44</v>
      </c>
      <c r="C1867" s="17">
        <v>79421</v>
      </c>
      <c r="D1867" s="17">
        <v>79421</v>
      </c>
      <c r="E1867" s="19">
        <v>45685</v>
      </c>
      <c r="F1867" s="20">
        <v>45691</v>
      </c>
      <c r="G1867" s="21">
        <v>223667</v>
      </c>
      <c r="H1867" s="22">
        <v>0</v>
      </c>
      <c r="I1867" s="22">
        <v>0</v>
      </c>
      <c r="J1867" s="22">
        <v>0</v>
      </c>
      <c r="K1867" s="23">
        <v>0</v>
      </c>
      <c r="L1867" s="22">
        <v>0</v>
      </c>
      <c r="M1867" s="22">
        <v>0</v>
      </c>
      <c r="N1867" s="22">
        <f t="shared" si="204" ref="N1867:N1930">+SUM(J1867:M1867)</f>
        <v>0</v>
      </c>
      <c r="O1867" s="22">
        <f t="shared" si="205" ref="O1867:O1930">+G1867-I1867-N1867</f>
        <v>223667</v>
      </c>
      <c r="P1867" s="18">
        <v>79421</v>
      </c>
      <c r="Q1867" s="24">
        <f t="shared" si="206" ref="Q1867:Q1930">+IF(P1867&gt;0,G1867,0)</f>
        <v>223667</v>
      </c>
      <c r="R1867" s="25">
        <f t="shared" si="207" ref="R1867:R1930">IF(P1867=0,G1867,0)</f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0</v>
      </c>
      <c r="Y1867" s="17" t="s">
        <v>45</v>
      </c>
      <c r="Z1867" s="25">
        <f t="shared" si="208" ref="Z1867:Z1930">+X1867-AE1867+IF(X1867-AE1867&lt;-1,-X1867+AE1867,0)</f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9" ref="AG1867:AG1930">+G1867-I1867-N1867-R1867-Z1867-AC1867-AE1867-S1867-U1867</f>
        <v>223667</v>
      </c>
      <c r="AH1867" s="24">
        <v>0</v>
      </c>
      <c r="AI1867" s="24" t="s">
        <v>56</v>
      </c>
      <c r="AJ1867" s="26"/>
      <c r="AK1867" s="27"/>
    </row>
    <row r="1868" spans="1:37" s="28" customFormat="1" ht="15">
      <c r="A1868" s="17">
        <f t="shared" si="203"/>
        <v>1860</v>
      </c>
      <c r="B1868" s="18" t="s">
        <v>44</v>
      </c>
      <c r="C1868" s="17">
        <v>79434</v>
      </c>
      <c r="D1868" s="17">
        <v>79434</v>
      </c>
      <c r="E1868" s="19">
        <v>45685</v>
      </c>
      <c r="F1868" s="20">
        <v>45691</v>
      </c>
      <c r="G1868" s="21">
        <v>759044</v>
      </c>
      <c r="H1868" s="22">
        <v>0</v>
      </c>
      <c r="I1868" s="22">
        <v>0</v>
      </c>
      <c r="J1868" s="22">
        <v>0</v>
      </c>
      <c r="K1868" s="23">
        <v>0</v>
      </c>
      <c r="L1868" s="22">
        <v>0</v>
      </c>
      <c r="M1868" s="22">
        <v>0</v>
      </c>
      <c r="N1868" s="22">
        <f t="shared" si="204"/>
        <v>0</v>
      </c>
      <c r="O1868" s="22">
        <f t="shared" si="205"/>
        <v>759044</v>
      </c>
      <c r="P1868" s="18">
        <v>79434</v>
      </c>
      <c r="Q1868" s="24">
        <f t="shared" si="206"/>
        <v>759044</v>
      </c>
      <c r="R1868" s="25">
        <f t="shared" si="207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759044</v>
      </c>
      <c r="Y1868" s="17" t="s">
        <v>45</v>
      </c>
      <c r="Z1868" s="25">
        <f t="shared" si="208"/>
        <v>759044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9"/>
        <v>0</v>
      </c>
      <c r="AH1868" s="24">
        <v>0</v>
      </c>
      <c r="AI1868" s="24" t="s">
        <v>61</v>
      </c>
      <c r="AJ1868" s="26"/>
      <c r="AK1868" s="27"/>
    </row>
    <row r="1869" spans="1:37" s="28" customFormat="1" ht="15">
      <c r="A1869" s="17">
        <f t="shared" si="203"/>
        <v>1861</v>
      </c>
      <c r="B1869" s="18" t="s">
        <v>44</v>
      </c>
      <c r="C1869" s="17">
        <v>79438</v>
      </c>
      <c r="D1869" s="17">
        <v>79438</v>
      </c>
      <c r="E1869" s="19">
        <v>45685</v>
      </c>
      <c r="F1869" s="20">
        <v>45691</v>
      </c>
      <c r="G1869" s="21">
        <v>217273</v>
      </c>
      <c r="H1869" s="22">
        <v>0</v>
      </c>
      <c r="I1869" s="22">
        <v>0</v>
      </c>
      <c r="J1869" s="22">
        <v>0</v>
      </c>
      <c r="K1869" s="23">
        <v>0</v>
      </c>
      <c r="L1869" s="22">
        <v>0</v>
      </c>
      <c r="M1869" s="22">
        <v>0</v>
      </c>
      <c r="N1869" s="22">
        <f t="shared" si="204"/>
        <v>0</v>
      </c>
      <c r="O1869" s="22">
        <f t="shared" si="205"/>
        <v>217273</v>
      </c>
      <c r="P1869" s="18">
        <v>79438</v>
      </c>
      <c r="Q1869" s="24">
        <f t="shared" si="206"/>
        <v>217273</v>
      </c>
      <c r="R1869" s="25">
        <f t="shared" si="207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217273</v>
      </c>
      <c r="Y1869" s="17" t="s">
        <v>45</v>
      </c>
      <c r="Z1869" s="25">
        <f t="shared" si="208"/>
        <v>217273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9"/>
        <v>0</v>
      </c>
      <c r="AH1869" s="24">
        <v>0</v>
      </c>
      <c r="AI1869" s="24" t="s">
        <v>61</v>
      </c>
      <c r="AJ1869" s="26"/>
      <c r="AK1869" s="27"/>
    </row>
    <row r="1870" spans="1:37" s="28" customFormat="1" ht="15">
      <c r="A1870" s="17">
        <f t="shared" si="203"/>
        <v>1862</v>
      </c>
      <c r="B1870" s="18" t="s">
        <v>44</v>
      </c>
      <c r="C1870" s="17">
        <v>79462</v>
      </c>
      <c r="D1870" s="17">
        <v>79462</v>
      </c>
      <c r="E1870" s="19">
        <v>45686</v>
      </c>
      <c r="F1870" s="20">
        <v>45694</v>
      </c>
      <c r="G1870" s="21">
        <v>60356</v>
      </c>
      <c r="H1870" s="22">
        <v>0</v>
      </c>
      <c r="I1870" s="22">
        <v>0</v>
      </c>
      <c r="J1870" s="22">
        <v>0</v>
      </c>
      <c r="K1870" s="23">
        <v>0</v>
      </c>
      <c r="L1870" s="22">
        <v>0</v>
      </c>
      <c r="M1870" s="22">
        <v>0</v>
      </c>
      <c r="N1870" s="22">
        <f t="shared" si="204"/>
        <v>0</v>
      </c>
      <c r="O1870" s="22">
        <f t="shared" si="205"/>
        <v>60356</v>
      </c>
      <c r="P1870" s="18">
        <v>79462</v>
      </c>
      <c r="Q1870" s="24">
        <f t="shared" si="206"/>
        <v>60356</v>
      </c>
      <c r="R1870" s="25">
        <f t="shared" si="207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0</v>
      </c>
      <c r="Y1870" s="17" t="s">
        <v>45</v>
      </c>
      <c r="Z1870" s="25">
        <f t="shared" si="208"/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9"/>
        <v>60356</v>
      </c>
      <c r="AH1870" s="24">
        <v>0</v>
      </c>
      <c r="AI1870" s="24" t="s">
        <v>56</v>
      </c>
      <c r="AJ1870" s="26"/>
      <c r="AK1870" s="27"/>
    </row>
    <row r="1871" spans="1:37" s="28" customFormat="1" ht="15">
      <c r="A1871" s="17">
        <f t="shared" si="203"/>
        <v>1863</v>
      </c>
      <c r="B1871" s="18" t="s">
        <v>44</v>
      </c>
      <c r="C1871" s="17">
        <v>79463</v>
      </c>
      <c r="D1871" s="17">
        <v>79463</v>
      </c>
      <c r="E1871" s="19">
        <v>45686</v>
      </c>
      <c r="F1871" s="20">
        <v>45694</v>
      </c>
      <c r="G1871" s="21">
        <v>21066</v>
      </c>
      <c r="H1871" s="22">
        <v>0</v>
      </c>
      <c r="I1871" s="22">
        <v>0</v>
      </c>
      <c r="J1871" s="22">
        <v>0</v>
      </c>
      <c r="K1871" s="23">
        <v>0</v>
      </c>
      <c r="L1871" s="22">
        <v>0</v>
      </c>
      <c r="M1871" s="22">
        <v>0</v>
      </c>
      <c r="N1871" s="22">
        <f t="shared" si="204"/>
        <v>0</v>
      </c>
      <c r="O1871" s="22">
        <f t="shared" si="205"/>
        <v>21066</v>
      </c>
      <c r="P1871" s="18">
        <v>79463</v>
      </c>
      <c r="Q1871" s="24">
        <f t="shared" si="206"/>
        <v>21066</v>
      </c>
      <c r="R1871" s="25">
        <f t="shared" si="207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0</v>
      </c>
      <c r="Y1871" s="17" t="s">
        <v>45</v>
      </c>
      <c r="Z1871" s="25">
        <f t="shared" si="208"/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9"/>
        <v>21066</v>
      </c>
      <c r="AH1871" s="24">
        <v>0</v>
      </c>
      <c r="AI1871" s="24" t="s">
        <v>56</v>
      </c>
      <c r="AJ1871" s="26"/>
      <c r="AK1871" s="27"/>
    </row>
    <row r="1872" spans="1:37" s="28" customFormat="1" ht="15">
      <c r="A1872" s="17">
        <f t="shared" si="203"/>
        <v>1864</v>
      </c>
      <c r="B1872" s="18" t="s">
        <v>44</v>
      </c>
      <c r="C1872" s="17">
        <v>79464</v>
      </c>
      <c r="D1872" s="17">
        <v>79464</v>
      </c>
      <c r="E1872" s="19">
        <v>45686</v>
      </c>
      <c r="F1872" s="20">
        <v>45691</v>
      </c>
      <c r="G1872" s="21">
        <v>130299</v>
      </c>
      <c r="H1872" s="22">
        <v>0</v>
      </c>
      <c r="I1872" s="22">
        <v>0</v>
      </c>
      <c r="J1872" s="22">
        <v>0</v>
      </c>
      <c r="K1872" s="23">
        <v>0</v>
      </c>
      <c r="L1872" s="22">
        <v>0</v>
      </c>
      <c r="M1872" s="22">
        <v>0</v>
      </c>
      <c r="N1872" s="22">
        <f t="shared" si="204"/>
        <v>0</v>
      </c>
      <c r="O1872" s="22">
        <f t="shared" si="205"/>
        <v>130299</v>
      </c>
      <c r="P1872" s="18">
        <v>79464</v>
      </c>
      <c r="Q1872" s="24">
        <f t="shared" si="206"/>
        <v>130299</v>
      </c>
      <c r="R1872" s="25">
        <f t="shared" si="207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130299</v>
      </c>
      <c r="Y1872" s="17" t="s">
        <v>45</v>
      </c>
      <c r="Z1872" s="25">
        <f t="shared" si="208"/>
        <v>130299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9"/>
        <v>0</v>
      </c>
      <c r="AH1872" s="24">
        <v>0</v>
      </c>
      <c r="AI1872" s="24" t="s">
        <v>61</v>
      </c>
      <c r="AJ1872" s="26"/>
      <c r="AK1872" s="27"/>
    </row>
    <row r="1873" spans="1:37" s="28" customFormat="1" ht="15">
      <c r="A1873" s="17">
        <f t="shared" si="203"/>
        <v>1865</v>
      </c>
      <c r="B1873" s="18" t="s">
        <v>44</v>
      </c>
      <c r="C1873" s="17">
        <v>79466</v>
      </c>
      <c r="D1873" s="17">
        <v>79466</v>
      </c>
      <c r="E1873" s="19">
        <v>45686</v>
      </c>
      <c r="F1873" s="20">
        <v>45694</v>
      </c>
      <c r="G1873" s="21">
        <v>152669</v>
      </c>
      <c r="H1873" s="22">
        <v>0</v>
      </c>
      <c r="I1873" s="22">
        <v>0</v>
      </c>
      <c r="J1873" s="22">
        <v>0</v>
      </c>
      <c r="K1873" s="23">
        <v>0</v>
      </c>
      <c r="L1873" s="22">
        <v>0</v>
      </c>
      <c r="M1873" s="22">
        <v>0</v>
      </c>
      <c r="N1873" s="22">
        <f t="shared" si="204"/>
        <v>0</v>
      </c>
      <c r="O1873" s="22">
        <f t="shared" si="205"/>
        <v>152669</v>
      </c>
      <c r="P1873" s="18">
        <v>79466</v>
      </c>
      <c r="Q1873" s="24">
        <f t="shared" si="206"/>
        <v>152669</v>
      </c>
      <c r="R1873" s="25">
        <f t="shared" si="207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0</v>
      </c>
      <c r="Y1873" s="17" t="s">
        <v>45</v>
      </c>
      <c r="Z1873" s="25">
        <f t="shared" si="208"/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9"/>
        <v>152669</v>
      </c>
      <c r="AH1873" s="24">
        <v>0</v>
      </c>
      <c r="AI1873" s="24" t="s">
        <v>56</v>
      </c>
      <c r="AJ1873" s="26"/>
      <c r="AK1873" s="27"/>
    </row>
    <row r="1874" spans="1:37" s="28" customFormat="1" ht="15">
      <c r="A1874" s="17">
        <f t="shared" si="203"/>
        <v>1866</v>
      </c>
      <c r="B1874" s="18" t="s">
        <v>44</v>
      </c>
      <c r="C1874" s="17">
        <v>79469</v>
      </c>
      <c r="D1874" s="17">
        <v>79469</v>
      </c>
      <c r="E1874" s="19">
        <v>45686</v>
      </c>
      <c r="F1874" s="20">
        <v>45694</v>
      </c>
      <c r="G1874" s="21">
        <v>10236970</v>
      </c>
      <c r="H1874" s="22">
        <v>0</v>
      </c>
      <c r="I1874" s="22">
        <v>0</v>
      </c>
      <c r="J1874" s="22">
        <v>0</v>
      </c>
      <c r="K1874" s="23">
        <v>1.00526694E7</v>
      </c>
      <c r="L1874" s="22">
        <v>0</v>
      </c>
      <c r="M1874" s="22">
        <v>0</v>
      </c>
      <c r="N1874" s="22">
        <f t="shared" si="204"/>
        <v>1.00526694E7</v>
      </c>
      <c r="O1874" s="22">
        <f t="shared" si="205"/>
        <v>184300.59999999963</v>
      </c>
      <c r="P1874" s="18">
        <v>79469</v>
      </c>
      <c r="Q1874" s="24">
        <f t="shared" si="206"/>
        <v>10236970</v>
      </c>
      <c r="R1874" s="25">
        <f t="shared" si="207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184300.60</v>
      </c>
      <c r="Y1874" s="17" t="s">
        <v>45</v>
      </c>
      <c r="Z1874" s="25">
        <f t="shared" si="208"/>
        <v>184300.60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9"/>
        <v>-3.7834979593753815E-10</v>
      </c>
      <c r="AH1874" s="24">
        <v>0</v>
      </c>
      <c r="AI1874" s="24" t="s">
        <v>63</v>
      </c>
      <c r="AJ1874" s="26"/>
      <c r="AK1874" s="27"/>
    </row>
    <row r="1875" spans="1:37" s="28" customFormat="1" ht="15">
      <c r="A1875" s="17">
        <f t="shared" si="203"/>
        <v>1867</v>
      </c>
      <c r="B1875" s="18" t="s">
        <v>44</v>
      </c>
      <c r="C1875" s="17">
        <v>79476</v>
      </c>
      <c r="D1875" s="17">
        <v>79476</v>
      </c>
      <c r="E1875" s="19">
        <v>45686</v>
      </c>
      <c r="F1875" s="20">
        <v>45692</v>
      </c>
      <c r="G1875" s="21">
        <v>365910</v>
      </c>
      <c r="H1875" s="22">
        <v>0</v>
      </c>
      <c r="I1875" s="22">
        <v>0</v>
      </c>
      <c r="J1875" s="22">
        <v>0</v>
      </c>
      <c r="K1875" s="23">
        <v>0</v>
      </c>
      <c r="L1875" s="22">
        <v>0</v>
      </c>
      <c r="M1875" s="22">
        <v>0</v>
      </c>
      <c r="N1875" s="22">
        <f t="shared" si="204"/>
        <v>0</v>
      </c>
      <c r="O1875" s="22">
        <f t="shared" si="205"/>
        <v>365910</v>
      </c>
      <c r="P1875" s="18">
        <v>79476</v>
      </c>
      <c r="Q1875" s="24">
        <f t="shared" si="206"/>
        <v>365910</v>
      </c>
      <c r="R1875" s="25">
        <f t="shared" si="207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365910</v>
      </c>
      <c r="Y1875" s="17" t="s">
        <v>45</v>
      </c>
      <c r="Z1875" s="25">
        <f t="shared" si="208"/>
        <v>365910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9"/>
        <v>0</v>
      </c>
      <c r="AH1875" s="24">
        <v>0</v>
      </c>
      <c r="AI1875" s="24" t="s">
        <v>61</v>
      </c>
      <c r="AJ1875" s="26"/>
      <c r="AK1875" s="27"/>
    </row>
    <row r="1876" spans="1:37" s="28" customFormat="1" ht="15">
      <c r="A1876" s="17">
        <f t="shared" si="203"/>
        <v>1868</v>
      </c>
      <c r="B1876" s="18" t="s">
        <v>44</v>
      </c>
      <c r="C1876" s="17">
        <v>79477</v>
      </c>
      <c r="D1876" s="17">
        <v>79477</v>
      </c>
      <c r="E1876" s="19">
        <v>45686</v>
      </c>
      <c r="F1876" s="20">
        <v>45694</v>
      </c>
      <c r="G1876" s="21">
        <v>576024</v>
      </c>
      <c r="H1876" s="22">
        <v>0</v>
      </c>
      <c r="I1876" s="22">
        <v>0</v>
      </c>
      <c r="J1876" s="22">
        <v>0</v>
      </c>
      <c r="K1876" s="23">
        <v>0</v>
      </c>
      <c r="L1876" s="22">
        <v>0</v>
      </c>
      <c r="M1876" s="22">
        <v>0</v>
      </c>
      <c r="N1876" s="22">
        <f t="shared" si="204"/>
        <v>0</v>
      </c>
      <c r="O1876" s="22">
        <f t="shared" si="205"/>
        <v>576024</v>
      </c>
      <c r="P1876" s="18">
        <v>79477</v>
      </c>
      <c r="Q1876" s="24">
        <f t="shared" si="206"/>
        <v>576024</v>
      </c>
      <c r="R1876" s="25">
        <f t="shared" si="207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576024</v>
      </c>
      <c r="Y1876" s="17" t="s">
        <v>45</v>
      </c>
      <c r="Z1876" s="25">
        <f t="shared" si="208"/>
        <v>576024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9"/>
        <v>0</v>
      </c>
      <c r="AH1876" s="24">
        <v>0</v>
      </c>
      <c r="AI1876" s="24" t="s">
        <v>61</v>
      </c>
      <c r="AJ1876" s="26"/>
      <c r="AK1876" s="27"/>
    </row>
    <row r="1877" spans="1:37" s="28" customFormat="1" ht="15">
      <c r="A1877" s="17">
        <f t="shared" si="203"/>
        <v>1869</v>
      </c>
      <c r="B1877" s="18" t="s">
        <v>44</v>
      </c>
      <c r="C1877" s="17">
        <v>79485</v>
      </c>
      <c r="D1877" s="17">
        <v>79485</v>
      </c>
      <c r="E1877" s="19">
        <v>45686</v>
      </c>
      <c r="F1877" s="20">
        <v>45694</v>
      </c>
      <c r="G1877" s="21">
        <v>7336518</v>
      </c>
      <c r="H1877" s="22">
        <v>0</v>
      </c>
      <c r="I1877" s="22">
        <v>0</v>
      </c>
      <c r="J1877" s="22">
        <v>0</v>
      </c>
      <c r="K1877" s="23">
        <v>0</v>
      </c>
      <c r="L1877" s="22">
        <v>0</v>
      </c>
      <c r="M1877" s="22">
        <v>0</v>
      </c>
      <c r="N1877" s="22">
        <f t="shared" si="204"/>
        <v>0</v>
      </c>
      <c r="O1877" s="22">
        <f t="shared" si="205"/>
        <v>7336518</v>
      </c>
      <c r="P1877" s="18">
        <v>79485</v>
      </c>
      <c r="Q1877" s="24">
        <f t="shared" si="206"/>
        <v>7336518</v>
      </c>
      <c r="R1877" s="25">
        <f t="shared" si="207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0</v>
      </c>
      <c r="Y1877" s="17" t="s">
        <v>45</v>
      </c>
      <c r="Z1877" s="25">
        <f t="shared" si="208"/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9"/>
        <v>7336518</v>
      </c>
      <c r="AH1877" s="24">
        <v>0</v>
      </c>
      <c r="AI1877" s="24" t="s">
        <v>56</v>
      </c>
      <c r="AJ1877" s="26"/>
      <c r="AK1877" s="27"/>
    </row>
    <row r="1878" spans="1:37" s="28" customFormat="1" ht="15">
      <c r="A1878" s="17">
        <f t="shared" si="203"/>
        <v>1870</v>
      </c>
      <c r="B1878" s="18" t="s">
        <v>44</v>
      </c>
      <c r="C1878" s="17">
        <v>79495</v>
      </c>
      <c r="D1878" s="17">
        <v>79495</v>
      </c>
      <c r="E1878" s="19">
        <v>45686</v>
      </c>
      <c r="F1878" s="20">
        <v>45694</v>
      </c>
      <c r="G1878" s="21">
        <v>434498</v>
      </c>
      <c r="H1878" s="22">
        <v>0</v>
      </c>
      <c r="I1878" s="22">
        <v>0</v>
      </c>
      <c r="J1878" s="22">
        <v>0</v>
      </c>
      <c r="K1878" s="23">
        <v>0</v>
      </c>
      <c r="L1878" s="22">
        <v>0</v>
      </c>
      <c r="M1878" s="22">
        <v>0</v>
      </c>
      <c r="N1878" s="22">
        <f t="shared" si="204"/>
        <v>0</v>
      </c>
      <c r="O1878" s="22">
        <f t="shared" si="205"/>
        <v>434498</v>
      </c>
      <c r="P1878" s="18">
        <v>79495</v>
      </c>
      <c r="Q1878" s="24">
        <f t="shared" si="206"/>
        <v>434498</v>
      </c>
      <c r="R1878" s="25">
        <f t="shared" si="207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434498</v>
      </c>
      <c r="Y1878" s="17" t="s">
        <v>45</v>
      </c>
      <c r="Z1878" s="25">
        <f t="shared" si="208"/>
        <v>434498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9"/>
        <v>0</v>
      </c>
      <c r="AH1878" s="24">
        <v>0</v>
      </c>
      <c r="AI1878" s="24" t="s">
        <v>61</v>
      </c>
      <c r="AJ1878" s="26"/>
      <c r="AK1878" s="27"/>
    </row>
    <row r="1879" spans="1:37" s="28" customFormat="1" ht="15">
      <c r="A1879" s="17">
        <f t="shared" si="203"/>
        <v>1871</v>
      </c>
      <c r="B1879" s="18" t="s">
        <v>44</v>
      </c>
      <c r="C1879" s="17">
        <v>79499</v>
      </c>
      <c r="D1879" s="17">
        <v>79499</v>
      </c>
      <c r="E1879" s="19">
        <v>45686</v>
      </c>
      <c r="F1879" s="20">
        <v>45691</v>
      </c>
      <c r="G1879" s="21">
        <v>861287</v>
      </c>
      <c r="H1879" s="22">
        <v>0</v>
      </c>
      <c r="I1879" s="22">
        <v>0</v>
      </c>
      <c r="J1879" s="22">
        <v>0</v>
      </c>
      <c r="K1879" s="23">
        <v>0</v>
      </c>
      <c r="L1879" s="22">
        <v>0</v>
      </c>
      <c r="M1879" s="22">
        <v>0</v>
      </c>
      <c r="N1879" s="22">
        <f t="shared" si="204"/>
        <v>0</v>
      </c>
      <c r="O1879" s="22">
        <f t="shared" si="205"/>
        <v>861287</v>
      </c>
      <c r="P1879" s="18">
        <v>79499</v>
      </c>
      <c r="Q1879" s="24">
        <f t="shared" si="206"/>
        <v>861287</v>
      </c>
      <c r="R1879" s="25">
        <f t="shared" si="207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0</v>
      </c>
      <c r="Y1879" s="17" t="s">
        <v>45</v>
      </c>
      <c r="Z1879" s="25">
        <f t="shared" si="208"/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9"/>
        <v>861287</v>
      </c>
      <c r="AH1879" s="24">
        <v>0</v>
      </c>
      <c r="AI1879" s="24" t="s">
        <v>56</v>
      </c>
      <c r="AJ1879" s="26"/>
      <c r="AK1879" s="27"/>
    </row>
    <row r="1880" spans="1:37" s="28" customFormat="1" ht="15">
      <c r="A1880" s="17">
        <f t="shared" si="203"/>
        <v>1872</v>
      </c>
      <c r="B1880" s="18" t="s">
        <v>44</v>
      </c>
      <c r="C1880" s="17">
        <v>79503</v>
      </c>
      <c r="D1880" s="17">
        <v>79503</v>
      </c>
      <c r="E1880" s="19">
        <v>45686</v>
      </c>
      <c r="F1880" s="20">
        <v>45691</v>
      </c>
      <c r="G1880" s="21">
        <v>746974</v>
      </c>
      <c r="H1880" s="22">
        <v>0</v>
      </c>
      <c r="I1880" s="22">
        <v>0</v>
      </c>
      <c r="J1880" s="22">
        <v>0</v>
      </c>
      <c r="K1880" s="23">
        <v>0</v>
      </c>
      <c r="L1880" s="22">
        <v>0</v>
      </c>
      <c r="M1880" s="22">
        <v>0</v>
      </c>
      <c r="N1880" s="22">
        <f t="shared" si="204"/>
        <v>0</v>
      </c>
      <c r="O1880" s="22">
        <f t="shared" si="205"/>
        <v>746974</v>
      </c>
      <c r="P1880" s="18">
        <v>79503</v>
      </c>
      <c r="Q1880" s="24">
        <f t="shared" si="206"/>
        <v>746974</v>
      </c>
      <c r="R1880" s="25">
        <f t="shared" si="207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0</v>
      </c>
      <c r="Y1880" s="17" t="s">
        <v>45</v>
      </c>
      <c r="Z1880" s="25">
        <f t="shared" si="208"/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9"/>
        <v>746974</v>
      </c>
      <c r="AH1880" s="24">
        <v>0</v>
      </c>
      <c r="AI1880" s="24" t="s">
        <v>56</v>
      </c>
      <c r="AJ1880" s="26"/>
      <c r="AK1880" s="27"/>
    </row>
    <row r="1881" spans="1:37" s="28" customFormat="1" ht="15">
      <c r="A1881" s="17">
        <f t="shared" si="203"/>
        <v>1873</v>
      </c>
      <c r="B1881" s="18" t="s">
        <v>44</v>
      </c>
      <c r="C1881" s="17">
        <v>79547</v>
      </c>
      <c r="D1881" s="17">
        <v>79547</v>
      </c>
      <c r="E1881" s="19">
        <v>45687</v>
      </c>
      <c r="F1881" s="20" t="s">
        <v>60</v>
      </c>
      <c r="G1881" s="21">
        <v>2429754</v>
      </c>
      <c r="H1881" s="22">
        <v>0</v>
      </c>
      <c r="I1881" s="22">
        <v>0</v>
      </c>
      <c r="J1881" s="22">
        <v>0</v>
      </c>
      <c r="K1881" s="23">
        <v>0</v>
      </c>
      <c r="L1881" s="22">
        <v>0</v>
      </c>
      <c r="M1881" s="22">
        <v>0</v>
      </c>
      <c r="N1881" s="22">
        <f t="shared" si="204"/>
        <v>0</v>
      </c>
      <c r="O1881" s="22">
        <f t="shared" si="205"/>
        <v>2429754</v>
      </c>
      <c r="P1881" s="18">
        <v>0</v>
      </c>
      <c r="Q1881" s="24">
        <f t="shared" si="206"/>
        <v>0</v>
      </c>
      <c r="R1881" s="25">
        <f t="shared" si="207"/>
        <v>2429754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0</v>
      </c>
      <c r="Y1881" s="17" t="s">
        <v>45</v>
      </c>
      <c r="Z1881" s="25">
        <f t="shared" si="208"/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9"/>
        <v>0</v>
      </c>
      <c r="AH1881" s="24">
        <v>0</v>
      </c>
      <c r="AI1881" s="24" t="s">
        <v>54</v>
      </c>
      <c r="AJ1881" s="26"/>
      <c r="AK1881" s="27"/>
    </row>
    <row r="1882" spans="1:37" s="28" customFormat="1" ht="15">
      <c r="A1882" s="17">
        <f t="shared" si="203"/>
        <v>1874</v>
      </c>
      <c r="B1882" s="18" t="s">
        <v>44</v>
      </c>
      <c r="C1882" s="17">
        <v>79517</v>
      </c>
      <c r="D1882" s="17">
        <v>79517</v>
      </c>
      <c r="E1882" s="19">
        <v>45687</v>
      </c>
      <c r="F1882" s="20">
        <v>45694</v>
      </c>
      <c r="G1882" s="21">
        <v>783006</v>
      </c>
      <c r="H1882" s="22">
        <v>0</v>
      </c>
      <c r="I1882" s="22">
        <v>0</v>
      </c>
      <c r="J1882" s="22">
        <v>0</v>
      </c>
      <c r="K1882" s="23">
        <v>0</v>
      </c>
      <c r="L1882" s="22">
        <v>0</v>
      </c>
      <c r="M1882" s="22">
        <v>0</v>
      </c>
      <c r="N1882" s="22">
        <f t="shared" si="204"/>
        <v>0</v>
      </c>
      <c r="O1882" s="22">
        <f t="shared" si="205"/>
        <v>783006</v>
      </c>
      <c r="P1882" s="18">
        <v>79517</v>
      </c>
      <c r="Q1882" s="24">
        <f t="shared" si="206"/>
        <v>783006</v>
      </c>
      <c r="R1882" s="25">
        <f t="shared" si="207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0</v>
      </c>
      <c r="Y1882" s="17" t="s">
        <v>45</v>
      </c>
      <c r="Z1882" s="25">
        <f t="shared" si="208"/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9"/>
        <v>783006</v>
      </c>
      <c r="AH1882" s="24">
        <v>0</v>
      </c>
      <c r="AI1882" s="24" t="s">
        <v>56</v>
      </c>
      <c r="AJ1882" s="26"/>
      <c r="AK1882" s="27"/>
    </row>
    <row r="1883" spans="1:37" s="28" customFormat="1" ht="15">
      <c r="A1883" s="17">
        <f t="shared" si="203"/>
        <v>1875</v>
      </c>
      <c r="B1883" s="18" t="s">
        <v>44</v>
      </c>
      <c r="C1883" s="17">
        <v>79523</v>
      </c>
      <c r="D1883" s="17">
        <v>79523</v>
      </c>
      <c r="E1883" s="19">
        <v>45687</v>
      </c>
      <c r="F1883" s="20">
        <v>45693</v>
      </c>
      <c r="G1883" s="21">
        <v>981832</v>
      </c>
      <c r="H1883" s="22">
        <v>0</v>
      </c>
      <c r="I1883" s="22">
        <v>0</v>
      </c>
      <c r="J1883" s="22">
        <v>0</v>
      </c>
      <c r="K1883" s="23">
        <v>0</v>
      </c>
      <c r="L1883" s="22">
        <v>0</v>
      </c>
      <c r="M1883" s="22">
        <v>0</v>
      </c>
      <c r="N1883" s="22">
        <f t="shared" si="204"/>
        <v>0</v>
      </c>
      <c r="O1883" s="22">
        <f t="shared" si="205"/>
        <v>981832</v>
      </c>
      <c r="P1883" s="18">
        <v>79523</v>
      </c>
      <c r="Q1883" s="24">
        <f t="shared" si="206"/>
        <v>981832</v>
      </c>
      <c r="R1883" s="25">
        <f t="shared" si="207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981832</v>
      </c>
      <c r="Y1883" s="17" t="s">
        <v>45</v>
      </c>
      <c r="Z1883" s="25">
        <f t="shared" si="208"/>
        <v>981832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9"/>
        <v>0</v>
      </c>
      <c r="AH1883" s="24">
        <v>0</v>
      </c>
      <c r="AI1883" s="24" t="s">
        <v>61</v>
      </c>
      <c r="AJ1883" s="26"/>
      <c r="AK1883" s="27"/>
    </row>
    <row r="1884" spans="1:37" s="28" customFormat="1" ht="15">
      <c r="A1884" s="17">
        <f t="shared" si="203"/>
        <v>1876</v>
      </c>
      <c r="B1884" s="18" t="s">
        <v>44</v>
      </c>
      <c r="C1884" s="17">
        <v>79541</v>
      </c>
      <c r="D1884" s="17">
        <v>79541</v>
      </c>
      <c r="E1884" s="19">
        <v>45687</v>
      </c>
      <c r="F1884" s="20">
        <v>45694</v>
      </c>
      <c r="G1884" s="21">
        <v>67373</v>
      </c>
      <c r="H1884" s="22">
        <v>0</v>
      </c>
      <c r="I1884" s="22">
        <v>0</v>
      </c>
      <c r="J1884" s="22">
        <v>0</v>
      </c>
      <c r="K1884" s="23">
        <v>0</v>
      </c>
      <c r="L1884" s="22">
        <v>0</v>
      </c>
      <c r="M1884" s="22">
        <v>0</v>
      </c>
      <c r="N1884" s="22">
        <f t="shared" si="204"/>
        <v>0</v>
      </c>
      <c r="O1884" s="22">
        <f t="shared" si="205"/>
        <v>67373</v>
      </c>
      <c r="P1884" s="18">
        <v>79541</v>
      </c>
      <c r="Q1884" s="24">
        <f t="shared" si="206"/>
        <v>67373</v>
      </c>
      <c r="R1884" s="25">
        <f t="shared" si="207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0</v>
      </c>
      <c r="Y1884" s="17" t="s">
        <v>45</v>
      </c>
      <c r="Z1884" s="25">
        <f t="shared" si="208"/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9"/>
        <v>67373</v>
      </c>
      <c r="AH1884" s="24">
        <v>0</v>
      </c>
      <c r="AI1884" s="24" t="s">
        <v>56</v>
      </c>
      <c r="AJ1884" s="26"/>
      <c r="AK1884" s="27"/>
    </row>
    <row r="1885" spans="1:37" s="28" customFormat="1" ht="15">
      <c r="A1885" s="17">
        <f t="shared" si="203"/>
        <v>1877</v>
      </c>
      <c r="B1885" s="18" t="s">
        <v>44</v>
      </c>
      <c r="C1885" s="17">
        <v>79544</v>
      </c>
      <c r="D1885" s="17">
        <v>79544</v>
      </c>
      <c r="E1885" s="19">
        <v>45687</v>
      </c>
      <c r="F1885" s="20">
        <v>45694</v>
      </c>
      <c r="G1885" s="21">
        <v>71841</v>
      </c>
      <c r="H1885" s="22">
        <v>0</v>
      </c>
      <c r="I1885" s="22">
        <v>0</v>
      </c>
      <c r="J1885" s="22">
        <v>0</v>
      </c>
      <c r="K1885" s="23">
        <v>0</v>
      </c>
      <c r="L1885" s="22">
        <v>0</v>
      </c>
      <c r="M1885" s="22">
        <v>0</v>
      </c>
      <c r="N1885" s="22">
        <f t="shared" si="204"/>
        <v>0</v>
      </c>
      <c r="O1885" s="22">
        <f t="shared" si="205"/>
        <v>71841</v>
      </c>
      <c r="P1885" s="18">
        <v>79544</v>
      </c>
      <c r="Q1885" s="24">
        <f t="shared" si="206"/>
        <v>71841</v>
      </c>
      <c r="R1885" s="25">
        <f t="shared" si="207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0</v>
      </c>
      <c r="Y1885" s="17" t="s">
        <v>45</v>
      </c>
      <c r="Z1885" s="25">
        <f t="shared" si="208"/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9"/>
        <v>71841</v>
      </c>
      <c r="AH1885" s="24">
        <v>0</v>
      </c>
      <c r="AI1885" s="24" t="s">
        <v>56</v>
      </c>
      <c r="AJ1885" s="26"/>
      <c r="AK1885" s="27"/>
    </row>
    <row r="1886" spans="1:37" s="28" customFormat="1" ht="15">
      <c r="A1886" s="17">
        <f t="shared" si="203"/>
        <v>1878</v>
      </c>
      <c r="B1886" s="18" t="s">
        <v>44</v>
      </c>
      <c r="C1886" s="17">
        <v>79546</v>
      </c>
      <c r="D1886" s="17">
        <v>79546</v>
      </c>
      <c r="E1886" s="19">
        <v>45687</v>
      </c>
      <c r="F1886" s="20">
        <v>45691</v>
      </c>
      <c r="G1886" s="21">
        <v>304212</v>
      </c>
      <c r="H1886" s="22">
        <v>0</v>
      </c>
      <c r="I1886" s="22">
        <v>0</v>
      </c>
      <c r="J1886" s="22">
        <v>0</v>
      </c>
      <c r="K1886" s="23">
        <v>0</v>
      </c>
      <c r="L1886" s="22">
        <v>0</v>
      </c>
      <c r="M1886" s="22">
        <v>0</v>
      </c>
      <c r="N1886" s="22">
        <f t="shared" si="204"/>
        <v>0</v>
      </c>
      <c r="O1886" s="22">
        <f t="shared" si="205"/>
        <v>304212</v>
      </c>
      <c r="P1886" s="18">
        <v>79546</v>
      </c>
      <c r="Q1886" s="24">
        <f t="shared" si="206"/>
        <v>304212</v>
      </c>
      <c r="R1886" s="25">
        <f t="shared" si="207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304212</v>
      </c>
      <c r="Y1886" s="17" t="s">
        <v>45</v>
      </c>
      <c r="Z1886" s="25">
        <f t="shared" si="208"/>
        <v>304212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9"/>
        <v>0</v>
      </c>
      <c r="AH1886" s="24">
        <v>0</v>
      </c>
      <c r="AI1886" s="24" t="s">
        <v>61</v>
      </c>
      <c r="AJ1886" s="26"/>
      <c r="AK1886" s="27"/>
    </row>
    <row r="1887" spans="1:37" s="28" customFormat="1" ht="15">
      <c r="A1887" s="17">
        <f t="shared" si="203"/>
        <v>1879</v>
      </c>
      <c r="B1887" s="18" t="s">
        <v>44</v>
      </c>
      <c r="C1887" s="17">
        <v>79548</v>
      </c>
      <c r="D1887" s="17">
        <v>79548</v>
      </c>
      <c r="E1887" s="19">
        <v>45687</v>
      </c>
      <c r="F1887" s="20">
        <v>45694</v>
      </c>
      <c r="G1887" s="21">
        <v>896348</v>
      </c>
      <c r="H1887" s="22">
        <v>0</v>
      </c>
      <c r="I1887" s="22">
        <v>0</v>
      </c>
      <c r="J1887" s="22">
        <v>0</v>
      </c>
      <c r="K1887" s="23">
        <v>0</v>
      </c>
      <c r="L1887" s="22">
        <v>0</v>
      </c>
      <c r="M1887" s="22">
        <v>0</v>
      </c>
      <c r="N1887" s="22">
        <f t="shared" si="204"/>
        <v>0</v>
      </c>
      <c r="O1887" s="22">
        <f t="shared" si="205"/>
        <v>896348</v>
      </c>
      <c r="P1887" s="18">
        <v>79548</v>
      </c>
      <c r="Q1887" s="24">
        <f t="shared" si="206"/>
        <v>896348</v>
      </c>
      <c r="R1887" s="25">
        <f t="shared" si="207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0</v>
      </c>
      <c r="Y1887" s="17" t="s">
        <v>45</v>
      </c>
      <c r="Z1887" s="25">
        <f t="shared" si="208"/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9"/>
        <v>896348</v>
      </c>
      <c r="AH1887" s="24">
        <v>0</v>
      </c>
      <c r="AI1887" s="24" t="s">
        <v>56</v>
      </c>
      <c r="AJ1887" s="26"/>
      <c r="AK1887" s="27"/>
    </row>
    <row r="1888" spans="1:37" s="28" customFormat="1" ht="15">
      <c r="A1888" s="17">
        <f t="shared" si="203"/>
        <v>1880</v>
      </c>
      <c r="B1888" s="18" t="s">
        <v>44</v>
      </c>
      <c r="C1888" s="17">
        <v>79549</v>
      </c>
      <c r="D1888" s="17">
        <v>79549</v>
      </c>
      <c r="E1888" s="19">
        <v>45687</v>
      </c>
      <c r="F1888" s="20">
        <v>45691</v>
      </c>
      <c r="G1888" s="21">
        <v>304212</v>
      </c>
      <c r="H1888" s="22">
        <v>0</v>
      </c>
      <c r="I1888" s="22">
        <v>0</v>
      </c>
      <c r="J1888" s="22">
        <v>0</v>
      </c>
      <c r="K1888" s="23">
        <v>0</v>
      </c>
      <c r="L1888" s="22">
        <v>0</v>
      </c>
      <c r="M1888" s="22">
        <v>0</v>
      </c>
      <c r="N1888" s="22">
        <f t="shared" si="204"/>
        <v>0</v>
      </c>
      <c r="O1888" s="22">
        <f t="shared" si="205"/>
        <v>304212</v>
      </c>
      <c r="P1888" s="18">
        <v>79549</v>
      </c>
      <c r="Q1888" s="24">
        <f t="shared" si="206"/>
        <v>304212</v>
      </c>
      <c r="R1888" s="25">
        <f t="shared" si="207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304212</v>
      </c>
      <c r="Y1888" s="17" t="s">
        <v>45</v>
      </c>
      <c r="Z1888" s="25">
        <f t="shared" si="208"/>
        <v>304212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9"/>
        <v>0</v>
      </c>
      <c r="AH1888" s="24">
        <v>0</v>
      </c>
      <c r="AI1888" s="24" t="s">
        <v>61</v>
      </c>
      <c r="AJ1888" s="26"/>
      <c r="AK1888" s="27"/>
    </row>
    <row r="1889" spans="1:37" s="28" customFormat="1" ht="15">
      <c r="A1889" s="17">
        <f t="shared" si="203"/>
        <v>1881</v>
      </c>
      <c r="B1889" s="18" t="s">
        <v>44</v>
      </c>
      <c r="C1889" s="17">
        <v>79550</v>
      </c>
      <c r="D1889" s="17">
        <v>79550</v>
      </c>
      <c r="E1889" s="19">
        <v>45687</v>
      </c>
      <c r="F1889" s="20">
        <v>45694</v>
      </c>
      <c r="G1889" s="21">
        <v>304212</v>
      </c>
      <c r="H1889" s="22">
        <v>0</v>
      </c>
      <c r="I1889" s="22">
        <v>0</v>
      </c>
      <c r="J1889" s="22">
        <v>0</v>
      </c>
      <c r="K1889" s="23">
        <v>0</v>
      </c>
      <c r="L1889" s="22">
        <v>0</v>
      </c>
      <c r="M1889" s="22">
        <v>0</v>
      </c>
      <c r="N1889" s="22">
        <f t="shared" si="204"/>
        <v>0</v>
      </c>
      <c r="O1889" s="22">
        <f t="shared" si="205"/>
        <v>304212</v>
      </c>
      <c r="P1889" s="18">
        <v>79550</v>
      </c>
      <c r="Q1889" s="24">
        <f t="shared" si="206"/>
        <v>304212</v>
      </c>
      <c r="R1889" s="25">
        <f t="shared" si="207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304212</v>
      </c>
      <c r="Y1889" s="17" t="s">
        <v>45</v>
      </c>
      <c r="Z1889" s="25">
        <f t="shared" si="208"/>
        <v>304212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9"/>
        <v>0</v>
      </c>
      <c r="AH1889" s="24">
        <v>0</v>
      </c>
      <c r="AI1889" s="24" t="s">
        <v>61</v>
      </c>
      <c r="AJ1889" s="26"/>
      <c r="AK1889" s="27"/>
    </row>
    <row r="1890" spans="1:37" s="28" customFormat="1" ht="15">
      <c r="A1890" s="17">
        <f t="shared" si="203"/>
        <v>1882</v>
      </c>
      <c r="B1890" s="18" t="s">
        <v>44</v>
      </c>
      <c r="C1890" s="17">
        <v>79552</v>
      </c>
      <c r="D1890" s="17">
        <v>79552</v>
      </c>
      <c r="E1890" s="19">
        <v>45687</v>
      </c>
      <c r="F1890" s="20">
        <v>45692</v>
      </c>
      <c r="G1890" s="21">
        <v>260598</v>
      </c>
      <c r="H1890" s="22">
        <v>0</v>
      </c>
      <c r="I1890" s="22">
        <v>0</v>
      </c>
      <c r="J1890" s="22">
        <v>0</v>
      </c>
      <c r="K1890" s="23">
        <v>0</v>
      </c>
      <c r="L1890" s="22">
        <v>0</v>
      </c>
      <c r="M1890" s="22">
        <v>0</v>
      </c>
      <c r="N1890" s="22">
        <f t="shared" si="204"/>
        <v>0</v>
      </c>
      <c r="O1890" s="22">
        <f t="shared" si="205"/>
        <v>260598</v>
      </c>
      <c r="P1890" s="18">
        <v>79552</v>
      </c>
      <c r="Q1890" s="24">
        <f t="shared" si="206"/>
        <v>260598</v>
      </c>
      <c r="R1890" s="25">
        <f t="shared" si="207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260598</v>
      </c>
      <c r="Y1890" s="17" t="s">
        <v>45</v>
      </c>
      <c r="Z1890" s="25">
        <f t="shared" si="208"/>
        <v>260598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9"/>
        <v>0</v>
      </c>
      <c r="AH1890" s="24">
        <v>0</v>
      </c>
      <c r="AI1890" s="24" t="s">
        <v>61</v>
      </c>
      <c r="AJ1890" s="26"/>
      <c r="AK1890" s="27"/>
    </row>
    <row r="1891" spans="1:37" s="28" customFormat="1" ht="15">
      <c r="A1891" s="17">
        <f t="shared" si="203"/>
        <v>1883</v>
      </c>
      <c r="B1891" s="18" t="s">
        <v>44</v>
      </c>
      <c r="C1891" s="17">
        <v>79561</v>
      </c>
      <c r="D1891" s="17">
        <v>79561</v>
      </c>
      <c r="E1891" s="19">
        <v>45687</v>
      </c>
      <c r="F1891" s="20">
        <v>45694</v>
      </c>
      <c r="G1891" s="21">
        <v>5149016</v>
      </c>
      <c r="H1891" s="22">
        <v>0</v>
      </c>
      <c r="I1891" s="22">
        <v>0</v>
      </c>
      <c r="J1891" s="22">
        <v>0</v>
      </c>
      <c r="K1891" s="23">
        <v>0</v>
      </c>
      <c r="L1891" s="22">
        <v>0</v>
      </c>
      <c r="M1891" s="22">
        <v>0</v>
      </c>
      <c r="N1891" s="22">
        <f t="shared" si="204"/>
        <v>0</v>
      </c>
      <c r="O1891" s="22">
        <f t="shared" si="205"/>
        <v>5149016</v>
      </c>
      <c r="P1891" s="18">
        <v>79561</v>
      </c>
      <c r="Q1891" s="24">
        <f t="shared" si="206"/>
        <v>5149016</v>
      </c>
      <c r="R1891" s="25">
        <f t="shared" si="207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0</v>
      </c>
      <c r="Y1891" s="17" t="s">
        <v>45</v>
      </c>
      <c r="Z1891" s="25">
        <f t="shared" si="208"/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9"/>
        <v>5149016</v>
      </c>
      <c r="AH1891" s="24">
        <v>0</v>
      </c>
      <c r="AI1891" s="24" t="s">
        <v>56</v>
      </c>
      <c r="AJ1891" s="26"/>
      <c r="AK1891" s="27"/>
    </row>
    <row r="1892" spans="1:37" s="28" customFormat="1" ht="15">
      <c r="A1892" s="17">
        <f t="shared" si="203"/>
        <v>1884</v>
      </c>
      <c r="B1892" s="18" t="s">
        <v>44</v>
      </c>
      <c r="C1892" s="17">
        <v>79566</v>
      </c>
      <c r="D1892" s="17">
        <v>79566</v>
      </c>
      <c r="E1892" s="19">
        <v>45687</v>
      </c>
      <c r="F1892" s="20">
        <v>45694</v>
      </c>
      <c r="G1892" s="21">
        <v>15234</v>
      </c>
      <c r="H1892" s="22">
        <v>0</v>
      </c>
      <c r="I1892" s="22">
        <v>0</v>
      </c>
      <c r="J1892" s="22">
        <v>0</v>
      </c>
      <c r="K1892" s="23">
        <v>0</v>
      </c>
      <c r="L1892" s="22">
        <v>0</v>
      </c>
      <c r="M1892" s="22">
        <v>0</v>
      </c>
      <c r="N1892" s="22">
        <f t="shared" si="204"/>
        <v>0</v>
      </c>
      <c r="O1892" s="22">
        <f t="shared" si="205"/>
        <v>15234</v>
      </c>
      <c r="P1892" s="18">
        <v>79566</v>
      </c>
      <c r="Q1892" s="24">
        <f t="shared" si="206"/>
        <v>15234</v>
      </c>
      <c r="R1892" s="25">
        <f t="shared" si="207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0</v>
      </c>
      <c r="Y1892" s="17" t="s">
        <v>45</v>
      </c>
      <c r="Z1892" s="25">
        <f t="shared" si="208"/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9"/>
        <v>15234</v>
      </c>
      <c r="AH1892" s="24">
        <v>0</v>
      </c>
      <c r="AI1892" s="24" t="s">
        <v>56</v>
      </c>
      <c r="AJ1892" s="26"/>
      <c r="AK1892" s="27"/>
    </row>
    <row r="1893" spans="1:37" s="28" customFormat="1" ht="15">
      <c r="A1893" s="17">
        <f t="shared" si="203"/>
        <v>1885</v>
      </c>
      <c r="B1893" s="18" t="s">
        <v>44</v>
      </c>
      <c r="C1893" s="17">
        <v>79569</v>
      </c>
      <c r="D1893" s="17">
        <v>79569</v>
      </c>
      <c r="E1893" s="19">
        <v>45687</v>
      </c>
      <c r="F1893" s="20">
        <v>45692</v>
      </c>
      <c r="G1893" s="21">
        <v>237768</v>
      </c>
      <c r="H1893" s="22">
        <v>0</v>
      </c>
      <c r="I1893" s="22">
        <v>0</v>
      </c>
      <c r="J1893" s="22">
        <v>0</v>
      </c>
      <c r="K1893" s="23">
        <v>0</v>
      </c>
      <c r="L1893" s="22">
        <v>0</v>
      </c>
      <c r="M1893" s="22">
        <v>0</v>
      </c>
      <c r="N1893" s="22">
        <f t="shared" si="204"/>
        <v>0</v>
      </c>
      <c r="O1893" s="22">
        <f t="shared" si="205"/>
        <v>237768</v>
      </c>
      <c r="P1893" s="18">
        <v>79569</v>
      </c>
      <c r="Q1893" s="24">
        <f t="shared" si="206"/>
        <v>237768</v>
      </c>
      <c r="R1893" s="25">
        <f t="shared" si="207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237768</v>
      </c>
      <c r="Y1893" s="17" t="s">
        <v>45</v>
      </c>
      <c r="Z1893" s="25">
        <f t="shared" si="208"/>
        <v>237768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9"/>
        <v>0</v>
      </c>
      <c r="AH1893" s="24">
        <v>0</v>
      </c>
      <c r="AI1893" s="24" t="s">
        <v>61</v>
      </c>
      <c r="AJ1893" s="26"/>
      <c r="AK1893" s="27"/>
    </row>
    <row r="1894" spans="1:37" s="28" customFormat="1" ht="15">
      <c r="A1894" s="17">
        <f t="shared" si="203"/>
        <v>1886</v>
      </c>
      <c r="B1894" s="18" t="s">
        <v>44</v>
      </c>
      <c r="C1894" s="17">
        <v>79572</v>
      </c>
      <c r="D1894" s="17">
        <v>79572</v>
      </c>
      <c r="E1894" s="19">
        <v>45687</v>
      </c>
      <c r="F1894" s="20">
        <v>45691</v>
      </c>
      <c r="G1894" s="21">
        <v>77990</v>
      </c>
      <c r="H1894" s="22">
        <v>0</v>
      </c>
      <c r="I1894" s="22">
        <v>0</v>
      </c>
      <c r="J1894" s="22">
        <v>0</v>
      </c>
      <c r="K1894" s="23">
        <v>0</v>
      </c>
      <c r="L1894" s="22">
        <v>0</v>
      </c>
      <c r="M1894" s="22">
        <v>0</v>
      </c>
      <c r="N1894" s="22">
        <f t="shared" si="204"/>
        <v>0</v>
      </c>
      <c r="O1894" s="22">
        <f t="shared" si="205"/>
        <v>77990</v>
      </c>
      <c r="P1894" s="18">
        <v>79572</v>
      </c>
      <c r="Q1894" s="24">
        <f t="shared" si="206"/>
        <v>77990</v>
      </c>
      <c r="R1894" s="25">
        <f t="shared" si="207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0</v>
      </c>
      <c r="Y1894" s="17" t="s">
        <v>45</v>
      </c>
      <c r="Z1894" s="25">
        <f t="shared" si="208"/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9"/>
        <v>77990</v>
      </c>
      <c r="AH1894" s="24">
        <v>0</v>
      </c>
      <c r="AI1894" s="24" t="s">
        <v>56</v>
      </c>
      <c r="AJ1894" s="26"/>
      <c r="AK1894" s="27"/>
    </row>
    <row r="1895" spans="1:37" s="28" customFormat="1" ht="15">
      <c r="A1895" s="17">
        <f t="shared" si="203"/>
        <v>1887</v>
      </c>
      <c r="B1895" s="18" t="s">
        <v>44</v>
      </c>
      <c r="C1895" s="17">
        <v>79583</v>
      </c>
      <c r="D1895" s="17">
        <v>79583</v>
      </c>
      <c r="E1895" s="19">
        <v>45687</v>
      </c>
      <c r="F1895" s="20">
        <v>45693</v>
      </c>
      <c r="G1895" s="21">
        <v>627487</v>
      </c>
      <c r="H1895" s="22">
        <v>0</v>
      </c>
      <c r="I1895" s="22">
        <v>0</v>
      </c>
      <c r="J1895" s="22">
        <v>0</v>
      </c>
      <c r="K1895" s="23">
        <v>0</v>
      </c>
      <c r="L1895" s="22">
        <v>0</v>
      </c>
      <c r="M1895" s="22">
        <v>0</v>
      </c>
      <c r="N1895" s="22">
        <f t="shared" si="204"/>
        <v>0</v>
      </c>
      <c r="O1895" s="22">
        <f t="shared" si="205"/>
        <v>627487</v>
      </c>
      <c r="P1895" s="18">
        <v>79583</v>
      </c>
      <c r="Q1895" s="24">
        <f t="shared" si="206"/>
        <v>627487</v>
      </c>
      <c r="R1895" s="25">
        <f t="shared" si="207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0</v>
      </c>
      <c r="Y1895" s="17" t="s">
        <v>45</v>
      </c>
      <c r="Z1895" s="25">
        <f t="shared" si="208"/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9"/>
        <v>627487</v>
      </c>
      <c r="AH1895" s="24">
        <v>0</v>
      </c>
      <c r="AI1895" s="24" t="s">
        <v>56</v>
      </c>
      <c r="AJ1895" s="26"/>
      <c r="AK1895" s="27"/>
    </row>
    <row r="1896" spans="1:37" s="28" customFormat="1" ht="15">
      <c r="A1896" s="17">
        <f t="shared" si="203"/>
        <v>1888</v>
      </c>
      <c r="B1896" s="18" t="s">
        <v>44</v>
      </c>
      <c r="C1896" s="17">
        <v>79587</v>
      </c>
      <c r="D1896" s="17">
        <v>79587</v>
      </c>
      <c r="E1896" s="19">
        <v>45687</v>
      </c>
      <c r="F1896" s="20">
        <v>45693</v>
      </c>
      <c r="G1896" s="21">
        <v>599838</v>
      </c>
      <c r="H1896" s="22">
        <v>0</v>
      </c>
      <c r="I1896" s="22">
        <v>0</v>
      </c>
      <c r="J1896" s="22">
        <v>0</v>
      </c>
      <c r="K1896" s="23">
        <v>0</v>
      </c>
      <c r="L1896" s="22">
        <v>0</v>
      </c>
      <c r="M1896" s="22">
        <v>0</v>
      </c>
      <c r="N1896" s="22">
        <f t="shared" si="204"/>
        <v>0</v>
      </c>
      <c r="O1896" s="22">
        <f t="shared" si="205"/>
        <v>599838</v>
      </c>
      <c r="P1896" s="18">
        <v>79587</v>
      </c>
      <c r="Q1896" s="24">
        <f t="shared" si="206"/>
        <v>599838</v>
      </c>
      <c r="R1896" s="25">
        <f t="shared" si="207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0</v>
      </c>
      <c r="Y1896" s="17" t="s">
        <v>45</v>
      </c>
      <c r="Z1896" s="25">
        <f t="shared" si="208"/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9"/>
        <v>599838</v>
      </c>
      <c r="AH1896" s="24">
        <v>0</v>
      </c>
      <c r="AI1896" s="24" t="s">
        <v>56</v>
      </c>
      <c r="AJ1896" s="26"/>
      <c r="AK1896" s="27"/>
    </row>
    <row r="1897" spans="1:37" s="28" customFormat="1" ht="15">
      <c r="A1897" s="17">
        <f t="shared" si="203"/>
        <v>1889</v>
      </c>
      <c r="B1897" s="18" t="s">
        <v>44</v>
      </c>
      <c r="C1897" s="17">
        <v>79595</v>
      </c>
      <c r="D1897" s="17">
        <v>79595</v>
      </c>
      <c r="E1897" s="19">
        <v>45688</v>
      </c>
      <c r="F1897" s="20">
        <v>45693</v>
      </c>
      <c r="G1897" s="21">
        <v>32766</v>
      </c>
      <c r="H1897" s="22">
        <v>0</v>
      </c>
      <c r="I1897" s="22">
        <v>0</v>
      </c>
      <c r="J1897" s="22">
        <v>0</v>
      </c>
      <c r="K1897" s="23">
        <v>0</v>
      </c>
      <c r="L1897" s="22">
        <v>0</v>
      </c>
      <c r="M1897" s="22">
        <v>0</v>
      </c>
      <c r="N1897" s="22">
        <f t="shared" si="204"/>
        <v>0</v>
      </c>
      <c r="O1897" s="22">
        <f t="shared" si="205"/>
        <v>32766</v>
      </c>
      <c r="P1897" s="18">
        <v>79595</v>
      </c>
      <c r="Q1897" s="24">
        <f t="shared" si="206"/>
        <v>32766</v>
      </c>
      <c r="R1897" s="25">
        <f t="shared" si="207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0</v>
      </c>
      <c r="Y1897" s="17" t="s">
        <v>45</v>
      </c>
      <c r="Z1897" s="25">
        <f t="shared" si="208"/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9"/>
        <v>32766</v>
      </c>
      <c r="AH1897" s="24">
        <v>0</v>
      </c>
      <c r="AI1897" s="24" t="s">
        <v>56</v>
      </c>
      <c r="AJ1897" s="26"/>
      <c r="AK1897" s="27"/>
    </row>
    <row r="1898" spans="1:37" s="28" customFormat="1" ht="15">
      <c r="A1898" s="17">
        <f t="shared" si="203"/>
        <v>1890</v>
      </c>
      <c r="B1898" s="18" t="s">
        <v>44</v>
      </c>
      <c r="C1898" s="17">
        <v>79597</v>
      </c>
      <c r="D1898" s="17">
        <v>79597</v>
      </c>
      <c r="E1898" s="19">
        <v>45688</v>
      </c>
      <c r="F1898" s="20">
        <v>45694</v>
      </c>
      <c r="G1898" s="21">
        <v>30901</v>
      </c>
      <c r="H1898" s="22">
        <v>0</v>
      </c>
      <c r="I1898" s="22">
        <v>0</v>
      </c>
      <c r="J1898" s="22">
        <v>0</v>
      </c>
      <c r="K1898" s="23">
        <v>0</v>
      </c>
      <c r="L1898" s="22">
        <v>0</v>
      </c>
      <c r="M1898" s="22">
        <v>0</v>
      </c>
      <c r="N1898" s="22">
        <f t="shared" si="204"/>
        <v>0</v>
      </c>
      <c r="O1898" s="22">
        <f t="shared" si="205"/>
        <v>30901</v>
      </c>
      <c r="P1898" s="18">
        <v>79597</v>
      </c>
      <c r="Q1898" s="24">
        <f t="shared" si="206"/>
        <v>30901</v>
      </c>
      <c r="R1898" s="25">
        <f t="shared" si="207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30901</v>
      </c>
      <c r="Y1898" s="17" t="s">
        <v>45</v>
      </c>
      <c r="Z1898" s="25">
        <f t="shared" si="208"/>
        <v>30901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9"/>
        <v>0</v>
      </c>
      <c r="AH1898" s="24">
        <v>0</v>
      </c>
      <c r="AI1898" s="24" t="s">
        <v>61</v>
      </c>
      <c r="AJ1898" s="26"/>
      <c r="AK1898" s="27"/>
    </row>
    <row r="1899" spans="1:37" s="28" customFormat="1" ht="15">
      <c r="A1899" s="17">
        <f t="shared" si="203"/>
        <v>1891</v>
      </c>
      <c r="B1899" s="18" t="s">
        <v>44</v>
      </c>
      <c r="C1899" s="17">
        <v>79610</v>
      </c>
      <c r="D1899" s="17">
        <v>79610</v>
      </c>
      <c r="E1899" s="19">
        <v>45688</v>
      </c>
      <c r="F1899" s="20">
        <v>45693</v>
      </c>
      <c r="G1899" s="21">
        <v>26668</v>
      </c>
      <c r="H1899" s="22">
        <v>0</v>
      </c>
      <c r="I1899" s="22">
        <v>0</v>
      </c>
      <c r="J1899" s="22">
        <v>0</v>
      </c>
      <c r="K1899" s="23">
        <v>0</v>
      </c>
      <c r="L1899" s="22">
        <v>0</v>
      </c>
      <c r="M1899" s="22">
        <v>0</v>
      </c>
      <c r="N1899" s="22">
        <f t="shared" si="204"/>
        <v>0</v>
      </c>
      <c r="O1899" s="22">
        <f t="shared" si="205"/>
        <v>26668</v>
      </c>
      <c r="P1899" s="18">
        <v>79610</v>
      </c>
      <c r="Q1899" s="24">
        <f t="shared" si="206"/>
        <v>26668</v>
      </c>
      <c r="R1899" s="25">
        <f t="shared" si="207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26668</v>
      </c>
      <c r="Y1899" s="17" t="s">
        <v>45</v>
      </c>
      <c r="Z1899" s="25">
        <f t="shared" si="208"/>
        <v>26668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9"/>
        <v>0</v>
      </c>
      <c r="AH1899" s="24">
        <v>0</v>
      </c>
      <c r="AI1899" s="24" t="s">
        <v>61</v>
      </c>
      <c r="AJ1899" s="26"/>
      <c r="AK1899" s="27"/>
    </row>
    <row r="1900" spans="1:37" s="28" customFormat="1" ht="15">
      <c r="A1900" s="17">
        <f t="shared" si="203"/>
        <v>1892</v>
      </c>
      <c r="B1900" s="18" t="s">
        <v>44</v>
      </c>
      <c r="C1900" s="17">
        <v>79614</v>
      </c>
      <c r="D1900" s="17">
        <v>79614</v>
      </c>
      <c r="E1900" s="19">
        <v>45688</v>
      </c>
      <c r="F1900" s="20">
        <v>45694</v>
      </c>
      <c r="G1900" s="21">
        <v>1524848</v>
      </c>
      <c r="H1900" s="22">
        <v>0</v>
      </c>
      <c r="I1900" s="22">
        <v>0</v>
      </c>
      <c r="J1900" s="22">
        <v>0</v>
      </c>
      <c r="K1900" s="23">
        <v>0</v>
      </c>
      <c r="L1900" s="22">
        <v>0</v>
      </c>
      <c r="M1900" s="22">
        <v>0</v>
      </c>
      <c r="N1900" s="22">
        <f t="shared" si="204"/>
        <v>0</v>
      </c>
      <c r="O1900" s="22">
        <f t="shared" si="205"/>
        <v>1524848</v>
      </c>
      <c r="P1900" s="18">
        <v>79614</v>
      </c>
      <c r="Q1900" s="24">
        <f t="shared" si="206"/>
        <v>1524848</v>
      </c>
      <c r="R1900" s="25">
        <f t="shared" si="207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0</v>
      </c>
      <c r="Y1900" s="17" t="s">
        <v>45</v>
      </c>
      <c r="Z1900" s="25">
        <f t="shared" si="208"/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9"/>
        <v>1524848</v>
      </c>
      <c r="AH1900" s="24">
        <v>0</v>
      </c>
      <c r="AI1900" s="24" t="s">
        <v>56</v>
      </c>
      <c r="AJ1900" s="26"/>
      <c r="AK1900" s="27"/>
    </row>
    <row r="1901" spans="1:37" s="28" customFormat="1" ht="15">
      <c r="A1901" s="17">
        <f t="shared" si="203"/>
        <v>1893</v>
      </c>
      <c r="B1901" s="18" t="s">
        <v>44</v>
      </c>
      <c r="C1901" s="17">
        <v>79631</v>
      </c>
      <c r="D1901" s="17">
        <v>79631</v>
      </c>
      <c r="E1901" s="19">
        <v>45688</v>
      </c>
      <c r="F1901" s="20">
        <v>45694</v>
      </c>
      <c r="G1901" s="21">
        <v>371650</v>
      </c>
      <c r="H1901" s="22">
        <v>0</v>
      </c>
      <c r="I1901" s="22">
        <v>0</v>
      </c>
      <c r="J1901" s="22">
        <v>0</v>
      </c>
      <c r="K1901" s="23">
        <v>0</v>
      </c>
      <c r="L1901" s="22">
        <v>0</v>
      </c>
      <c r="M1901" s="22">
        <v>0</v>
      </c>
      <c r="N1901" s="22">
        <f t="shared" si="204"/>
        <v>0</v>
      </c>
      <c r="O1901" s="22">
        <f t="shared" si="205"/>
        <v>371650</v>
      </c>
      <c r="P1901" s="18">
        <v>79631</v>
      </c>
      <c r="Q1901" s="24">
        <f t="shared" si="206"/>
        <v>371650</v>
      </c>
      <c r="R1901" s="25">
        <f t="shared" si="207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0</v>
      </c>
      <c r="Y1901" s="17" t="s">
        <v>45</v>
      </c>
      <c r="Z1901" s="25">
        <f t="shared" si="208"/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9"/>
        <v>371650</v>
      </c>
      <c r="AH1901" s="24">
        <v>0</v>
      </c>
      <c r="AI1901" s="24" t="s">
        <v>56</v>
      </c>
      <c r="AJ1901" s="26"/>
      <c r="AK1901" s="27"/>
    </row>
    <row r="1902" spans="1:37" s="28" customFormat="1" ht="15">
      <c r="A1902" s="17">
        <f t="shared" si="203"/>
        <v>1894</v>
      </c>
      <c r="B1902" s="18" t="s">
        <v>44</v>
      </c>
      <c r="C1902" s="17">
        <v>79633</v>
      </c>
      <c r="D1902" s="17">
        <v>79633</v>
      </c>
      <c r="E1902" s="19">
        <v>45688</v>
      </c>
      <c r="F1902" s="20">
        <v>45693</v>
      </c>
      <c r="G1902" s="21">
        <v>264656</v>
      </c>
      <c r="H1902" s="22">
        <v>0</v>
      </c>
      <c r="I1902" s="22">
        <v>0</v>
      </c>
      <c r="J1902" s="22">
        <v>0</v>
      </c>
      <c r="K1902" s="23">
        <v>0</v>
      </c>
      <c r="L1902" s="22">
        <v>0</v>
      </c>
      <c r="M1902" s="22">
        <v>0</v>
      </c>
      <c r="N1902" s="22">
        <f t="shared" si="204"/>
        <v>0</v>
      </c>
      <c r="O1902" s="22">
        <f t="shared" si="205"/>
        <v>264656</v>
      </c>
      <c r="P1902" s="18">
        <v>79633</v>
      </c>
      <c r="Q1902" s="24">
        <f t="shared" si="206"/>
        <v>264656</v>
      </c>
      <c r="R1902" s="25">
        <f t="shared" si="207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0</v>
      </c>
      <c r="Y1902" s="17" t="s">
        <v>45</v>
      </c>
      <c r="Z1902" s="25">
        <f t="shared" si="208"/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9"/>
        <v>264656</v>
      </c>
      <c r="AH1902" s="24">
        <v>0</v>
      </c>
      <c r="AI1902" s="24" t="s">
        <v>56</v>
      </c>
      <c r="AJ1902" s="26"/>
      <c r="AK1902" s="27"/>
    </row>
    <row r="1903" spans="1:37" s="28" customFormat="1" ht="15">
      <c r="A1903" s="17">
        <f t="shared" si="203"/>
        <v>1895</v>
      </c>
      <c r="B1903" s="18" t="s">
        <v>44</v>
      </c>
      <c r="C1903" s="17">
        <v>79647</v>
      </c>
      <c r="D1903" s="17">
        <v>79647</v>
      </c>
      <c r="E1903" s="19">
        <v>45688</v>
      </c>
      <c r="F1903" s="20">
        <v>45693</v>
      </c>
      <c r="G1903" s="21">
        <v>5970404</v>
      </c>
      <c r="H1903" s="22">
        <v>0</v>
      </c>
      <c r="I1903" s="22">
        <v>0</v>
      </c>
      <c r="J1903" s="22">
        <v>0</v>
      </c>
      <c r="K1903" s="23">
        <v>0</v>
      </c>
      <c r="L1903" s="22">
        <v>0</v>
      </c>
      <c r="M1903" s="22">
        <v>0</v>
      </c>
      <c r="N1903" s="22">
        <f t="shared" si="204"/>
        <v>0</v>
      </c>
      <c r="O1903" s="22">
        <f t="shared" si="205"/>
        <v>5970404</v>
      </c>
      <c r="P1903" s="18">
        <v>79647</v>
      </c>
      <c r="Q1903" s="24">
        <f t="shared" si="206"/>
        <v>5970404</v>
      </c>
      <c r="R1903" s="25">
        <f t="shared" si="207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0</v>
      </c>
      <c r="Y1903" s="17" t="s">
        <v>45</v>
      </c>
      <c r="Z1903" s="25">
        <f t="shared" si="208"/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9"/>
        <v>5970404</v>
      </c>
      <c r="AH1903" s="24">
        <v>0</v>
      </c>
      <c r="AI1903" s="24" t="s">
        <v>56</v>
      </c>
      <c r="AJ1903" s="26"/>
      <c r="AK1903" s="27"/>
    </row>
    <row r="1904" spans="1:37" s="28" customFormat="1" ht="15">
      <c r="A1904" s="17">
        <f t="shared" si="203"/>
        <v>1896</v>
      </c>
      <c r="B1904" s="18" t="s">
        <v>44</v>
      </c>
      <c r="C1904" s="17">
        <v>79650</v>
      </c>
      <c r="D1904" s="17">
        <v>79650</v>
      </c>
      <c r="E1904" s="19">
        <v>45688</v>
      </c>
      <c r="F1904" s="20">
        <v>45693</v>
      </c>
      <c r="G1904" s="21">
        <v>130299</v>
      </c>
      <c r="H1904" s="22">
        <v>0</v>
      </c>
      <c r="I1904" s="22">
        <v>0</v>
      </c>
      <c r="J1904" s="22">
        <v>0</v>
      </c>
      <c r="K1904" s="23">
        <v>0</v>
      </c>
      <c r="L1904" s="22">
        <v>0</v>
      </c>
      <c r="M1904" s="22">
        <v>0</v>
      </c>
      <c r="N1904" s="22">
        <f t="shared" si="204"/>
        <v>0</v>
      </c>
      <c r="O1904" s="22">
        <f t="shared" si="205"/>
        <v>130299</v>
      </c>
      <c r="P1904" s="18">
        <v>79650</v>
      </c>
      <c r="Q1904" s="24">
        <f t="shared" si="206"/>
        <v>130299</v>
      </c>
      <c r="R1904" s="25">
        <f t="shared" si="207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130299</v>
      </c>
      <c r="Y1904" s="17" t="s">
        <v>45</v>
      </c>
      <c r="Z1904" s="25">
        <f t="shared" si="208"/>
        <v>130299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9"/>
        <v>0</v>
      </c>
      <c r="AH1904" s="24">
        <v>0</v>
      </c>
      <c r="AI1904" s="24" t="s">
        <v>61</v>
      </c>
      <c r="AJ1904" s="26"/>
      <c r="AK1904" s="27"/>
    </row>
    <row r="1905" spans="1:37" s="28" customFormat="1" ht="15">
      <c r="A1905" s="17">
        <f t="shared" si="203"/>
        <v>1897</v>
      </c>
      <c r="B1905" s="18" t="s">
        <v>44</v>
      </c>
      <c r="C1905" s="17">
        <v>79670</v>
      </c>
      <c r="D1905" s="17">
        <v>79670</v>
      </c>
      <c r="E1905" s="19">
        <v>45688</v>
      </c>
      <c r="F1905" s="20">
        <v>45694</v>
      </c>
      <c r="G1905" s="21">
        <v>196824</v>
      </c>
      <c r="H1905" s="22">
        <v>0</v>
      </c>
      <c r="I1905" s="22">
        <v>0</v>
      </c>
      <c r="J1905" s="22">
        <v>0</v>
      </c>
      <c r="K1905" s="23">
        <v>0</v>
      </c>
      <c r="L1905" s="22">
        <v>0</v>
      </c>
      <c r="M1905" s="22">
        <v>0</v>
      </c>
      <c r="N1905" s="22">
        <f t="shared" si="204"/>
        <v>0</v>
      </c>
      <c r="O1905" s="22">
        <f t="shared" si="205"/>
        <v>196824</v>
      </c>
      <c r="P1905" s="18">
        <v>79670</v>
      </c>
      <c r="Q1905" s="24">
        <f t="shared" si="206"/>
        <v>196824</v>
      </c>
      <c r="R1905" s="25">
        <f t="shared" si="207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196824</v>
      </c>
      <c r="Y1905" s="17" t="s">
        <v>45</v>
      </c>
      <c r="Z1905" s="25">
        <f t="shared" si="208"/>
        <v>196824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9"/>
        <v>0</v>
      </c>
      <c r="AH1905" s="24">
        <v>0</v>
      </c>
      <c r="AI1905" s="24" t="s">
        <v>61</v>
      </c>
      <c r="AJ1905" s="26"/>
      <c r="AK1905" s="27"/>
    </row>
    <row r="1906" spans="1:37" s="28" customFormat="1" ht="15">
      <c r="A1906" s="17">
        <f t="shared" si="203"/>
        <v>1898</v>
      </c>
      <c r="B1906" s="18" t="s">
        <v>44</v>
      </c>
      <c r="C1906" s="17">
        <v>79678</v>
      </c>
      <c r="D1906" s="17">
        <v>79678</v>
      </c>
      <c r="E1906" s="19">
        <v>45688</v>
      </c>
      <c r="F1906" s="20">
        <v>45692</v>
      </c>
      <c r="G1906" s="21">
        <v>160846</v>
      </c>
      <c r="H1906" s="22">
        <v>0</v>
      </c>
      <c r="I1906" s="22">
        <v>0</v>
      </c>
      <c r="J1906" s="22">
        <v>0</v>
      </c>
      <c r="K1906" s="23">
        <v>0</v>
      </c>
      <c r="L1906" s="22">
        <v>0</v>
      </c>
      <c r="M1906" s="22">
        <v>0</v>
      </c>
      <c r="N1906" s="22">
        <f t="shared" si="204"/>
        <v>0</v>
      </c>
      <c r="O1906" s="22">
        <f t="shared" si="205"/>
        <v>160846</v>
      </c>
      <c r="P1906" s="18">
        <v>79678</v>
      </c>
      <c r="Q1906" s="24">
        <f t="shared" si="206"/>
        <v>160846</v>
      </c>
      <c r="R1906" s="25">
        <f t="shared" si="207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160846</v>
      </c>
      <c r="Y1906" s="17" t="s">
        <v>45</v>
      </c>
      <c r="Z1906" s="25">
        <f t="shared" si="208"/>
        <v>160846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9"/>
        <v>0</v>
      </c>
      <c r="AH1906" s="24">
        <v>0</v>
      </c>
      <c r="AI1906" s="24" t="s">
        <v>61</v>
      </c>
      <c r="AJ1906" s="26"/>
      <c r="AK1906" s="27"/>
    </row>
    <row r="1907" spans="1:37" s="28" customFormat="1" ht="15">
      <c r="A1907" s="17">
        <f t="shared" si="203"/>
        <v>1899</v>
      </c>
      <c r="B1907" s="18" t="s">
        <v>44</v>
      </c>
      <c r="C1907" s="17">
        <v>79682</v>
      </c>
      <c r="D1907" s="17">
        <v>79682</v>
      </c>
      <c r="E1907" s="19">
        <v>45688</v>
      </c>
      <c r="F1907" s="20">
        <v>45693</v>
      </c>
      <c r="G1907" s="21">
        <v>15651</v>
      </c>
      <c r="H1907" s="22">
        <v>0</v>
      </c>
      <c r="I1907" s="22">
        <v>0</v>
      </c>
      <c r="J1907" s="22">
        <v>0</v>
      </c>
      <c r="K1907" s="23">
        <v>0</v>
      </c>
      <c r="L1907" s="22">
        <v>0</v>
      </c>
      <c r="M1907" s="22">
        <v>0</v>
      </c>
      <c r="N1907" s="22">
        <f t="shared" si="204"/>
        <v>0</v>
      </c>
      <c r="O1907" s="22">
        <f t="shared" si="205"/>
        <v>15651</v>
      </c>
      <c r="P1907" s="18">
        <v>79682</v>
      </c>
      <c r="Q1907" s="24">
        <f t="shared" si="206"/>
        <v>15651</v>
      </c>
      <c r="R1907" s="25">
        <f t="shared" si="207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15651</v>
      </c>
      <c r="Y1907" s="17" t="s">
        <v>45</v>
      </c>
      <c r="Z1907" s="25">
        <f t="shared" si="208"/>
        <v>15651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9"/>
        <v>0</v>
      </c>
      <c r="AH1907" s="24">
        <v>0</v>
      </c>
      <c r="AI1907" s="24" t="s">
        <v>61</v>
      </c>
      <c r="AJ1907" s="26"/>
      <c r="AK1907" s="27"/>
    </row>
    <row r="1908" spans="1:37" s="28" customFormat="1" ht="15">
      <c r="A1908" s="17">
        <f t="shared" si="203"/>
        <v>1900</v>
      </c>
      <c r="B1908" s="18" t="s">
        <v>44</v>
      </c>
      <c r="C1908" s="17">
        <v>79687</v>
      </c>
      <c r="D1908" s="17">
        <v>79687</v>
      </c>
      <c r="E1908" s="19">
        <v>45688</v>
      </c>
      <c r="F1908" s="20">
        <v>45693</v>
      </c>
      <c r="G1908" s="21">
        <v>258815</v>
      </c>
      <c r="H1908" s="22">
        <v>0</v>
      </c>
      <c r="I1908" s="22">
        <v>0</v>
      </c>
      <c r="J1908" s="22">
        <v>0</v>
      </c>
      <c r="K1908" s="23">
        <v>0</v>
      </c>
      <c r="L1908" s="22">
        <v>0</v>
      </c>
      <c r="M1908" s="22">
        <v>0</v>
      </c>
      <c r="N1908" s="22">
        <f t="shared" si="204"/>
        <v>0</v>
      </c>
      <c r="O1908" s="22">
        <f t="shared" si="205"/>
        <v>258815</v>
      </c>
      <c r="P1908" s="18">
        <v>79687</v>
      </c>
      <c r="Q1908" s="24">
        <f t="shared" si="206"/>
        <v>258815</v>
      </c>
      <c r="R1908" s="25">
        <f t="shared" si="207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258815</v>
      </c>
      <c r="Y1908" s="17" t="s">
        <v>45</v>
      </c>
      <c r="Z1908" s="25">
        <f t="shared" si="208"/>
        <v>258815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9"/>
        <v>0</v>
      </c>
      <c r="AH1908" s="24">
        <v>0</v>
      </c>
      <c r="AI1908" s="24" t="s">
        <v>61</v>
      </c>
      <c r="AJ1908" s="26"/>
      <c r="AK1908" s="27"/>
    </row>
    <row r="1909" spans="1:37" s="28" customFormat="1" ht="15">
      <c r="A1909" s="17">
        <f t="shared" si="203"/>
        <v>1901</v>
      </c>
      <c r="B1909" s="18" t="s">
        <v>44</v>
      </c>
      <c r="C1909" s="17">
        <v>79690</v>
      </c>
      <c r="D1909" s="17">
        <v>79690</v>
      </c>
      <c r="E1909" s="19">
        <v>45688</v>
      </c>
      <c r="F1909" s="20">
        <v>45693</v>
      </c>
      <c r="G1909" s="21">
        <v>6966759</v>
      </c>
      <c r="H1909" s="22">
        <v>0</v>
      </c>
      <c r="I1909" s="22">
        <v>0</v>
      </c>
      <c r="J1909" s="22">
        <v>0</v>
      </c>
      <c r="K1909" s="23">
        <v>0</v>
      </c>
      <c r="L1909" s="22">
        <v>0</v>
      </c>
      <c r="M1909" s="22">
        <v>0</v>
      </c>
      <c r="N1909" s="22">
        <f t="shared" si="204"/>
        <v>0</v>
      </c>
      <c r="O1909" s="22">
        <f t="shared" si="205"/>
        <v>6966759</v>
      </c>
      <c r="P1909" s="18">
        <v>79690</v>
      </c>
      <c r="Q1909" s="24">
        <f t="shared" si="206"/>
        <v>6966759</v>
      </c>
      <c r="R1909" s="25">
        <f t="shared" si="207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0</v>
      </c>
      <c r="Y1909" s="17" t="s">
        <v>45</v>
      </c>
      <c r="Z1909" s="25">
        <f t="shared" si="208"/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9"/>
        <v>6966759</v>
      </c>
      <c r="AH1909" s="24">
        <v>0</v>
      </c>
      <c r="AI1909" s="24" t="s">
        <v>56</v>
      </c>
      <c r="AJ1909" s="26"/>
      <c r="AK1909" s="27"/>
    </row>
    <row r="1910" spans="1:37" s="28" customFormat="1" ht="15">
      <c r="A1910" s="17">
        <f t="shared" si="203"/>
        <v>1902</v>
      </c>
      <c r="B1910" s="18" t="s">
        <v>44</v>
      </c>
      <c r="C1910" s="17">
        <v>79691</v>
      </c>
      <c r="D1910" s="17">
        <v>79691</v>
      </c>
      <c r="E1910" s="19">
        <v>45688</v>
      </c>
      <c r="F1910" s="20">
        <v>45692</v>
      </c>
      <c r="G1910" s="21">
        <v>130299</v>
      </c>
      <c r="H1910" s="22">
        <v>0</v>
      </c>
      <c r="I1910" s="22">
        <v>0</v>
      </c>
      <c r="J1910" s="22">
        <v>0</v>
      </c>
      <c r="K1910" s="23">
        <v>0</v>
      </c>
      <c r="L1910" s="22">
        <v>0</v>
      </c>
      <c r="M1910" s="22">
        <v>0</v>
      </c>
      <c r="N1910" s="22">
        <f t="shared" si="204"/>
        <v>0</v>
      </c>
      <c r="O1910" s="22">
        <f t="shared" si="205"/>
        <v>130299</v>
      </c>
      <c r="P1910" s="18">
        <v>79691</v>
      </c>
      <c r="Q1910" s="24">
        <f t="shared" si="206"/>
        <v>130299</v>
      </c>
      <c r="R1910" s="25">
        <f t="shared" si="207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130299</v>
      </c>
      <c r="Y1910" s="17" t="s">
        <v>45</v>
      </c>
      <c r="Z1910" s="25">
        <f t="shared" si="208"/>
        <v>130299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9"/>
        <v>0</v>
      </c>
      <c r="AH1910" s="24">
        <v>0</v>
      </c>
      <c r="AI1910" s="24" t="s">
        <v>61</v>
      </c>
      <c r="AJ1910" s="26"/>
      <c r="AK1910" s="27"/>
    </row>
    <row r="1911" spans="1:37" s="28" customFormat="1" ht="15">
      <c r="A1911" s="17">
        <f t="shared" si="203"/>
        <v>1903</v>
      </c>
      <c r="B1911" s="18" t="s">
        <v>44</v>
      </c>
      <c r="C1911" s="17">
        <v>79870</v>
      </c>
      <c r="D1911" s="17">
        <v>79870</v>
      </c>
      <c r="E1911" s="19">
        <v>45691</v>
      </c>
      <c r="F1911" s="20">
        <v>45730</v>
      </c>
      <c r="G1911" s="21">
        <v>59548</v>
      </c>
      <c r="H1911" s="22">
        <v>0</v>
      </c>
      <c r="I1911" s="22">
        <v>0</v>
      </c>
      <c r="J1911" s="22">
        <v>0</v>
      </c>
      <c r="K1911" s="23">
        <v>0</v>
      </c>
      <c r="L1911" s="22">
        <v>0</v>
      </c>
      <c r="M1911" s="22">
        <v>0</v>
      </c>
      <c r="N1911" s="22">
        <f t="shared" si="204"/>
        <v>0</v>
      </c>
      <c r="O1911" s="22">
        <f t="shared" si="205"/>
        <v>59548</v>
      </c>
      <c r="P1911" s="18">
        <v>0</v>
      </c>
      <c r="Q1911" s="24">
        <f t="shared" si="206"/>
        <v>0</v>
      </c>
      <c r="R1911" s="25">
        <f t="shared" si="207"/>
        <v>59548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0</v>
      </c>
      <c r="Y1911" s="17" t="s">
        <v>45</v>
      </c>
      <c r="Z1911" s="25">
        <f t="shared" si="208"/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9"/>
        <v>0</v>
      </c>
      <c r="AH1911" s="24">
        <v>0</v>
      </c>
      <c r="AI1911" s="24" t="s">
        <v>54</v>
      </c>
      <c r="AJ1911" s="26"/>
      <c r="AK1911" s="27"/>
    </row>
    <row r="1912" spans="1:37" s="28" customFormat="1" ht="15">
      <c r="A1912" s="17">
        <f t="shared" si="203"/>
        <v>1904</v>
      </c>
      <c r="B1912" s="18" t="s">
        <v>44</v>
      </c>
      <c r="C1912" s="17">
        <v>79869</v>
      </c>
      <c r="D1912" s="17">
        <v>79869</v>
      </c>
      <c r="E1912" s="19">
        <v>45691</v>
      </c>
      <c r="F1912" s="20">
        <v>45730</v>
      </c>
      <c r="G1912" s="21">
        <v>94414</v>
      </c>
      <c r="H1912" s="22">
        <v>0</v>
      </c>
      <c r="I1912" s="22">
        <v>0</v>
      </c>
      <c r="J1912" s="22">
        <v>0</v>
      </c>
      <c r="K1912" s="23">
        <v>0</v>
      </c>
      <c r="L1912" s="22">
        <v>0</v>
      </c>
      <c r="M1912" s="22">
        <v>0</v>
      </c>
      <c r="N1912" s="22">
        <f t="shared" si="204"/>
        <v>0</v>
      </c>
      <c r="O1912" s="22">
        <f t="shared" si="205"/>
        <v>94414</v>
      </c>
      <c r="P1912" s="18">
        <v>0</v>
      </c>
      <c r="Q1912" s="24">
        <f t="shared" si="206"/>
        <v>0</v>
      </c>
      <c r="R1912" s="25">
        <f t="shared" si="207"/>
        <v>94414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0</v>
      </c>
      <c r="Y1912" s="17" t="s">
        <v>45</v>
      </c>
      <c r="Z1912" s="25">
        <f t="shared" si="208"/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9"/>
        <v>0</v>
      </c>
      <c r="AH1912" s="24">
        <v>0</v>
      </c>
      <c r="AI1912" s="24" t="s">
        <v>54</v>
      </c>
      <c r="AJ1912" s="26"/>
      <c r="AK1912" s="27"/>
    </row>
    <row r="1913" spans="1:37" s="28" customFormat="1" ht="15">
      <c r="A1913" s="17">
        <f t="shared" si="203"/>
        <v>1905</v>
      </c>
      <c r="B1913" s="18" t="s">
        <v>44</v>
      </c>
      <c r="C1913" s="17">
        <v>79825</v>
      </c>
      <c r="D1913" s="17">
        <v>79825</v>
      </c>
      <c r="E1913" s="19">
        <v>45691</v>
      </c>
      <c r="F1913" s="20">
        <v>45730</v>
      </c>
      <c r="G1913" s="21">
        <v>30900</v>
      </c>
      <c r="H1913" s="22">
        <v>0</v>
      </c>
      <c r="I1913" s="22">
        <v>0</v>
      </c>
      <c r="J1913" s="22">
        <v>0</v>
      </c>
      <c r="K1913" s="23">
        <v>0</v>
      </c>
      <c r="L1913" s="22">
        <v>0</v>
      </c>
      <c r="M1913" s="22">
        <v>0</v>
      </c>
      <c r="N1913" s="22">
        <f t="shared" si="204"/>
        <v>0</v>
      </c>
      <c r="O1913" s="22">
        <f t="shared" si="205"/>
        <v>30900</v>
      </c>
      <c r="P1913" s="18">
        <v>0</v>
      </c>
      <c r="Q1913" s="24">
        <f t="shared" si="206"/>
        <v>0</v>
      </c>
      <c r="R1913" s="25">
        <f t="shared" si="207"/>
        <v>30900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0</v>
      </c>
      <c r="Y1913" s="17" t="s">
        <v>45</v>
      </c>
      <c r="Z1913" s="25">
        <f t="shared" si="208"/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9"/>
        <v>0</v>
      </c>
      <c r="AH1913" s="24">
        <v>0</v>
      </c>
      <c r="AI1913" s="24" t="s">
        <v>54</v>
      </c>
      <c r="AJ1913" s="26"/>
      <c r="AK1913" s="27"/>
    </row>
    <row r="1914" spans="1:37" s="28" customFormat="1" ht="15">
      <c r="A1914" s="17">
        <f t="shared" si="203"/>
        <v>1906</v>
      </c>
      <c r="B1914" s="18" t="s">
        <v>44</v>
      </c>
      <c r="C1914" s="17">
        <v>79796</v>
      </c>
      <c r="D1914" s="17">
        <v>79796</v>
      </c>
      <c r="E1914" s="19">
        <v>45691</v>
      </c>
      <c r="F1914" s="20">
        <v>45730</v>
      </c>
      <c r="G1914" s="21">
        <v>82400</v>
      </c>
      <c r="H1914" s="22">
        <v>0</v>
      </c>
      <c r="I1914" s="22">
        <v>0</v>
      </c>
      <c r="J1914" s="22">
        <v>0</v>
      </c>
      <c r="K1914" s="23">
        <v>0</v>
      </c>
      <c r="L1914" s="22">
        <v>0</v>
      </c>
      <c r="M1914" s="22">
        <v>0</v>
      </c>
      <c r="N1914" s="22">
        <f t="shared" si="204"/>
        <v>0</v>
      </c>
      <c r="O1914" s="22">
        <f t="shared" si="205"/>
        <v>82400</v>
      </c>
      <c r="P1914" s="18">
        <v>0</v>
      </c>
      <c r="Q1914" s="24">
        <f t="shared" si="206"/>
        <v>0</v>
      </c>
      <c r="R1914" s="25">
        <f t="shared" si="207"/>
        <v>82400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0</v>
      </c>
      <c r="Y1914" s="17" t="s">
        <v>45</v>
      </c>
      <c r="Z1914" s="25">
        <f t="shared" si="208"/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9"/>
        <v>0</v>
      </c>
      <c r="AH1914" s="24">
        <v>0</v>
      </c>
      <c r="AI1914" s="24" t="s">
        <v>54</v>
      </c>
      <c r="AJ1914" s="26"/>
      <c r="AK1914" s="27"/>
    </row>
    <row r="1915" spans="1:37" s="28" customFormat="1" ht="15">
      <c r="A1915" s="17">
        <f t="shared" si="203"/>
        <v>1907</v>
      </c>
      <c r="B1915" s="18" t="s">
        <v>44</v>
      </c>
      <c r="C1915" s="17">
        <v>79864</v>
      </c>
      <c r="D1915" s="17">
        <v>79864</v>
      </c>
      <c r="E1915" s="19">
        <v>45691</v>
      </c>
      <c r="F1915" s="20">
        <v>45730</v>
      </c>
      <c r="G1915" s="21">
        <v>14887</v>
      </c>
      <c r="H1915" s="22">
        <v>0</v>
      </c>
      <c r="I1915" s="22">
        <v>0</v>
      </c>
      <c r="J1915" s="22">
        <v>0</v>
      </c>
      <c r="K1915" s="23">
        <v>0</v>
      </c>
      <c r="L1915" s="22">
        <v>0</v>
      </c>
      <c r="M1915" s="22">
        <v>0</v>
      </c>
      <c r="N1915" s="22">
        <f t="shared" si="204"/>
        <v>0</v>
      </c>
      <c r="O1915" s="22">
        <f t="shared" si="205"/>
        <v>14887</v>
      </c>
      <c r="P1915" s="18">
        <v>0</v>
      </c>
      <c r="Q1915" s="24">
        <f t="shared" si="206"/>
        <v>0</v>
      </c>
      <c r="R1915" s="25">
        <f t="shared" si="207"/>
        <v>14887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0</v>
      </c>
      <c r="Y1915" s="17" t="s">
        <v>45</v>
      </c>
      <c r="Z1915" s="25">
        <f t="shared" si="208"/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9"/>
        <v>0</v>
      </c>
      <c r="AH1915" s="24">
        <v>0</v>
      </c>
      <c r="AI1915" s="24" t="s">
        <v>54</v>
      </c>
      <c r="AJ1915" s="26"/>
      <c r="AK1915" s="27"/>
    </row>
    <row r="1916" spans="1:37" s="28" customFormat="1" ht="15">
      <c r="A1916" s="17">
        <f t="shared" si="203"/>
        <v>1908</v>
      </c>
      <c r="B1916" s="18" t="s">
        <v>44</v>
      </c>
      <c r="C1916" s="17">
        <v>79762</v>
      </c>
      <c r="D1916" s="17">
        <v>79762</v>
      </c>
      <c r="E1916" s="19">
        <v>45691</v>
      </c>
      <c r="F1916" s="20">
        <v>45730</v>
      </c>
      <c r="G1916" s="21">
        <v>165268</v>
      </c>
      <c r="H1916" s="22">
        <v>0</v>
      </c>
      <c r="I1916" s="22">
        <v>0</v>
      </c>
      <c r="J1916" s="22">
        <v>0</v>
      </c>
      <c r="K1916" s="23">
        <v>0</v>
      </c>
      <c r="L1916" s="22">
        <v>0</v>
      </c>
      <c r="M1916" s="22">
        <v>0</v>
      </c>
      <c r="N1916" s="22">
        <f t="shared" si="204"/>
        <v>0</v>
      </c>
      <c r="O1916" s="22">
        <f t="shared" si="205"/>
        <v>165268</v>
      </c>
      <c r="P1916" s="18">
        <v>0</v>
      </c>
      <c r="Q1916" s="24">
        <f t="shared" si="206"/>
        <v>0</v>
      </c>
      <c r="R1916" s="25">
        <f t="shared" si="207"/>
        <v>165268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0</v>
      </c>
      <c r="Y1916" s="17" t="s">
        <v>45</v>
      </c>
      <c r="Z1916" s="25">
        <f t="shared" si="208"/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9"/>
        <v>0</v>
      </c>
      <c r="AH1916" s="24">
        <v>0</v>
      </c>
      <c r="AI1916" s="24" t="s">
        <v>54</v>
      </c>
      <c r="AJ1916" s="26"/>
      <c r="AK1916" s="27"/>
    </row>
    <row r="1917" spans="1:37" s="28" customFormat="1" ht="15">
      <c r="A1917" s="17">
        <f t="shared" si="203"/>
        <v>1909</v>
      </c>
      <c r="B1917" s="18" t="s">
        <v>44</v>
      </c>
      <c r="C1917" s="17">
        <v>79739</v>
      </c>
      <c r="D1917" s="17">
        <v>79739</v>
      </c>
      <c r="E1917" s="19">
        <v>45691</v>
      </c>
      <c r="F1917" s="20">
        <v>45730</v>
      </c>
      <c r="G1917" s="21">
        <v>40000</v>
      </c>
      <c r="H1917" s="22">
        <v>0</v>
      </c>
      <c r="I1917" s="22">
        <v>0</v>
      </c>
      <c r="J1917" s="22">
        <v>0</v>
      </c>
      <c r="K1917" s="23">
        <v>0</v>
      </c>
      <c r="L1917" s="22">
        <v>0</v>
      </c>
      <c r="M1917" s="22">
        <v>0</v>
      </c>
      <c r="N1917" s="22">
        <f t="shared" si="204"/>
        <v>0</v>
      </c>
      <c r="O1917" s="22">
        <f t="shared" si="205"/>
        <v>40000</v>
      </c>
      <c r="P1917" s="18">
        <v>0</v>
      </c>
      <c r="Q1917" s="24">
        <f t="shared" si="206"/>
        <v>0</v>
      </c>
      <c r="R1917" s="25">
        <f t="shared" si="207"/>
        <v>40000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0</v>
      </c>
      <c r="Y1917" s="17" t="s">
        <v>45</v>
      </c>
      <c r="Z1917" s="25">
        <f t="shared" si="208"/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9"/>
        <v>0</v>
      </c>
      <c r="AH1917" s="24">
        <v>0</v>
      </c>
      <c r="AI1917" s="24" t="s">
        <v>54</v>
      </c>
      <c r="AJ1917" s="26"/>
      <c r="AK1917" s="27"/>
    </row>
    <row r="1918" spans="1:37" s="28" customFormat="1" ht="15">
      <c r="A1918" s="17">
        <f t="shared" si="203"/>
        <v>1910</v>
      </c>
      <c r="B1918" s="18" t="s">
        <v>44</v>
      </c>
      <c r="C1918" s="17">
        <v>79803</v>
      </c>
      <c r="D1918" s="17">
        <v>79803</v>
      </c>
      <c r="E1918" s="19">
        <v>45691</v>
      </c>
      <c r="F1918" s="20">
        <v>45730</v>
      </c>
      <c r="G1918" s="21">
        <v>30900</v>
      </c>
      <c r="H1918" s="22">
        <v>0</v>
      </c>
      <c r="I1918" s="22">
        <v>0</v>
      </c>
      <c r="J1918" s="22">
        <v>0</v>
      </c>
      <c r="K1918" s="23">
        <v>0</v>
      </c>
      <c r="L1918" s="22">
        <v>0</v>
      </c>
      <c r="M1918" s="22">
        <v>0</v>
      </c>
      <c r="N1918" s="22">
        <f t="shared" si="204"/>
        <v>0</v>
      </c>
      <c r="O1918" s="22">
        <f t="shared" si="205"/>
        <v>30900</v>
      </c>
      <c r="P1918" s="18">
        <v>0</v>
      </c>
      <c r="Q1918" s="24">
        <f t="shared" si="206"/>
        <v>0</v>
      </c>
      <c r="R1918" s="25">
        <f t="shared" si="207"/>
        <v>30900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0</v>
      </c>
      <c r="Y1918" s="17" t="s">
        <v>45</v>
      </c>
      <c r="Z1918" s="25">
        <f t="shared" si="208"/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9"/>
        <v>0</v>
      </c>
      <c r="AH1918" s="24">
        <v>0</v>
      </c>
      <c r="AI1918" s="24" t="s">
        <v>54</v>
      </c>
      <c r="AJ1918" s="26"/>
      <c r="AK1918" s="27"/>
    </row>
    <row r="1919" spans="1:37" s="28" customFormat="1" ht="15">
      <c r="A1919" s="17">
        <f t="shared" si="203"/>
        <v>1911</v>
      </c>
      <c r="B1919" s="18" t="s">
        <v>44</v>
      </c>
      <c r="C1919" s="17">
        <v>79717</v>
      </c>
      <c r="D1919" s="17">
        <v>79717</v>
      </c>
      <c r="E1919" s="19">
        <v>45691</v>
      </c>
      <c r="F1919" s="20">
        <v>45730</v>
      </c>
      <c r="G1919" s="21">
        <v>165268</v>
      </c>
      <c r="H1919" s="22">
        <v>0</v>
      </c>
      <c r="I1919" s="22">
        <v>0</v>
      </c>
      <c r="J1919" s="22">
        <v>0</v>
      </c>
      <c r="K1919" s="23">
        <v>0</v>
      </c>
      <c r="L1919" s="22">
        <v>0</v>
      </c>
      <c r="M1919" s="22">
        <v>0</v>
      </c>
      <c r="N1919" s="22">
        <f t="shared" si="204"/>
        <v>0</v>
      </c>
      <c r="O1919" s="22">
        <f t="shared" si="205"/>
        <v>165268</v>
      </c>
      <c r="P1919" s="18">
        <v>0</v>
      </c>
      <c r="Q1919" s="24">
        <f t="shared" si="206"/>
        <v>0</v>
      </c>
      <c r="R1919" s="25">
        <f t="shared" si="207"/>
        <v>165268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0</v>
      </c>
      <c r="Y1919" s="17" t="s">
        <v>45</v>
      </c>
      <c r="Z1919" s="25">
        <f t="shared" si="208"/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9"/>
        <v>0</v>
      </c>
      <c r="AH1919" s="24">
        <v>0</v>
      </c>
      <c r="AI1919" s="24" t="s">
        <v>54</v>
      </c>
      <c r="AJ1919" s="26"/>
      <c r="AK1919" s="27"/>
    </row>
    <row r="1920" spans="1:37" s="28" customFormat="1" ht="15">
      <c r="A1920" s="17">
        <f t="shared" si="203"/>
        <v>1912</v>
      </c>
      <c r="B1920" s="18" t="s">
        <v>44</v>
      </c>
      <c r="C1920" s="17">
        <v>79713</v>
      </c>
      <c r="D1920" s="17">
        <v>79713</v>
      </c>
      <c r="E1920" s="19">
        <v>45691</v>
      </c>
      <c r="F1920" s="20">
        <v>45730</v>
      </c>
      <c r="G1920" s="21">
        <v>53634</v>
      </c>
      <c r="H1920" s="22">
        <v>0</v>
      </c>
      <c r="I1920" s="22">
        <v>0</v>
      </c>
      <c r="J1920" s="22">
        <v>51571.16</v>
      </c>
      <c r="K1920" s="23">
        <v>2062.84</v>
      </c>
      <c r="L1920" s="22">
        <v>0</v>
      </c>
      <c r="M1920" s="22">
        <v>0</v>
      </c>
      <c r="N1920" s="22">
        <f t="shared" si="204"/>
        <v>53634</v>
      </c>
      <c r="O1920" s="22">
        <f t="shared" si="205"/>
        <v>0</v>
      </c>
      <c r="P1920" s="18">
        <v>79713</v>
      </c>
      <c r="Q1920" s="24">
        <f t="shared" si="206"/>
        <v>53634</v>
      </c>
      <c r="R1920" s="25">
        <f t="shared" si="207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0</v>
      </c>
      <c r="Y1920" s="17" t="s">
        <v>45</v>
      </c>
      <c r="Z1920" s="25">
        <f t="shared" si="208"/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9"/>
        <v>0</v>
      </c>
      <c r="AH1920" s="24">
        <v>0</v>
      </c>
      <c r="AI1920" s="24" t="s">
        <v>65</v>
      </c>
      <c r="AJ1920" s="26"/>
      <c r="AK1920" s="27"/>
    </row>
    <row r="1921" spans="1:37" s="28" customFormat="1" ht="15">
      <c r="A1921" s="17">
        <f t="shared" si="203"/>
        <v>1913</v>
      </c>
      <c r="B1921" s="18" t="s">
        <v>44</v>
      </c>
      <c r="C1921" s="17">
        <v>79715</v>
      </c>
      <c r="D1921" s="17">
        <v>79715</v>
      </c>
      <c r="E1921" s="19">
        <v>45691</v>
      </c>
      <c r="F1921" s="20">
        <v>45730</v>
      </c>
      <c r="G1921" s="21">
        <v>101139</v>
      </c>
      <c r="H1921" s="22">
        <v>0</v>
      </c>
      <c r="I1921" s="22">
        <v>0</v>
      </c>
      <c r="J1921" s="22">
        <v>94053.40</v>
      </c>
      <c r="K1921" s="23">
        <v>0</v>
      </c>
      <c r="L1921" s="22">
        <v>0</v>
      </c>
      <c r="M1921" s="22">
        <v>0</v>
      </c>
      <c r="N1921" s="22">
        <f t="shared" si="204"/>
        <v>94053.40</v>
      </c>
      <c r="O1921" s="22">
        <f t="shared" si="205"/>
        <v>7085.600000000006</v>
      </c>
      <c r="P1921" s="18">
        <v>79715</v>
      </c>
      <c r="Q1921" s="24">
        <f t="shared" si="206"/>
        <v>101139</v>
      </c>
      <c r="R1921" s="25">
        <f t="shared" si="207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7085.60</v>
      </c>
      <c r="Y1921" s="17" t="s">
        <v>45</v>
      </c>
      <c r="Z1921" s="25">
        <f t="shared" si="208"/>
        <v>7085.60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9"/>
        <v>5.4569682106375694E-12</v>
      </c>
      <c r="AH1921" s="24">
        <v>0</v>
      </c>
      <c r="AI1921" s="24" t="s">
        <v>63</v>
      </c>
      <c r="AJ1921" s="26"/>
      <c r="AK1921" s="27"/>
    </row>
    <row r="1922" spans="1:37" s="28" customFormat="1" ht="15">
      <c r="A1922" s="17">
        <f t="shared" si="203"/>
        <v>1914</v>
      </c>
      <c r="B1922" s="18" t="s">
        <v>44</v>
      </c>
      <c r="C1922" s="17">
        <v>79716</v>
      </c>
      <c r="D1922" s="17">
        <v>79716</v>
      </c>
      <c r="E1922" s="19">
        <v>45691</v>
      </c>
      <c r="F1922" s="20">
        <v>45730</v>
      </c>
      <c r="G1922" s="21">
        <v>75480</v>
      </c>
      <c r="H1922" s="22">
        <v>0</v>
      </c>
      <c r="I1922" s="22">
        <v>0</v>
      </c>
      <c r="J1922" s="22">
        <v>68000</v>
      </c>
      <c r="K1922" s="23">
        <v>7480</v>
      </c>
      <c r="L1922" s="22">
        <v>0</v>
      </c>
      <c r="M1922" s="22">
        <v>0</v>
      </c>
      <c r="N1922" s="22">
        <f t="shared" si="204"/>
        <v>75480</v>
      </c>
      <c r="O1922" s="22">
        <f t="shared" si="205"/>
        <v>0</v>
      </c>
      <c r="P1922" s="18">
        <v>79716</v>
      </c>
      <c r="Q1922" s="24">
        <f t="shared" si="206"/>
        <v>75480</v>
      </c>
      <c r="R1922" s="25">
        <f t="shared" si="207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0</v>
      </c>
      <c r="Y1922" s="17" t="s">
        <v>45</v>
      </c>
      <c r="Z1922" s="25">
        <f t="shared" si="208"/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9"/>
        <v>0</v>
      </c>
      <c r="AH1922" s="24">
        <v>0</v>
      </c>
      <c r="AI1922" s="24" t="s">
        <v>65</v>
      </c>
      <c r="AJ1922" s="26"/>
      <c r="AK1922" s="27"/>
    </row>
    <row r="1923" spans="1:37" s="28" customFormat="1" ht="15">
      <c r="A1923" s="17">
        <f t="shared" si="203"/>
        <v>1915</v>
      </c>
      <c r="B1923" s="18" t="s">
        <v>44</v>
      </c>
      <c r="C1923" s="17">
        <v>79719</v>
      </c>
      <c r="D1923" s="17">
        <v>79719</v>
      </c>
      <c r="E1923" s="19">
        <v>45691</v>
      </c>
      <c r="F1923" s="20">
        <v>45730</v>
      </c>
      <c r="G1923" s="21">
        <v>82634</v>
      </c>
      <c r="H1923" s="22">
        <v>0</v>
      </c>
      <c r="I1923" s="22">
        <v>0</v>
      </c>
      <c r="J1923" s="22">
        <v>79328.64</v>
      </c>
      <c r="K1923" s="23">
        <v>3305.36</v>
      </c>
      <c r="L1923" s="22">
        <v>0</v>
      </c>
      <c r="M1923" s="22">
        <v>0</v>
      </c>
      <c r="N1923" s="22">
        <f t="shared" si="204"/>
        <v>82634</v>
      </c>
      <c r="O1923" s="22">
        <f t="shared" si="205"/>
        <v>0</v>
      </c>
      <c r="P1923" s="18">
        <v>79719</v>
      </c>
      <c r="Q1923" s="24">
        <f t="shared" si="206"/>
        <v>82634</v>
      </c>
      <c r="R1923" s="25">
        <f t="shared" si="207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0</v>
      </c>
      <c r="Y1923" s="17" t="s">
        <v>45</v>
      </c>
      <c r="Z1923" s="25">
        <f t="shared" si="208"/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9"/>
        <v>0</v>
      </c>
      <c r="AH1923" s="24">
        <v>0</v>
      </c>
      <c r="AI1923" s="24" t="s">
        <v>65</v>
      </c>
      <c r="AJ1923" s="26"/>
      <c r="AK1923" s="27"/>
    </row>
    <row r="1924" spans="1:37" s="28" customFormat="1" ht="15">
      <c r="A1924" s="17">
        <f t="shared" si="203"/>
        <v>1916</v>
      </c>
      <c r="B1924" s="18" t="s">
        <v>44</v>
      </c>
      <c r="C1924" s="17">
        <v>79721</v>
      </c>
      <c r="D1924" s="17">
        <v>79721</v>
      </c>
      <c r="E1924" s="19">
        <v>45691</v>
      </c>
      <c r="F1924" s="20">
        <v>45730</v>
      </c>
      <c r="G1924" s="21">
        <v>66458</v>
      </c>
      <c r="H1924" s="22">
        <v>0</v>
      </c>
      <c r="I1924" s="22">
        <v>0</v>
      </c>
      <c r="J1924" s="22">
        <v>63799.68</v>
      </c>
      <c r="K1924" s="23">
        <v>2658.32</v>
      </c>
      <c r="L1924" s="22">
        <v>0</v>
      </c>
      <c r="M1924" s="22">
        <v>0</v>
      </c>
      <c r="N1924" s="22">
        <f t="shared" si="204"/>
        <v>66458</v>
      </c>
      <c r="O1924" s="22">
        <f t="shared" si="205"/>
        <v>0</v>
      </c>
      <c r="P1924" s="18">
        <v>79721</v>
      </c>
      <c r="Q1924" s="24">
        <f t="shared" si="206"/>
        <v>66458</v>
      </c>
      <c r="R1924" s="25">
        <f t="shared" si="207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0</v>
      </c>
      <c r="Y1924" s="17" t="s">
        <v>45</v>
      </c>
      <c r="Z1924" s="25">
        <f t="shared" si="208"/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9"/>
        <v>0</v>
      </c>
      <c r="AH1924" s="24">
        <v>0</v>
      </c>
      <c r="AI1924" s="24" t="s">
        <v>65</v>
      </c>
      <c r="AJ1924" s="26"/>
      <c r="AK1924" s="27"/>
    </row>
    <row r="1925" spans="1:37" s="28" customFormat="1" ht="15">
      <c r="A1925" s="17">
        <f t="shared" si="203"/>
        <v>1917</v>
      </c>
      <c r="B1925" s="18" t="s">
        <v>44</v>
      </c>
      <c r="C1925" s="17">
        <v>79722</v>
      </c>
      <c r="D1925" s="17">
        <v>79722</v>
      </c>
      <c r="E1925" s="19">
        <v>45691</v>
      </c>
      <c r="F1925" s="20">
        <v>45730</v>
      </c>
      <c r="G1925" s="21">
        <v>82634</v>
      </c>
      <c r="H1925" s="22">
        <v>0</v>
      </c>
      <c r="I1925" s="22">
        <v>0</v>
      </c>
      <c r="J1925" s="22">
        <v>79328.64</v>
      </c>
      <c r="K1925" s="23">
        <v>3305.36</v>
      </c>
      <c r="L1925" s="22">
        <v>0</v>
      </c>
      <c r="M1925" s="22">
        <v>0</v>
      </c>
      <c r="N1925" s="22">
        <f t="shared" si="204"/>
        <v>82634</v>
      </c>
      <c r="O1925" s="22">
        <f t="shared" si="205"/>
        <v>0</v>
      </c>
      <c r="P1925" s="18">
        <v>79722</v>
      </c>
      <c r="Q1925" s="24">
        <f t="shared" si="206"/>
        <v>82634</v>
      </c>
      <c r="R1925" s="25">
        <f t="shared" si="207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0</v>
      </c>
      <c r="Y1925" s="17" t="s">
        <v>45</v>
      </c>
      <c r="Z1925" s="25">
        <f t="shared" si="208"/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9"/>
        <v>0</v>
      </c>
      <c r="AH1925" s="24">
        <v>0</v>
      </c>
      <c r="AI1925" s="24" t="s">
        <v>65</v>
      </c>
      <c r="AJ1925" s="26"/>
      <c r="AK1925" s="27"/>
    </row>
    <row r="1926" spans="1:37" s="28" customFormat="1" ht="15">
      <c r="A1926" s="17">
        <f t="shared" si="203"/>
        <v>1918</v>
      </c>
      <c r="B1926" s="18" t="s">
        <v>44</v>
      </c>
      <c r="C1926" s="17">
        <v>79726</v>
      </c>
      <c r="D1926" s="17">
        <v>79726</v>
      </c>
      <c r="E1926" s="19">
        <v>45691</v>
      </c>
      <c r="F1926" s="20">
        <v>45730</v>
      </c>
      <c r="G1926" s="21">
        <v>66458</v>
      </c>
      <c r="H1926" s="22">
        <v>0</v>
      </c>
      <c r="I1926" s="22">
        <v>0</v>
      </c>
      <c r="J1926" s="22">
        <v>63799.68</v>
      </c>
      <c r="K1926" s="23">
        <v>2658.32</v>
      </c>
      <c r="L1926" s="22">
        <v>0</v>
      </c>
      <c r="M1926" s="22">
        <v>0</v>
      </c>
      <c r="N1926" s="22">
        <f t="shared" si="204"/>
        <v>66458</v>
      </c>
      <c r="O1926" s="22">
        <f t="shared" si="205"/>
        <v>0</v>
      </c>
      <c r="P1926" s="18">
        <v>79726</v>
      </c>
      <c r="Q1926" s="24">
        <f t="shared" si="206"/>
        <v>66458</v>
      </c>
      <c r="R1926" s="25">
        <f t="shared" si="207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0</v>
      </c>
      <c r="Y1926" s="17" t="s">
        <v>45</v>
      </c>
      <c r="Z1926" s="25">
        <f t="shared" si="208"/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9"/>
        <v>0</v>
      </c>
      <c r="AH1926" s="24">
        <v>0</v>
      </c>
      <c r="AI1926" s="24" t="s">
        <v>65</v>
      </c>
      <c r="AJ1926" s="26"/>
      <c r="AK1926" s="27"/>
    </row>
    <row r="1927" spans="1:37" s="28" customFormat="1" ht="15">
      <c r="A1927" s="17">
        <f t="shared" si="203"/>
        <v>1919</v>
      </c>
      <c r="B1927" s="18" t="s">
        <v>44</v>
      </c>
      <c r="C1927" s="17">
        <v>79727</v>
      </c>
      <c r="D1927" s="17">
        <v>79727</v>
      </c>
      <c r="E1927" s="19">
        <v>45691</v>
      </c>
      <c r="F1927" s="20">
        <v>45730</v>
      </c>
      <c r="G1927" s="21">
        <v>66458</v>
      </c>
      <c r="H1927" s="22">
        <v>0</v>
      </c>
      <c r="I1927" s="22">
        <v>0</v>
      </c>
      <c r="J1927" s="22">
        <v>63799.68</v>
      </c>
      <c r="K1927" s="23">
        <v>2658.32</v>
      </c>
      <c r="L1927" s="22">
        <v>0</v>
      </c>
      <c r="M1927" s="22">
        <v>0</v>
      </c>
      <c r="N1927" s="22">
        <f t="shared" si="204"/>
        <v>66458</v>
      </c>
      <c r="O1927" s="22">
        <f t="shared" si="205"/>
        <v>0</v>
      </c>
      <c r="P1927" s="18">
        <v>79727</v>
      </c>
      <c r="Q1927" s="24">
        <f t="shared" si="206"/>
        <v>66458</v>
      </c>
      <c r="R1927" s="25">
        <f t="shared" si="207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0</v>
      </c>
      <c r="Y1927" s="17" t="s">
        <v>45</v>
      </c>
      <c r="Z1927" s="25">
        <f t="shared" si="208"/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9"/>
        <v>0</v>
      </c>
      <c r="AH1927" s="24">
        <v>0</v>
      </c>
      <c r="AI1927" s="24" t="s">
        <v>65</v>
      </c>
      <c r="AJ1927" s="26"/>
      <c r="AK1927" s="27"/>
    </row>
    <row r="1928" spans="1:37" s="28" customFormat="1" ht="15">
      <c r="A1928" s="17">
        <f t="shared" si="203"/>
        <v>1920</v>
      </c>
      <c r="B1928" s="18" t="s">
        <v>44</v>
      </c>
      <c r="C1928" s="17">
        <v>79733</v>
      </c>
      <c r="D1928" s="17">
        <v>79733</v>
      </c>
      <c r="E1928" s="19">
        <v>45691</v>
      </c>
      <c r="F1928" s="20">
        <v>45730</v>
      </c>
      <c r="G1928" s="21">
        <v>82578</v>
      </c>
      <c r="H1928" s="22">
        <v>0</v>
      </c>
      <c r="I1928" s="22">
        <v>0</v>
      </c>
      <c r="J1928" s="22">
        <v>81179.6</v>
      </c>
      <c r="K1928" s="23">
        <v>0</v>
      </c>
      <c r="L1928" s="22">
        <v>0</v>
      </c>
      <c r="M1928" s="22">
        <v>0</v>
      </c>
      <c r="N1928" s="22">
        <f t="shared" si="204"/>
        <v>81179.6</v>
      </c>
      <c r="O1928" s="22">
        <f t="shared" si="205"/>
        <v>1398.3999999999942</v>
      </c>
      <c r="P1928" s="18">
        <v>79733</v>
      </c>
      <c r="Q1928" s="24">
        <f t="shared" si="206"/>
        <v>82578</v>
      </c>
      <c r="R1928" s="25">
        <f t="shared" si="207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1398.40</v>
      </c>
      <c r="Y1928" s="17" t="s">
        <v>45</v>
      </c>
      <c r="Z1928" s="25">
        <f t="shared" si="208"/>
        <v>1398.40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9"/>
        <v>-5.9117155615240335E-12</v>
      </c>
      <c r="AH1928" s="24">
        <v>0</v>
      </c>
      <c r="AI1928" s="24" t="s">
        <v>63</v>
      </c>
      <c r="AJ1928" s="26"/>
      <c r="AK1928" s="27"/>
    </row>
    <row r="1929" spans="1:37" s="28" customFormat="1" ht="15">
      <c r="A1929" s="17">
        <f t="shared" si="203"/>
        <v>1921</v>
      </c>
      <c r="B1929" s="18" t="s">
        <v>44</v>
      </c>
      <c r="C1929" s="17">
        <v>79740</v>
      </c>
      <c r="D1929" s="17">
        <v>79740</v>
      </c>
      <c r="E1929" s="19">
        <v>45691</v>
      </c>
      <c r="F1929" s="20">
        <v>45730</v>
      </c>
      <c r="G1929" s="21">
        <v>68000</v>
      </c>
      <c r="H1929" s="22">
        <v>0</v>
      </c>
      <c r="I1929" s="22">
        <v>0</v>
      </c>
      <c r="J1929" s="22">
        <v>60520</v>
      </c>
      <c r="K1929" s="23">
        <v>7480</v>
      </c>
      <c r="L1929" s="22">
        <v>0</v>
      </c>
      <c r="M1929" s="22">
        <v>0</v>
      </c>
      <c r="N1929" s="22">
        <f t="shared" si="204"/>
        <v>68000</v>
      </c>
      <c r="O1929" s="22">
        <f t="shared" si="205"/>
        <v>0</v>
      </c>
      <c r="P1929" s="18">
        <v>79740</v>
      </c>
      <c r="Q1929" s="24">
        <f t="shared" si="206"/>
        <v>68000</v>
      </c>
      <c r="R1929" s="25">
        <f t="shared" si="207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0</v>
      </c>
      <c r="Y1929" s="17" t="s">
        <v>45</v>
      </c>
      <c r="Z1929" s="25">
        <f t="shared" si="208"/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9"/>
        <v>0</v>
      </c>
      <c r="AH1929" s="24">
        <v>0</v>
      </c>
      <c r="AI1929" s="24" t="s">
        <v>65</v>
      </c>
      <c r="AJ1929" s="26"/>
      <c r="AK1929" s="27"/>
    </row>
    <row r="1930" spans="1:37" s="28" customFormat="1" ht="15">
      <c r="A1930" s="17">
        <f t="shared" si="203"/>
        <v>1922</v>
      </c>
      <c r="B1930" s="18" t="s">
        <v>44</v>
      </c>
      <c r="C1930" s="17">
        <v>79741</v>
      </c>
      <c r="D1930" s="17">
        <v>79741</v>
      </c>
      <c r="E1930" s="19">
        <v>45691</v>
      </c>
      <c r="F1930" s="20">
        <v>45730</v>
      </c>
      <c r="G1930" s="21">
        <v>68000</v>
      </c>
      <c r="H1930" s="22">
        <v>0</v>
      </c>
      <c r="I1930" s="22">
        <v>0</v>
      </c>
      <c r="J1930" s="22">
        <v>60520</v>
      </c>
      <c r="K1930" s="23">
        <v>7480</v>
      </c>
      <c r="L1930" s="22">
        <v>0</v>
      </c>
      <c r="M1930" s="22">
        <v>0</v>
      </c>
      <c r="N1930" s="22">
        <f t="shared" si="204"/>
        <v>68000</v>
      </c>
      <c r="O1930" s="22">
        <f t="shared" si="205"/>
        <v>0</v>
      </c>
      <c r="P1930" s="18">
        <v>79741</v>
      </c>
      <c r="Q1930" s="24">
        <f t="shared" si="206"/>
        <v>68000</v>
      </c>
      <c r="R1930" s="25">
        <f t="shared" si="207"/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0</v>
      </c>
      <c r="Y1930" s="17" t="s">
        <v>45</v>
      </c>
      <c r="Z1930" s="25">
        <f t="shared" si="208"/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09"/>
        <v>0</v>
      </c>
      <c r="AH1930" s="24">
        <v>0</v>
      </c>
      <c r="AI1930" s="24" t="s">
        <v>65</v>
      </c>
      <c r="AJ1930" s="26"/>
      <c r="AK1930" s="27"/>
    </row>
    <row r="1931" spans="1:37" s="28" customFormat="1" ht="15">
      <c r="A1931" s="17">
        <f t="shared" si="210" ref="A1931:A1994">+A1930+1</f>
        <v>1923</v>
      </c>
      <c r="B1931" s="18" t="s">
        <v>44</v>
      </c>
      <c r="C1931" s="17">
        <v>79744</v>
      </c>
      <c r="D1931" s="17">
        <v>79744</v>
      </c>
      <c r="E1931" s="19">
        <v>45691</v>
      </c>
      <c r="F1931" s="20">
        <v>45730</v>
      </c>
      <c r="G1931" s="21">
        <v>68000</v>
      </c>
      <c r="H1931" s="22">
        <v>0</v>
      </c>
      <c r="I1931" s="22">
        <v>0</v>
      </c>
      <c r="J1931" s="22">
        <v>60520</v>
      </c>
      <c r="K1931" s="23">
        <v>7480</v>
      </c>
      <c r="L1931" s="22">
        <v>0</v>
      </c>
      <c r="M1931" s="22">
        <v>0</v>
      </c>
      <c r="N1931" s="22">
        <f t="shared" si="211" ref="N1931:N1994">+SUM(J1931:M1931)</f>
        <v>68000</v>
      </c>
      <c r="O1931" s="22">
        <f t="shared" si="212" ref="O1931:O1994">+G1931-I1931-N1931</f>
        <v>0</v>
      </c>
      <c r="P1931" s="18">
        <v>79744</v>
      </c>
      <c r="Q1931" s="24">
        <f t="shared" si="213" ref="Q1931:Q1994">+IF(P1931&gt;0,G1931,0)</f>
        <v>68000</v>
      </c>
      <c r="R1931" s="25">
        <f t="shared" si="214" ref="R1931:R1994">IF(P1931=0,G1931,0)</f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0</v>
      </c>
      <c r="Y1931" s="17" t="s">
        <v>45</v>
      </c>
      <c r="Z1931" s="25">
        <f t="shared" si="215" ref="Z1931:Z1994">+X1931-AE1931+IF(X1931-AE1931&lt;-1,-X1931+AE1931,0)</f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6" ref="AG1931:AG1994">+G1931-I1931-N1931-R1931-Z1931-AC1931-AE1931-S1931-U1931</f>
        <v>0</v>
      </c>
      <c r="AH1931" s="24">
        <v>0</v>
      </c>
      <c r="AI1931" s="24" t="s">
        <v>65</v>
      </c>
      <c r="AJ1931" s="26"/>
      <c r="AK1931" s="27"/>
    </row>
    <row r="1932" spans="1:37" s="28" customFormat="1" ht="15">
      <c r="A1932" s="17">
        <f t="shared" si="210"/>
        <v>1924</v>
      </c>
      <c r="B1932" s="18" t="s">
        <v>44</v>
      </c>
      <c r="C1932" s="17">
        <v>79745</v>
      </c>
      <c r="D1932" s="17">
        <v>79745</v>
      </c>
      <c r="E1932" s="19">
        <v>45691</v>
      </c>
      <c r="F1932" s="20">
        <v>45730</v>
      </c>
      <c r="G1932" s="21">
        <v>41200</v>
      </c>
      <c r="H1932" s="22">
        <v>0</v>
      </c>
      <c r="I1932" s="22">
        <v>0</v>
      </c>
      <c r="J1932" s="22">
        <v>36668</v>
      </c>
      <c r="K1932" s="23">
        <v>4532</v>
      </c>
      <c r="L1932" s="22">
        <v>0</v>
      </c>
      <c r="M1932" s="22">
        <v>0</v>
      </c>
      <c r="N1932" s="22">
        <f t="shared" si="211"/>
        <v>41200</v>
      </c>
      <c r="O1932" s="22">
        <f t="shared" si="212"/>
        <v>0</v>
      </c>
      <c r="P1932" s="18">
        <v>79745</v>
      </c>
      <c r="Q1932" s="24">
        <f t="shared" si="213"/>
        <v>41200</v>
      </c>
      <c r="R1932" s="25">
        <f t="shared" si="214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0</v>
      </c>
      <c r="Y1932" s="17" t="s">
        <v>45</v>
      </c>
      <c r="Z1932" s="25">
        <f t="shared" si="215"/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6"/>
        <v>0</v>
      </c>
      <c r="AH1932" s="24">
        <v>0</v>
      </c>
      <c r="AI1932" s="24" t="s">
        <v>65</v>
      </c>
      <c r="AJ1932" s="26"/>
      <c r="AK1932" s="27"/>
    </row>
    <row r="1933" spans="1:37" s="28" customFormat="1" ht="15">
      <c r="A1933" s="17">
        <f t="shared" si="210"/>
        <v>1925</v>
      </c>
      <c r="B1933" s="18" t="s">
        <v>44</v>
      </c>
      <c r="C1933" s="17">
        <v>79748</v>
      </c>
      <c r="D1933" s="17">
        <v>79748</v>
      </c>
      <c r="E1933" s="19">
        <v>45691</v>
      </c>
      <c r="F1933" s="20">
        <v>45730</v>
      </c>
      <c r="G1933" s="21">
        <v>41200</v>
      </c>
      <c r="H1933" s="22">
        <v>0</v>
      </c>
      <c r="I1933" s="22">
        <v>0</v>
      </c>
      <c r="J1933" s="22">
        <v>36668</v>
      </c>
      <c r="K1933" s="23">
        <v>4532</v>
      </c>
      <c r="L1933" s="22">
        <v>0</v>
      </c>
      <c r="M1933" s="22">
        <v>0</v>
      </c>
      <c r="N1933" s="22">
        <f t="shared" si="211"/>
        <v>41200</v>
      </c>
      <c r="O1933" s="22">
        <f t="shared" si="212"/>
        <v>0</v>
      </c>
      <c r="P1933" s="18">
        <v>79748</v>
      </c>
      <c r="Q1933" s="24">
        <f t="shared" si="213"/>
        <v>41200</v>
      </c>
      <c r="R1933" s="25">
        <f t="shared" si="214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0</v>
      </c>
      <c r="Y1933" s="17" t="s">
        <v>45</v>
      </c>
      <c r="Z1933" s="25">
        <f t="shared" si="215"/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6"/>
        <v>0</v>
      </c>
      <c r="AH1933" s="24">
        <v>0</v>
      </c>
      <c r="AI1933" s="24" t="s">
        <v>65</v>
      </c>
      <c r="AJ1933" s="26"/>
      <c r="AK1933" s="27"/>
    </row>
    <row r="1934" spans="1:37" s="28" customFormat="1" ht="15">
      <c r="A1934" s="17">
        <f t="shared" si="210"/>
        <v>1926</v>
      </c>
      <c r="B1934" s="18" t="s">
        <v>44</v>
      </c>
      <c r="C1934" s="17">
        <v>79749</v>
      </c>
      <c r="D1934" s="17">
        <v>79749</v>
      </c>
      <c r="E1934" s="19">
        <v>45691</v>
      </c>
      <c r="F1934" s="20">
        <v>45730</v>
      </c>
      <c r="G1934" s="21">
        <v>41200</v>
      </c>
      <c r="H1934" s="22">
        <v>0</v>
      </c>
      <c r="I1934" s="22">
        <v>0</v>
      </c>
      <c r="J1934" s="22">
        <v>36668</v>
      </c>
      <c r="K1934" s="23">
        <v>4532</v>
      </c>
      <c r="L1934" s="22">
        <v>0</v>
      </c>
      <c r="M1934" s="22">
        <v>0</v>
      </c>
      <c r="N1934" s="22">
        <f t="shared" si="211"/>
        <v>41200</v>
      </c>
      <c r="O1934" s="22">
        <f t="shared" si="212"/>
        <v>0</v>
      </c>
      <c r="P1934" s="18">
        <v>79749</v>
      </c>
      <c r="Q1934" s="24">
        <f t="shared" si="213"/>
        <v>41200</v>
      </c>
      <c r="R1934" s="25">
        <f t="shared" si="214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0</v>
      </c>
      <c r="Y1934" s="17" t="s">
        <v>45</v>
      </c>
      <c r="Z1934" s="25">
        <f t="shared" si="215"/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6"/>
        <v>0</v>
      </c>
      <c r="AH1934" s="24">
        <v>0</v>
      </c>
      <c r="AI1934" s="24" t="s">
        <v>65</v>
      </c>
      <c r="AJ1934" s="26"/>
      <c r="AK1934" s="27"/>
    </row>
    <row r="1935" spans="1:37" s="28" customFormat="1" ht="15">
      <c r="A1935" s="17">
        <f t="shared" si="210"/>
        <v>1927</v>
      </c>
      <c r="B1935" s="18" t="s">
        <v>44</v>
      </c>
      <c r="C1935" s="17">
        <v>79750</v>
      </c>
      <c r="D1935" s="17">
        <v>79750</v>
      </c>
      <c r="E1935" s="19">
        <v>45691</v>
      </c>
      <c r="F1935" s="20">
        <v>45730</v>
      </c>
      <c r="G1935" s="21">
        <v>41200</v>
      </c>
      <c r="H1935" s="22">
        <v>0</v>
      </c>
      <c r="I1935" s="22">
        <v>0</v>
      </c>
      <c r="J1935" s="22">
        <v>36668</v>
      </c>
      <c r="K1935" s="23">
        <v>4532</v>
      </c>
      <c r="L1935" s="22">
        <v>0</v>
      </c>
      <c r="M1935" s="22">
        <v>0</v>
      </c>
      <c r="N1935" s="22">
        <f t="shared" si="211"/>
        <v>41200</v>
      </c>
      <c r="O1935" s="22">
        <f t="shared" si="212"/>
        <v>0</v>
      </c>
      <c r="P1935" s="18">
        <v>79750</v>
      </c>
      <c r="Q1935" s="24">
        <f t="shared" si="213"/>
        <v>41200</v>
      </c>
      <c r="R1935" s="25">
        <f t="shared" si="214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0</v>
      </c>
      <c r="Y1935" s="17" t="s">
        <v>45</v>
      </c>
      <c r="Z1935" s="25">
        <f t="shared" si="215"/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6"/>
        <v>0</v>
      </c>
      <c r="AH1935" s="24">
        <v>0</v>
      </c>
      <c r="AI1935" s="24" t="s">
        <v>65</v>
      </c>
      <c r="AJ1935" s="26"/>
      <c r="AK1935" s="27"/>
    </row>
    <row r="1936" spans="1:37" s="28" customFormat="1" ht="15">
      <c r="A1936" s="17">
        <f t="shared" si="210"/>
        <v>1928</v>
      </c>
      <c r="B1936" s="18" t="s">
        <v>44</v>
      </c>
      <c r="C1936" s="17">
        <v>79752</v>
      </c>
      <c r="D1936" s="17">
        <v>79752</v>
      </c>
      <c r="E1936" s="19">
        <v>45691</v>
      </c>
      <c r="F1936" s="20">
        <v>45730</v>
      </c>
      <c r="G1936" s="21">
        <v>41200</v>
      </c>
      <c r="H1936" s="22">
        <v>0</v>
      </c>
      <c r="I1936" s="22">
        <v>0</v>
      </c>
      <c r="J1936" s="22">
        <v>36668</v>
      </c>
      <c r="K1936" s="23">
        <v>4532</v>
      </c>
      <c r="L1936" s="22">
        <v>0</v>
      </c>
      <c r="M1936" s="22">
        <v>0</v>
      </c>
      <c r="N1936" s="22">
        <f t="shared" si="211"/>
        <v>41200</v>
      </c>
      <c r="O1936" s="22">
        <f t="shared" si="212"/>
        <v>0</v>
      </c>
      <c r="P1936" s="18">
        <v>79752</v>
      </c>
      <c r="Q1936" s="24">
        <f t="shared" si="213"/>
        <v>41200</v>
      </c>
      <c r="R1936" s="25">
        <f t="shared" si="214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0</v>
      </c>
      <c r="Y1936" s="17" t="s">
        <v>45</v>
      </c>
      <c r="Z1936" s="25">
        <f t="shared" si="215"/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6"/>
        <v>0</v>
      </c>
      <c r="AH1936" s="24">
        <v>0</v>
      </c>
      <c r="AI1936" s="24" t="s">
        <v>65</v>
      </c>
      <c r="AJ1936" s="26"/>
      <c r="AK1936" s="27"/>
    </row>
    <row r="1937" spans="1:37" s="28" customFormat="1" ht="15">
      <c r="A1937" s="17">
        <f t="shared" si="210"/>
        <v>1929</v>
      </c>
      <c r="B1937" s="18" t="s">
        <v>44</v>
      </c>
      <c r="C1937" s="17">
        <v>79755</v>
      </c>
      <c r="D1937" s="17">
        <v>79755</v>
      </c>
      <c r="E1937" s="19">
        <v>45691</v>
      </c>
      <c r="F1937" s="20">
        <v>45730</v>
      </c>
      <c r="G1937" s="21">
        <v>102814</v>
      </c>
      <c r="H1937" s="22">
        <v>0</v>
      </c>
      <c r="I1937" s="22">
        <v>0</v>
      </c>
      <c r="J1937" s="22">
        <v>96601.40</v>
      </c>
      <c r="K1937" s="23">
        <v>0</v>
      </c>
      <c r="L1937" s="22">
        <v>0</v>
      </c>
      <c r="M1937" s="22">
        <v>0</v>
      </c>
      <c r="N1937" s="22">
        <f t="shared" si="211"/>
        <v>96601.40</v>
      </c>
      <c r="O1937" s="22">
        <f t="shared" si="212"/>
        <v>6212.600000000006</v>
      </c>
      <c r="P1937" s="18">
        <v>79755</v>
      </c>
      <c r="Q1937" s="24">
        <f t="shared" si="213"/>
        <v>102814</v>
      </c>
      <c r="R1937" s="25">
        <f t="shared" si="214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6212.60</v>
      </c>
      <c r="Y1937" s="17" t="s">
        <v>45</v>
      </c>
      <c r="Z1937" s="25">
        <f t="shared" si="215"/>
        <v>6212.60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6"/>
        <v>5.4569682106375694E-12</v>
      </c>
      <c r="AH1937" s="24">
        <v>0</v>
      </c>
      <c r="AI1937" s="24" t="s">
        <v>63</v>
      </c>
      <c r="AJ1937" s="26"/>
      <c r="AK1937" s="27"/>
    </row>
    <row r="1938" spans="1:37" s="28" customFormat="1" ht="15">
      <c r="A1938" s="17">
        <f t="shared" si="210"/>
        <v>1930</v>
      </c>
      <c r="B1938" s="18" t="s">
        <v>44</v>
      </c>
      <c r="C1938" s="17">
        <v>79758</v>
      </c>
      <c r="D1938" s="17">
        <v>79758</v>
      </c>
      <c r="E1938" s="19">
        <v>45691</v>
      </c>
      <c r="F1938" s="20">
        <v>45730</v>
      </c>
      <c r="G1938" s="21">
        <v>82634</v>
      </c>
      <c r="H1938" s="22">
        <v>0</v>
      </c>
      <c r="I1938" s="22">
        <v>0</v>
      </c>
      <c r="J1938" s="22">
        <v>79328.64</v>
      </c>
      <c r="K1938" s="23">
        <v>3305.36</v>
      </c>
      <c r="L1938" s="22">
        <v>0</v>
      </c>
      <c r="M1938" s="22">
        <v>0</v>
      </c>
      <c r="N1938" s="22">
        <f t="shared" si="211"/>
        <v>82634</v>
      </c>
      <c r="O1938" s="22">
        <f t="shared" si="212"/>
        <v>0</v>
      </c>
      <c r="P1938" s="18">
        <v>79758</v>
      </c>
      <c r="Q1938" s="24">
        <f t="shared" si="213"/>
        <v>82634</v>
      </c>
      <c r="R1938" s="25">
        <f t="shared" si="214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0</v>
      </c>
      <c r="Y1938" s="17" t="s">
        <v>45</v>
      </c>
      <c r="Z1938" s="25">
        <f t="shared" si="215"/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6"/>
        <v>0</v>
      </c>
      <c r="AH1938" s="24">
        <v>0</v>
      </c>
      <c r="AI1938" s="24" t="s">
        <v>65</v>
      </c>
      <c r="AJ1938" s="26"/>
      <c r="AK1938" s="27"/>
    </row>
    <row r="1939" spans="1:37" s="28" customFormat="1" ht="15">
      <c r="A1939" s="17">
        <f t="shared" si="210"/>
        <v>1931</v>
      </c>
      <c r="B1939" s="18" t="s">
        <v>44</v>
      </c>
      <c r="C1939" s="17">
        <v>79760</v>
      </c>
      <c r="D1939" s="17">
        <v>79760</v>
      </c>
      <c r="E1939" s="19">
        <v>45691</v>
      </c>
      <c r="F1939" s="20">
        <v>45730</v>
      </c>
      <c r="G1939" s="21">
        <v>66458</v>
      </c>
      <c r="H1939" s="22">
        <v>0</v>
      </c>
      <c r="I1939" s="22">
        <v>0</v>
      </c>
      <c r="J1939" s="22">
        <v>63799.68</v>
      </c>
      <c r="K1939" s="23">
        <v>2658.32</v>
      </c>
      <c r="L1939" s="22">
        <v>0</v>
      </c>
      <c r="M1939" s="22">
        <v>0</v>
      </c>
      <c r="N1939" s="22">
        <f t="shared" si="211"/>
        <v>66458</v>
      </c>
      <c r="O1939" s="22">
        <f t="shared" si="212"/>
        <v>0</v>
      </c>
      <c r="P1939" s="18">
        <v>79760</v>
      </c>
      <c r="Q1939" s="24">
        <f t="shared" si="213"/>
        <v>66458</v>
      </c>
      <c r="R1939" s="25">
        <f t="shared" si="214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0</v>
      </c>
      <c r="Y1939" s="17" t="s">
        <v>45</v>
      </c>
      <c r="Z1939" s="25">
        <f t="shared" si="215"/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6"/>
        <v>0</v>
      </c>
      <c r="AH1939" s="24">
        <v>0</v>
      </c>
      <c r="AI1939" s="24" t="s">
        <v>65</v>
      </c>
      <c r="AJ1939" s="26"/>
      <c r="AK1939" s="27"/>
    </row>
    <row r="1940" spans="1:37" s="28" customFormat="1" ht="15">
      <c r="A1940" s="17">
        <f t="shared" si="210"/>
        <v>1932</v>
      </c>
      <c r="B1940" s="18" t="s">
        <v>44</v>
      </c>
      <c r="C1940" s="17">
        <v>79763</v>
      </c>
      <c r="D1940" s="17">
        <v>79763</v>
      </c>
      <c r="E1940" s="19">
        <v>45691</v>
      </c>
      <c r="F1940" s="20">
        <v>45730</v>
      </c>
      <c r="G1940" s="21">
        <v>66458</v>
      </c>
      <c r="H1940" s="22">
        <v>0</v>
      </c>
      <c r="I1940" s="22">
        <v>0</v>
      </c>
      <c r="J1940" s="22">
        <v>63799.68</v>
      </c>
      <c r="K1940" s="23">
        <v>2658.32</v>
      </c>
      <c r="L1940" s="22">
        <v>0</v>
      </c>
      <c r="M1940" s="22">
        <v>0</v>
      </c>
      <c r="N1940" s="22">
        <f t="shared" si="211"/>
        <v>66458</v>
      </c>
      <c r="O1940" s="22">
        <f t="shared" si="212"/>
        <v>0</v>
      </c>
      <c r="P1940" s="18">
        <v>79763</v>
      </c>
      <c r="Q1940" s="24">
        <f t="shared" si="213"/>
        <v>66458</v>
      </c>
      <c r="R1940" s="25">
        <f t="shared" si="214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0</v>
      </c>
      <c r="Y1940" s="17" t="s">
        <v>45</v>
      </c>
      <c r="Z1940" s="25">
        <f t="shared" si="215"/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6"/>
        <v>0</v>
      </c>
      <c r="AH1940" s="24">
        <v>0</v>
      </c>
      <c r="AI1940" s="24" t="s">
        <v>65</v>
      </c>
      <c r="AJ1940" s="26"/>
      <c r="AK1940" s="27"/>
    </row>
    <row r="1941" spans="1:37" s="28" customFormat="1" ht="15">
      <c r="A1941" s="17">
        <f t="shared" si="210"/>
        <v>1933</v>
      </c>
      <c r="B1941" s="18" t="s">
        <v>44</v>
      </c>
      <c r="C1941" s="17">
        <v>79765</v>
      </c>
      <c r="D1941" s="17">
        <v>79765</v>
      </c>
      <c r="E1941" s="19">
        <v>45691</v>
      </c>
      <c r="F1941" s="20">
        <v>45730</v>
      </c>
      <c r="G1941" s="21">
        <v>82634</v>
      </c>
      <c r="H1941" s="22">
        <v>0</v>
      </c>
      <c r="I1941" s="22">
        <v>0</v>
      </c>
      <c r="J1941" s="22">
        <v>79328.64</v>
      </c>
      <c r="K1941" s="23">
        <v>3305.36</v>
      </c>
      <c r="L1941" s="22">
        <v>0</v>
      </c>
      <c r="M1941" s="22">
        <v>0</v>
      </c>
      <c r="N1941" s="22">
        <f t="shared" si="211"/>
        <v>82634</v>
      </c>
      <c r="O1941" s="22">
        <f t="shared" si="212"/>
        <v>0</v>
      </c>
      <c r="P1941" s="18">
        <v>79765</v>
      </c>
      <c r="Q1941" s="24">
        <f t="shared" si="213"/>
        <v>82634</v>
      </c>
      <c r="R1941" s="25">
        <f t="shared" si="214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0</v>
      </c>
      <c r="Y1941" s="17" t="s">
        <v>45</v>
      </c>
      <c r="Z1941" s="25">
        <f t="shared" si="215"/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6"/>
        <v>0</v>
      </c>
      <c r="AH1941" s="24">
        <v>0</v>
      </c>
      <c r="AI1941" s="24" t="s">
        <v>65</v>
      </c>
      <c r="AJ1941" s="26"/>
      <c r="AK1941" s="27"/>
    </row>
    <row r="1942" spans="1:37" s="28" customFormat="1" ht="15">
      <c r="A1942" s="17">
        <f t="shared" si="210"/>
        <v>1934</v>
      </c>
      <c r="B1942" s="18" t="s">
        <v>44</v>
      </c>
      <c r="C1942" s="17">
        <v>79767</v>
      </c>
      <c r="D1942" s="17">
        <v>79767</v>
      </c>
      <c r="E1942" s="19">
        <v>45691</v>
      </c>
      <c r="F1942" s="20">
        <v>45730</v>
      </c>
      <c r="G1942" s="21">
        <v>66458</v>
      </c>
      <c r="H1942" s="22">
        <v>0</v>
      </c>
      <c r="I1942" s="22">
        <v>0</v>
      </c>
      <c r="J1942" s="22">
        <v>63799.68</v>
      </c>
      <c r="K1942" s="23">
        <v>2658.32</v>
      </c>
      <c r="L1942" s="22">
        <v>0</v>
      </c>
      <c r="M1942" s="22">
        <v>0</v>
      </c>
      <c r="N1942" s="22">
        <f t="shared" si="211"/>
        <v>66458</v>
      </c>
      <c r="O1942" s="22">
        <f t="shared" si="212"/>
        <v>0</v>
      </c>
      <c r="P1942" s="18">
        <v>79767</v>
      </c>
      <c r="Q1942" s="24">
        <f t="shared" si="213"/>
        <v>66458</v>
      </c>
      <c r="R1942" s="25">
        <f t="shared" si="214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0</v>
      </c>
      <c r="Y1942" s="17" t="s">
        <v>45</v>
      </c>
      <c r="Z1942" s="25">
        <f t="shared" si="215"/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6"/>
        <v>0</v>
      </c>
      <c r="AH1942" s="24">
        <v>0</v>
      </c>
      <c r="AI1942" s="24" t="s">
        <v>65</v>
      </c>
      <c r="AJ1942" s="26"/>
      <c r="AK1942" s="27"/>
    </row>
    <row r="1943" spans="1:37" s="28" customFormat="1" ht="15">
      <c r="A1943" s="17">
        <f t="shared" si="210"/>
        <v>1935</v>
      </c>
      <c r="B1943" s="18" t="s">
        <v>44</v>
      </c>
      <c r="C1943" s="17">
        <v>79768</v>
      </c>
      <c r="D1943" s="17">
        <v>79768</v>
      </c>
      <c r="E1943" s="19">
        <v>45691</v>
      </c>
      <c r="F1943" s="20">
        <v>45730</v>
      </c>
      <c r="G1943" s="21">
        <v>66458</v>
      </c>
      <c r="H1943" s="22">
        <v>0</v>
      </c>
      <c r="I1943" s="22">
        <v>0</v>
      </c>
      <c r="J1943" s="22">
        <v>63799.68</v>
      </c>
      <c r="K1943" s="23">
        <v>2658.32</v>
      </c>
      <c r="L1943" s="22">
        <v>0</v>
      </c>
      <c r="M1943" s="22">
        <v>0</v>
      </c>
      <c r="N1943" s="22">
        <f t="shared" si="211"/>
        <v>66458</v>
      </c>
      <c r="O1943" s="22">
        <f t="shared" si="212"/>
        <v>0</v>
      </c>
      <c r="P1943" s="18">
        <v>79768</v>
      </c>
      <c r="Q1943" s="24">
        <f t="shared" si="213"/>
        <v>66458</v>
      </c>
      <c r="R1943" s="25">
        <f t="shared" si="214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0</v>
      </c>
      <c r="Y1943" s="17" t="s">
        <v>45</v>
      </c>
      <c r="Z1943" s="25">
        <f t="shared" si="215"/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6"/>
        <v>0</v>
      </c>
      <c r="AH1943" s="24">
        <v>0</v>
      </c>
      <c r="AI1943" s="24" t="s">
        <v>65</v>
      </c>
      <c r="AJ1943" s="26"/>
      <c r="AK1943" s="27"/>
    </row>
    <row r="1944" spans="1:37" s="28" customFormat="1" ht="15">
      <c r="A1944" s="17">
        <f t="shared" si="210"/>
        <v>1936</v>
      </c>
      <c r="B1944" s="18" t="s">
        <v>44</v>
      </c>
      <c r="C1944" s="17">
        <v>79770</v>
      </c>
      <c r="D1944" s="17">
        <v>79770</v>
      </c>
      <c r="E1944" s="19">
        <v>45691</v>
      </c>
      <c r="F1944" s="20">
        <v>45730</v>
      </c>
      <c r="G1944" s="21">
        <v>51571</v>
      </c>
      <c r="H1944" s="22">
        <v>0</v>
      </c>
      <c r="I1944" s="22">
        <v>0</v>
      </c>
      <c r="J1944" s="22">
        <v>49508.16</v>
      </c>
      <c r="K1944" s="23">
        <v>2062.84</v>
      </c>
      <c r="L1944" s="22">
        <v>0</v>
      </c>
      <c r="M1944" s="22">
        <v>0</v>
      </c>
      <c r="N1944" s="22">
        <f t="shared" si="211"/>
        <v>51571</v>
      </c>
      <c r="O1944" s="22">
        <f t="shared" si="212"/>
        <v>0</v>
      </c>
      <c r="P1944" s="18">
        <v>79770</v>
      </c>
      <c r="Q1944" s="24">
        <f t="shared" si="213"/>
        <v>51571</v>
      </c>
      <c r="R1944" s="25">
        <f t="shared" si="214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0</v>
      </c>
      <c r="Y1944" s="17" t="s">
        <v>45</v>
      </c>
      <c r="Z1944" s="25">
        <f t="shared" si="215"/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6"/>
        <v>0</v>
      </c>
      <c r="AH1944" s="24">
        <v>0</v>
      </c>
      <c r="AI1944" s="24" t="s">
        <v>65</v>
      </c>
      <c r="AJ1944" s="26"/>
      <c r="AK1944" s="27"/>
    </row>
    <row r="1945" spans="1:37" s="28" customFormat="1" ht="15">
      <c r="A1945" s="17">
        <f t="shared" si="210"/>
        <v>1937</v>
      </c>
      <c r="B1945" s="18" t="s">
        <v>44</v>
      </c>
      <c r="C1945" s="17">
        <v>79771</v>
      </c>
      <c r="D1945" s="17">
        <v>79771</v>
      </c>
      <c r="E1945" s="19">
        <v>45691</v>
      </c>
      <c r="F1945" s="20">
        <v>45730</v>
      </c>
      <c r="G1945" s="21">
        <v>82634</v>
      </c>
      <c r="H1945" s="22">
        <v>0</v>
      </c>
      <c r="I1945" s="22">
        <v>0</v>
      </c>
      <c r="J1945" s="22">
        <v>79328.64</v>
      </c>
      <c r="K1945" s="23">
        <v>3305.36</v>
      </c>
      <c r="L1945" s="22">
        <v>0</v>
      </c>
      <c r="M1945" s="22">
        <v>0</v>
      </c>
      <c r="N1945" s="22">
        <f t="shared" si="211"/>
        <v>82634</v>
      </c>
      <c r="O1945" s="22">
        <f t="shared" si="212"/>
        <v>0</v>
      </c>
      <c r="P1945" s="18">
        <v>79771</v>
      </c>
      <c r="Q1945" s="24">
        <f t="shared" si="213"/>
        <v>82634</v>
      </c>
      <c r="R1945" s="25">
        <f t="shared" si="214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0</v>
      </c>
      <c r="Y1945" s="17" t="s">
        <v>45</v>
      </c>
      <c r="Z1945" s="25">
        <f t="shared" si="215"/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6"/>
        <v>0</v>
      </c>
      <c r="AH1945" s="24">
        <v>0</v>
      </c>
      <c r="AI1945" s="24" t="s">
        <v>65</v>
      </c>
      <c r="AJ1945" s="26"/>
      <c r="AK1945" s="27"/>
    </row>
    <row r="1946" spans="1:37" s="28" customFormat="1" ht="15">
      <c r="A1946" s="17">
        <f t="shared" si="210"/>
        <v>1938</v>
      </c>
      <c r="B1946" s="18" t="s">
        <v>44</v>
      </c>
      <c r="C1946" s="17">
        <v>79774</v>
      </c>
      <c r="D1946" s="17">
        <v>79774</v>
      </c>
      <c r="E1946" s="19">
        <v>45691</v>
      </c>
      <c r="F1946" s="20">
        <v>45730</v>
      </c>
      <c r="G1946" s="21">
        <v>97273</v>
      </c>
      <c r="H1946" s="22">
        <v>0</v>
      </c>
      <c r="I1946" s="22">
        <v>0</v>
      </c>
      <c r="J1946" s="22">
        <v>91060.20</v>
      </c>
      <c r="K1946" s="23">
        <v>0</v>
      </c>
      <c r="L1946" s="22">
        <v>0</v>
      </c>
      <c r="M1946" s="22">
        <v>0</v>
      </c>
      <c r="N1946" s="22">
        <f t="shared" si="211"/>
        <v>91060.20</v>
      </c>
      <c r="O1946" s="22">
        <f t="shared" si="212"/>
        <v>6212.800000000003</v>
      </c>
      <c r="P1946" s="18">
        <v>79774</v>
      </c>
      <c r="Q1946" s="24">
        <f t="shared" si="213"/>
        <v>97273</v>
      </c>
      <c r="R1946" s="25">
        <f t="shared" si="214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6212.80</v>
      </c>
      <c r="Y1946" s="17" t="s">
        <v>45</v>
      </c>
      <c r="Z1946" s="25">
        <f t="shared" si="215"/>
        <v>6212.80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6"/>
        <v>2.7284841053187847E-12</v>
      </c>
      <c r="AH1946" s="24">
        <v>0</v>
      </c>
      <c r="AI1946" s="24" t="s">
        <v>63</v>
      </c>
      <c r="AJ1946" s="26"/>
      <c r="AK1946" s="27"/>
    </row>
    <row r="1947" spans="1:37" s="28" customFormat="1" ht="15">
      <c r="A1947" s="17">
        <f t="shared" si="210"/>
        <v>1939</v>
      </c>
      <c r="B1947" s="18" t="s">
        <v>44</v>
      </c>
      <c r="C1947" s="17">
        <v>79775</v>
      </c>
      <c r="D1947" s="17">
        <v>79775</v>
      </c>
      <c r="E1947" s="19">
        <v>45691</v>
      </c>
      <c r="F1947" s="20">
        <v>45730</v>
      </c>
      <c r="G1947" s="21">
        <v>51571</v>
      </c>
      <c r="H1947" s="22">
        <v>0</v>
      </c>
      <c r="I1947" s="22">
        <v>0</v>
      </c>
      <c r="J1947" s="22">
        <v>49508.16</v>
      </c>
      <c r="K1947" s="23">
        <v>2062.84</v>
      </c>
      <c r="L1947" s="22">
        <v>0</v>
      </c>
      <c r="M1947" s="22">
        <v>0</v>
      </c>
      <c r="N1947" s="22">
        <f t="shared" si="211"/>
        <v>51571</v>
      </c>
      <c r="O1947" s="22">
        <f t="shared" si="212"/>
        <v>0</v>
      </c>
      <c r="P1947" s="18">
        <v>79775</v>
      </c>
      <c r="Q1947" s="24">
        <f t="shared" si="213"/>
        <v>51571</v>
      </c>
      <c r="R1947" s="25">
        <f t="shared" si="214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0</v>
      </c>
      <c r="Y1947" s="17" t="s">
        <v>45</v>
      </c>
      <c r="Z1947" s="25">
        <f t="shared" si="215"/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6"/>
        <v>0</v>
      </c>
      <c r="AH1947" s="24">
        <v>0</v>
      </c>
      <c r="AI1947" s="24" t="s">
        <v>65</v>
      </c>
      <c r="AJ1947" s="26"/>
      <c r="AK1947" s="27"/>
    </row>
    <row r="1948" spans="1:37" s="28" customFormat="1" ht="15">
      <c r="A1948" s="17">
        <f t="shared" si="210"/>
        <v>1940</v>
      </c>
      <c r="B1948" s="18" t="s">
        <v>44</v>
      </c>
      <c r="C1948" s="17">
        <v>79777</v>
      </c>
      <c r="D1948" s="17">
        <v>79777</v>
      </c>
      <c r="E1948" s="19">
        <v>45691</v>
      </c>
      <c r="F1948" s="20">
        <v>45730</v>
      </c>
      <c r="G1948" s="21">
        <v>82634</v>
      </c>
      <c r="H1948" s="22">
        <v>0</v>
      </c>
      <c r="I1948" s="22">
        <v>0</v>
      </c>
      <c r="J1948" s="22">
        <v>79328.64</v>
      </c>
      <c r="K1948" s="23">
        <v>3305.36</v>
      </c>
      <c r="L1948" s="22">
        <v>0</v>
      </c>
      <c r="M1948" s="22">
        <v>0</v>
      </c>
      <c r="N1948" s="22">
        <f t="shared" si="211"/>
        <v>82634</v>
      </c>
      <c r="O1948" s="22">
        <f t="shared" si="212"/>
        <v>0</v>
      </c>
      <c r="P1948" s="18">
        <v>79777</v>
      </c>
      <c r="Q1948" s="24">
        <f t="shared" si="213"/>
        <v>82634</v>
      </c>
      <c r="R1948" s="25">
        <f t="shared" si="214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0</v>
      </c>
      <c r="Y1948" s="17" t="s">
        <v>45</v>
      </c>
      <c r="Z1948" s="25">
        <f t="shared" si="215"/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6"/>
        <v>0</v>
      </c>
      <c r="AH1948" s="24">
        <v>0</v>
      </c>
      <c r="AI1948" s="24" t="s">
        <v>65</v>
      </c>
      <c r="AJ1948" s="26"/>
      <c r="AK1948" s="27"/>
    </row>
    <row r="1949" spans="1:37" s="28" customFormat="1" ht="15">
      <c r="A1949" s="17">
        <f t="shared" si="210"/>
        <v>1941</v>
      </c>
      <c r="B1949" s="18" t="s">
        <v>44</v>
      </c>
      <c r="C1949" s="17">
        <v>79780</v>
      </c>
      <c r="D1949" s="17">
        <v>79780</v>
      </c>
      <c r="E1949" s="19">
        <v>45691</v>
      </c>
      <c r="F1949" s="20">
        <v>45730</v>
      </c>
      <c r="G1949" s="21">
        <v>82634</v>
      </c>
      <c r="H1949" s="22">
        <v>0</v>
      </c>
      <c r="I1949" s="22">
        <v>0</v>
      </c>
      <c r="J1949" s="22">
        <v>79328.64</v>
      </c>
      <c r="K1949" s="23">
        <v>3305.36</v>
      </c>
      <c r="L1949" s="22">
        <v>0</v>
      </c>
      <c r="M1949" s="22">
        <v>0</v>
      </c>
      <c r="N1949" s="22">
        <f t="shared" si="211"/>
        <v>82634</v>
      </c>
      <c r="O1949" s="22">
        <f t="shared" si="212"/>
        <v>0</v>
      </c>
      <c r="P1949" s="18">
        <v>79780</v>
      </c>
      <c r="Q1949" s="24">
        <f t="shared" si="213"/>
        <v>82634</v>
      </c>
      <c r="R1949" s="25">
        <f t="shared" si="214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0</v>
      </c>
      <c r="Y1949" s="17" t="s">
        <v>45</v>
      </c>
      <c r="Z1949" s="25">
        <f t="shared" si="215"/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6"/>
        <v>0</v>
      </c>
      <c r="AH1949" s="24">
        <v>0</v>
      </c>
      <c r="AI1949" s="24" t="s">
        <v>65</v>
      </c>
      <c r="AJ1949" s="26"/>
      <c r="AK1949" s="27"/>
    </row>
    <row r="1950" spans="1:37" s="28" customFormat="1" ht="15">
      <c r="A1950" s="17">
        <f t="shared" si="210"/>
        <v>1942</v>
      </c>
      <c r="B1950" s="18" t="s">
        <v>44</v>
      </c>
      <c r="C1950" s="17">
        <v>79781</v>
      </c>
      <c r="D1950" s="17">
        <v>79781</v>
      </c>
      <c r="E1950" s="19">
        <v>45691</v>
      </c>
      <c r="F1950" s="20">
        <v>45730</v>
      </c>
      <c r="G1950" s="21">
        <v>97273</v>
      </c>
      <c r="H1950" s="22">
        <v>0</v>
      </c>
      <c r="I1950" s="22">
        <v>0</v>
      </c>
      <c r="J1950" s="22">
        <v>91060.20</v>
      </c>
      <c r="K1950" s="23">
        <v>0</v>
      </c>
      <c r="L1950" s="22">
        <v>0</v>
      </c>
      <c r="M1950" s="22">
        <v>0</v>
      </c>
      <c r="N1950" s="22">
        <f t="shared" si="211"/>
        <v>91060.20</v>
      </c>
      <c r="O1950" s="22">
        <f t="shared" si="212"/>
        <v>6212.800000000003</v>
      </c>
      <c r="P1950" s="18">
        <v>79781</v>
      </c>
      <c r="Q1950" s="24">
        <f t="shared" si="213"/>
        <v>97273</v>
      </c>
      <c r="R1950" s="25">
        <f t="shared" si="214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6212.80</v>
      </c>
      <c r="Y1950" s="17" t="s">
        <v>45</v>
      </c>
      <c r="Z1950" s="25">
        <f t="shared" si="215"/>
        <v>6212.80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6"/>
        <v>2.7284841053187847E-12</v>
      </c>
      <c r="AH1950" s="24">
        <v>0</v>
      </c>
      <c r="AI1950" s="24" t="s">
        <v>63</v>
      </c>
      <c r="AJ1950" s="26"/>
      <c r="AK1950" s="27"/>
    </row>
    <row r="1951" spans="1:37" s="28" customFormat="1" ht="15">
      <c r="A1951" s="17">
        <f t="shared" si="210"/>
        <v>1943</v>
      </c>
      <c r="B1951" s="18" t="s">
        <v>44</v>
      </c>
      <c r="C1951" s="17">
        <v>79782</v>
      </c>
      <c r="D1951" s="17">
        <v>79782</v>
      </c>
      <c r="E1951" s="19">
        <v>45691</v>
      </c>
      <c r="F1951" s="20">
        <v>45730</v>
      </c>
      <c r="G1951" s="21">
        <v>41200</v>
      </c>
      <c r="H1951" s="22">
        <v>0</v>
      </c>
      <c r="I1951" s="22">
        <v>0</v>
      </c>
      <c r="J1951" s="22">
        <v>36668</v>
      </c>
      <c r="K1951" s="23">
        <v>4532</v>
      </c>
      <c r="L1951" s="22">
        <v>0</v>
      </c>
      <c r="M1951" s="22">
        <v>0</v>
      </c>
      <c r="N1951" s="22">
        <f t="shared" si="211"/>
        <v>41200</v>
      </c>
      <c r="O1951" s="22">
        <f t="shared" si="212"/>
        <v>0</v>
      </c>
      <c r="P1951" s="18">
        <v>79782</v>
      </c>
      <c r="Q1951" s="24">
        <f t="shared" si="213"/>
        <v>41200</v>
      </c>
      <c r="R1951" s="25">
        <f t="shared" si="214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0</v>
      </c>
      <c r="Y1951" s="17" t="s">
        <v>45</v>
      </c>
      <c r="Z1951" s="25">
        <f t="shared" si="215"/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6"/>
        <v>0</v>
      </c>
      <c r="AH1951" s="24">
        <v>0</v>
      </c>
      <c r="AI1951" s="24" t="s">
        <v>65</v>
      </c>
      <c r="AJ1951" s="26"/>
      <c r="AK1951" s="27"/>
    </row>
    <row r="1952" spans="1:37" s="28" customFormat="1" ht="15">
      <c r="A1952" s="17">
        <f t="shared" si="210"/>
        <v>1944</v>
      </c>
      <c r="B1952" s="18" t="s">
        <v>44</v>
      </c>
      <c r="C1952" s="17">
        <v>79785</v>
      </c>
      <c r="D1952" s="17">
        <v>79785</v>
      </c>
      <c r="E1952" s="19">
        <v>45691</v>
      </c>
      <c r="F1952" s="20">
        <v>45730</v>
      </c>
      <c r="G1952" s="21">
        <v>41200</v>
      </c>
      <c r="H1952" s="22">
        <v>0</v>
      </c>
      <c r="I1952" s="22">
        <v>0</v>
      </c>
      <c r="J1952" s="22">
        <v>36668</v>
      </c>
      <c r="K1952" s="23">
        <v>4532</v>
      </c>
      <c r="L1952" s="22">
        <v>0</v>
      </c>
      <c r="M1952" s="22">
        <v>0</v>
      </c>
      <c r="N1952" s="22">
        <f t="shared" si="211"/>
        <v>41200</v>
      </c>
      <c r="O1952" s="22">
        <f t="shared" si="212"/>
        <v>0</v>
      </c>
      <c r="P1952" s="18">
        <v>79785</v>
      </c>
      <c r="Q1952" s="24">
        <f t="shared" si="213"/>
        <v>41200</v>
      </c>
      <c r="R1952" s="25">
        <f t="shared" si="214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0</v>
      </c>
      <c r="Y1952" s="17" t="s">
        <v>45</v>
      </c>
      <c r="Z1952" s="25">
        <f t="shared" si="215"/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6"/>
        <v>0</v>
      </c>
      <c r="AH1952" s="24">
        <v>0</v>
      </c>
      <c r="AI1952" s="24" t="s">
        <v>65</v>
      </c>
      <c r="AJ1952" s="26"/>
      <c r="AK1952" s="27"/>
    </row>
    <row r="1953" spans="1:37" s="28" customFormat="1" ht="15">
      <c r="A1953" s="17">
        <f t="shared" si="210"/>
        <v>1945</v>
      </c>
      <c r="B1953" s="18" t="s">
        <v>44</v>
      </c>
      <c r="C1953" s="17">
        <v>79806</v>
      </c>
      <c r="D1953" s="17">
        <v>79806</v>
      </c>
      <c r="E1953" s="19">
        <v>45691</v>
      </c>
      <c r="F1953" s="20">
        <v>45730</v>
      </c>
      <c r="G1953" s="21">
        <v>41200</v>
      </c>
      <c r="H1953" s="22">
        <v>0</v>
      </c>
      <c r="I1953" s="22">
        <v>0</v>
      </c>
      <c r="J1953" s="22">
        <v>36668</v>
      </c>
      <c r="K1953" s="23">
        <v>4532</v>
      </c>
      <c r="L1953" s="22">
        <v>0</v>
      </c>
      <c r="M1953" s="22">
        <v>0</v>
      </c>
      <c r="N1953" s="22">
        <f t="shared" si="211"/>
        <v>41200</v>
      </c>
      <c r="O1953" s="22">
        <f t="shared" si="212"/>
        <v>0</v>
      </c>
      <c r="P1953" s="18">
        <v>79806</v>
      </c>
      <c r="Q1953" s="24">
        <f t="shared" si="213"/>
        <v>41200</v>
      </c>
      <c r="R1953" s="25">
        <f t="shared" si="214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0</v>
      </c>
      <c r="Y1953" s="17" t="s">
        <v>45</v>
      </c>
      <c r="Z1953" s="25">
        <f t="shared" si="215"/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6"/>
        <v>0</v>
      </c>
      <c r="AH1953" s="24">
        <v>0</v>
      </c>
      <c r="AI1953" s="24" t="s">
        <v>65</v>
      </c>
      <c r="AJ1953" s="26"/>
      <c r="AK1953" s="27"/>
    </row>
    <row r="1954" spans="1:37" s="28" customFormat="1" ht="15">
      <c r="A1954" s="17">
        <f t="shared" si="210"/>
        <v>1946</v>
      </c>
      <c r="B1954" s="18" t="s">
        <v>44</v>
      </c>
      <c r="C1954" s="17">
        <v>79809</v>
      </c>
      <c r="D1954" s="17">
        <v>79809</v>
      </c>
      <c r="E1954" s="19">
        <v>45691</v>
      </c>
      <c r="F1954" s="20">
        <v>45730</v>
      </c>
      <c r="G1954" s="21">
        <v>82634</v>
      </c>
      <c r="H1954" s="22">
        <v>0</v>
      </c>
      <c r="I1954" s="22">
        <v>0</v>
      </c>
      <c r="J1954" s="22">
        <v>79328.64</v>
      </c>
      <c r="K1954" s="23">
        <v>3305.36</v>
      </c>
      <c r="L1954" s="22">
        <v>0</v>
      </c>
      <c r="M1954" s="22">
        <v>0</v>
      </c>
      <c r="N1954" s="22">
        <f t="shared" si="211"/>
        <v>82634</v>
      </c>
      <c r="O1954" s="22">
        <f t="shared" si="212"/>
        <v>0</v>
      </c>
      <c r="P1954" s="18">
        <v>79809</v>
      </c>
      <c r="Q1954" s="24">
        <f t="shared" si="213"/>
        <v>82634</v>
      </c>
      <c r="R1954" s="25">
        <f t="shared" si="214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0</v>
      </c>
      <c r="Y1954" s="17" t="s">
        <v>45</v>
      </c>
      <c r="Z1954" s="25">
        <f t="shared" si="215"/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6"/>
        <v>0</v>
      </c>
      <c r="AH1954" s="24">
        <v>0</v>
      </c>
      <c r="AI1954" s="24" t="s">
        <v>65</v>
      </c>
      <c r="AJ1954" s="26"/>
      <c r="AK1954" s="27"/>
    </row>
    <row r="1955" spans="1:37" s="28" customFormat="1" ht="15">
      <c r="A1955" s="17">
        <f t="shared" si="210"/>
        <v>1947</v>
      </c>
      <c r="B1955" s="18" t="s">
        <v>44</v>
      </c>
      <c r="C1955" s="17">
        <v>79811</v>
      </c>
      <c r="D1955" s="17">
        <v>79811</v>
      </c>
      <c r="E1955" s="19">
        <v>45691</v>
      </c>
      <c r="F1955" s="20">
        <v>45730</v>
      </c>
      <c r="G1955" s="21">
        <v>82635</v>
      </c>
      <c r="H1955" s="22">
        <v>0</v>
      </c>
      <c r="I1955" s="22">
        <v>0</v>
      </c>
      <c r="J1955" s="22">
        <v>79329.64</v>
      </c>
      <c r="K1955" s="23">
        <v>3305.36</v>
      </c>
      <c r="L1955" s="22">
        <v>0</v>
      </c>
      <c r="M1955" s="22">
        <v>0</v>
      </c>
      <c r="N1955" s="22">
        <f t="shared" si="211"/>
        <v>82635</v>
      </c>
      <c r="O1955" s="22">
        <f t="shared" si="212"/>
        <v>0</v>
      </c>
      <c r="P1955" s="18">
        <v>79811</v>
      </c>
      <c r="Q1955" s="24">
        <f t="shared" si="213"/>
        <v>82635</v>
      </c>
      <c r="R1955" s="25">
        <f t="shared" si="214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0</v>
      </c>
      <c r="Y1955" s="17" t="s">
        <v>45</v>
      </c>
      <c r="Z1955" s="25">
        <f t="shared" si="215"/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6"/>
        <v>0</v>
      </c>
      <c r="AH1955" s="24">
        <v>0</v>
      </c>
      <c r="AI1955" s="24" t="s">
        <v>65</v>
      </c>
      <c r="AJ1955" s="26"/>
      <c r="AK1955" s="27"/>
    </row>
    <row r="1956" spans="1:37" s="28" customFormat="1" ht="15">
      <c r="A1956" s="17">
        <f t="shared" si="210"/>
        <v>1948</v>
      </c>
      <c r="B1956" s="18" t="s">
        <v>44</v>
      </c>
      <c r="C1956" s="17">
        <v>79813</v>
      </c>
      <c r="D1956" s="17">
        <v>79813</v>
      </c>
      <c r="E1956" s="19">
        <v>45691</v>
      </c>
      <c r="F1956" s="20">
        <v>45730</v>
      </c>
      <c r="G1956" s="21">
        <v>82635</v>
      </c>
      <c r="H1956" s="22">
        <v>0</v>
      </c>
      <c r="I1956" s="22">
        <v>0</v>
      </c>
      <c r="J1956" s="22">
        <v>79329.64</v>
      </c>
      <c r="K1956" s="23">
        <v>3305.36</v>
      </c>
      <c r="L1956" s="22">
        <v>0</v>
      </c>
      <c r="M1956" s="22">
        <v>0</v>
      </c>
      <c r="N1956" s="22">
        <f t="shared" si="211"/>
        <v>82635</v>
      </c>
      <c r="O1956" s="22">
        <f t="shared" si="212"/>
        <v>0</v>
      </c>
      <c r="P1956" s="18">
        <v>79813</v>
      </c>
      <c r="Q1956" s="24">
        <f t="shared" si="213"/>
        <v>82635</v>
      </c>
      <c r="R1956" s="25">
        <f t="shared" si="214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0</v>
      </c>
      <c r="Y1956" s="17" t="s">
        <v>45</v>
      </c>
      <c r="Z1956" s="25">
        <f t="shared" si="215"/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6"/>
        <v>0</v>
      </c>
      <c r="AH1956" s="24">
        <v>0</v>
      </c>
      <c r="AI1956" s="24" t="s">
        <v>65</v>
      </c>
      <c r="AJ1956" s="26"/>
      <c r="AK1956" s="27"/>
    </row>
    <row r="1957" spans="1:37" s="28" customFormat="1" ht="15">
      <c r="A1957" s="17">
        <f t="shared" si="210"/>
        <v>1949</v>
      </c>
      <c r="B1957" s="18" t="s">
        <v>44</v>
      </c>
      <c r="C1957" s="17">
        <v>79815</v>
      </c>
      <c r="D1957" s="17">
        <v>79815</v>
      </c>
      <c r="E1957" s="19">
        <v>45691</v>
      </c>
      <c r="F1957" s="20">
        <v>45730</v>
      </c>
      <c r="G1957" s="21">
        <v>97238</v>
      </c>
      <c r="H1957" s="22">
        <v>0</v>
      </c>
      <c r="I1957" s="22">
        <v>0</v>
      </c>
      <c r="J1957" s="22">
        <v>90152.40</v>
      </c>
      <c r="K1957" s="23">
        <v>0</v>
      </c>
      <c r="L1957" s="22">
        <v>0</v>
      </c>
      <c r="M1957" s="22">
        <v>0</v>
      </c>
      <c r="N1957" s="22">
        <f t="shared" si="211"/>
        <v>90152.40</v>
      </c>
      <c r="O1957" s="22">
        <f t="shared" si="212"/>
        <v>7085.600000000006</v>
      </c>
      <c r="P1957" s="18">
        <v>79815</v>
      </c>
      <c r="Q1957" s="24">
        <f t="shared" si="213"/>
        <v>97238</v>
      </c>
      <c r="R1957" s="25">
        <f t="shared" si="214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7085.60</v>
      </c>
      <c r="Y1957" s="17" t="s">
        <v>45</v>
      </c>
      <c r="Z1957" s="25">
        <f t="shared" si="215"/>
        <v>7085.60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6"/>
        <v>5.4569682106375694E-12</v>
      </c>
      <c r="AH1957" s="24">
        <v>0</v>
      </c>
      <c r="AI1957" s="24" t="s">
        <v>63</v>
      </c>
      <c r="AJ1957" s="26"/>
      <c r="AK1957" s="27"/>
    </row>
    <row r="1958" spans="1:37" s="28" customFormat="1" ht="15">
      <c r="A1958" s="17">
        <f t="shared" si="210"/>
        <v>1950</v>
      </c>
      <c r="B1958" s="18" t="s">
        <v>44</v>
      </c>
      <c r="C1958" s="17">
        <v>79816</v>
      </c>
      <c r="D1958" s="17">
        <v>79816</v>
      </c>
      <c r="E1958" s="19">
        <v>45691</v>
      </c>
      <c r="F1958" s="20">
        <v>45730</v>
      </c>
      <c r="G1958" s="21">
        <v>66458</v>
      </c>
      <c r="H1958" s="22">
        <v>0</v>
      </c>
      <c r="I1958" s="22">
        <v>0</v>
      </c>
      <c r="J1958" s="22">
        <v>63799.68</v>
      </c>
      <c r="K1958" s="23">
        <v>2658.32</v>
      </c>
      <c r="L1958" s="22">
        <v>0</v>
      </c>
      <c r="M1958" s="22">
        <v>0</v>
      </c>
      <c r="N1958" s="22">
        <f t="shared" si="211"/>
        <v>66458</v>
      </c>
      <c r="O1958" s="22">
        <f t="shared" si="212"/>
        <v>0</v>
      </c>
      <c r="P1958" s="18">
        <v>79816</v>
      </c>
      <c r="Q1958" s="24">
        <f t="shared" si="213"/>
        <v>66458</v>
      </c>
      <c r="R1958" s="25">
        <f t="shared" si="214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0</v>
      </c>
      <c r="Y1958" s="17" t="s">
        <v>45</v>
      </c>
      <c r="Z1958" s="25">
        <f t="shared" si="215"/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6"/>
        <v>0</v>
      </c>
      <c r="AH1958" s="24">
        <v>0</v>
      </c>
      <c r="AI1958" s="24" t="s">
        <v>65</v>
      </c>
      <c r="AJ1958" s="26"/>
      <c r="AK1958" s="27"/>
    </row>
    <row r="1959" spans="1:37" s="28" customFormat="1" ht="15">
      <c r="A1959" s="17">
        <f t="shared" si="210"/>
        <v>1951</v>
      </c>
      <c r="B1959" s="18" t="s">
        <v>44</v>
      </c>
      <c r="C1959" s="17">
        <v>79826</v>
      </c>
      <c r="D1959" s="17">
        <v>79826</v>
      </c>
      <c r="E1959" s="19">
        <v>45691</v>
      </c>
      <c r="F1959" s="20">
        <v>45730</v>
      </c>
      <c r="G1959" s="21">
        <v>41200</v>
      </c>
      <c r="H1959" s="22">
        <v>0</v>
      </c>
      <c r="I1959" s="22">
        <v>0</v>
      </c>
      <c r="J1959" s="22">
        <v>36668</v>
      </c>
      <c r="K1959" s="23">
        <v>4532</v>
      </c>
      <c r="L1959" s="22">
        <v>0</v>
      </c>
      <c r="M1959" s="22">
        <v>0</v>
      </c>
      <c r="N1959" s="22">
        <f t="shared" si="211"/>
        <v>41200</v>
      </c>
      <c r="O1959" s="22">
        <f t="shared" si="212"/>
        <v>0</v>
      </c>
      <c r="P1959" s="18">
        <v>79826</v>
      </c>
      <c r="Q1959" s="24">
        <f t="shared" si="213"/>
        <v>41200</v>
      </c>
      <c r="R1959" s="25">
        <f t="shared" si="214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0</v>
      </c>
      <c r="Y1959" s="17" t="s">
        <v>45</v>
      </c>
      <c r="Z1959" s="25">
        <f t="shared" si="215"/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6"/>
        <v>0</v>
      </c>
      <c r="AH1959" s="24">
        <v>0</v>
      </c>
      <c r="AI1959" s="24" t="s">
        <v>65</v>
      </c>
      <c r="AJ1959" s="26"/>
      <c r="AK1959" s="27"/>
    </row>
    <row r="1960" spans="1:37" s="28" customFormat="1" ht="15">
      <c r="A1960" s="17">
        <f t="shared" si="210"/>
        <v>1952</v>
      </c>
      <c r="B1960" s="18" t="s">
        <v>44</v>
      </c>
      <c r="C1960" s="17">
        <v>79827</v>
      </c>
      <c r="D1960" s="17">
        <v>79827</v>
      </c>
      <c r="E1960" s="19">
        <v>45691</v>
      </c>
      <c r="F1960" s="20">
        <v>45730</v>
      </c>
      <c r="G1960" s="21">
        <v>41200</v>
      </c>
      <c r="H1960" s="22">
        <v>0</v>
      </c>
      <c r="I1960" s="22">
        <v>0</v>
      </c>
      <c r="J1960" s="22">
        <v>36668</v>
      </c>
      <c r="K1960" s="23">
        <v>4532</v>
      </c>
      <c r="L1960" s="22">
        <v>0</v>
      </c>
      <c r="M1960" s="22">
        <v>0</v>
      </c>
      <c r="N1960" s="22">
        <f t="shared" si="211"/>
        <v>41200</v>
      </c>
      <c r="O1960" s="22">
        <f t="shared" si="212"/>
        <v>0</v>
      </c>
      <c r="P1960" s="18">
        <v>79827</v>
      </c>
      <c r="Q1960" s="24">
        <f t="shared" si="213"/>
        <v>41200</v>
      </c>
      <c r="R1960" s="25">
        <f t="shared" si="214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0</v>
      </c>
      <c r="Y1960" s="17" t="s">
        <v>45</v>
      </c>
      <c r="Z1960" s="25">
        <f t="shared" si="215"/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6"/>
        <v>0</v>
      </c>
      <c r="AH1960" s="24">
        <v>0</v>
      </c>
      <c r="AI1960" s="24" t="s">
        <v>65</v>
      </c>
      <c r="AJ1960" s="26"/>
      <c r="AK1960" s="27"/>
    </row>
    <row r="1961" spans="1:37" s="28" customFormat="1" ht="15">
      <c r="A1961" s="17">
        <f t="shared" si="210"/>
        <v>1953</v>
      </c>
      <c r="B1961" s="18" t="s">
        <v>44</v>
      </c>
      <c r="C1961" s="17">
        <v>79828</v>
      </c>
      <c r="D1961" s="17">
        <v>79828</v>
      </c>
      <c r="E1961" s="19">
        <v>45691</v>
      </c>
      <c r="F1961" s="20">
        <v>45730</v>
      </c>
      <c r="G1961" s="21">
        <v>41200</v>
      </c>
      <c r="H1961" s="22">
        <v>0</v>
      </c>
      <c r="I1961" s="22">
        <v>0</v>
      </c>
      <c r="J1961" s="22">
        <v>36668</v>
      </c>
      <c r="K1961" s="23">
        <v>4532</v>
      </c>
      <c r="L1961" s="22">
        <v>0</v>
      </c>
      <c r="M1961" s="22">
        <v>0</v>
      </c>
      <c r="N1961" s="22">
        <f t="shared" si="211"/>
        <v>41200</v>
      </c>
      <c r="O1961" s="22">
        <f t="shared" si="212"/>
        <v>0</v>
      </c>
      <c r="P1961" s="18">
        <v>79828</v>
      </c>
      <c r="Q1961" s="24">
        <f t="shared" si="213"/>
        <v>41200</v>
      </c>
      <c r="R1961" s="25">
        <f t="shared" si="214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0</v>
      </c>
      <c r="Y1961" s="17" t="s">
        <v>45</v>
      </c>
      <c r="Z1961" s="25">
        <f t="shared" si="215"/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6"/>
        <v>0</v>
      </c>
      <c r="AH1961" s="24">
        <v>0</v>
      </c>
      <c r="AI1961" s="24" t="s">
        <v>65</v>
      </c>
      <c r="AJ1961" s="26"/>
      <c r="AK1961" s="27"/>
    </row>
    <row r="1962" spans="1:37" s="28" customFormat="1" ht="15">
      <c r="A1962" s="17">
        <f t="shared" si="210"/>
        <v>1954</v>
      </c>
      <c r="B1962" s="18" t="s">
        <v>44</v>
      </c>
      <c r="C1962" s="17">
        <v>79833</v>
      </c>
      <c r="D1962" s="17">
        <v>79833</v>
      </c>
      <c r="E1962" s="19">
        <v>45691</v>
      </c>
      <c r="F1962" s="20">
        <v>45730</v>
      </c>
      <c r="G1962" s="21">
        <v>47207</v>
      </c>
      <c r="H1962" s="22">
        <v>0</v>
      </c>
      <c r="I1962" s="22">
        <v>0</v>
      </c>
      <c r="J1962" s="22">
        <v>42014</v>
      </c>
      <c r="K1962" s="23">
        <v>5193</v>
      </c>
      <c r="L1962" s="22">
        <v>0</v>
      </c>
      <c r="M1962" s="22">
        <v>0</v>
      </c>
      <c r="N1962" s="22">
        <f t="shared" si="211"/>
        <v>47207</v>
      </c>
      <c r="O1962" s="22">
        <f t="shared" si="212"/>
        <v>0</v>
      </c>
      <c r="P1962" s="18">
        <v>79833</v>
      </c>
      <c r="Q1962" s="24">
        <f t="shared" si="213"/>
        <v>47207</v>
      </c>
      <c r="R1962" s="25">
        <f t="shared" si="214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0</v>
      </c>
      <c r="Y1962" s="17" t="s">
        <v>45</v>
      </c>
      <c r="Z1962" s="25">
        <f t="shared" si="215"/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6"/>
        <v>0</v>
      </c>
      <c r="AH1962" s="24">
        <v>0</v>
      </c>
      <c r="AI1962" s="24" t="s">
        <v>65</v>
      </c>
      <c r="AJ1962" s="26"/>
      <c r="AK1962" s="27"/>
    </row>
    <row r="1963" spans="1:37" s="28" customFormat="1" ht="15">
      <c r="A1963" s="17">
        <f t="shared" si="210"/>
        <v>1955</v>
      </c>
      <c r="B1963" s="18" t="s">
        <v>44</v>
      </c>
      <c r="C1963" s="17">
        <v>79835</v>
      </c>
      <c r="D1963" s="17">
        <v>79835</v>
      </c>
      <c r="E1963" s="19">
        <v>45691</v>
      </c>
      <c r="F1963" s="20">
        <v>45730</v>
      </c>
      <c r="G1963" s="21">
        <v>66458</v>
      </c>
      <c r="H1963" s="22">
        <v>0</v>
      </c>
      <c r="I1963" s="22">
        <v>0</v>
      </c>
      <c r="J1963" s="22">
        <v>63799.68</v>
      </c>
      <c r="K1963" s="23">
        <v>2658.32</v>
      </c>
      <c r="L1963" s="22">
        <v>0</v>
      </c>
      <c r="M1963" s="22">
        <v>0</v>
      </c>
      <c r="N1963" s="22">
        <f t="shared" si="211"/>
        <v>66458</v>
      </c>
      <c r="O1963" s="22">
        <f t="shared" si="212"/>
        <v>0</v>
      </c>
      <c r="P1963" s="18">
        <v>79835</v>
      </c>
      <c r="Q1963" s="24">
        <f t="shared" si="213"/>
        <v>66458</v>
      </c>
      <c r="R1963" s="25">
        <f t="shared" si="214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0</v>
      </c>
      <c r="Y1963" s="17" t="s">
        <v>45</v>
      </c>
      <c r="Z1963" s="25">
        <f t="shared" si="215"/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6"/>
        <v>0</v>
      </c>
      <c r="AH1963" s="24">
        <v>0</v>
      </c>
      <c r="AI1963" s="24" t="s">
        <v>65</v>
      </c>
      <c r="AJ1963" s="26"/>
      <c r="AK1963" s="27"/>
    </row>
    <row r="1964" spans="1:37" s="28" customFormat="1" ht="15">
      <c r="A1964" s="17">
        <f t="shared" si="210"/>
        <v>1956</v>
      </c>
      <c r="B1964" s="18" t="s">
        <v>44</v>
      </c>
      <c r="C1964" s="17">
        <v>79836</v>
      </c>
      <c r="D1964" s="17">
        <v>79836</v>
      </c>
      <c r="E1964" s="19">
        <v>45691</v>
      </c>
      <c r="F1964" s="20">
        <v>45730</v>
      </c>
      <c r="G1964" s="21">
        <v>66458</v>
      </c>
      <c r="H1964" s="22">
        <v>0</v>
      </c>
      <c r="I1964" s="22">
        <v>0</v>
      </c>
      <c r="J1964" s="22">
        <v>63799.68</v>
      </c>
      <c r="K1964" s="23">
        <v>2658.32</v>
      </c>
      <c r="L1964" s="22">
        <v>0</v>
      </c>
      <c r="M1964" s="22">
        <v>0</v>
      </c>
      <c r="N1964" s="22">
        <f t="shared" si="211"/>
        <v>66458</v>
      </c>
      <c r="O1964" s="22">
        <f t="shared" si="212"/>
        <v>0</v>
      </c>
      <c r="P1964" s="18">
        <v>79836</v>
      </c>
      <c r="Q1964" s="24">
        <f t="shared" si="213"/>
        <v>66458</v>
      </c>
      <c r="R1964" s="25">
        <f t="shared" si="214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0</v>
      </c>
      <c r="Y1964" s="17" t="s">
        <v>45</v>
      </c>
      <c r="Z1964" s="25">
        <f t="shared" si="215"/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6"/>
        <v>0</v>
      </c>
      <c r="AH1964" s="24">
        <v>0</v>
      </c>
      <c r="AI1964" s="24" t="s">
        <v>65</v>
      </c>
      <c r="AJ1964" s="26"/>
      <c r="AK1964" s="27"/>
    </row>
    <row r="1965" spans="1:37" s="28" customFormat="1" ht="15">
      <c r="A1965" s="17">
        <f t="shared" si="210"/>
        <v>1957</v>
      </c>
      <c r="B1965" s="18" t="s">
        <v>44</v>
      </c>
      <c r="C1965" s="17">
        <v>79837</v>
      </c>
      <c r="D1965" s="17">
        <v>79837</v>
      </c>
      <c r="E1965" s="19">
        <v>45691</v>
      </c>
      <c r="F1965" s="20">
        <v>45730</v>
      </c>
      <c r="G1965" s="21">
        <v>82578</v>
      </c>
      <c r="H1965" s="22">
        <v>0</v>
      </c>
      <c r="I1965" s="22">
        <v>0</v>
      </c>
      <c r="J1965" s="22">
        <v>81179.6</v>
      </c>
      <c r="K1965" s="23">
        <v>0</v>
      </c>
      <c r="L1965" s="22">
        <v>0</v>
      </c>
      <c r="M1965" s="22">
        <v>0</v>
      </c>
      <c r="N1965" s="22">
        <f t="shared" si="211"/>
        <v>81179.6</v>
      </c>
      <c r="O1965" s="22">
        <f t="shared" si="212"/>
        <v>1398.3999999999942</v>
      </c>
      <c r="P1965" s="18">
        <v>79837</v>
      </c>
      <c r="Q1965" s="24">
        <f t="shared" si="213"/>
        <v>82578</v>
      </c>
      <c r="R1965" s="25">
        <f t="shared" si="214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1398.40</v>
      </c>
      <c r="Y1965" s="17" t="s">
        <v>45</v>
      </c>
      <c r="Z1965" s="25">
        <f t="shared" si="215"/>
        <v>1398.40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6"/>
        <v>-5.9117155615240335E-12</v>
      </c>
      <c r="AH1965" s="24">
        <v>0</v>
      </c>
      <c r="AI1965" s="24" t="s">
        <v>63</v>
      </c>
      <c r="AJ1965" s="26"/>
      <c r="AK1965" s="27"/>
    </row>
    <row r="1966" spans="1:37" s="28" customFormat="1" ht="15">
      <c r="A1966" s="17">
        <f t="shared" si="210"/>
        <v>1958</v>
      </c>
      <c r="B1966" s="18" t="s">
        <v>44</v>
      </c>
      <c r="C1966" s="17">
        <v>79842</v>
      </c>
      <c r="D1966" s="17">
        <v>79842</v>
      </c>
      <c r="E1966" s="19">
        <v>45691</v>
      </c>
      <c r="F1966" s="20">
        <v>45730</v>
      </c>
      <c r="G1966" s="21">
        <v>82578</v>
      </c>
      <c r="H1966" s="22">
        <v>0</v>
      </c>
      <c r="I1966" s="22">
        <v>0</v>
      </c>
      <c r="J1966" s="22">
        <v>81179.6</v>
      </c>
      <c r="K1966" s="23">
        <v>0</v>
      </c>
      <c r="L1966" s="22">
        <v>0</v>
      </c>
      <c r="M1966" s="22">
        <v>0</v>
      </c>
      <c r="N1966" s="22">
        <f t="shared" si="211"/>
        <v>81179.6</v>
      </c>
      <c r="O1966" s="22">
        <f t="shared" si="212"/>
        <v>1398.3999999999942</v>
      </c>
      <c r="P1966" s="18">
        <v>79842</v>
      </c>
      <c r="Q1966" s="24">
        <f t="shared" si="213"/>
        <v>82578</v>
      </c>
      <c r="R1966" s="25">
        <f t="shared" si="214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1398.40</v>
      </c>
      <c r="Y1966" s="17" t="s">
        <v>45</v>
      </c>
      <c r="Z1966" s="25">
        <f t="shared" si="215"/>
        <v>1398.40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6"/>
        <v>-5.9117155615240335E-12</v>
      </c>
      <c r="AH1966" s="24">
        <v>0</v>
      </c>
      <c r="AI1966" s="24" t="s">
        <v>63</v>
      </c>
      <c r="AJ1966" s="26"/>
      <c r="AK1966" s="27"/>
    </row>
    <row r="1967" spans="1:37" s="28" customFormat="1" ht="15">
      <c r="A1967" s="17">
        <f t="shared" si="210"/>
        <v>1959</v>
      </c>
      <c r="B1967" s="18" t="s">
        <v>44</v>
      </c>
      <c r="C1967" s="17">
        <v>79854</v>
      </c>
      <c r="D1967" s="17">
        <v>79854</v>
      </c>
      <c r="E1967" s="19">
        <v>45691</v>
      </c>
      <c r="F1967" s="20">
        <v>45730</v>
      </c>
      <c r="G1967" s="21">
        <v>82635</v>
      </c>
      <c r="H1967" s="22">
        <v>0</v>
      </c>
      <c r="I1967" s="22">
        <v>0</v>
      </c>
      <c r="J1967" s="22">
        <v>79329.6</v>
      </c>
      <c r="K1967" s="23">
        <v>3305.40</v>
      </c>
      <c r="L1967" s="22">
        <v>0</v>
      </c>
      <c r="M1967" s="22">
        <v>0</v>
      </c>
      <c r="N1967" s="22">
        <f t="shared" si="211"/>
        <v>82635</v>
      </c>
      <c r="O1967" s="22">
        <f t="shared" si="212"/>
        <v>0</v>
      </c>
      <c r="P1967" s="18">
        <v>79854</v>
      </c>
      <c r="Q1967" s="24">
        <f t="shared" si="213"/>
        <v>82635</v>
      </c>
      <c r="R1967" s="25">
        <f t="shared" si="214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0</v>
      </c>
      <c r="Y1967" s="17" t="s">
        <v>45</v>
      </c>
      <c r="Z1967" s="25">
        <f t="shared" si="215"/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6"/>
        <v>0</v>
      </c>
      <c r="AH1967" s="24">
        <v>0</v>
      </c>
      <c r="AI1967" s="24" t="s">
        <v>65</v>
      </c>
      <c r="AJ1967" s="26"/>
      <c r="AK1967" s="27"/>
    </row>
    <row r="1968" spans="1:37" s="28" customFormat="1" ht="15">
      <c r="A1968" s="17">
        <f t="shared" si="210"/>
        <v>1960</v>
      </c>
      <c r="B1968" s="18" t="s">
        <v>44</v>
      </c>
      <c r="C1968" s="17">
        <v>79856</v>
      </c>
      <c r="D1968" s="17">
        <v>79856</v>
      </c>
      <c r="E1968" s="19">
        <v>45691</v>
      </c>
      <c r="F1968" s="20">
        <v>45730</v>
      </c>
      <c r="G1968" s="21">
        <v>82635</v>
      </c>
      <c r="H1968" s="22">
        <v>0</v>
      </c>
      <c r="I1968" s="22">
        <v>0</v>
      </c>
      <c r="J1968" s="22">
        <v>79329.6</v>
      </c>
      <c r="K1968" s="23">
        <v>3305.40</v>
      </c>
      <c r="L1968" s="22">
        <v>0</v>
      </c>
      <c r="M1968" s="22">
        <v>0</v>
      </c>
      <c r="N1968" s="22">
        <f t="shared" si="211"/>
        <v>82635</v>
      </c>
      <c r="O1968" s="22">
        <f t="shared" si="212"/>
        <v>0</v>
      </c>
      <c r="P1968" s="18">
        <v>79856</v>
      </c>
      <c r="Q1968" s="24">
        <f t="shared" si="213"/>
        <v>82635</v>
      </c>
      <c r="R1968" s="25">
        <f t="shared" si="214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0</v>
      </c>
      <c r="Y1968" s="17" t="s">
        <v>45</v>
      </c>
      <c r="Z1968" s="25">
        <f t="shared" si="215"/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6"/>
        <v>0</v>
      </c>
      <c r="AH1968" s="24">
        <v>0</v>
      </c>
      <c r="AI1968" s="24" t="s">
        <v>65</v>
      </c>
      <c r="AJ1968" s="26"/>
      <c r="AK1968" s="27"/>
    </row>
    <row r="1969" spans="1:37" s="28" customFormat="1" ht="15">
      <c r="A1969" s="17">
        <f t="shared" si="210"/>
        <v>1961</v>
      </c>
      <c r="B1969" s="18" t="s">
        <v>44</v>
      </c>
      <c r="C1969" s="17">
        <v>79857</v>
      </c>
      <c r="D1969" s="17">
        <v>79857</v>
      </c>
      <c r="E1969" s="19">
        <v>45691</v>
      </c>
      <c r="F1969" s="20">
        <v>45730</v>
      </c>
      <c r="G1969" s="21">
        <v>66458</v>
      </c>
      <c r="H1969" s="22">
        <v>0</v>
      </c>
      <c r="I1969" s="22">
        <v>0</v>
      </c>
      <c r="J1969" s="22">
        <v>63799.68</v>
      </c>
      <c r="K1969" s="23">
        <v>2658.32</v>
      </c>
      <c r="L1969" s="22">
        <v>0</v>
      </c>
      <c r="M1969" s="22">
        <v>0</v>
      </c>
      <c r="N1969" s="22">
        <f t="shared" si="211"/>
        <v>66458</v>
      </c>
      <c r="O1969" s="22">
        <f t="shared" si="212"/>
        <v>0</v>
      </c>
      <c r="P1969" s="18">
        <v>79857</v>
      </c>
      <c r="Q1969" s="24">
        <f t="shared" si="213"/>
        <v>66458</v>
      </c>
      <c r="R1969" s="25">
        <f t="shared" si="214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0</v>
      </c>
      <c r="Y1969" s="17" t="s">
        <v>45</v>
      </c>
      <c r="Z1969" s="25">
        <f t="shared" si="215"/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6"/>
        <v>0</v>
      </c>
      <c r="AH1969" s="24">
        <v>0</v>
      </c>
      <c r="AI1969" s="24" t="s">
        <v>65</v>
      </c>
      <c r="AJ1969" s="26"/>
      <c r="AK1969" s="27"/>
    </row>
    <row r="1970" spans="1:37" s="28" customFormat="1" ht="15">
      <c r="A1970" s="17">
        <f t="shared" si="210"/>
        <v>1962</v>
      </c>
      <c r="B1970" s="18" t="s">
        <v>44</v>
      </c>
      <c r="C1970" s="17">
        <v>79858</v>
      </c>
      <c r="D1970" s="17">
        <v>79858</v>
      </c>
      <c r="E1970" s="19">
        <v>45691</v>
      </c>
      <c r="F1970" s="20">
        <v>45730</v>
      </c>
      <c r="G1970" s="21">
        <v>66458</v>
      </c>
      <c r="H1970" s="22">
        <v>0</v>
      </c>
      <c r="I1970" s="22">
        <v>0</v>
      </c>
      <c r="J1970" s="22">
        <v>63799.68</v>
      </c>
      <c r="K1970" s="23">
        <v>2658.32</v>
      </c>
      <c r="L1970" s="22">
        <v>0</v>
      </c>
      <c r="M1970" s="22">
        <v>0</v>
      </c>
      <c r="N1970" s="22">
        <f t="shared" si="211"/>
        <v>66458</v>
      </c>
      <c r="O1970" s="22">
        <f t="shared" si="212"/>
        <v>0</v>
      </c>
      <c r="P1970" s="18">
        <v>79858</v>
      </c>
      <c r="Q1970" s="24">
        <f t="shared" si="213"/>
        <v>66458</v>
      </c>
      <c r="R1970" s="25">
        <f t="shared" si="214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0</v>
      </c>
      <c r="Y1970" s="17" t="s">
        <v>45</v>
      </c>
      <c r="Z1970" s="25">
        <f t="shared" si="215"/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6"/>
        <v>0</v>
      </c>
      <c r="AH1970" s="24">
        <v>0</v>
      </c>
      <c r="AI1970" s="24" t="s">
        <v>65</v>
      </c>
      <c r="AJ1970" s="26"/>
      <c r="AK1970" s="27"/>
    </row>
    <row r="1971" spans="1:37" s="28" customFormat="1" ht="15">
      <c r="A1971" s="17">
        <f t="shared" si="210"/>
        <v>1963</v>
      </c>
      <c r="B1971" s="18" t="s">
        <v>44</v>
      </c>
      <c r="C1971" s="17">
        <v>79861</v>
      </c>
      <c r="D1971" s="17">
        <v>79861</v>
      </c>
      <c r="E1971" s="19">
        <v>45691</v>
      </c>
      <c r="F1971" s="20">
        <v>45730</v>
      </c>
      <c r="G1971" s="21">
        <v>66458</v>
      </c>
      <c r="H1971" s="22">
        <v>0</v>
      </c>
      <c r="I1971" s="22">
        <v>0</v>
      </c>
      <c r="J1971" s="22">
        <v>63799.68</v>
      </c>
      <c r="K1971" s="23">
        <v>2658.32</v>
      </c>
      <c r="L1971" s="22">
        <v>0</v>
      </c>
      <c r="M1971" s="22">
        <v>0</v>
      </c>
      <c r="N1971" s="22">
        <f t="shared" si="211"/>
        <v>66458</v>
      </c>
      <c r="O1971" s="22">
        <f t="shared" si="212"/>
        <v>0</v>
      </c>
      <c r="P1971" s="18">
        <v>79861</v>
      </c>
      <c r="Q1971" s="24">
        <f t="shared" si="213"/>
        <v>66458</v>
      </c>
      <c r="R1971" s="25">
        <f t="shared" si="214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0</v>
      </c>
      <c r="Y1971" s="17" t="s">
        <v>45</v>
      </c>
      <c r="Z1971" s="25">
        <f t="shared" si="215"/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6"/>
        <v>0</v>
      </c>
      <c r="AH1971" s="24">
        <v>0</v>
      </c>
      <c r="AI1971" s="24" t="s">
        <v>65</v>
      </c>
      <c r="AJ1971" s="26"/>
      <c r="AK1971" s="27"/>
    </row>
    <row r="1972" spans="1:37" s="28" customFormat="1" ht="15">
      <c r="A1972" s="17">
        <f t="shared" si="210"/>
        <v>1964</v>
      </c>
      <c r="B1972" s="18" t="s">
        <v>44</v>
      </c>
      <c r="C1972" s="17">
        <v>79862</v>
      </c>
      <c r="D1972" s="17">
        <v>79862</v>
      </c>
      <c r="E1972" s="19">
        <v>45691</v>
      </c>
      <c r="F1972" s="20">
        <v>45730</v>
      </c>
      <c r="G1972" s="21">
        <v>66458</v>
      </c>
      <c r="H1972" s="22">
        <v>0</v>
      </c>
      <c r="I1972" s="22">
        <v>0</v>
      </c>
      <c r="J1972" s="22">
        <v>63799.68</v>
      </c>
      <c r="K1972" s="23">
        <v>2658.32</v>
      </c>
      <c r="L1972" s="22">
        <v>0</v>
      </c>
      <c r="M1972" s="22">
        <v>0</v>
      </c>
      <c r="N1972" s="22">
        <f t="shared" si="211"/>
        <v>66458</v>
      </c>
      <c r="O1972" s="22">
        <f t="shared" si="212"/>
        <v>0</v>
      </c>
      <c r="P1972" s="18">
        <v>79862</v>
      </c>
      <c r="Q1972" s="24">
        <f t="shared" si="213"/>
        <v>66458</v>
      </c>
      <c r="R1972" s="25">
        <f t="shared" si="214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0</v>
      </c>
      <c r="Y1972" s="17" t="s">
        <v>45</v>
      </c>
      <c r="Z1972" s="25">
        <f t="shared" si="215"/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6"/>
        <v>0</v>
      </c>
      <c r="AH1972" s="24">
        <v>0</v>
      </c>
      <c r="AI1972" s="24" t="s">
        <v>65</v>
      </c>
      <c r="AJ1972" s="26"/>
      <c r="AK1972" s="27"/>
    </row>
    <row r="1973" spans="1:37" s="28" customFormat="1" ht="15">
      <c r="A1973" s="17">
        <f t="shared" si="210"/>
        <v>1965</v>
      </c>
      <c r="B1973" s="18" t="s">
        <v>44</v>
      </c>
      <c r="C1973" s="17">
        <v>79865</v>
      </c>
      <c r="D1973" s="17">
        <v>79865</v>
      </c>
      <c r="E1973" s="19">
        <v>45691</v>
      </c>
      <c r="F1973" s="20">
        <v>45730</v>
      </c>
      <c r="G1973" s="21">
        <v>241993</v>
      </c>
      <c r="H1973" s="22">
        <v>0</v>
      </c>
      <c r="I1973" s="22">
        <v>0</v>
      </c>
      <c r="J1973" s="22">
        <v>214011</v>
      </c>
      <c r="K1973" s="23">
        <v>0</v>
      </c>
      <c r="L1973" s="22">
        <v>0</v>
      </c>
      <c r="M1973" s="22">
        <v>0</v>
      </c>
      <c r="N1973" s="22">
        <f t="shared" si="211"/>
        <v>214011</v>
      </c>
      <c r="O1973" s="22">
        <f t="shared" si="212"/>
        <v>27982</v>
      </c>
      <c r="P1973" s="18">
        <v>79865</v>
      </c>
      <c r="Q1973" s="24">
        <f t="shared" si="213"/>
        <v>241993</v>
      </c>
      <c r="R1973" s="25">
        <f t="shared" si="214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27982</v>
      </c>
      <c r="Y1973" s="17" t="s">
        <v>45</v>
      </c>
      <c r="Z1973" s="25">
        <f t="shared" si="215"/>
        <v>27982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6"/>
        <v>0</v>
      </c>
      <c r="AH1973" s="24">
        <v>0</v>
      </c>
      <c r="AI1973" s="24" t="s">
        <v>63</v>
      </c>
      <c r="AJ1973" s="26"/>
      <c r="AK1973" s="27"/>
    </row>
    <row r="1974" spans="1:37" s="28" customFormat="1" ht="15">
      <c r="A1974" s="17">
        <f t="shared" si="210"/>
        <v>1966</v>
      </c>
      <c r="B1974" s="18" t="s">
        <v>44</v>
      </c>
      <c r="C1974" s="17">
        <v>79866</v>
      </c>
      <c r="D1974" s="17">
        <v>79866</v>
      </c>
      <c r="E1974" s="19">
        <v>45691</v>
      </c>
      <c r="F1974" s="20">
        <v>45730</v>
      </c>
      <c r="G1974" s="21">
        <v>132916</v>
      </c>
      <c r="H1974" s="22">
        <v>0</v>
      </c>
      <c r="I1974" s="22">
        <v>0</v>
      </c>
      <c r="J1974" s="22">
        <v>0</v>
      </c>
      <c r="K1974" s="23">
        <v>132916</v>
      </c>
      <c r="L1974" s="22">
        <v>0</v>
      </c>
      <c r="M1974" s="22">
        <v>0</v>
      </c>
      <c r="N1974" s="22">
        <f t="shared" si="211"/>
        <v>132916</v>
      </c>
      <c r="O1974" s="22">
        <f t="shared" si="212"/>
        <v>0</v>
      </c>
      <c r="P1974" s="18">
        <v>79866</v>
      </c>
      <c r="Q1974" s="24">
        <f t="shared" si="213"/>
        <v>132916</v>
      </c>
      <c r="R1974" s="25">
        <f t="shared" si="214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0</v>
      </c>
      <c r="Y1974" s="17" t="s">
        <v>45</v>
      </c>
      <c r="Z1974" s="25">
        <f t="shared" si="215"/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6"/>
        <v>0</v>
      </c>
      <c r="AH1974" s="24">
        <v>0</v>
      </c>
      <c r="AI1974" s="24" t="s">
        <v>65</v>
      </c>
      <c r="AJ1974" s="26"/>
      <c r="AK1974" s="27"/>
    </row>
    <row r="1975" spans="1:37" s="28" customFormat="1" ht="15">
      <c r="A1975" s="17">
        <f t="shared" si="210"/>
        <v>1967</v>
      </c>
      <c r="B1975" s="18" t="s">
        <v>44</v>
      </c>
      <c r="C1975" s="17">
        <v>79882</v>
      </c>
      <c r="D1975" s="17">
        <v>79882</v>
      </c>
      <c r="E1975" s="19">
        <v>45692</v>
      </c>
      <c r="F1975" s="20">
        <v>45730</v>
      </c>
      <c r="G1975" s="21">
        <v>103142</v>
      </c>
      <c r="H1975" s="22">
        <v>0</v>
      </c>
      <c r="I1975" s="22">
        <v>0</v>
      </c>
      <c r="J1975" s="22">
        <v>0</v>
      </c>
      <c r="K1975" s="23">
        <v>0</v>
      </c>
      <c r="L1975" s="22">
        <v>0</v>
      </c>
      <c r="M1975" s="22">
        <v>0</v>
      </c>
      <c r="N1975" s="22">
        <f t="shared" si="211"/>
        <v>0</v>
      </c>
      <c r="O1975" s="22">
        <f t="shared" si="212"/>
        <v>103142</v>
      </c>
      <c r="P1975" s="18">
        <v>0</v>
      </c>
      <c r="Q1975" s="24">
        <f t="shared" si="213"/>
        <v>0</v>
      </c>
      <c r="R1975" s="25">
        <f t="shared" si="214"/>
        <v>103142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0</v>
      </c>
      <c r="Y1975" s="17" t="s">
        <v>45</v>
      </c>
      <c r="Z1975" s="25">
        <f t="shared" si="215"/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6"/>
        <v>0</v>
      </c>
      <c r="AH1975" s="24">
        <v>0</v>
      </c>
      <c r="AI1975" s="24" t="s">
        <v>54</v>
      </c>
      <c r="AJ1975" s="26"/>
      <c r="AK1975" s="27"/>
    </row>
    <row r="1976" spans="1:37" s="28" customFormat="1" ht="15">
      <c r="A1976" s="17">
        <f t="shared" si="210"/>
        <v>1968</v>
      </c>
      <c r="B1976" s="18" t="s">
        <v>44</v>
      </c>
      <c r="C1976" s="17">
        <v>79878</v>
      </c>
      <c r="D1976" s="17">
        <v>79878</v>
      </c>
      <c r="E1976" s="19">
        <v>45692</v>
      </c>
      <c r="F1976" s="20">
        <v>45730</v>
      </c>
      <c r="G1976" s="21">
        <v>40000</v>
      </c>
      <c r="H1976" s="22">
        <v>0</v>
      </c>
      <c r="I1976" s="22">
        <v>0</v>
      </c>
      <c r="J1976" s="22">
        <v>0</v>
      </c>
      <c r="K1976" s="23">
        <v>0</v>
      </c>
      <c r="L1976" s="22">
        <v>0</v>
      </c>
      <c r="M1976" s="22">
        <v>0</v>
      </c>
      <c r="N1976" s="22">
        <f t="shared" si="211"/>
        <v>0</v>
      </c>
      <c r="O1976" s="22">
        <f t="shared" si="212"/>
        <v>40000</v>
      </c>
      <c r="P1976" s="18">
        <v>0</v>
      </c>
      <c r="Q1976" s="24">
        <f t="shared" si="213"/>
        <v>0</v>
      </c>
      <c r="R1976" s="25">
        <f t="shared" si="214"/>
        <v>40000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0</v>
      </c>
      <c r="Y1976" s="17" t="s">
        <v>45</v>
      </c>
      <c r="Z1976" s="25">
        <f t="shared" si="215"/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6"/>
        <v>0</v>
      </c>
      <c r="AH1976" s="24">
        <v>0</v>
      </c>
      <c r="AI1976" s="24" t="s">
        <v>54</v>
      </c>
      <c r="AJ1976" s="26"/>
      <c r="AK1976" s="27"/>
    </row>
    <row r="1977" spans="1:37" s="28" customFormat="1" ht="15">
      <c r="A1977" s="17">
        <f t="shared" si="210"/>
        <v>1969</v>
      </c>
      <c r="B1977" s="18" t="s">
        <v>44</v>
      </c>
      <c r="C1977" s="17">
        <v>79877</v>
      </c>
      <c r="D1977" s="17">
        <v>79877</v>
      </c>
      <c r="E1977" s="19">
        <v>45692</v>
      </c>
      <c r="F1977" s="20">
        <v>45730</v>
      </c>
      <c r="G1977" s="21">
        <v>41200</v>
      </c>
      <c r="H1977" s="22">
        <v>0</v>
      </c>
      <c r="I1977" s="22">
        <v>0</v>
      </c>
      <c r="J1977" s="22">
        <v>0</v>
      </c>
      <c r="K1977" s="23">
        <v>41200</v>
      </c>
      <c r="L1977" s="22">
        <v>0</v>
      </c>
      <c r="M1977" s="22">
        <v>0</v>
      </c>
      <c r="N1977" s="22">
        <f t="shared" si="211"/>
        <v>41200</v>
      </c>
      <c r="O1977" s="22">
        <f t="shared" si="212"/>
        <v>0</v>
      </c>
      <c r="P1977" s="18">
        <v>79877</v>
      </c>
      <c r="Q1977" s="24">
        <f t="shared" si="213"/>
        <v>41200</v>
      </c>
      <c r="R1977" s="25">
        <f t="shared" si="214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0</v>
      </c>
      <c r="Y1977" s="17" t="s">
        <v>45</v>
      </c>
      <c r="Z1977" s="25">
        <f t="shared" si="215"/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6"/>
        <v>0</v>
      </c>
      <c r="AH1977" s="24">
        <v>0</v>
      </c>
      <c r="AI1977" s="24" t="s">
        <v>65</v>
      </c>
      <c r="AJ1977" s="26"/>
      <c r="AK1977" s="27"/>
    </row>
    <row r="1978" spans="1:37" s="28" customFormat="1" ht="15">
      <c r="A1978" s="17">
        <f t="shared" si="210"/>
        <v>1970</v>
      </c>
      <c r="B1978" s="18" t="s">
        <v>44</v>
      </c>
      <c r="C1978" s="17">
        <v>79879</v>
      </c>
      <c r="D1978" s="17">
        <v>79879</v>
      </c>
      <c r="E1978" s="19">
        <v>45692</v>
      </c>
      <c r="F1978" s="20">
        <v>45730</v>
      </c>
      <c r="G1978" s="21">
        <v>41200</v>
      </c>
      <c r="H1978" s="22">
        <v>0</v>
      </c>
      <c r="I1978" s="22">
        <v>0</v>
      </c>
      <c r="J1978" s="22">
        <v>0</v>
      </c>
      <c r="K1978" s="23">
        <v>41200</v>
      </c>
      <c r="L1978" s="22">
        <v>0</v>
      </c>
      <c r="M1978" s="22">
        <v>0</v>
      </c>
      <c r="N1978" s="22">
        <f t="shared" si="211"/>
        <v>41200</v>
      </c>
      <c r="O1978" s="22">
        <f t="shared" si="212"/>
        <v>0</v>
      </c>
      <c r="P1978" s="18">
        <v>79879</v>
      </c>
      <c r="Q1978" s="24">
        <f t="shared" si="213"/>
        <v>41200</v>
      </c>
      <c r="R1978" s="25">
        <f t="shared" si="214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0</v>
      </c>
      <c r="Y1978" s="17" t="s">
        <v>45</v>
      </c>
      <c r="Z1978" s="25">
        <f t="shared" si="215"/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6"/>
        <v>0</v>
      </c>
      <c r="AH1978" s="24">
        <v>0</v>
      </c>
      <c r="AI1978" s="24" t="s">
        <v>65</v>
      </c>
      <c r="AJ1978" s="26"/>
      <c r="AK1978" s="27"/>
    </row>
    <row r="1979" spans="1:37" s="28" customFormat="1" ht="15">
      <c r="A1979" s="17">
        <f t="shared" si="210"/>
        <v>1971</v>
      </c>
      <c r="B1979" s="18" t="s">
        <v>44</v>
      </c>
      <c r="C1979" s="17">
        <v>79880</v>
      </c>
      <c r="D1979" s="17">
        <v>79880</v>
      </c>
      <c r="E1979" s="19">
        <v>45692</v>
      </c>
      <c r="F1979" s="20">
        <v>45730</v>
      </c>
      <c r="G1979" s="21">
        <v>81855</v>
      </c>
      <c r="H1979" s="22">
        <v>0</v>
      </c>
      <c r="I1979" s="22">
        <v>0</v>
      </c>
      <c r="J1979" s="22">
        <v>23665.609999999993</v>
      </c>
      <c r="K1979" s="23">
        <v>51103.97</v>
      </c>
      <c r="L1979" s="22">
        <v>0</v>
      </c>
      <c r="M1979" s="22">
        <v>0</v>
      </c>
      <c r="N1979" s="22">
        <f t="shared" si="211"/>
        <v>74769.57999999999</v>
      </c>
      <c r="O1979" s="22">
        <f t="shared" si="212"/>
        <v>7085.420000000013</v>
      </c>
      <c r="P1979" s="18">
        <v>79880</v>
      </c>
      <c r="Q1979" s="24">
        <f t="shared" si="213"/>
        <v>81855</v>
      </c>
      <c r="R1979" s="25">
        <f t="shared" si="214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7085.42</v>
      </c>
      <c r="Y1979" s="17" t="s">
        <v>45</v>
      </c>
      <c r="Z1979" s="25">
        <f t="shared" si="215"/>
        <v>7085.42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6"/>
        <v>1.2732925824820995E-11</v>
      </c>
      <c r="AH1979" s="24">
        <v>0</v>
      </c>
      <c r="AI1979" s="24" t="s">
        <v>63</v>
      </c>
      <c r="AJ1979" s="26"/>
      <c r="AK1979" s="27"/>
    </row>
    <row r="1980" spans="1:37" s="28" customFormat="1" ht="15">
      <c r="A1980" s="17">
        <f t="shared" si="210"/>
        <v>1972</v>
      </c>
      <c r="B1980" s="18" t="s">
        <v>44</v>
      </c>
      <c r="C1980" s="17">
        <v>79881</v>
      </c>
      <c r="D1980" s="17">
        <v>79881</v>
      </c>
      <c r="E1980" s="19">
        <v>45692</v>
      </c>
      <c r="F1980" s="20">
        <v>45730</v>
      </c>
      <c r="G1980" s="21">
        <v>16263</v>
      </c>
      <c r="H1980" s="22">
        <v>0</v>
      </c>
      <c r="I1980" s="22">
        <v>0</v>
      </c>
      <c r="J1980" s="22">
        <v>0</v>
      </c>
      <c r="K1980" s="23">
        <v>16263</v>
      </c>
      <c r="L1980" s="22">
        <v>0</v>
      </c>
      <c r="M1980" s="22">
        <v>0</v>
      </c>
      <c r="N1980" s="22">
        <f t="shared" si="211"/>
        <v>16263</v>
      </c>
      <c r="O1980" s="22">
        <f t="shared" si="212"/>
        <v>0</v>
      </c>
      <c r="P1980" s="18">
        <v>79881</v>
      </c>
      <c r="Q1980" s="24">
        <f t="shared" si="213"/>
        <v>16263</v>
      </c>
      <c r="R1980" s="25">
        <f t="shared" si="214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0</v>
      </c>
      <c r="Y1980" s="17" t="s">
        <v>45</v>
      </c>
      <c r="Z1980" s="25">
        <f t="shared" si="215"/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6"/>
        <v>0</v>
      </c>
      <c r="AH1980" s="24">
        <v>0</v>
      </c>
      <c r="AI1980" s="24" t="s">
        <v>65</v>
      </c>
      <c r="AJ1980" s="26"/>
      <c r="AK1980" s="27"/>
    </row>
    <row r="1981" spans="1:37" s="28" customFormat="1" ht="15">
      <c r="A1981" s="17">
        <f t="shared" si="210"/>
        <v>1973</v>
      </c>
      <c r="B1981" s="18" t="s">
        <v>44</v>
      </c>
      <c r="C1981" s="17">
        <v>80030</v>
      </c>
      <c r="D1981" s="17">
        <v>80030</v>
      </c>
      <c r="E1981" s="19">
        <v>45700</v>
      </c>
      <c r="F1981" s="20">
        <v>45726</v>
      </c>
      <c r="G1981" s="21">
        <v>6550564</v>
      </c>
      <c r="H1981" s="22">
        <v>0</v>
      </c>
      <c r="I1981" s="22">
        <v>0</v>
      </c>
      <c r="J1981" s="22">
        <v>0</v>
      </c>
      <c r="K1981" s="23">
        <v>2260996.90</v>
      </c>
      <c r="L1981" s="22">
        <v>0</v>
      </c>
      <c r="M1981" s="22">
        <v>0</v>
      </c>
      <c r="N1981" s="22">
        <f t="shared" si="211"/>
        <v>2260996.90</v>
      </c>
      <c r="O1981" s="22">
        <f t="shared" si="212"/>
        <v>4289567.1</v>
      </c>
      <c r="P1981" s="18">
        <v>80030</v>
      </c>
      <c r="Q1981" s="24">
        <f t="shared" si="213"/>
        <v>6550564</v>
      </c>
      <c r="R1981" s="25">
        <f t="shared" si="214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0</v>
      </c>
      <c r="Y1981" s="17" t="s">
        <v>45</v>
      </c>
      <c r="Z1981" s="25">
        <f t="shared" si="215"/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6"/>
        <v>4289567.1</v>
      </c>
      <c r="AH1981" s="24">
        <v>0</v>
      </c>
      <c r="AI1981" s="24" t="s">
        <v>66</v>
      </c>
      <c r="AJ1981" s="26"/>
      <c r="AK1981" s="27"/>
    </row>
    <row r="1982" spans="1:37" s="28" customFormat="1" ht="15">
      <c r="A1982" s="17">
        <f t="shared" si="210"/>
        <v>1974</v>
      </c>
      <c r="B1982" s="18" t="s">
        <v>44</v>
      </c>
      <c r="C1982" s="17">
        <v>80037</v>
      </c>
      <c r="D1982" s="17">
        <v>80037</v>
      </c>
      <c r="E1982" s="19">
        <v>45700</v>
      </c>
      <c r="F1982" s="20">
        <v>45726</v>
      </c>
      <c r="G1982" s="21">
        <v>270228</v>
      </c>
      <c r="H1982" s="22">
        <v>0</v>
      </c>
      <c r="I1982" s="22">
        <v>0</v>
      </c>
      <c r="J1982" s="22">
        <v>0</v>
      </c>
      <c r="K1982" s="23">
        <v>0</v>
      </c>
      <c r="L1982" s="22">
        <v>0</v>
      </c>
      <c r="M1982" s="22">
        <v>0</v>
      </c>
      <c r="N1982" s="22">
        <f t="shared" si="211"/>
        <v>0</v>
      </c>
      <c r="O1982" s="22">
        <f t="shared" si="212"/>
        <v>270228</v>
      </c>
      <c r="P1982" s="18">
        <v>80037</v>
      </c>
      <c r="Q1982" s="24">
        <f t="shared" si="213"/>
        <v>270228</v>
      </c>
      <c r="R1982" s="25">
        <f t="shared" si="214"/>
        <v>0</v>
      </c>
      <c r="S1982" s="25">
        <v>0</v>
      </c>
      <c r="T1982" s="17" t="s">
        <v>45</v>
      </c>
      <c r="U1982" s="25">
        <v>270228</v>
      </c>
      <c r="V1982" s="24"/>
      <c r="W1982" s="17" t="s">
        <v>45</v>
      </c>
      <c r="X1982" s="25">
        <v>0</v>
      </c>
      <c r="Y1982" s="17" t="s">
        <v>45</v>
      </c>
      <c r="Z1982" s="25">
        <f t="shared" si="215"/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6"/>
        <v>0</v>
      </c>
      <c r="AH1982" s="24">
        <v>0</v>
      </c>
      <c r="AI1982" s="24" t="s">
        <v>53</v>
      </c>
      <c r="AJ1982" s="26"/>
      <c r="AK1982" s="27"/>
    </row>
    <row r="1983" spans="1:37" s="28" customFormat="1" ht="15">
      <c r="A1983" s="17">
        <f t="shared" si="210"/>
        <v>1975</v>
      </c>
      <c r="B1983" s="18" t="s">
        <v>44</v>
      </c>
      <c r="C1983" s="17">
        <v>80043</v>
      </c>
      <c r="D1983" s="17">
        <v>80043</v>
      </c>
      <c r="E1983" s="19">
        <v>45700</v>
      </c>
      <c r="F1983" s="20">
        <v>45726</v>
      </c>
      <c r="G1983" s="21">
        <v>7376790</v>
      </c>
      <c r="H1983" s="22">
        <v>0</v>
      </c>
      <c r="I1983" s="22">
        <v>0</v>
      </c>
      <c r="J1983" s="22">
        <v>0</v>
      </c>
      <c r="K1983" s="23">
        <v>0</v>
      </c>
      <c r="L1983" s="22">
        <v>0</v>
      </c>
      <c r="M1983" s="22">
        <v>0</v>
      </c>
      <c r="N1983" s="22">
        <f t="shared" si="211"/>
        <v>0</v>
      </c>
      <c r="O1983" s="22">
        <f t="shared" si="212"/>
        <v>7376790</v>
      </c>
      <c r="P1983" s="18">
        <v>80043</v>
      </c>
      <c r="Q1983" s="24">
        <f t="shared" si="213"/>
        <v>7376790</v>
      </c>
      <c r="R1983" s="25">
        <f t="shared" si="214"/>
        <v>0</v>
      </c>
      <c r="S1983" s="25">
        <v>7376790</v>
      </c>
      <c r="T1983" s="17" t="s">
        <v>45</v>
      </c>
      <c r="U1983" s="25">
        <v>0</v>
      </c>
      <c r="V1983" s="24"/>
      <c r="W1983" s="17" t="s">
        <v>45</v>
      </c>
      <c r="X1983" s="25">
        <v>0</v>
      </c>
      <c r="Y1983" s="17" t="s">
        <v>45</v>
      </c>
      <c r="Z1983" s="25">
        <f t="shared" si="215"/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6"/>
        <v>0</v>
      </c>
      <c r="AH1983" s="24">
        <v>0</v>
      </c>
      <c r="AI1983" s="24" t="s">
        <v>55</v>
      </c>
      <c r="AJ1983" s="26"/>
      <c r="AK1983" s="27"/>
    </row>
    <row r="1984" spans="1:37" s="28" customFormat="1" ht="15">
      <c r="A1984" s="17">
        <f t="shared" si="210"/>
        <v>1976</v>
      </c>
      <c r="B1984" s="18" t="s">
        <v>44</v>
      </c>
      <c r="C1984" s="17">
        <v>80048</v>
      </c>
      <c r="D1984" s="17">
        <v>80048</v>
      </c>
      <c r="E1984" s="19">
        <v>45700</v>
      </c>
      <c r="F1984" s="20">
        <v>45726</v>
      </c>
      <c r="G1984" s="21">
        <v>99103</v>
      </c>
      <c r="H1984" s="22">
        <v>0</v>
      </c>
      <c r="I1984" s="22">
        <v>0</v>
      </c>
      <c r="J1984" s="22">
        <v>0</v>
      </c>
      <c r="K1984" s="23">
        <v>0</v>
      </c>
      <c r="L1984" s="22">
        <v>0</v>
      </c>
      <c r="M1984" s="22">
        <v>0</v>
      </c>
      <c r="N1984" s="22">
        <f t="shared" si="211"/>
        <v>0</v>
      </c>
      <c r="O1984" s="22">
        <f t="shared" si="212"/>
        <v>99103</v>
      </c>
      <c r="P1984" s="18">
        <v>80048</v>
      </c>
      <c r="Q1984" s="24">
        <f t="shared" si="213"/>
        <v>99103</v>
      </c>
      <c r="R1984" s="25">
        <f t="shared" si="214"/>
        <v>0</v>
      </c>
      <c r="S1984" s="25">
        <v>0</v>
      </c>
      <c r="T1984" s="17" t="s">
        <v>45</v>
      </c>
      <c r="U1984" s="25">
        <v>99103</v>
      </c>
      <c r="V1984" s="24"/>
      <c r="W1984" s="17" t="s">
        <v>45</v>
      </c>
      <c r="X1984" s="25">
        <v>0</v>
      </c>
      <c r="Y1984" s="17" t="s">
        <v>45</v>
      </c>
      <c r="Z1984" s="25">
        <f t="shared" si="215"/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6"/>
        <v>0</v>
      </c>
      <c r="AH1984" s="24">
        <v>0</v>
      </c>
      <c r="AI1984" s="24" t="s">
        <v>53</v>
      </c>
      <c r="AJ1984" s="26"/>
      <c r="AK1984" s="27"/>
    </row>
    <row r="1985" spans="1:37" s="28" customFormat="1" ht="15">
      <c r="A1985" s="17">
        <f t="shared" si="210"/>
        <v>1977</v>
      </c>
      <c r="B1985" s="18" t="s">
        <v>44</v>
      </c>
      <c r="C1985" s="17">
        <v>80025</v>
      </c>
      <c r="D1985" s="17">
        <v>80025</v>
      </c>
      <c r="E1985" s="19">
        <v>45700</v>
      </c>
      <c r="F1985" s="20">
        <v>45701</v>
      </c>
      <c r="G1985" s="21">
        <v>729320</v>
      </c>
      <c r="H1985" s="22">
        <v>0</v>
      </c>
      <c r="I1985" s="22">
        <v>0</v>
      </c>
      <c r="J1985" s="22">
        <v>0</v>
      </c>
      <c r="K1985" s="23">
        <v>0</v>
      </c>
      <c r="L1985" s="22">
        <v>0</v>
      </c>
      <c r="M1985" s="22">
        <v>0</v>
      </c>
      <c r="N1985" s="22">
        <f t="shared" si="211"/>
        <v>0</v>
      </c>
      <c r="O1985" s="22">
        <f t="shared" si="212"/>
        <v>729320</v>
      </c>
      <c r="P1985" s="18">
        <v>0</v>
      </c>
      <c r="Q1985" s="24">
        <f t="shared" si="213"/>
        <v>0</v>
      </c>
      <c r="R1985" s="25">
        <f t="shared" si="214"/>
        <v>729320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0</v>
      </c>
      <c r="Y1985" s="17" t="s">
        <v>45</v>
      </c>
      <c r="Z1985" s="25">
        <f t="shared" si="215"/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6"/>
        <v>0</v>
      </c>
      <c r="AH1985" s="24">
        <v>0</v>
      </c>
      <c r="AI1985" s="24" t="s">
        <v>54</v>
      </c>
      <c r="AJ1985" s="26"/>
      <c r="AK1985" s="27"/>
    </row>
    <row r="1986" spans="1:37" s="28" customFormat="1" ht="15">
      <c r="A1986" s="17">
        <f t="shared" si="210"/>
        <v>1978</v>
      </c>
      <c r="B1986" s="18" t="s">
        <v>44</v>
      </c>
      <c r="C1986" s="17">
        <v>80045</v>
      </c>
      <c r="D1986" s="17">
        <v>80045</v>
      </c>
      <c r="E1986" s="19">
        <v>45700</v>
      </c>
      <c r="F1986" s="20">
        <v>45726</v>
      </c>
      <c r="G1986" s="21">
        <v>142358</v>
      </c>
      <c r="H1986" s="22">
        <v>0</v>
      </c>
      <c r="I1986" s="22">
        <v>0</v>
      </c>
      <c r="J1986" s="22">
        <v>0</v>
      </c>
      <c r="K1986" s="23">
        <v>0</v>
      </c>
      <c r="L1986" s="22">
        <v>0</v>
      </c>
      <c r="M1986" s="22">
        <v>0</v>
      </c>
      <c r="N1986" s="22">
        <f t="shared" si="211"/>
        <v>0</v>
      </c>
      <c r="O1986" s="22">
        <f t="shared" si="212"/>
        <v>142358</v>
      </c>
      <c r="P1986" s="18">
        <v>80045</v>
      </c>
      <c r="Q1986" s="24">
        <f t="shared" si="213"/>
        <v>142358</v>
      </c>
      <c r="R1986" s="25">
        <f t="shared" si="214"/>
        <v>0</v>
      </c>
      <c r="S1986" s="25">
        <v>0</v>
      </c>
      <c r="T1986" s="17" t="s">
        <v>45</v>
      </c>
      <c r="U1986" s="25">
        <v>142358</v>
      </c>
      <c r="V1986" s="24"/>
      <c r="W1986" s="17" t="s">
        <v>45</v>
      </c>
      <c r="X1986" s="25">
        <v>0</v>
      </c>
      <c r="Y1986" s="17" t="s">
        <v>45</v>
      </c>
      <c r="Z1986" s="25">
        <f t="shared" si="215"/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6"/>
        <v>0</v>
      </c>
      <c r="AH1986" s="24">
        <v>0</v>
      </c>
      <c r="AI1986" s="24" t="s">
        <v>53</v>
      </c>
      <c r="AJ1986" s="26"/>
      <c r="AK1986" s="27"/>
    </row>
    <row r="1987" spans="1:37" s="28" customFormat="1" ht="15">
      <c r="A1987" s="17">
        <f t="shared" si="210"/>
        <v>1979</v>
      </c>
      <c r="B1987" s="18" t="s">
        <v>44</v>
      </c>
      <c r="C1987" s="17">
        <v>80040</v>
      </c>
      <c r="D1987" s="17">
        <v>80040</v>
      </c>
      <c r="E1987" s="19">
        <v>45700</v>
      </c>
      <c r="F1987" s="20">
        <v>45726</v>
      </c>
      <c r="G1987" s="21">
        <v>354822</v>
      </c>
      <c r="H1987" s="22">
        <v>0</v>
      </c>
      <c r="I1987" s="22">
        <v>0</v>
      </c>
      <c r="J1987" s="22">
        <v>0</v>
      </c>
      <c r="K1987" s="23">
        <v>0</v>
      </c>
      <c r="L1987" s="22">
        <v>0</v>
      </c>
      <c r="M1987" s="22">
        <v>0</v>
      </c>
      <c r="N1987" s="22">
        <f t="shared" si="211"/>
        <v>0</v>
      </c>
      <c r="O1987" s="22">
        <f t="shared" si="212"/>
        <v>354822</v>
      </c>
      <c r="P1987" s="18">
        <v>80040</v>
      </c>
      <c r="Q1987" s="24">
        <f t="shared" si="213"/>
        <v>354822</v>
      </c>
      <c r="R1987" s="25">
        <f t="shared" si="214"/>
        <v>0</v>
      </c>
      <c r="S1987" s="25">
        <v>0</v>
      </c>
      <c r="T1987" s="17" t="s">
        <v>45</v>
      </c>
      <c r="U1987" s="25">
        <v>354822</v>
      </c>
      <c r="V1987" s="24"/>
      <c r="W1987" s="17" t="s">
        <v>45</v>
      </c>
      <c r="X1987" s="25">
        <v>0</v>
      </c>
      <c r="Y1987" s="17" t="s">
        <v>45</v>
      </c>
      <c r="Z1987" s="25">
        <f t="shared" si="215"/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6"/>
        <v>0</v>
      </c>
      <c r="AH1987" s="24">
        <v>0</v>
      </c>
      <c r="AI1987" s="24" t="s">
        <v>53</v>
      </c>
      <c r="AJ1987" s="26"/>
      <c r="AK1987" s="27"/>
    </row>
    <row r="1988" spans="1:37" s="28" customFormat="1" ht="15">
      <c r="A1988" s="17">
        <f t="shared" si="210"/>
        <v>1980</v>
      </c>
      <c r="B1988" s="18" t="s">
        <v>44</v>
      </c>
      <c r="C1988" s="17">
        <v>80028</v>
      </c>
      <c r="D1988" s="17">
        <v>80028</v>
      </c>
      <c r="E1988" s="19">
        <v>45700</v>
      </c>
      <c r="F1988" s="20">
        <v>45726</v>
      </c>
      <c r="G1988" s="21">
        <v>4251693</v>
      </c>
      <c r="H1988" s="22">
        <v>0</v>
      </c>
      <c r="I1988" s="22">
        <v>0</v>
      </c>
      <c r="J1988" s="22">
        <v>0</v>
      </c>
      <c r="K1988" s="23">
        <v>0</v>
      </c>
      <c r="L1988" s="22">
        <v>0</v>
      </c>
      <c r="M1988" s="22">
        <v>0</v>
      </c>
      <c r="N1988" s="22">
        <f t="shared" si="211"/>
        <v>0</v>
      </c>
      <c r="O1988" s="22">
        <f t="shared" si="212"/>
        <v>4251693</v>
      </c>
      <c r="P1988" s="18">
        <v>80028</v>
      </c>
      <c r="Q1988" s="24">
        <f t="shared" si="213"/>
        <v>4251693</v>
      </c>
      <c r="R1988" s="25">
        <f t="shared" si="214"/>
        <v>0</v>
      </c>
      <c r="S1988" s="25">
        <v>4251693</v>
      </c>
      <c r="T1988" s="17" t="s">
        <v>45</v>
      </c>
      <c r="U1988" s="25">
        <v>0</v>
      </c>
      <c r="V1988" s="24"/>
      <c r="W1988" s="17" t="s">
        <v>45</v>
      </c>
      <c r="X1988" s="25">
        <v>0</v>
      </c>
      <c r="Y1988" s="17" t="s">
        <v>45</v>
      </c>
      <c r="Z1988" s="25">
        <f t="shared" si="215"/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6"/>
        <v>0</v>
      </c>
      <c r="AH1988" s="24">
        <v>0</v>
      </c>
      <c r="AI1988" s="24" t="s">
        <v>55</v>
      </c>
      <c r="AJ1988" s="26"/>
      <c r="AK1988" s="27"/>
    </row>
    <row r="1989" spans="1:37" s="28" customFormat="1" ht="15">
      <c r="A1989" s="17">
        <f t="shared" si="210"/>
        <v>1981</v>
      </c>
      <c r="B1989" s="18" t="s">
        <v>44</v>
      </c>
      <c r="C1989" s="17">
        <v>80035</v>
      </c>
      <c r="D1989" s="17">
        <v>80035</v>
      </c>
      <c r="E1989" s="19">
        <v>45700</v>
      </c>
      <c r="F1989" s="20">
        <v>45726</v>
      </c>
      <c r="G1989" s="21">
        <v>155255</v>
      </c>
      <c r="H1989" s="22">
        <v>0</v>
      </c>
      <c r="I1989" s="22">
        <v>0</v>
      </c>
      <c r="J1989" s="22">
        <v>0</v>
      </c>
      <c r="K1989" s="23">
        <v>0</v>
      </c>
      <c r="L1989" s="22">
        <v>0</v>
      </c>
      <c r="M1989" s="22">
        <v>0</v>
      </c>
      <c r="N1989" s="22">
        <f t="shared" si="211"/>
        <v>0</v>
      </c>
      <c r="O1989" s="22">
        <f t="shared" si="212"/>
        <v>155255</v>
      </c>
      <c r="P1989" s="18">
        <v>80035</v>
      </c>
      <c r="Q1989" s="24">
        <f t="shared" si="213"/>
        <v>155255</v>
      </c>
      <c r="R1989" s="25">
        <f t="shared" si="214"/>
        <v>0</v>
      </c>
      <c r="S1989" s="25">
        <v>0</v>
      </c>
      <c r="T1989" s="17" t="s">
        <v>45</v>
      </c>
      <c r="U1989" s="25">
        <v>155255</v>
      </c>
      <c r="V1989" s="24"/>
      <c r="W1989" s="17" t="s">
        <v>45</v>
      </c>
      <c r="X1989" s="25">
        <v>0</v>
      </c>
      <c r="Y1989" s="17" t="s">
        <v>45</v>
      </c>
      <c r="Z1989" s="25">
        <f t="shared" si="215"/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6"/>
        <v>0</v>
      </c>
      <c r="AH1989" s="24">
        <v>0</v>
      </c>
      <c r="AI1989" s="24" t="s">
        <v>53</v>
      </c>
      <c r="AJ1989" s="26"/>
      <c r="AK1989" s="27"/>
    </row>
    <row r="1990" spans="1:37" s="28" customFormat="1" ht="15">
      <c r="A1990" s="17">
        <f t="shared" si="210"/>
        <v>1982</v>
      </c>
      <c r="B1990" s="18" t="s">
        <v>44</v>
      </c>
      <c r="C1990" s="17">
        <v>80034</v>
      </c>
      <c r="D1990" s="17">
        <v>80034</v>
      </c>
      <c r="E1990" s="19">
        <v>45700</v>
      </c>
      <c r="F1990" s="20">
        <v>45726</v>
      </c>
      <c r="G1990" s="21">
        <v>729977</v>
      </c>
      <c r="H1990" s="22">
        <v>0</v>
      </c>
      <c r="I1990" s="22">
        <v>0</v>
      </c>
      <c r="J1990" s="22">
        <v>0</v>
      </c>
      <c r="K1990" s="23">
        <v>0</v>
      </c>
      <c r="L1990" s="22">
        <v>0</v>
      </c>
      <c r="M1990" s="22">
        <v>0</v>
      </c>
      <c r="N1990" s="22">
        <f t="shared" si="211"/>
        <v>0</v>
      </c>
      <c r="O1990" s="22">
        <f t="shared" si="212"/>
        <v>729977</v>
      </c>
      <c r="P1990" s="18">
        <v>80034</v>
      </c>
      <c r="Q1990" s="24">
        <f t="shared" si="213"/>
        <v>729977</v>
      </c>
      <c r="R1990" s="25">
        <f t="shared" si="214"/>
        <v>0</v>
      </c>
      <c r="S1990" s="25">
        <v>0</v>
      </c>
      <c r="T1990" s="17" t="s">
        <v>45</v>
      </c>
      <c r="U1990" s="25">
        <v>729977</v>
      </c>
      <c r="V1990" s="24"/>
      <c r="W1990" s="17" t="s">
        <v>45</v>
      </c>
      <c r="X1990" s="25">
        <v>0</v>
      </c>
      <c r="Y1990" s="17" t="s">
        <v>45</v>
      </c>
      <c r="Z1990" s="25">
        <f t="shared" si="215"/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6"/>
        <v>0</v>
      </c>
      <c r="AH1990" s="24">
        <v>0</v>
      </c>
      <c r="AI1990" s="24" t="s">
        <v>53</v>
      </c>
      <c r="AJ1990" s="26"/>
      <c r="AK1990" s="27"/>
    </row>
    <row r="1991" spans="1:37" s="28" customFormat="1" ht="15">
      <c r="A1991" s="17">
        <f t="shared" si="210"/>
        <v>1983</v>
      </c>
      <c r="B1991" s="18" t="s">
        <v>44</v>
      </c>
      <c r="C1991" s="17">
        <v>80181</v>
      </c>
      <c r="D1991" s="17">
        <v>80181</v>
      </c>
      <c r="E1991" s="19">
        <v>45701</v>
      </c>
      <c r="F1991" s="20">
        <v>45726</v>
      </c>
      <c r="G1991" s="21">
        <v>489118</v>
      </c>
      <c r="H1991" s="22">
        <v>0</v>
      </c>
      <c r="I1991" s="22">
        <v>0</v>
      </c>
      <c r="J1991" s="22">
        <v>0</v>
      </c>
      <c r="K1991" s="23">
        <v>0</v>
      </c>
      <c r="L1991" s="22">
        <v>0</v>
      </c>
      <c r="M1991" s="22">
        <v>0</v>
      </c>
      <c r="N1991" s="22">
        <f t="shared" si="211"/>
        <v>0</v>
      </c>
      <c r="O1991" s="22">
        <f t="shared" si="212"/>
        <v>489118</v>
      </c>
      <c r="P1991" s="18">
        <v>80181</v>
      </c>
      <c r="Q1991" s="24">
        <f t="shared" si="213"/>
        <v>489118</v>
      </c>
      <c r="R1991" s="25">
        <f t="shared" si="214"/>
        <v>0</v>
      </c>
      <c r="S1991" s="25">
        <v>0</v>
      </c>
      <c r="T1991" s="17" t="s">
        <v>45</v>
      </c>
      <c r="U1991" s="25">
        <v>489118</v>
      </c>
      <c r="V1991" s="24"/>
      <c r="W1991" s="17" t="s">
        <v>45</v>
      </c>
      <c r="X1991" s="25">
        <v>0</v>
      </c>
      <c r="Y1991" s="17" t="s">
        <v>45</v>
      </c>
      <c r="Z1991" s="25">
        <f t="shared" si="215"/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6"/>
        <v>0</v>
      </c>
      <c r="AH1991" s="24">
        <v>0</v>
      </c>
      <c r="AI1991" s="24" t="s">
        <v>53</v>
      </c>
      <c r="AJ1991" s="26"/>
      <c r="AK1991" s="27"/>
    </row>
    <row r="1992" spans="1:37" s="28" customFormat="1" ht="15">
      <c r="A1992" s="17">
        <f t="shared" si="210"/>
        <v>1984</v>
      </c>
      <c r="B1992" s="18" t="s">
        <v>44</v>
      </c>
      <c r="C1992" s="17">
        <v>80055</v>
      </c>
      <c r="D1992" s="17">
        <v>80055</v>
      </c>
      <c r="E1992" s="19">
        <v>45701</v>
      </c>
      <c r="F1992" s="20">
        <v>45726</v>
      </c>
      <c r="G1992" s="21">
        <v>322526</v>
      </c>
      <c r="H1992" s="22">
        <v>0</v>
      </c>
      <c r="I1992" s="22">
        <v>0</v>
      </c>
      <c r="J1992" s="22">
        <v>0</v>
      </c>
      <c r="K1992" s="23">
        <v>0</v>
      </c>
      <c r="L1992" s="22">
        <v>0</v>
      </c>
      <c r="M1992" s="22">
        <v>0</v>
      </c>
      <c r="N1992" s="22">
        <f t="shared" si="211"/>
        <v>0</v>
      </c>
      <c r="O1992" s="22">
        <f t="shared" si="212"/>
        <v>322526</v>
      </c>
      <c r="P1992" s="18">
        <v>80055</v>
      </c>
      <c r="Q1992" s="24">
        <f t="shared" si="213"/>
        <v>322526</v>
      </c>
      <c r="R1992" s="25">
        <f t="shared" si="214"/>
        <v>0</v>
      </c>
      <c r="S1992" s="25">
        <v>322526</v>
      </c>
      <c r="T1992" s="17" t="s">
        <v>45</v>
      </c>
      <c r="U1992" s="25">
        <v>0</v>
      </c>
      <c r="V1992" s="24"/>
      <c r="W1992" s="17" t="s">
        <v>45</v>
      </c>
      <c r="X1992" s="25">
        <v>0</v>
      </c>
      <c r="Y1992" s="17" t="s">
        <v>45</v>
      </c>
      <c r="Z1992" s="25">
        <f t="shared" si="215"/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6"/>
        <v>0</v>
      </c>
      <c r="AH1992" s="24">
        <v>0</v>
      </c>
      <c r="AI1992" s="24" t="s">
        <v>55</v>
      </c>
      <c r="AJ1992" s="26"/>
      <c r="AK1992" s="27"/>
    </row>
    <row r="1993" spans="1:37" s="28" customFormat="1" ht="15">
      <c r="A1993" s="17">
        <f t="shared" si="210"/>
        <v>1985</v>
      </c>
      <c r="B1993" s="18" t="s">
        <v>44</v>
      </c>
      <c r="C1993" s="17">
        <v>80145</v>
      </c>
      <c r="D1993" s="17">
        <v>80145</v>
      </c>
      <c r="E1993" s="19">
        <v>45701</v>
      </c>
      <c r="F1993" s="20">
        <v>45726</v>
      </c>
      <c r="G1993" s="21">
        <v>237175</v>
      </c>
      <c r="H1993" s="22">
        <v>0</v>
      </c>
      <c r="I1993" s="22">
        <v>0</v>
      </c>
      <c r="J1993" s="22">
        <v>0</v>
      </c>
      <c r="K1993" s="23">
        <v>0</v>
      </c>
      <c r="L1993" s="22">
        <v>0</v>
      </c>
      <c r="M1993" s="22">
        <v>0</v>
      </c>
      <c r="N1993" s="22">
        <f t="shared" si="211"/>
        <v>0</v>
      </c>
      <c r="O1993" s="22">
        <f t="shared" si="212"/>
        <v>237175</v>
      </c>
      <c r="P1993" s="18">
        <v>80145</v>
      </c>
      <c r="Q1993" s="24">
        <f t="shared" si="213"/>
        <v>237175</v>
      </c>
      <c r="R1993" s="25">
        <f t="shared" si="214"/>
        <v>0</v>
      </c>
      <c r="S1993" s="25">
        <v>0</v>
      </c>
      <c r="T1993" s="17" t="s">
        <v>45</v>
      </c>
      <c r="U1993" s="25">
        <v>237175</v>
      </c>
      <c r="V1993" s="24"/>
      <c r="W1993" s="17" t="s">
        <v>45</v>
      </c>
      <c r="X1993" s="25">
        <v>0</v>
      </c>
      <c r="Y1993" s="17" t="s">
        <v>45</v>
      </c>
      <c r="Z1993" s="25">
        <f t="shared" si="215"/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6"/>
        <v>0</v>
      </c>
      <c r="AH1993" s="24">
        <v>0</v>
      </c>
      <c r="AI1993" s="24" t="s">
        <v>53</v>
      </c>
      <c r="AJ1993" s="26"/>
      <c r="AK1993" s="27"/>
    </row>
    <row r="1994" spans="1:37" s="28" customFormat="1" ht="15">
      <c r="A1994" s="17">
        <f t="shared" si="210"/>
        <v>1986</v>
      </c>
      <c r="B1994" s="18" t="s">
        <v>44</v>
      </c>
      <c r="C1994" s="17">
        <v>80072</v>
      </c>
      <c r="D1994" s="17">
        <v>80072</v>
      </c>
      <c r="E1994" s="19">
        <v>45701</v>
      </c>
      <c r="F1994" s="20">
        <v>45726</v>
      </c>
      <c r="G1994" s="21">
        <v>450588</v>
      </c>
      <c r="H1994" s="22">
        <v>0</v>
      </c>
      <c r="I1994" s="22">
        <v>0</v>
      </c>
      <c r="J1994" s="22">
        <v>0</v>
      </c>
      <c r="K1994" s="23">
        <v>0</v>
      </c>
      <c r="L1994" s="22">
        <v>0</v>
      </c>
      <c r="M1994" s="22">
        <v>0</v>
      </c>
      <c r="N1994" s="22">
        <f t="shared" si="211"/>
        <v>0</v>
      </c>
      <c r="O1994" s="22">
        <f t="shared" si="212"/>
        <v>450588</v>
      </c>
      <c r="P1994" s="18">
        <v>80072</v>
      </c>
      <c r="Q1994" s="24">
        <f t="shared" si="213"/>
        <v>450588</v>
      </c>
      <c r="R1994" s="25">
        <f t="shared" si="214"/>
        <v>0</v>
      </c>
      <c r="S1994" s="25">
        <v>450588</v>
      </c>
      <c r="T1994" s="17" t="s">
        <v>45</v>
      </c>
      <c r="U1994" s="25">
        <v>0</v>
      </c>
      <c r="V1994" s="24"/>
      <c r="W1994" s="17" t="s">
        <v>45</v>
      </c>
      <c r="X1994" s="25">
        <v>0</v>
      </c>
      <c r="Y1994" s="17" t="s">
        <v>45</v>
      </c>
      <c r="Z1994" s="25">
        <f t="shared" si="215"/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16"/>
        <v>0</v>
      </c>
      <c r="AH1994" s="24">
        <v>0</v>
      </c>
      <c r="AI1994" s="24" t="s">
        <v>55</v>
      </c>
      <c r="AJ1994" s="26"/>
      <c r="AK1994" s="27"/>
    </row>
    <row r="1995" spans="1:37" s="28" customFormat="1" ht="15">
      <c r="A1995" s="17">
        <f t="shared" si="217" ref="A1995:A2058">+A1994+1</f>
        <v>1987</v>
      </c>
      <c r="B1995" s="18" t="s">
        <v>44</v>
      </c>
      <c r="C1995" s="17">
        <v>80136</v>
      </c>
      <c r="D1995" s="17">
        <v>80136</v>
      </c>
      <c r="E1995" s="19">
        <v>45701</v>
      </c>
      <c r="F1995" s="20">
        <v>45726</v>
      </c>
      <c r="G1995" s="21">
        <v>344592</v>
      </c>
      <c r="H1995" s="22">
        <v>0</v>
      </c>
      <c r="I1995" s="22">
        <v>0</v>
      </c>
      <c r="J1995" s="22">
        <v>0</v>
      </c>
      <c r="K1995" s="23">
        <v>0</v>
      </c>
      <c r="L1995" s="22">
        <v>0</v>
      </c>
      <c r="M1995" s="22">
        <v>0</v>
      </c>
      <c r="N1995" s="22">
        <f t="shared" si="218" ref="N1995:N2058">+SUM(J1995:M1995)</f>
        <v>0</v>
      </c>
      <c r="O1995" s="22">
        <f t="shared" si="219" ref="O1995:O2058">+G1995-I1995-N1995</f>
        <v>344592</v>
      </c>
      <c r="P1995" s="18">
        <v>80136</v>
      </c>
      <c r="Q1995" s="24">
        <f t="shared" si="220" ref="Q1995:Q2058">+IF(P1995&gt;0,G1995,0)</f>
        <v>344592</v>
      </c>
      <c r="R1995" s="25">
        <f t="shared" si="221" ref="R1995:R2058">IF(P1995=0,G1995,0)</f>
        <v>0</v>
      </c>
      <c r="S1995" s="25">
        <v>344592</v>
      </c>
      <c r="T1995" s="17" t="s">
        <v>45</v>
      </c>
      <c r="U1995" s="25">
        <v>0</v>
      </c>
      <c r="V1995" s="24"/>
      <c r="W1995" s="17" t="s">
        <v>45</v>
      </c>
      <c r="X1995" s="25">
        <v>0</v>
      </c>
      <c r="Y1995" s="17" t="s">
        <v>45</v>
      </c>
      <c r="Z1995" s="25">
        <f t="shared" si="222" ref="Z1995:Z2058">+X1995-AE1995+IF(X1995-AE1995&lt;-1,-X1995+AE1995,0)</f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3" ref="AG1995:AG2058">+G1995-I1995-N1995-R1995-Z1995-AC1995-AE1995-S1995-U1995</f>
        <v>0</v>
      </c>
      <c r="AH1995" s="24">
        <v>0</v>
      </c>
      <c r="AI1995" s="24" t="s">
        <v>55</v>
      </c>
      <c r="AJ1995" s="26"/>
      <c r="AK1995" s="27"/>
    </row>
    <row r="1996" spans="1:37" s="28" customFormat="1" ht="15">
      <c r="A1996" s="17">
        <f t="shared" si="217"/>
        <v>1988</v>
      </c>
      <c r="B1996" s="18" t="s">
        <v>44</v>
      </c>
      <c r="C1996" s="17">
        <v>80160</v>
      </c>
      <c r="D1996" s="17">
        <v>80160</v>
      </c>
      <c r="E1996" s="19">
        <v>45701</v>
      </c>
      <c r="F1996" s="20">
        <v>45726</v>
      </c>
      <c r="G1996" s="21">
        <v>30244834</v>
      </c>
      <c r="H1996" s="22">
        <v>0</v>
      </c>
      <c r="I1996" s="22">
        <v>0</v>
      </c>
      <c r="J1996" s="22">
        <v>0</v>
      </c>
      <c r="K1996" s="23">
        <v>0</v>
      </c>
      <c r="L1996" s="22">
        <v>0</v>
      </c>
      <c r="M1996" s="22">
        <v>0</v>
      </c>
      <c r="N1996" s="22">
        <f t="shared" si="218"/>
        <v>0</v>
      </c>
      <c r="O1996" s="22">
        <f t="shared" si="219"/>
        <v>30244834</v>
      </c>
      <c r="P1996" s="18">
        <v>80160</v>
      </c>
      <c r="Q1996" s="24">
        <f t="shared" si="220"/>
        <v>30244834</v>
      </c>
      <c r="R1996" s="25">
        <f t="shared" si="221"/>
        <v>0</v>
      </c>
      <c r="S1996" s="25">
        <v>30244834</v>
      </c>
      <c r="T1996" s="17" t="s">
        <v>45</v>
      </c>
      <c r="U1996" s="25">
        <v>0</v>
      </c>
      <c r="V1996" s="24"/>
      <c r="W1996" s="17" t="s">
        <v>45</v>
      </c>
      <c r="X1996" s="25">
        <v>0</v>
      </c>
      <c r="Y1996" s="17" t="s">
        <v>45</v>
      </c>
      <c r="Z1996" s="25">
        <f t="shared" si="222"/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3"/>
        <v>0</v>
      </c>
      <c r="AH1996" s="24">
        <v>0</v>
      </c>
      <c r="AI1996" s="24" t="s">
        <v>55</v>
      </c>
      <c r="AJ1996" s="26"/>
      <c r="AK1996" s="27"/>
    </row>
    <row r="1997" spans="1:37" s="28" customFormat="1" ht="15">
      <c r="A1997" s="17">
        <f t="shared" si="217"/>
        <v>1989</v>
      </c>
      <c r="B1997" s="18" t="s">
        <v>44</v>
      </c>
      <c r="C1997" s="17">
        <v>80116</v>
      </c>
      <c r="D1997" s="17">
        <v>80116</v>
      </c>
      <c r="E1997" s="19">
        <v>45701</v>
      </c>
      <c r="F1997" s="20">
        <v>45726</v>
      </c>
      <c r="G1997" s="21">
        <v>203007</v>
      </c>
      <c r="H1997" s="22">
        <v>0</v>
      </c>
      <c r="I1997" s="22">
        <v>0</v>
      </c>
      <c r="J1997" s="22">
        <v>0</v>
      </c>
      <c r="K1997" s="23">
        <v>0</v>
      </c>
      <c r="L1997" s="22">
        <v>0</v>
      </c>
      <c r="M1997" s="22">
        <v>0</v>
      </c>
      <c r="N1997" s="22">
        <f t="shared" si="218"/>
        <v>0</v>
      </c>
      <c r="O1997" s="22">
        <f t="shared" si="219"/>
        <v>203007</v>
      </c>
      <c r="P1997" s="18">
        <v>80116</v>
      </c>
      <c r="Q1997" s="24">
        <f t="shared" si="220"/>
        <v>203007</v>
      </c>
      <c r="R1997" s="25">
        <f t="shared" si="221"/>
        <v>0</v>
      </c>
      <c r="S1997" s="25">
        <v>0</v>
      </c>
      <c r="T1997" s="17" t="s">
        <v>45</v>
      </c>
      <c r="U1997" s="25">
        <v>203007</v>
      </c>
      <c r="V1997" s="24"/>
      <c r="W1997" s="17" t="s">
        <v>45</v>
      </c>
      <c r="X1997" s="25">
        <v>0</v>
      </c>
      <c r="Y1997" s="17" t="s">
        <v>45</v>
      </c>
      <c r="Z1997" s="25">
        <f t="shared" si="222"/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3"/>
        <v>0</v>
      </c>
      <c r="AH1997" s="24">
        <v>0</v>
      </c>
      <c r="AI1997" s="24" t="s">
        <v>53</v>
      </c>
      <c r="AJ1997" s="26"/>
      <c r="AK1997" s="27"/>
    </row>
    <row r="1998" spans="1:37" s="28" customFormat="1" ht="15">
      <c r="A1998" s="17">
        <f t="shared" si="217"/>
        <v>1990</v>
      </c>
      <c r="B1998" s="18" t="s">
        <v>44</v>
      </c>
      <c r="C1998" s="17">
        <v>80214</v>
      </c>
      <c r="D1998" s="17">
        <v>80214</v>
      </c>
      <c r="E1998" s="19">
        <v>45701</v>
      </c>
      <c r="F1998" s="20">
        <v>45726</v>
      </c>
      <c r="G1998" s="21">
        <v>4567068</v>
      </c>
      <c r="H1998" s="22">
        <v>0</v>
      </c>
      <c r="I1998" s="22">
        <v>0</v>
      </c>
      <c r="J1998" s="22">
        <v>0</v>
      </c>
      <c r="K1998" s="23">
        <v>2040600</v>
      </c>
      <c r="L1998" s="22">
        <v>0</v>
      </c>
      <c r="M1998" s="22">
        <v>0</v>
      </c>
      <c r="N1998" s="22">
        <f t="shared" si="218"/>
        <v>2040600</v>
      </c>
      <c r="O1998" s="22">
        <f t="shared" si="219"/>
        <v>2526468</v>
      </c>
      <c r="P1998" s="18">
        <v>80214</v>
      </c>
      <c r="Q1998" s="24">
        <f t="shared" si="220"/>
        <v>4567068</v>
      </c>
      <c r="R1998" s="25">
        <f t="shared" si="221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0</v>
      </c>
      <c r="Y1998" s="17" t="s">
        <v>45</v>
      </c>
      <c r="Z1998" s="25">
        <f t="shared" si="222"/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3"/>
        <v>2526468</v>
      </c>
      <c r="AH1998" s="24">
        <v>0</v>
      </c>
      <c r="AI1998" s="24" t="s">
        <v>66</v>
      </c>
      <c r="AJ1998" s="26"/>
      <c r="AK1998" s="27"/>
    </row>
    <row r="1999" spans="1:37" s="28" customFormat="1" ht="15">
      <c r="A1999" s="17">
        <f t="shared" si="217"/>
        <v>1991</v>
      </c>
      <c r="B1999" s="18" t="s">
        <v>44</v>
      </c>
      <c r="C1999" s="17">
        <v>80186</v>
      </c>
      <c r="D1999" s="17">
        <v>80186</v>
      </c>
      <c r="E1999" s="19">
        <v>45701</v>
      </c>
      <c r="F1999" s="20">
        <v>45726</v>
      </c>
      <c r="G1999" s="21">
        <v>296462</v>
      </c>
      <c r="H1999" s="22">
        <v>0</v>
      </c>
      <c r="I1999" s="22">
        <v>0</v>
      </c>
      <c r="J1999" s="22">
        <v>0</v>
      </c>
      <c r="K1999" s="23">
        <v>0</v>
      </c>
      <c r="L1999" s="22">
        <v>0</v>
      </c>
      <c r="M1999" s="22">
        <v>0</v>
      </c>
      <c r="N1999" s="22">
        <f t="shared" si="218"/>
        <v>0</v>
      </c>
      <c r="O1999" s="22">
        <f t="shared" si="219"/>
        <v>296462</v>
      </c>
      <c r="P1999" s="18">
        <v>80186</v>
      </c>
      <c r="Q1999" s="24">
        <f t="shared" si="220"/>
        <v>296462</v>
      </c>
      <c r="R1999" s="25">
        <f t="shared" si="221"/>
        <v>0</v>
      </c>
      <c r="S1999" s="25">
        <v>0</v>
      </c>
      <c r="T1999" s="17" t="s">
        <v>45</v>
      </c>
      <c r="U1999" s="25">
        <v>296462</v>
      </c>
      <c r="V1999" s="24"/>
      <c r="W1999" s="17" t="s">
        <v>45</v>
      </c>
      <c r="X1999" s="25">
        <v>0</v>
      </c>
      <c r="Y1999" s="17" t="s">
        <v>45</v>
      </c>
      <c r="Z1999" s="25">
        <f t="shared" si="222"/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3"/>
        <v>0</v>
      </c>
      <c r="AH1999" s="24">
        <v>0</v>
      </c>
      <c r="AI1999" s="24" t="s">
        <v>53</v>
      </c>
      <c r="AJ1999" s="26"/>
      <c r="AK1999" s="27"/>
    </row>
    <row r="2000" spans="1:37" s="28" customFormat="1" ht="15">
      <c r="A2000" s="17">
        <f t="shared" si="217"/>
        <v>1992</v>
      </c>
      <c r="B2000" s="18" t="s">
        <v>44</v>
      </c>
      <c r="C2000" s="17">
        <v>80171</v>
      </c>
      <c r="D2000" s="17">
        <v>80171</v>
      </c>
      <c r="E2000" s="19">
        <v>45701</v>
      </c>
      <c r="F2000" s="20">
        <v>45726</v>
      </c>
      <c r="G2000" s="21">
        <v>11120221</v>
      </c>
      <c r="H2000" s="22">
        <v>0</v>
      </c>
      <c r="I2000" s="22">
        <v>0</v>
      </c>
      <c r="J2000" s="22">
        <v>0</v>
      </c>
      <c r="K2000" s="23">
        <v>0</v>
      </c>
      <c r="L2000" s="22">
        <v>0</v>
      </c>
      <c r="M2000" s="22">
        <v>0</v>
      </c>
      <c r="N2000" s="22">
        <f t="shared" si="218"/>
        <v>0</v>
      </c>
      <c r="O2000" s="22">
        <f t="shared" si="219"/>
        <v>11120221</v>
      </c>
      <c r="P2000" s="18">
        <v>80171</v>
      </c>
      <c r="Q2000" s="24">
        <f t="shared" si="220"/>
        <v>11120221</v>
      </c>
      <c r="R2000" s="25">
        <f t="shared" si="221"/>
        <v>0</v>
      </c>
      <c r="S2000" s="25">
        <v>0</v>
      </c>
      <c r="T2000" s="17" t="s">
        <v>45</v>
      </c>
      <c r="U2000" s="25">
        <v>11120221</v>
      </c>
      <c r="V2000" s="24"/>
      <c r="W2000" s="17" t="s">
        <v>45</v>
      </c>
      <c r="X2000" s="25">
        <v>0</v>
      </c>
      <c r="Y2000" s="17" t="s">
        <v>45</v>
      </c>
      <c r="Z2000" s="25">
        <f t="shared" si="222"/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3"/>
        <v>0</v>
      </c>
      <c r="AH2000" s="24">
        <v>0</v>
      </c>
      <c r="AI2000" s="24" t="s">
        <v>53</v>
      </c>
      <c r="AJ2000" s="26"/>
      <c r="AK2000" s="27"/>
    </row>
    <row r="2001" spans="1:37" s="28" customFormat="1" ht="15">
      <c r="A2001" s="17">
        <f t="shared" si="217"/>
        <v>1993</v>
      </c>
      <c r="B2001" s="18" t="s">
        <v>44</v>
      </c>
      <c r="C2001" s="17">
        <v>80162</v>
      </c>
      <c r="D2001" s="17">
        <v>80162</v>
      </c>
      <c r="E2001" s="19">
        <v>45701</v>
      </c>
      <c r="F2001" s="20">
        <v>45726</v>
      </c>
      <c r="G2001" s="21">
        <v>211242</v>
      </c>
      <c r="H2001" s="22">
        <v>0</v>
      </c>
      <c r="I2001" s="22">
        <v>0</v>
      </c>
      <c r="J2001" s="22">
        <v>0</v>
      </c>
      <c r="K2001" s="23">
        <v>0</v>
      </c>
      <c r="L2001" s="22">
        <v>0</v>
      </c>
      <c r="M2001" s="22">
        <v>0</v>
      </c>
      <c r="N2001" s="22">
        <f t="shared" si="218"/>
        <v>0</v>
      </c>
      <c r="O2001" s="22">
        <f t="shared" si="219"/>
        <v>211242</v>
      </c>
      <c r="P2001" s="18">
        <v>80162</v>
      </c>
      <c r="Q2001" s="24">
        <f t="shared" si="220"/>
        <v>211242</v>
      </c>
      <c r="R2001" s="25">
        <f t="shared" si="221"/>
        <v>0</v>
      </c>
      <c r="S2001" s="25">
        <v>0</v>
      </c>
      <c r="T2001" s="17" t="s">
        <v>45</v>
      </c>
      <c r="U2001" s="25">
        <v>211242</v>
      </c>
      <c r="V2001" s="24"/>
      <c r="W2001" s="17" t="s">
        <v>45</v>
      </c>
      <c r="X2001" s="25">
        <v>0</v>
      </c>
      <c r="Y2001" s="17" t="s">
        <v>45</v>
      </c>
      <c r="Z2001" s="25">
        <f t="shared" si="222"/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3"/>
        <v>0</v>
      </c>
      <c r="AH2001" s="24">
        <v>0</v>
      </c>
      <c r="AI2001" s="24" t="s">
        <v>53</v>
      </c>
      <c r="AJ2001" s="26"/>
      <c r="AK2001" s="27"/>
    </row>
    <row r="2002" spans="1:37" s="28" customFormat="1" ht="15">
      <c r="A2002" s="17">
        <f t="shared" si="217"/>
        <v>1994</v>
      </c>
      <c r="B2002" s="18" t="s">
        <v>44</v>
      </c>
      <c r="C2002" s="17">
        <v>80105</v>
      </c>
      <c r="D2002" s="17">
        <v>80105</v>
      </c>
      <c r="E2002" s="19">
        <v>45701</v>
      </c>
      <c r="F2002" s="20">
        <v>45726</v>
      </c>
      <c r="G2002" s="21">
        <v>5299467</v>
      </c>
      <c r="H2002" s="22">
        <v>0</v>
      </c>
      <c r="I2002" s="22">
        <v>0</v>
      </c>
      <c r="J2002" s="22">
        <v>0</v>
      </c>
      <c r="K2002" s="23">
        <v>0</v>
      </c>
      <c r="L2002" s="22">
        <v>0</v>
      </c>
      <c r="M2002" s="22">
        <v>0</v>
      </c>
      <c r="N2002" s="22">
        <f t="shared" si="218"/>
        <v>0</v>
      </c>
      <c r="O2002" s="22">
        <f t="shared" si="219"/>
        <v>5299467</v>
      </c>
      <c r="P2002" s="18">
        <v>80105</v>
      </c>
      <c r="Q2002" s="24">
        <f t="shared" si="220"/>
        <v>5299467</v>
      </c>
      <c r="R2002" s="25">
        <f t="shared" si="221"/>
        <v>0</v>
      </c>
      <c r="S2002" s="25">
        <v>5299467</v>
      </c>
      <c r="T2002" s="17" t="s">
        <v>45</v>
      </c>
      <c r="U2002" s="25">
        <v>0</v>
      </c>
      <c r="V2002" s="24"/>
      <c r="W2002" s="17" t="s">
        <v>45</v>
      </c>
      <c r="X2002" s="25">
        <v>0</v>
      </c>
      <c r="Y2002" s="17" t="s">
        <v>45</v>
      </c>
      <c r="Z2002" s="25">
        <f t="shared" si="222"/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3"/>
        <v>0</v>
      </c>
      <c r="AH2002" s="24">
        <v>0</v>
      </c>
      <c r="AI2002" s="24" t="s">
        <v>55</v>
      </c>
      <c r="AJ2002" s="26"/>
      <c r="AK2002" s="27"/>
    </row>
    <row r="2003" spans="1:37" s="28" customFormat="1" ht="15">
      <c r="A2003" s="17">
        <f t="shared" si="217"/>
        <v>1995</v>
      </c>
      <c r="B2003" s="18" t="s">
        <v>44</v>
      </c>
      <c r="C2003" s="17">
        <v>80167</v>
      </c>
      <c r="D2003" s="17">
        <v>80167</v>
      </c>
      <c r="E2003" s="19">
        <v>45701</v>
      </c>
      <c r="F2003" s="20">
        <v>45726</v>
      </c>
      <c r="G2003" s="21">
        <v>1211229</v>
      </c>
      <c r="H2003" s="22">
        <v>0</v>
      </c>
      <c r="I2003" s="22">
        <v>0</v>
      </c>
      <c r="J2003" s="22">
        <v>0</v>
      </c>
      <c r="K2003" s="23">
        <v>0</v>
      </c>
      <c r="L2003" s="22">
        <v>0</v>
      </c>
      <c r="M2003" s="22">
        <v>0</v>
      </c>
      <c r="N2003" s="22">
        <f t="shared" si="218"/>
        <v>0</v>
      </c>
      <c r="O2003" s="22">
        <f t="shared" si="219"/>
        <v>1211229</v>
      </c>
      <c r="P2003" s="18">
        <v>80167</v>
      </c>
      <c r="Q2003" s="24">
        <f t="shared" si="220"/>
        <v>1211229</v>
      </c>
      <c r="R2003" s="25">
        <f t="shared" si="221"/>
        <v>0</v>
      </c>
      <c r="S2003" s="25">
        <v>1211229</v>
      </c>
      <c r="T2003" s="17" t="s">
        <v>45</v>
      </c>
      <c r="U2003" s="25">
        <v>0</v>
      </c>
      <c r="V2003" s="24"/>
      <c r="W2003" s="17" t="s">
        <v>45</v>
      </c>
      <c r="X2003" s="25">
        <v>0</v>
      </c>
      <c r="Y2003" s="17" t="s">
        <v>45</v>
      </c>
      <c r="Z2003" s="25">
        <f t="shared" si="222"/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3"/>
        <v>0</v>
      </c>
      <c r="AH2003" s="24">
        <v>0</v>
      </c>
      <c r="AI2003" s="24" t="s">
        <v>55</v>
      </c>
      <c r="AJ2003" s="26"/>
      <c r="AK2003" s="27"/>
    </row>
    <row r="2004" spans="1:37" s="28" customFormat="1" ht="15">
      <c r="A2004" s="17">
        <f t="shared" si="217"/>
        <v>1996</v>
      </c>
      <c r="B2004" s="18" t="s">
        <v>44</v>
      </c>
      <c r="C2004" s="17">
        <v>80137</v>
      </c>
      <c r="D2004" s="17">
        <v>80137</v>
      </c>
      <c r="E2004" s="19">
        <v>45701</v>
      </c>
      <c r="F2004" s="20">
        <v>45726</v>
      </c>
      <c r="G2004" s="21">
        <v>123802</v>
      </c>
      <c r="H2004" s="22">
        <v>0</v>
      </c>
      <c r="I2004" s="22">
        <v>0</v>
      </c>
      <c r="J2004" s="22">
        <v>0</v>
      </c>
      <c r="K2004" s="23">
        <v>0</v>
      </c>
      <c r="L2004" s="22">
        <v>0</v>
      </c>
      <c r="M2004" s="22">
        <v>0</v>
      </c>
      <c r="N2004" s="22">
        <f t="shared" si="218"/>
        <v>0</v>
      </c>
      <c r="O2004" s="22">
        <f t="shared" si="219"/>
        <v>123802</v>
      </c>
      <c r="P2004" s="18">
        <v>80137</v>
      </c>
      <c r="Q2004" s="24">
        <f t="shared" si="220"/>
        <v>123802</v>
      </c>
      <c r="R2004" s="25">
        <f t="shared" si="221"/>
        <v>0</v>
      </c>
      <c r="S2004" s="25">
        <v>0</v>
      </c>
      <c r="T2004" s="17" t="s">
        <v>45</v>
      </c>
      <c r="U2004" s="25">
        <v>123802</v>
      </c>
      <c r="V2004" s="24"/>
      <c r="W2004" s="17" t="s">
        <v>45</v>
      </c>
      <c r="X2004" s="25">
        <v>0</v>
      </c>
      <c r="Y2004" s="17" t="s">
        <v>45</v>
      </c>
      <c r="Z2004" s="25">
        <f t="shared" si="222"/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3"/>
        <v>0</v>
      </c>
      <c r="AH2004" s="24">
        <v>0</v>
      </c>
      <c r="AI2004" s="24" t="s">
        <v>53</v>
      </c>
      <c r="AJ2004" s="26"/>
      <c r="AK2004" s="27"/>
    </row>
    <row r="2005" spans="1:37" s="28" customFormat="1" ht="15">
      <c r="A2005" s="17">
        <f t="shared" si="217"/>
        <v>1997</v>
      </c>
      <c r="B2005" s="18" t="s">
        <v>44</v>
      </c>
      <c r="C2005" s="17">
        <v>80239</v>
      </c>
      <c r="D2005" s="17">
        <v>80239</v>
      </c>
      <c r="E2005" s="19">
        <v>45701</v>
      </c>
      <c r="F2005" s="20">
        <v>45726</v>
      </c>
      <c r="G2005" s="21">
        <v>2783626</v>
      </c>
      <c r="H2005" s="22">
        <v>0</v>
      </c>
      <c r="I2005" s="22">
        <v>0</v>
      </c>
      <c r="J2005" s="22">
        <v>0</v>
      </c>
      <c r="K2005" s="23">
        <v>0</v>
      </c>
      <c r="L2005" s="22">
        <v>0</v>
      </c>
      <c r="M2005" s="22">
        <v>0</v>
      </c>
      <c r="N2005" s="22">
        <f t="shared" si="218"/>
        <v>0</v>
      </c>
      <c r="O2005" s="22">
        <f t="shared" si="219"/>
        <v>2783626</v>
      </c>
      <c r="P2005" s="18">
        <v>80239</v>
      </c>
      <c r="Q2005" s="24">
        <f t="shared" si="220"/>
        <v>2783626</v>
      </c>
      <c r="R2005" s="25">
        <f t="shared" si="221"/>
        <v>0</v>
      </c>
      <c r="S2005" s="25">
        <v>0</v>
      </c>
      <c r="T2005" s="17" t="s">
        <v>45</v>
      </c>
      <c r="U2005" s="25">
        <v>2783626</v>
      </c>
      <c r="V2005" s="24"/>
      <c r="W2005" s="17" t="s">
        <v>45</v>
      </c>
      <c r="X2005" s="25">
        <v>0</v>
      </c>
      <c r="Y2005" s="17" t="s">
        <v>45</v>
      </c>
      <c r="Z2005" s="25">
        <f t="shared" si="222"/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3"/>
        <v>0</v>
      </c>
      <c r="AH2005" s="24">
        <v>0</v>
      </c>
      <c r="AI2005" s="24" t="s">
        <v>53</v>
      </c>
      <c r="AJ2005" s="26"/>
      <c r="AK2005" s="27"/>
    </row>
    <row r="2006" spans="1:37" s="28" customFormat="1" ht="15">
      <c r="A2006" s="17">
        <f t="shared" si="217"/>
        <v>1998</v>
      </c>
      <c r="B2006" s="18" t="s">
        <v>44</v>
      </c>
      <c r="C2006" s="17">
        <v>80084</v>
      </c>
      <c r="D2006" s="17">
        <v>80084</v>
      </c>
      <c r="E2006" s="19">
        <v>45701</v>
      </c>
      <c r="F2006" s="20">
        <v>45726</v>
      </c>
      <c r="G2006" s="21">
        <v>133722</v>
      </c>
      <c r="H2006" s="22">
        <v>0</v>
      </c>
      <c r="I2006" s="22">
        <v>0</v>
      </c>
      <c r="J2006" s="22">
        <v>0</v>
      </c>
      <c r="K2006" s="23">
        <v>0</v>
      </c>
      <c r="L2006" s="22">
        <v>0</v>
      </c>
      <c r="M2006" s="22">
        <v>0</v>
      </c>
      <c r="N2006" s="22">
        <f t="shared" si="218"/>
        <v>0</v>
      </c>
      <c r="O2006" s="22">
        <f t="shared" si="219"/>
        <v>133722</v>
      </c>
      <c r="P2006" s="18">
        <v>80084</v>
      </c>
      <c r="Q2006" s="24">
        <f t="shared" si="220"/>
        <v>133722</v>
      </c>
      <c r="R2006" s="25">
        <f t="shared" si="221"/>
        <v>0</v>
      </c>
      <c r="S2006" s="25">
        <v>0</v>
      </c>
      <c r="T2006" s="17" t="s">
        <v>45</v>
      </c>
      <c r="U2006" s="25">
        <v>133722</v>
      </c>
      <c r="V2006" s="24"/>
      <c r="W2006" s="17" t="s">
        <v>45</v>
      </c>
      <c r="X2006" s="25">
        <v>0</v>
      </c>
      <c r="Y2006" s="17" t="s">
        <v>45</v>
      </c>
      <c r="Z2006" s="25">
        <f t="shared" si="222"/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3"/>
        <v>0</v>
      </c>
      <c r="AH2006" s="24">
        <v>0</v>
      </c>
      <c r="AI2006" s="24" t="s">
        <v>53</v>
      </c>
      <c r="AJ2006" s="26"/>
      <c r="AK2006" s="27"/>
    </row>
    <row r="2007" spans="1:37" s="28" customFormat="1" ht="15">
      <c r="A2007" s="17">
        <f t="shared" si="217"/>
        <v>1999</v>
      </c>
      <c r="B2007" s="18" t="s">
        <v>44</v>
      </c>
      <c r="C2007" s="17">
        <v>80201</v>
      </c>
      <c r="D2007" s="17">
        <v>80201</v>
      </c>
      <c r="E2007" s="19">
        <v>45701</v>
      </c>
      <c r="F2007" s="20">
        <v>45726</v>
      </c>
      <c r="G2007" s="21">
        <v>1509600</v>
      </c>
      <c r="H2007" s="22">
        <v>0</v>
      </c>
      <c r="I2007" s="22">
        <v>0</v>
      </c>
      <c r="J2007" s="22">
        <v>0</v>
      </c>
      <c r="K2007" s="23">
        <v>0</v>
      </c>
      <c r="L2007" s="22">
        <v>0</v>
      </c>
      <c r="M2007" s="22">
        <v>0</v>
      </c>
      <c r="N2007" s="22">
        <f t="shared" si="218"/>
        <v>0</v>
      </c>
      <c r="O2007" s="22">
        <f t="shared" si="219"/>
        <v>1509600</v>
      </c>
      <c r="P2007" s="18">
        <v>80201</v>
      </c>
      <c r="Q2007" s="24">
        <f t="shared" si="220"/>
        <v>1509600</v>
      </c>
      <c r="R2007" s="25">
        <f t="shared" si="221"/>
        <v>0</v>
      </c>
      <c r="S2007" s="25">
        <v>0</v>
      </c>
      <c r="T2007" s="17" t="s">
        <v>45</v>
      </c>
      <c r="U2007" s="25">
        <v>1509600</v>
      </c>
      <c r="V2007" s="24"/>
      <c r="W2007" s="17" t="s">
        <v>45</v>
      </c>
      <c r="X2007" s="25">
        <v>0</v>
      </c>
      <c r="Y2007" s="17" t="s">
        <v>45</v>
      </c>
      <c r="Z2007" s="25">
        <f t="shared" si="222"/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3"/>
        <v>0</v>
      </c>
      <c r="AH2007" s="24">
        <v>0</v>
      </c>
      <c r="AI2007" s="24" t="s">
        <v>53</v>
      </c>
      <c r="AJ2007" s="26"/>
      <c r="AK2007" s="27"/>
    </row>
    <row r="2008" spans="1:37" s="28" customFormat="1" ht="15">
      <c r="A2008" s="17">
        <f t="shared" si="217"/>
        <v>2000</v>
      </c>
      <c r="B2008" s="18" t="s">
        <v>44</v>
      </c>
      <c r="C2008" s="17">
        <v>80154</v>
      </c>
      <c r="D2008" s="17">
        <v>80154</v>
      </c>
      <c r="E2008" s="19">
        <v>45701</v>
      </c>
      <c r="F2008" s="20">
        <v>45726</v>
      </c>
      <c r="G2008" s="21">
        <v>20719082</v>
      </c>
      <c r="H2008" s="22">
        <v>0</v>
      </c>
      <c r="I2008" s="22">
        <v>0</v>
      </c>
      <c r="J2008" s="22">
        <v>0</v>
      </c>
      <c r="K2008" s="23">
        <v>8712399.2</v>
      </c>
      <c r="L2008" s="22">
        <v>0</v>
      </c>
      <c r="M2008" s="22">
        <v>0</v>
      </c>
      <c r="N2008" s="22">
        <f t="shared" si="218"/>
        <v>8712399.2</v>
      </c>
      <c r="O2008" s="22">
        <f t="shared" si="219"/>
        <v>1.20066828E7</v>
      </c>
      <c r="P2008" s="18">
        <v>80154</v>
      </c>
      <c r="Q2008" s="24">
        <f t="shared" si="220"/>
        <v>20719082</v>
      </c>
      <c r="R2008" s="25">
        <f t="shared" si="221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0</v>
      </c>
      <c r="Y2008" s="17" t="s">
        <v>45</v>
      </c>
      <c r="Z2008" s="25">
        <f t="shared" si="222"/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3"/>
        <v>1.20066828E7</v>
      </c>
      <c r="AH2008" s="24">
        <v>0</v>
      </c>
      <c r="AI2008" s="24" t="s">
        <v>66</v>
      </c>
      <c r="AJ2008" s="26"/>
      <c r="AK2008" s="27"/>
    </row>
    <row r="2009" spans="1:37" s="28" customFormat="1" ht="15">
      <c r="A2009" s="17">
        <f t="shared" si="217"/>
        <v>2001</v>
      </c>
      <c r="B2009" s="18" t="s">
        <v>44</v>
      </c>
      <c r="C2009" s="17">
        <v>80140</v>
      </c>
      <c r="D2009" s="17">
        <v>80140</v>
      </c>
      <c r="E2009" s="19">
        <v>45701</v>
      </c>
      <c r="F2009" s="20">
        <v>45726</v>
      </c>
      <c r="G2009" s="21">
        <v>4390041</v>
      </c>
      <c r="H2009" s="22">
        <v>0</v>
      </c>
      <c r="I2009" s="22">
        <v>0</v>
      </c>
      <c r="J2009" s="22">
        <v>0</v>
      </c>
      <c r="K2009" s="23">
        <v>0</v>
      </c>
      <c r="L2009" s="22">
        <v>0</v>
      </c>
      <c r="M2009" s="22">
        <v>0</v>
      </c>
      <c r="N2009" s="22">
        <f t="shared" si="218"/>
        <v>0</v>
      </c>
      <c r="O2009" s="22">
        <f t="shared" si="219"/>
        <v>4390041</v>
      </c>
      <c r="P2009" s="18">
        <v>80140</v>
      </c>
      <c r="Q2009" s="24">
        <f t="shared" si="220"/>
        <v>4390041</v>
      </c>
      <c r="R2009" s="25">
        <f t="shared" si="221"/>
        <v>0</v>
      </c>
      <c r="S2009" s="25">
        <v>4390041</v>
      </c>
      <c r="T2009" s="17" t="s">
        <v>45</v>
      </c>
      <c r="U2009" s="25">
        <v>0</v>
      </c>
      <c r="V2009" s="24"/>
      <c r="W2009" s="17" t="s">
        <v>45</v>
      </c>
      <c r="X2009" s="25">
        <v>0</v>
      </c>
      <c r="Y2009" s="17" t="s">
        <v>45</v>
      </c>
      <c r="Z2009" s="25">
        <f t="shared" si="222"/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3"/>
        <v>0</v>
      </c>
      <c r="AH2009" s="24">
        <v>0</v>
      </c>
      <c r="AI2009" s="24" t="s">
        <v>55</v>
      </c>
      <c r="AJ2009" s="26"/>
      <c r="AK2009" s="27"/>
    </row>
    <row r="2010" spans="1:37" s="28" customFormat="1" ht="15">
      <c r="A2010" s="17">
        <f t="shared" si="217"/>
        <v>2002</v>
      </c>
      <c r="B2010" s="18" t="s">
        <v>44</v>
      </c>
      <c r="C2010" s="17">
        <v>80063</v>
      </c>
      <c r="D2010" s="17">
        <v>80063</v>
      </c>
      <c r="E2010" s="19">
        <v>45701</v>
      </c>
      <c r="F2010" s="20">
        <v>45726</v>
      </c>
      <c r="G2010" s="21">
        <v>451052</v>
      </c>
      <c r="H2010" s="22">
        <v>0</v>
      </c>
      <c r="I2010" s="22">
        <v>0</v>
      </c>
      <c r="J2010" s="22">
        <v>0</v>
      </c>
      <c r="K2010" s="23">
        <v>0</v>
      </c>
      <c r="L2010" s="22">
        <v>0</v>
      </c>
      <c r="M2010" s="22">
        <v>0</v>
      </c>
      <c r="N2010" s="22">
        <f t="shared" si="218"/>
        <v>0</v>
      </c>
      <c r="O2010" s="22">
        <f t="shared" si="219"/>
        <v>451052</v>
      </c>
      <c r="P2010" s="18">
        <v>80063</v>
      </c>
      <c r="Q2010" s="24">
        <f t="shared" si="220"/>
        <v>451052</v>
      </c>
      <c r="R2010" s="25">
        <f t="shared" si="221"/>
        <v>0</v>
      </c>
      <c r="S2010" s="25">
        <v>0</v>
      </c>
      <c r="T2010" s="17" t="s">
        <v>45</v>
      </c>
      <c r="U2010" s="25">
        <v>451052</v>
      </c>
      <c r="V2010" s="24"/>
      <c r="W2010" s="17" t="s">
        <v>45</v>
      </c>
      <c r="X2010" s="25">
        <v>0</v>
      </c>
      <c r="Y2010" s="17" t="s">
        <v>45</v>
      </c>
      <c r="Z2010" s="25">
        <f t="shared" si="222"/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3"/>
        <v>0</v>
      </c>
      <c r="AH2010" s="24">
        <v>0</v>
      </c>
      <c r="AI2010" s="24" t="s">
        <v>53</v>
      </c>
      <c r="AJ2010" s="26"/>
      <c r="AK2010" s="27"/>
    </row>
    <row r="2011" spans="1:37" s="28" customFormat="1" ht="15">
      <c r="A2011" s="17">
        <f t="shared" si="217"/>
        <v>2003</v>
      </c>
      <c r="B2011" s="18" t="s">
        <v>44</v>
      </c>
      <c r="C2011" s="17">
        <v>80132</v>
      </c>
      <c r="D2011" s="17">
        <v>80132</v>
      </c>
      <c r="E2011" s="19">
        <v>45701</v>
      </c>
      <c r="F2011" s="20">
        <v>45726</v>
      </c>
      <c r="G2011" s="21">
        <v>509274</v>
      </c>
      <c r="H2011" s="22">
        <v>0</v>
      </c>
      <c r="I2011" s="22">
        <v>0</v>
      </c>
      <c r="J2011" s="22">
        <v>0</v>
      </c>
      <c r="K2011" s="23">
        <v>0</v>
      </c>
      <c r="L2011" s="22">
        <v>0</v>
      </c>
      <c r="M2011" s="22">
        <v>0</v>
      </c>
      <c r="N2011" s="22">
        <f t="shared" si="218"/>
        <v>0</v>
      </c>
      <c r="O2011" s="22">
        <f t="shared" si="219"/>
        <v>509274</v>
      </c>
      <c r="P2011" s="18">
        <v>80132</v>
      </c>
      <c r="Q2011" s="24">
        <f t="shared" si="220"/>
        <v>509274</v>
      </c>
      <c r="R2011" s="25">
        <f t="shared" si="221"/>
        <v>0</v>
      </c>
      <c r="S2011" s="25">
        <v>0</v>
      </c>
      <c r="T2011" s="17" t="s">
        <v>45</v>
      </c>
      <c r="U2011" s="25">
        <v>509274</v>
      </c>
      <c r="V2011" s="24"/>
      <c r="W2011" s="17" t="s">
        <v>45</v>
      </c>
      <c r="X2011" s="25">
        <v>0</v>
      </c>
      <c r="Y2011" s="17" t="s">
        <v>45</v>
      </c>
      <c r="Z2011" s="25">
        <f t="shared" si="222"/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3"/>
        <v>0</v>
      </c>
      <c r="AH2011" s="24">
        <v>0</v>
      </c>
      <c r="AI2011" s="24" t="s">
        <v>53</v>
      </c>
      <c r="AJ2011" s="26"/>
      <c r="AK2011" s="27"/>
    </row>
    <row r="2012" spans="1:37" s="28" customFormat="1" ht="15">
      <c r="A2012" s="17">
        <f t="shared" si="217"/>
        <v>2004</v>
      </c>
      <c r="B2012" s="18" t="s">
        <v>44</v>
      </c>
      <c r="C2012" s="17">
        <v>80237</v>
      </c>
      <c r="D2012" s="17">
        <v>80237</v>
      </c>
      <c r="E2012" s="19">
        <v>45701</v>
      </c>
      <c r="F2012" s="20">
        <v>45726</v>
      </c>
      <c r="G2012" s="21">
        <v>1730376</v>
      </c>
      <c r="H2012" s="22">
        <v>0</v>
      </c>
      <c r="I2012" s="22">
        <v>0</v>
      </c>
      <c r="J2012" s="22">
        <v>0</v>
      </c>
      <c r="K2012" s="23">
        <v>0</v>
      </c>
      <c r="L2012" s="22">
        <v>0</v>
      </c>
      <c r="M2012" s="22">
        <v>0</v>
      </c>
      <c r="N2012" s="22">
        <f t="shared" si="218"/>
        <v>0</v>
      </c>
      <c r="O2012" s="22">
        <f t="shared" si="219"/>
        <v>1730376</v>
      </c>
      <c r="P2012" s="18">
        <v>80237</v>
      </c>
      <c r="Q2012" s="24">
        <f t="shared" si="220"/>
        <v>1730376</v>
      </c>
      <c r="R2012" s="25">
        <f t="shared" si="221"/>
        <v>0</v>
      </c>
      <c r="S2012" s="25">
        <v>0</v>
      </c>
      <c r="T2012" s="17" t="s">
        <v>45</v>
      </c>
      <c r="U2012" s="25">
        <v>1730376</v>
      </c>
      <c r="V2012" s="24"/>
      <c r="W2012" s="17" t="s">
        <v>45</v>
      </c>
      <c r="X2012" s="25">
        <v>0</v>
      </c>
      <c r="Y2012" s="17" t="s">
        <v>45</v>
      </c>
      <c r="Z2012" s="25">
        <f t="shared" si="222"/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3"/>
        <v>0</v>
      </c>
      <c r="AH2012" s="24">
        <v>0</v>
      </c>
      <c r="AI2012" s="24" t="s">
        <v>53</v>
      </c>
      <c r="AJ2012" s="26"/>
      <c r="AK2012" s="27"/>
    </row>
    <row r="2013" spans="1:37" s="28" customFormat="1" ht="15">
      <c r="A2013" s="17">
        <f t="shared" si="217"/>
        <v>2005</v>
      </c>
      <c r="B2013" s="18" t="s">
        <v>44</v>
      </c>
      <c r="C2013" s="17">
        <v>80075</v>
      </c>
      <c r="D2013" s="17">
        <v>80075</v>
      </c>
      <c r="E2013" s="19">
        <v>45701</v>
      </c>
      <c r="F2013" s="20">
        <v>45726</v>
      </c>
      <c r="G2013" s="21">
        <v>161312</v>
      </c>
      <c r="H2013" s="22">
        <v>0</v>
      </c>
      <c r="I2013" s="22">
        <v>0</v>
      </c>
      <c r="J2013" s="22">
        <v>0</v>
      </c>
      <c r="K2013" s="23">
        <v>0</v>
      </c>
      <c r="L2013" s="22">
        <v>0</v>
      </c>
      <c r="M2013" s="22">
        <v>0</v>
      </c>
      <c r="N2013" s="22">
        <f t="shared" si="218"/>
        <v>0</v>
      </c>
      <c r="O2013" s="22">
        <f t="shared" si="219"/>
        <v>161312</v>
      </c>
      <c r="P2013" s="18">
        <v>0</v>
      </c>
      <c r="Q2013" s="24">
        <f t="shared" si="220"/>
        <v>0</v>
      </c>
      <c r="R2013" s="25">
        <f t="shared" si="221"/>
        <v>161312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0</v>
      </c>
      <c r="Y2013" s="17" t="s">
        <v>45</v>
      </c>
      <c r="Z2013" s="25">
        <f t="shared" si="222"/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3"/>
        <v>0</v>
      </c>
      <c r="AH2013" s="24">
        <v>0</v>
      </c>
      <c r="AI2013" s="24" t="s">
        <v>54</v>
      </c>
      <c r="AJ2013" s="26"/>
      <c r="AK2013" s="27"/>
    </row>
    <row r="2014" spans="1:37" s="28" customFormat="1" ht="15">
      <c r="A2014" s="17">
        <f t="shared" si="217"/>
        <v>2006</v>
      </c>
      <c r="B2014" s="18" t="s">
        <v>44</v>
      </c>
      <c r="C2014" s="17">
        <v>80227</v>
      </c>
      <c r="D2014" s="17">
        <v>80227</v>
      </c>
      <c r="E2014" s="19">
        <v>45701</v>
      </c>
      <c r="F2014" s="20">
        <v>45726</v>
      </c>
      <c r="G2014" s="21">
        <v>3223616</v>
      </c>
      <c r="H2014" s="22">
        <v>0</v>
      </c>
      <c r="I2014" s="22">
        <v>0</v>
      </c>
      <c r="J2014" s="22">
        <v>0</v>
      </c>
      <c r="K2014" s="23">
        <v>0</v>
      </c>
      <c r="L2014" s="22">
        <v>0</v>
      </c>
      <c r="M2014" s="22">
        <v>0</v>
      </c>
      <c r="N2014" s="22">
        <f t="shared" si="218"/>
        <v>0</v>
      </c>
      <c r="O2014" s="22">
        <f t="shared" si="219"/>
        <v>3223616</v>
      </c>
      <c r="P2014" s="18">
        <v>80227</v>
      </c>
      <c r="Q2014" s="24">
        <f t="shared" si="220"/>
        <v>3223616</v>
      </c>
      <c r="R2014" s="25">
        <f t="shared" si="221"/>
        <v>0</v>
      </c>
      <c r="S2014" s="25">
        <v>3223616</v>
      </c>
      <c r="T2014" s="17" t="s">
        <v>45</v>
      </c>
      <c r="U2014" s="25">
        <v>0</v>
      </c>
      <c r="V2014" s="24"/>
      <c r="W2014" s="17" t="s">
        <v>45</v>
      </c>
      <c r="X2014" s="25">
        <v>0</v>
      </c>
      <c r="Y2014" s="17" t="s">
        <v>45</v>
      </c>
      <c r="Z2014" s="25">
        <f t="shared" si="222"/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3"/>
        <v>0</v>
      </c>
      <c r="AH2014" s="24">
        <v>0</v>
      </c>
      <c r="AI2014" s="24" t="s">
        <v>55</v>
      </c>
      <c r="AJ2014" s="26"/>
      <c r="AK2014" s="27"/>
    </row>
    <row r="2015" spans="1:37" s="28" customFormat="1" ht="15">
      <c r="A2015" s="17">
        <f t="shared" si="217"/>
        <v>2007</v>
      </c>
      <c r="B2015" s="18" t="s">
        <v>44</v>
      </c>
      <c r="C2015" s="17">
        <v>80078</v>
      </c>
      <c r="D2015" s="17">
        <v>80078</v>
      </c>
      <c r="E2015" s="19">
        <v>45701</v>
      </c>
      <c r="F2015" s="20">
        <v>45726</v>
      </c>
      <c r="G2015" s="21">
        <v>11552175</v>
      </c>
      <c r="H2015" s="22">
        <v>0</v>
      </c>
      <c r="I2015" s="22">
        <v>0</v>
      </c>
      <c r="J2015" s="22">
        <v>0</v>
      </c>
      <c r="K2015" s="23">
        <v>1959629.10</v>
      </c>
      <c r="L2015" s="22">
        <v>0</v>
      </c>
      <c r="M2015" s="22">
        <v>0</v>
      </c>
      <c r="N2015" s="22">
        <f t="shared" si="218"/>
        <v>1959629.10</v>
      </c>
      <c r="O2015" s="22">
        <f t="shared" si="219"/>
        <v>9592545.9</v>
      </c>
      <c r="P2015" s="18">
        <v>80078</v>
      </c>
      <c r="Q2015" s="24">
        <f t="shared" si="220"/>
        <v>11552175</v>
      </c>
      <c r="R2015" s="25">
        <f t="shared" si="221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0</v>
      </c>
      <c r="Y2015" s="17" t="s">
        <v>45</v>
      </c>
      <c r="Z2015" s="25">
        <f t="shared" si="222"/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3"/>
        <v>9592545.9</v>
      </c>
      <c r="AH2015" s="24">
        <v>0</v>
      </c>
      <c r="AI2015" s="24" t="s">
        <v>66</v>
      </c>
      <c r="AJ2015" s="26"/>
      <c r="AK2015" s="27"/>
    </row>
    <row r="2016" spans="1:37" s="28" customFormat="1" ht="15">
      <c r="A2016" s="17">
        <f t="shared" si="217"/>
        <v>2008</v>
      </c>
      <c r="B2016" s="18" t="s">
        <v>44</v>
      </c>
      <c r="C2016" s="17">
        <v>80192</v>
      </c>
      <c r="D2016" s="17">
        <v>80192</v>
      </c>
      <c r="E2016" s="19">
        <v>45701</v>
      </c>
      <c r="F2016" s="20">
        <v>45726</v>
      </c>
      <c r="G2016" s="21">
        <v>326761</v>
      </c>
      <c r="H2016" s="22">
        <v>0</v>
      </c>
      <c r="I2016" s="22">
        <v>0</v>
      </c>
      <c r="J2016" s="22">
        <v>0</v>
      </c>
      <c r="K2016" s="23">
        <v>0</v>
      </c>
      <c r="L2016" s="22">
        <v>0</v>
      </c>
      <c r="M2016" s="22">
        <v>0</v>
      </c>
      <c r="N2016" s="22">
        <f t="shared" si="218"/>
        <v>0</v>
      </c>
      <c r="O2016" s="22">
        <f t="shared" si="219"/>
        <v>326761</v>
      </c>
      <c r="P2016" s="18">
        <v>80192</v>
      </c>
      <c r="Q2016" s="24">
        <f t="shared" si="220"/>
        <v>326761</v>
      </c>
      <c r="R2016" s="25">
        <f t="shared" si="221"/>
        <v>0</v>
      </c>
      <c r="S2016" s="25">
        <v>0</v>
      </c>
      <c r="T2016" s="17" t="s">
        <v>45</v>
      </c>
      <c r="U2016" s="25">
        <v>326761</v>
      </c>
      <c r="V2016" s="24"/>
      <c r="W2016" s="17" t="s">
        <v>45</v>
      </c>
      <c r="X2016" s="25">
        <v>0</v>
      </c>
      <c r="Y2016" s="17" t="s">
        <v>45</v>
      </c>
      <c r="Z2016" s="25">
        <f t="shared" si="222"/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3"/>
        <v>0</v>
      </c>
      <c r="AH2016" s="24">
        <v>0</v>
      </c>
      <c r="AI2016" s="24" t="s">
        <v>53</v>
      </c>
      <c r="AJ2016" s="26"/>
      <c r="AK2016" s="27"/>
    </row>
    <row r="2017" spans="1:37" s="28" customFormat="1" ht="15">
      <c r="A2017" s="17">
        <f t="shared" si="217"/>
        <v>2009</v>
      </c>
      <c r="B2017" s="18" t="s">
        <v>44</v>
      </c>
      <c r="C2017" s="17">
        <v>80082</v>
      </c>
      <c r="D2017" s="17">
        <v>80082</v>
      </c>
      <c r="E2017" s="19">
        <v>45701</v>
      </c>
      <c r="F2017" s="20">
        <v>45726</v>
      </c>
      <c r="G2017" s="21">
        <v>852556</v>
      </c>
      <c r="H2017" s="22">
        <v>0</v>
      </c>
      <c r="I2017" s="22">
        <v>0</v>
      </c>
      <c r="J2017" s="22">
        <v>0</v>
      </c>
      <c r="K2017" s="23">
        <v>0</v>
      </c>
      <c r="L2017" s="22">
        <v>0</v>
      </c>
      <c r="M2017" s="22">
        <v>0</v>
      </c>
      <c r="N2017" s="22">
        <f t="shared" si="218"/>
        <v>0</v>
      </c>
      <c r="O2017" s="22">
        <f t="shared" si="219"/>
        <v>852556</v>
      </c>
      <c r="P2017" s="18">
        <v>80082</v>
      </c>
      <c r="Q2017" s="24">
        <f t="shared" si="220"/>
        <v>852556</v>
      </c>
      <c r="R2017" s="25">
        <f t="shared" si="221"/>
        <v>0</v>
      </c>
      <c r="S2017" s="25">
        <v>852556</v>
      </c>
      <c r="T2017" s="17" t="s">
        <v>45</v>
      </c>
      <c r="U2017" s="25">
        <v>0</v>
      </c>
      <c r="V2017" s="24"/>
      <c r="W2017" s="17" t="s">
        <v>45</v>
      </c>
      <c r="X2017" s="25">
        <v>0</v>
      </c>
      <c r="Y2017" s="17" t="s">
        <v>45</v>
      </c>
      <c r="Z2017" s="25">
        <f t="shared" si="222"/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3"/>
        <v>0</v>
      </c>
      <c r="AH2017" s="24">
        <v>0</v>
      </c>
      <c r="AI2017" s="24" t="s">
        <v>55</v>
      </c>
      <c r="AJ2017" s="26"/>
      <c r="AK2017" s="27"/>
    </row>
    <row r="2018" spans="1:37" s="28" customFormat="1" ht="15">
      <c r="A2018" s="17">
        <f t="shared" si="217"/>
        <v>2010</v>
      </c>
      <c r="B2018" s="18" t="s">
        <v>44</v>
      </c>
      <c r="C2018" s="17">
        <v>80196</v>
      </c>
      <c r="D2018" s="17">
        <v>80196</v>
      </c>
      <c r="E2018" s="19">
        <v>45701</v>
      </c>
      <c r="F2018" s="20">
        <v>45726</v>
      </c>
      <c r="G2018" s="21">
        <v>2590277</v>
      </c>
      <c r="H2018" s="22">
        <v>0</v>
      </c>
      <c r="I2018" s="22">
        <v>0</v>
      </c>
      <c r="J2018" s="22">
        <v>0</v>
      </c>
      <c r="K2018" s="23">
        <v>328068.80</v>
      </c>
      <c r="L2018" s="22">
        <v>0</v>
      </c>
      <c r="M2018" s="22">
        <v>0</v>
      </c>
      <c r="N2018" s="22">
        <f t="shared" si="218"/>
        <v>328068.80</v>
      </c>
      <c r="O2018" s="22">
        <f t="shared" si="219"/>
        <v>2262208.2</v>
      </c>
      <c r="P2018" s="18">
        <v>80196</v>
      </c>
      <c r="Q2018" s="24">
        <f t="shared" si="220"/>
        <v>2590277</v>
      </c>
      <c r="R2018" s="25">
        <f t="shared" si="221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0</v>
      </c>
      <c r="Y2018" s="17" t="s">
        <v>45</v>
      </c>
      <c r="Z2018" s="25">
        <f t="shared" si="222"/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3"/>
        <v>2262208.2</v>
      </c>
      <c r="AH2018" s="24">
        <v>0</v>
      </c>
      <c r="AI2018" s="24" t="s">
        <v>66</v>
      </c>
      <c r="AJ2018" s="26"/>
      <c r="AK2018" s="27"/>
    </row>
    <row r="2019" spans="1:37" s="28" customFormat="1" ht="15">
      <c r="A2019" s="17">
        <f t="shared" si="217"/>
        <v>2011</v>
      </c>
      <c r="B2019" s="18" t="s">
        <v>44</v>
      </c>
      <c r="C2019" s="17">
        <v>80088</v>
      </c>
      <c r="D2019" s="17">
        <v>80088</v>
      </c>
      <c r="E2019" s="19">
        <v>45701</v>
      </c>
      <c r="F2019" s="20">
        <v>45726</v>
      </c>
      <c r="G2019" s="21">
        <v>8494152</v>
      </c>
      <c r="H2019" s="22">
        <v>0</v>
      </c>
      <c r="I2019" s="22">
        <v>0</v>
      </c>
      <c r="J2019" s="22">
        <v>0</v>
      </c>
      <c r="K2019" s="23">
        <v>0</v>
      </c>
      <c r="L2019" s="22">
        <v>0</v>
      </c>
      <c r="M2019" s="22">
        <v>0</v>
      </c>
      <c r="N2019" s="22">
        <f t="shared" si="218"/>
        <v>0</v>
      </c>
      <c r="O2019" s="22">
        <f t="shared" si="219"/>
        <v>8494152</v>
      </c>
      <c r="P2019" s="18">
        <v>80088</v>
      </c>
      <c r="Q2019" s="24">
        <f t="shared" si="220"/>
        <v>8494152</v>
      </c>
      <c r="R2019" s="25">
        <f t="shared" si="221"/>
        <v>0</v>
      </c>
      <c r="S2019" s="25">
        <v>0</v>
      </c>
      <c r="T2019" s="17" t="s">
        <v>45</v>
      </c>
      <c r="U2019" s="25">
        <v>8494152</v>
      </c>
      <c r="V2019" s="24"/>
      <c r="W2019" s="17" t="s">
        <v>45</v>
      </c>
      <c r="X2019" s="25">
        <v>0</v>
      </c>
      <c r="Y2019" s="17" t="s">
        <v>45</v>
      </c>
      <c r="Z2019" s="25">
        <f t="shared" si="222"/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3"/>
        <v>0</v>
      </c>
      <c r="AH2019" s="24">
        <v>0</v>
      </c>
      <c r="AI2019" s="24" t="s">
        <v>53</v>
      </c>
      <c r="AJ2019" s="26"/>
      <c r="AK2019" s="27"/>
    </row>
    <row r="2020" spans="1:37" s="28" customFormat="1" ht="15">
      <c r="A2020" s="17">
        <f t="shared" si="217"/>
        <v>2012</v>
      </c>
      <c r="B2020" s="18" t="s">
        <v>44</v>
      </c>
      <c r="C2020" s="17">
        <v>80163</v>
      </c>
      <c r="D2020" s="17">
        <v>80163</v>
      </c>
      <c r="E2020" s="19">
        <v>45701</v>
      </c>
      <c r="F2020" s="20">
        <v>45726</v>
      </c>
      <c r="G2020" s="21">
        <v>2892223</v>
      </c>
      <c r="H2020" s="22">
        <v>0</v>
      </c>
      <c r="I2020" s="22">
        <v>0</v>
      </c>
      <c r="J2020" s="22">
        <v>0</v>
      </c>
      <c r="K2020" s="23">
        <v>1074984.85</v>
      </c>
      <c r="L2020" s="22">
        <v>0</v>
      </c>
      <c r="M2020" s="22">
        <v>0</v>
      </c>
      <c r="N2020" s="22">
        <f t="shared" si="218"/>
        <v>1074984.85</v>
      </c>
      <c r="O2020" s="22">
        <f t="shared" si="219"/>
        <v>1817238.15</v>
      </c>
      <c r="P2020" s="18">
        <v>80163</v>
      </c>
      <c r="Q2020" s="24">
        <f t="shared" si="220"/>
        <v>2892223</v>
      </c>
      <c r="R2020" s="25">
        <f t="shared" si="221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0</v>
      </c>
      <c r="Y2020" s="17" t="s">
        <v>45</v>
      </c>
      <c r="Z2020" s="25">
        <f t="shared" si="222"/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3"/>
        <v>1817238.15</v>
      </c>
      <c r="AH2020" s="24">
        <v>0</v>
      </c>
      <c r="AI2020" s="24" t="s">
        <v>66</v>
      </c>
      <c r="AJ2020" s="26"/>
      <c r="AK2020" s="27"/>
    </row>
    <row r="2021" spans="1:37" s="28" customFormat="1" ht="15">
      <c r="A2021" s="17">
        <f t="shared" si="217"/>
        <v>2013</v>
      </c>
      <c r="B2021" s="18" t="s">
        <v>44</v>
      </c>
      <c r="C2021" s="17">
        <v>80135</v>
      </c>
      <c r="D2021" s="17">
        <v>80135</v>
      </c>
      <c r="E2021" s="19">
        <v>45701</v>
      </c>
      <c r="F2021" s="20">
        <v>45726</v>
      </c>
      <c r="G2021" s="21">
        <v>526802</v>
      </c>
      <c r="H2021" s="22">
        <v>0</v>
      </c>
      <c r="I2021" s="22">
        <v>0</v>
      </c>
      <c r="J2021" s="22">
        <v>0</v>
      </c>
      <c r="K2021" s="23">
        <v>0</v>
      </c>
      <c r="L2021" s="22">
        <v>0</v>
      </c>
      <c r="M2021" s="22">
        <v>0</v>
      </c>
      <c r="N2021" s="22">
        <f t="shared" si="218"/>
        <v>0</v>
      </c>
      <c r="O2021" s="22">
        <f t="shared" si="219"/>
        <v>526802</v>
      </c>
      <c r="P2021" s="18">
        <v>80135</v>
      </c>
      <c r="Q2021" s="24">
        <f t="shared" si="220"/>
        <v>526802</v>
      </c>
      <c r="R2021" s="25">
        <f t="shared" si="221"/>
        <v>0</v>
      </c>
      <c r="S2021" s="25">
        <v>0</v>
      </c>
      <c r="T2021" s="17" t="s">
        <v>45</v>
      </c>
      <c r="U2021" s="25">
        <v>526802</v>
      </c>
      <c r="V2021" s="24"/>
      <c r="W2021" s="17" t="s">
        <v>45</v>
      </c>
      <c r="X2021" s="25">
        <v>0</v>
      </c>
      <c r="Y2021" s="17" t="s">
        <v>45</v>
      </c>
      <c r="Z2021" s="25">
        <f t="shared" si="222"/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3"/>
        <v>0</v>
      </c>
      <c r="AH2021" s="24">
        <v>0</v>
      </c>
      <c r="AI2021" s="24" t="s">
        <v>53</v>
      </c>
      <c r="AJ2021" s="26"/>
      <c r="AK2021" s="27"/>
    </row>
    <row r="2022" spans="1:37" s="28" customFormat="1" ht="15">
      <c r="A2022" s="17">
        <f t="shared" si="217"/>
        <v>2014</v>
      </c>
      <c r="B2022" s="18" t="s">
        <v>44</v>
      </c>
      <c r="C2022" s="17">
        <v>80099</v>
      </c>
      <c r="D2022" s="17">
        <v>80099</v>
      </c>
      <c r="E2022" s="19">
        <v>45701</v>
      </c>
      <c r="F2022" s="20">
        <v>45726</v>
      </c>
      <c r="G2022" s="21">
        <v>203129</v>
      </c>
      <c r="H2022" s="22">
        <v>0</v>
      </c>
      <c r="I2022" s="22">
        <v>0</v>
      </c>
      <c r="J2022" s="22">
        <v>0</v>
      </c>
      <c r="K2022" s="23">
        <v>0</v>
      </c>
      <c r="L2022" s="22">
        <v>0</v>
      </c>
      <c r="M2022" s="22">
        <v>0</v>
      </c>
      <c r="N2022" s="22">
        <f t="shared" si="218"/>
        <v>0</v>
      </c>
      <c r="O2022" s="22">
        <f t="shared" si="219"/>
        <v>203129</v>
      </c>
      <c r="P2022" s="18">
        <v>80099</v>
      </c>
      <c r="Q2022" s="24">
        <f t="shared" si="220"/>
        <v>203129</v>
      </c>
      <c r="R2022" s="25">
        <f t="shared" si="221"/>
        <v>0</v>
      </c>
      <c r="S2022" s="25">
        <v>0</v>
      </c>
      <c r="T2022" s="17" t="s">
        <v>45</v>
      </c>
      <c r="U2022" s="25">
        <v>203129</v>
      </c>
      <c r="V2022" s="24"/>
      <c r="W2022" s="17" t="s">
        <v>45</v>
      </c>
      <c r="X2022" s="25">
        <v>0</v>
      </c>
      <c r="Y2022" s="17" t="s">
        <v>45</v>
      </c>
      <c r="Z2022" s="25">
        <f t="shared" si="222"/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3"/>
        <v>0</v>
      </c>
      <c r="AH2022" s="24">
        <v>0</v>
      </c>
      <c r="AI2022" s="24" t="s">
        <v>53</v>
      </c>
      <c r="AJ2022" s="26"/>
      <c r="AK2022" s="27"/>
    </row>
    <row r="2023" spans="1:37" s="28" customFormat="1" ht="15">
      <c r="A2023" s="17">
        <f t="shared" si="217"/>
        <v>2015</v>
      </c>
      <c r="B2023" s="18" t="s">
        <v>44</v>
      </c>
      <c r="C2023" s="17">
        <v>80232</v>
      </c>
      <c r="D2023" s="17">
        <v>80232</v>
      </c>
      <c r="E2023" s="19">
        <v>45701</v>
      </c>
      <c r="F2023" s="20">
        <v>45726</v>
      </c>
      <c r="G2023" s="21">
        <v>3487586</v>
      </c>
      <c r="H2023" s="22">
        <v>0</v>
      </c>
      <c r="I2023" s="22">
        <v>0</v>
      </c>
      <c r="J2023" s="22">
        <v>0</v>
      </c>
      <c r="K2023" s="23">
        <v>0</v>
      </c>
      <c r="L2023" s="22">
        <v>0</v>
      </c>
      <c r="M2023" s="22">
        <v>0</v>
      </c>
      <c r="N2023" s="22">
        <f t="shared" si="218"/>
        <v>0</v>
      </c>
      <c r="O2023" s="22">
        <f t="shared" si="219"/>
        <v>3487586</v>
      </c>
      <c r="P2023" s="18">
        <v>80232</v>
      </c>
      <c r="Q2023" s="24">
        <f t="shared" si="220"/>
        <v>3487586</v>
      </c>
      <c r="R2023" s="25">
        <f t="shared" si="221"/>
        <v>0</v>
      </c>
      <c r="S2023" s="25">
        <v>3487586</v>
      </c>
      <c r="T2023" s="17" t="s">
        <v>45</v>
      </c>
      <c r="U2023" s="25">
        <v>0</v>
      </c>
      <c r="V2023" s="24"/>
      <c r="W2023" s="17" t="s">
        <v>45</v>
      </c>
      <c r="X2023" s="25">
        <v>0</v>
      </c>
      <c r="Y2023" s="17" t="s">
        <v>45</v>
      </c>
      <c r="Z2023" s="25">
        <f t="shared" si="222"/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3"/>
        <v>0</v>
      </c>
      <c r="AH2023" s="24">
        <v>0</v>
      </c>
      <c r="AI2023" s="24" t="s">
        <v>55</v>
      </c>
      <c r="AJ2023" s="26"/>
      <c r="AK2023" s="27"/>
    </row>
    <row r="2024" spans="1:37" s="28" customFormat="1" ht="15">
      <c r="A2024" s="17">
        <f t="shared" si="217"/>
        <v>2016</v>
      </c>
      <c r="B2024" s="18" t="s">
        <v>44</v>
      </c>
      <c r="C2024" s="17">
        <v>80100</v>
      </c>
      <c r="D2024" s="17">
        <v>80100</v>
      </c>
      <c r="E2024" s="19">
        <v>45701</v>
      </c>
      <c r="F2024" s="20">
        <v>45726</v>
      </c>
      <c r="G2024" s="21">
        <v>372088</v>
      </c>
      <c r="H2024" s="22">
        <v>0</v>
      </c>
      <c r="I2024" s="22">
        <v>0</v>
      </c>
      <c r="J2024" s="22">
        <v>0</v>
      </c>
      <c r="K2024" s="23">
        <v>0</v>
      </c>
      <c r="L2024" s="22">
        <v>0</v>
      </c>
      <c r="M2024" s="22">
        <v>0</v>
      </c>
      <c r="N2024" s="22">
        <f t="shared" si="218"/>
        <v>0</v>
      </c>
      <c r="O2024" s="22">
        <f t="shared" si="219"/>
        <v>372088</v>
      </c>
      <c r="P2024" s="18">
        <v>80100</v>
      </c>
      <c r="Q2024" s="24">
        <f t="shared" si="220"/>
        <v>372088</v>
      </c>
      <c r="R2024" s="25">
        <f t="shared" si="221"/>
        <v>0</v>
      </c>
      <c r="S2024" s="25">
        <v>0</v>
      </c>
      <c r="T2024" s="17" t="s">
        <v>45</v>
      </c>
      <c r="U2024" s="25">
        <v>372088</v>
      </c>
      <c r="V2024" s="24"/>
      <c r="W2024" s="17" t="s">
        <v>45</v>
      </c>
      <c r="X2024" s="25">
        <v>0</v>
      </c>
      <c r="Y2024" s="17" t="s">
        <v>45</v>
      </c>
      <c r="Z2024" s="25">
        <f t="shared" si="222"/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3"/>
        <v>0</v>
      </c>
      <c r="AH2024" s="24">
        <v>0</v>
      </c>
      <c r="AI2024" s="24" t="s">
        <v>53</v>
      </c>
      <c r="AJ2024" s="26"/>
      <c r="AK2024" s="27"/>
    </row>
    <row r="2025" spans="1:37" s="28" customFormat="1" ht="15">
      <c r="A2025" s="17">
        <f t="shared" si="217"/>
        <v>2017</v>
      </c>
      <c r="B2025" s="18" t="s">
        <v>44</v>
      </c>
      <c r="C2025" s="17">
        <v>80240</v>
      </c>
      <c r="D2025" s="17">
        <v>80240</v>
      </c>
      <c r="E2025" s="19">
        <v>45701</v>
      </c>
      <c r="F2025" s="20">
        <v>45726</v>
      </c>
      <c r="G2025" s="21">
        <v>2123136</v>
      </c>
      <c r="H2025" s="22">
        <v>0</v>
      </c>
      <c r="I2025" s="22">
        <v>0</v>
      </c>
      <c r="J2025" s="22">
        <v>0</v>
      </c>
      <c r="K2025" s="23">
        <v>217036.35</v>
      </c>
      <c r="L2025" s="22">
        <v>0</v>
      </c>
      <c r="M2025" s="22">
        <v>0</v>
      </c>
      <c r="N2025" s="22">
        <f t="shared" si="218"/>
        <v>217036.35</v>
      </c>
      <c r="O2025" s="22">
        <f t="shared" si="219"/>
        <v>1906099.65</v>
      </c>
      <c r="P2025" s="18">
        <v>80240</v>
      </c>
      <c r="Q2025" s="24">
        <f t="shared" si="220"/>
        <v>2123136</v>
      </c>
      <c r="R2025" s="25">
        <f t="shared" si="221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0</v>
      </c>
      <c r="Y2025" s="17" t="s">
        <v>45</v>
      </c>
      <c r="Z2025" s="25">
        <f t="shared" si="222"/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3"/>
        <v>1906099.65</v>
      </c>
      <c r="AH2025" s="24">
        <v>0</v>
      </c>
      <c r="AI2025" s="24" t="s">
        <v>66</v>
      </c>
      <c r="AJ2025" s="26"/>
      <c r="AK2025" s="27"/>
    </row>
    <row r="2026" spans="1:37" s="28" customFormat="1" ht="15">
      <c r="A2026" s="17">
        <f t="shared" si="217"/>
        <v>2018</v>
      </c>
      <c r="B2026" s="18" t="s">
        <v>44</v>
      </c>
      <c r="C2026" s="17">
        <v>80177</v>
      </c>
      <c r="D2026" s="17">
        <v>80177</v>
      </c>
      <c r="E2026" s="19">
        <v>45701</v>
      </c>
      <c r="F2026" s="20">
        <v>45726</v>
      </c>
      <c r="G2026" s="21">
        <v>366036</v>
      </c>
      <c r="H2026" s="22">
        <v>0</v>
      </c>
      <c r="I2026" s="22">
        <v>0</v>
      </c>
      <c r="J2026" s="22">
        <v>0</v>
      </c>
      <c r="K2026" s="23">
        <v>0</v>
      </c>
      <c r="L2026" s="22">
        <v>0</v>
      </c>
      <c r="M2026" s="22">
        <v>0</v>
      </c>
      <c r="N2026" s="22">
        <f t="shared" si="218"/>
        <v>0</v>
      </c>
      <c r="O2026" s="22">
        <f t="shared" si="219"/>
        <v>366036</v>
      </c>
      <c r="P2026" s="18">
        <v>80177</v>
      </c>
      <c r="Q2026" s="24">
        <f t="shared" si="220"/>
        <v>366036</v>
      </c>
      <c r="R2026" s="25">
        <f t="shared" si="221"/>
        <v>0</v>
      </c>
      <c r="S2026" s="25">
        <v>0</v>
      </c>
      <c r="T2026" s="17" t="s">
        <v>45</v>
      </c>
      <c r="U2026" s="25">
        <v>366036</v>
      </c>
      <c r="V2026" s="24"/>
      <c r="W2026" s="17" t="s">
        <v>45</v>
      </c>
      <c r="X2026" s="25">
        <v>0</v>
      </c>
      <c r="Y2026" s="17" t="s">
        <v>45</v>
      </c>
      <c r="Z2026" s="25">
        <f t="shared" si="222"/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3"/>
        <v>0</v>
      </c>
      <c r="AH2026" s="24">
        <v>0</v>
      </c>
      <c r="AI2026" s="24" t="s">
        <v>53</v>
      </c>
      <c r="AJ2026" s="26"/>
      <c r="AK2026" s="27"/>
    </row>
    <row r="2027" spans="1:37" s="28" customFormat="1" ht="15">
      <c r="A2027" s="17">
        <f t="shared" si="217"/>
        <v>2019</v>
      </c>
      <c r="B2027" s="18" t="s">
        <v>44</v>
      </c>
      <c r="C2027" s="17">
        <v>80155</v>
      </c>
      <c r="D2027" s="17">
        <v>80155</v>
      </c>
      <c r="E2027" s="19">
        <v>45701</v>
      </c>
      <c r="F2027" s="20">
        <v>45726</v>
      </c>
      <c r="G2027" s="21">
        <v>117828</v>
      </c>
      <c r="H2027" s="22">
        <v>0</v>
      </c>
      <c r="I2027" s="22">
        <v>0</v>
      </c>
      <c r="J2027" s="22">
        <v>0</v>
      </c>
      <c r="K2027" s="23">
        <v>0</v>
      </c>
      <c r="L2027" s="22">
        <v>0</v>
      </c>
      <c r="M2027" s="22">
        <v>0</v>
      </c>
      <c r="N2027" s="22">
        <f t="shared" si="218"/>
        <v>0</v>
      </c>
      <c r="O2027" s="22">
        <f t="shared" si="219"/>
        <v>117828</v>
      </c>
      <c r="P2027" s="18">
        <v>80155</v>
      </c>
      <c r="Q2027" s="24">
        <f t="shared" si="220"/>
        <v>117828</v>
      </c>
      <c r="R2027" s="25">
        <f t="shared" si="221"/>
        <v>0</v>
      </c>
      <c r="S2027" s="25">
        <v>0</v>
      </c>
      <c r="T2027" s="17" t="s">
        <v>45</v>
      </c>
      <c r="U2027" s="25">
        <v>117828</v>
      </c>
      <c r="V2027" s="24"/>
      <c r="W2027" s="17" t="s">
        <v>45</v>
      </c>
      <c r="X2027" s="25">
        <v>0</v>
      </c>
      <c r="Y2027" s="17" t="s">
        <v>45</v>
      </c>
      <c r="Z2027" s="25">
        <f t="shared" si="222"/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3"/>
        <v>0</v>
      </c>
      <c r="AH2027" s="24">
        <v>0</v>
      </c>
      <c r="AI2027" s="24" t="s">
        <v>53</v>
      </c>
      <c r="AJ2027" s="26"/>
      <c r="AK2027" s="27"/>
    </row>
    <row r="2028" spans="1:37" s="28" customFormat="1" ht="15">
      <c r="A2028" s="17">
        <f t="shared" si="217"/>
        <v>2020</v>
      </c>
      <c r="B2028" s="18" t="s">
        <v>44</v>
      </c>
      <c r="C2028" s="17">
        <v>80236</v>
      </c>
      <c r="D2028" s="17">
        <v>80236</v>
      </c>
      <c r="E2028" s="19">
        <v>45701</v>
      </c>
      <c r="F2028" s="20">
        <v>45726</v>
      </c>
      <c r="G2028" s="21">
        <v>1282191</v>
      </c>
      <c r="H2028" s="22">
        <v>0</v>
      </c>
      <c r="I2028" s="22">
        <v>0</v>
      </c>
      <c r="J2028" s="22">
        <v>0</v>
      </c>
      <c r="K2028" s="23">
        <v>0</v>
      </c>
      <c r="L2028" s="22">
        <v>0</v>
      </c>
      <c r="M2028" s="22">
        <v>0</v>
      </c>
      <c r="N2028" s="22">
        <f t="shared" si="218"/>
        <v>0</v>
      </c>
      <c r="O2028" s="22">
        <f t="shared" si="219"/>
        <v>1282191</v>
      </c>
      <c r="P2028" s="18">
        <v>80236</v>
      </c>
      <c r="Q2028" s="24">
        <f t="shared" si="220"/>
        <v>1282191</v>
      </c>
      <c r="R2028" s="25">
        <f t="shared" si="221"/>
        <v>0</v>
      </c>
      <c r="S2028" s="25">
        <v>1282191</v>
      </c>
      <c r="T2028" s="17" t="s">
        <v>45</v>
      </c>
      <c r="U2028" s="25">
        <v>0</v>
      </c>
      <c r="V2028" s="24"/>
      <c r="W2028" s="17" t="s">
        <v>45</v>
      </c>
      <c r="X2028" s="25">
        <v>0</v>
      </c>
      <c r="Y2028" s="17" t="s">
        <v>45</v>
      </c>
      <c r="Z2028" s="25">
        <f t="shared" si="222"/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3"/>
        <v>0</v>
      </c>
      <c r="AH2028" s="24">
        <v>0</v>
      </c>
      <c r="AI2028" s="24" t="s">
        <v>55</v>
      </c>
      <c r="AJ2028" s="26"/>
      <c r="AK2028" s="27"/>
    </row>
    <row r="2029" spans="1:37" s="28" customFormat="1" ht="15">
      <c r="A2029" s="17">
        <f t="shared" si="217"/>
        <v>2021</v>
      </c>
      <c r="B2029" s="18" t="s">
        <v>44</v>
      </c>
      <c r="C2029" s="17">
        <v>80115</v>
      </c>
      <c r="D2029" s="17">
        <v>80115</v>
      </c>
      <c r="E2029" s="19">
        <v>45701</v>
      </c>
      <c r="F2029" s="20">
        <v>45726</v>
      </c>
      <c r="G2029" s="21">
        <v>990376</v>
      </c>
      <c r="H2029" s="22">
        <v>0</v>
      </c>
      <c r="I2029" s="22">
        <v>0</v>
      </c>
      <c r="J2029" s="22">
        <v>0</v>
      </c>
      <c r="K2029" s="23">
        <v>314633.80000000005</v>
      </c>
      <c r="L2029" s="22">
        <v>0</v>
      </c>
      <c r="M2029" s="22">
        <v>0</v>
      </c>
      <c r="N2029" s="22">
        <f t="shared" si="218"/>
        <v>314633.80000000005</v>
      </c>
      <c r="O2029" s="22">
        <f t="shared" si="219"/>
        <v>675742.20</v>
      </c>
      <c r="P2029" s="18">
        <v>80115</v>
      </c>
      <c r="Q2029" s="24">
        <f t="shared" si="220"/>
        <v>990376</v>
      </c>
      <c r="R2029" s="25">
        <f t="shared" si="221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0</v>
      </c>
      <c r="Y2029" s="17" t="s">
        <v>45</v>
      </c>
      <c r="Z2029" s="25">
        <f t="shared" si="222"/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3"/>
        <v>675742.20</v>
      </c>
      <c r="AH2029" s="24">
        <v>0</v>
      </c>
      <c r="AI2029" s="24" t="s">
        <v>66</v>
      </c>
      <c r="AJ2029" s="26"/>
      <c r="AK2029" s="27"/>
    </row>
    <row r="2030" spans="1:37" s="28" customFormat="1" ht="15">
      <c r="A2030" s="17">
        <f t="shared" si="217"/>
        <v>2022</v>
      </c>
      <c r="B2030" s="18" t="s">
        <v>44</v>
      </c>
      <c r="C2030" s="17">
        <v>80068</v>
      </c>
      <c r="D2030" s="17">
        <v>80068</v>
      </c>
      <c r="E2030" s="19">
        <v>45701</v>
      </c>
      <c r="F2030" s="20">
        <v>45726</v>
      </c>
      <c r="G2030" s="21">
        <v>254756</v>
      </c>
      <c r="H2030" s="22">
        <v>0</v>
      </c>
      <c r="I2030" s="22">
        <v>0</v>
      </c>
      <c r="J2030" s="22">
        <v>0</v>
      </c>
      <c r="K2030" s="23">
        <v>0</v>
      </c>
      <c r="L2030" s="22">
        <v>0</v>
      </c>
      <c r="M2030" s="22">
        <v>0</v>
      </c>
      <c r="N2030" s="22">
        <f t="shared" si="218"/>
        <v>0</v>
      </c>
      <c r="O2030" s="22">
        <f t="shared" si="219"/>
        <v>254756</v>
      </c>
      <c r="P2030" s="18">
        <v>80068</v>
      </c>
      <c r="Q2030" s="24">
        <f t="shared" si="220"/>
        <v>254756</v>
      </c>
      <c r="R2030" s="25">
        <f t="shared" si="221"/>
        <v>0</v>
      </c>
      <c r="S2030" s="25">
        <v>254756</v>
      </c>
      <c r="T2030" s="17" t="s">
        <v>45</v>
      </c>
      <c r="U2030" s="25">
        <v>0</v>
      </c>
      <c r="V2030" s="24"/>
      <c r="W2030" s="17" t="s">
        <v>45</v>
      </c>
      <c r="X2030" s="25">
        <v>0</v>
      </c>
      <c r="Y2030" s="17" t="s">
        <v>45</v>
      </c>
      <c r="Z2030" s="25">
        <f t="shared" si="222"/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3"/>
        <v>0</v>
      </c>
      <c r="AH2030" s="24">
        <v>0</v>
      </c>
      <c r="AI2030" s="24" t="s">
        <v>55</v>
      </c>
      <c r="AJ2030" s="26"/>
      <c r="AK2030" s="27"/>
    </row>
    <row r="2031" spans="1:37" s="28" customFormat="1" ht="15">
      <c r="A2031" s="17">
        <f t="shared" si="217"/>
        <v>2023</v>
      </c>
      <c r="B2031" s="18" t="s">
        <v>44</v>
      </c>
      <c r="C2031" s="17">
        <v>80093</v>
      </c>
      <c r="D2031" s="17">
        <v>80093</v>
      </c>
      <c r="E2031" s="19">
        <v>45701</v>
      </c>
      <c r="F2031" s="20">
        <v>45726</v>
      </c>
      <c r="G2031" s="21">
        <v>668932</v>
      </c>
      <c r="H2031" s="22">
        <v>0</v>
      </c>
      <c r="I2031" s="22">
        <v>0</v>
      </c>
      <c r="J2031" s="22">
        <v>0</v>
      </c>
      <c r="K2031" s="23">
        <v>0</v>
      </c>
      <c r="L2031" s="22">
        <v>0</v>
      </c>
      <c r="M2031" s="22">
        <v>0</v>
      </c>
      <c r="N2031" s="22">
        <f t="shared" si="218"/>
        <v>0</v>
      </c>
      <c r="O2031" s="22">
        <f t="shared" si="219"/>
        <v>668932</v>
      </c>
      <c r="P2031" s="18">
        <v>80093</v>
      </c>
      <c r="Q2031" s="24">
        <f t="shared" si="220"/>
        <v>668932</v>
      </c>
      <c r="R2031" s="25">
        <f t="shared" si="221"/>
        <v>0</v>
      </c>
      <c r="S2031" s="25">
        <v>0</v>
      </c>
      <c r="T2031" s="17" t="s">
        <v>45</v>
      </c>
      <c r="U2031" s="25">
        <v>668932</v>
      </c>
      <c r="V2031" s="24"/>
      <c r="W2031" s="17" t="s">
        <v>45</v>
      </c>
      <c r="X2031" s="25">
        <v>0</v>
      </c>
      <c r="Y2031" s="17" t="s">
        <v>45</v>
      </c>
      <c r="Z2031" s="25">
        <f t="shared" si="222"/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3"/>
        <v>0</v>
      </c>
      <c r="AH2031" s="24">
        <v>0</v>
      </c>
      <c r="AI2031" s="24" t="s">
        <v>53</v>
      </c>
      <c r="AJ2031" s="26"/>
      <c r="AK2031" s="27"/>
    </row>
    <row r="2032" spans="1:37" s="28" customFormat="1" ht="15">
      <c r="A2032" s="17">
        <f t="shared" si="217"/>
        <v>2024</v>
      </c>
      <c r="B2032" s="18" t="s">
        <v>44</v>
      </c>
      <c r="C2032" s="17">
        <v>80051</v>
      </c>
      <c r="D2032" s="17">
        <v>80051</v>
      </c>
      <c r="E2032" s="19">
        <v>45701</v>
      </c>
      <c r="F2032" s="20">
        <v>45726</v>
      </c>
      <c r="G2032" s="21">
        <v>131644</v>
      </c>
      <c r="H2032" s="22">
        <v>0</v>
      </c>
      <c r="I2032" s="22">
        <v>0</v>
      </c>
      <c r="J2032" s="22">
        <v>0</v>
      </c>
      <c r="K2032" s="23">
        <v>0</v>
      </c>
      <c r="L2032" s="22">
        <v>0</v>
      </c>
      <c r="M2032" s="22">
        <v>0</v>
      </c>
      <c r="N2032" s="22">
        <f t="shared" si="218"/>
        <v>0</v>
      </c>
      <c r="O2032" s="22">
        <f t="shared" si="219"/>
        <v>131644</v>
      </c>
      <c r="P2032" s="18">
        <v>80051</v>
      </c>
      <c r="Q2032" s="24">
        <f t="shared" si="220"/>
        <v>131644</v>
      </c>
      <c r="R2032" s="25">
        <f t="shared" si="221"/>
        <v>0</v>
      </c>
      <c r="S2032" s="25">
        <v>0</v>
      </c>
      <c r="T2032" s="17" t="s">
        <v>45</v>
      </c>
      <c r="U2032" s="25">
        <v>131644</v>
      </c>
      <c r="V2032" s="24"/>
      <c r="W2032" s="17" t="s">
        <v>45</v>
      </c>
      <c r="X2032" s="25">
        <v>0</v>
      </c>
      <c r="Y2032" s="17" t="s">
        <v>45</v>
      </c>
      <c r="Z2032" s="25">
        <f t="shared" si="222"/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3"/>
        <v>0</v>
      </c>
      <c r="AH2032" s="24">
        <v>0</v>
      </c>
      <c r="AI2032" s="24" t="s">
        <v>53</v>
      </c>
      <c r="AJ2032" s="26"/>
      <c r="AK2032" s="27"/>
    </row>
    <row r="2033" spans="1:37" s="28" customFormat="1" ht="15">
      <c r="A2033" s="17">
        <f t="shared" si="217"/>
        <v>2025</v>
      </c>
      <c r="B2033" s="18" t="s">
        <v>44</v>
      </c>
      <c r="C2033" s="17">
        <v>80076</v>
      </c>
      <c r="D2033" s="17">
        <v>80076</v>
      </c>
      <c r="E2033" s="19">
        <v>45701</v>
      </c>
      <c r="F2033" s="20">
        <v>45726</v>
      </c>
      <c r="G2033" s="21">
        <v>114968</v>
      </c>
      <c r="H2033" s="22">
        <v>0</v>
      </c>
      <c r="I2033" s="22">
        <v>0</v>
      </c>
      <c r="J2033" s="22">
        <v>0</v>
      </c>
      <c r="K2033" s="23">
        <v>0</v>
      </c>
      <c r="L2033" s="22">
        <v>0</v>
      </c>
      <c r="M2033" s="22">
        <v>0</v>
      </c>
      <c r="N2033" s="22">
        <f t="shared" si="218"/>
        <v>0</v>
      </c>
      <c r="O2033" s="22">
        <f t="shared" si="219"/>
        <v>114968</v>
      </c>
      <c r="P2033" s="18">
        <v>80076</v>
      </c>
      <c r="Q2033" s="24">
        <f t="shared" si="220"/>
        <v>114968</v>
      </c>
      <c r="R2033" s="25">
        <f t="shared" si="221"/>
        <v>0</v>
      </c>
      <c r="S2033" s="25">
        <v>0</v>
      </c>
      <c r="T2033" s="17" t="s">
        <v>45</v>
      </c>
      <c r="U2033" s="25">
        <v>114968</v>
      </c>
      <c r="V2033" s="24"/>
      <c r="W2033" s="17" t="s">
        <v>45</v>
      </c>
      <c r="X2033" s="25">
        <v>0</v>
      </c>
      <c r="Y2033" s="17" t="s">
        <v>45</v>
      </c>
      <c r="Z2033" s="25">
        <f t="shared" si="222"/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3"/>
        <v>0</v>
      </c>
      <c r="AH2033" s="24">
        <v>0</v>
      </c>
      <c r="AI2033" s="24" t="s">
        <v>53</v>
      </c>
      <c r="AJ2033" s="26"/>
      <c r="AK2033" s="27"/>
    </row>
    <row r="2034" spans="1:37" s="28" customFormat="1" ht="15">
      <c r="A2034" s="17">
        <f t="shared" si="217"/>
        <v>2026</v>
      </c>
      <c r="B2034" s="18" t="s">
        <v>44</v>
      </c>
      <c r="C2034" s="17">
        <v>80058</v>
      </c>
      <c r="D2034" s="17">
        <v>80058</v>
      </c>
      <c r="E2034" s="19">
        <v>45701</v>
      </c>
      <c r="F2034" s="20">
        <v>45726</v>
      </c>
      <c r="G2034" s="21">
        <v>236817</v>
      </c>
      <c r="H2034" s="22">
        <v>0</v>
      </c>
      <c r="I2034" s="22">
        <v>0</v>
      </c>
      <c r="J2034" s="22">
        <v>0</v>
      </c>
      <c r="K2034" s="23">
        <v>0</v>
      </c>
      <c r="L2034" s="22">
        <v>0</v>
      </c>
      <c r="M2034" s="22">
        <v>0</v>
      </c>
      <c r="N2034" s="22">
        <f t="shared" si="218"/>
        <v>0</v>
      </c>
      <c r="O2034" s="22">
        <f t="shared" si="219"/>
        <v>236817</v>
      </c>
      <c r="P2034" s="18">
        <v>80058</v>
      </c>
      <c r="Q2034" s="24">
        <f t="shared" si="220"/>
        <v>236817</v>
      </c>
      <c r="R2034" s="25">
        <f t="shared" si="221"/>
        <v>0</v>
      </c>
      <c r="S2034" s="25">
        <v>0</v>
      </c>
      <c r="T2034" s="17" t="s">
        <v>45</v>
      </c>
      <c r="U2034" s="25">
        <v>236817</v>
      </c>
      <c r="V2034" s="24"/>
      <c r="W2034" s="17" t="s">
        <v>45</v>
      </c>
      <c r="X2034" s="25">
        <v>0</v>
      </c>
      <c r="Y2034" s="17" t="s">
        <v>45</v>
      </c>
      <c r="Z2034" s="25">
        <f t="shared" si="222"/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3"/>
        <v>0</v>
      </c>
      <c r="AH2034" s="24">
        <v>0</v>
      </c>
      <c r="AI2034" s="24" t="s">
        <v>53</v>
      </c>
      <c r="AJ2034" s="26"/>
      <c r="AK2034" s="27"/>
    </row>
    <row r="2035" spans="1:37" s="28" customFormat="1" ht="15">
      <c r="A2035" s="17">
        <f t="shared" si="217"/>
        <v>2027</v>
      </c>
      <c r="B2035" s="18" t="s">
        <v>44</v>
      </c>
      <c r="C2035" s="17">
        <v>80057</v>
      </c>
      <c r="D2035" s="17">
        <v>80057</v>
      </c>
      <c r="E2035" s="19">
        <v>45701</v>
      </c>
      <c r="F2035" s="20">
        <v>45726</v>
      </c>
      <c r="G2035" s="21">
        <v>331045</v>
      </c>
      <c r="H2035" s="22">
        <v>0</v>
      </c>
      <c r="I2035" s="22">
        <v>0</v>
      </c>
      <c r="J2035" s="22">
        <v>0</v>
      </c>
      <c r="K2035" s="23">
        <v>0</v>
      </c>
      <c r="L2035" s="22">
        <v>0</v>
      </c>
      <c r="M2035" s="22">
        <v>0</v>
      </c>
      <c r="N2035" s="22">
        <f t="shared" si="218"/>
        <v>0</v>
      </c>
      <c r="O2035" s="22">
        <f t="shared" si="219"/>
        <v>331045</v>
      </c>
      <c r="P2035" s="18">
        <v>80057</v>
      </c>
      <c r="Q2035" s="24">
        <f t="shared" si="220"/>
        <v>331045</v>
      </c>
      <c r="R2035" s="25">
        <f t="shared" si="221"/>
        <v>0</v>
      </c>
      <c r="S2035" s="25">
        <v>0</v>
      </c>
      <c r="T2035" s="17" t="s">
        <v>45</v>
      </c>
      <c r="U2035" s="25">
        <v>331045</v>
      </c>
      <c r="V2035" s="24"/>
      <c r="W2035" s="17" t="s">
        <v>45</v>
      </c>
      <c r="X2035" s="25">
        <v>0</v>
      </c>
      <c r="Y2035" s="17" t="s">
        <v>45</v>
      </c>
      <c r="Z2035" s="25">
        <f t="shared" si="222"/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3"/>
        <v>0</v>
      </c>
      <c r="AH2035" s="24">
        <v>0</v>
      </c>
      <c r="AI2035" s="24" t="s">
        <v>53</v>
      </c>
      <c r="AJ2035" s="26"/>
      <c r="AK2035" s="27"/>
    </row>
    <row r="2036" spans="1:37" s="28" customFormat="1" ht="15">
      <c r="A2036" s="17">
        <f t="shared" si="217"/>
        <v>2028</v>
      </c>
      <c r="B2036" s="18" t="s">
        <v>44</v>
      </c>
      <c r="C2036" s="17">
        <v>80174</v>
      </c>
      <c r="D2036" s="17">
        <v>80174</v>
      </c>
      <c r="E2036" s="19">
        <v>45701</v>
      </c>
      <c r="F2036" s="20">
        <v>45726</v>
      </c>
      <c r="G2036" s="21">
        <v>350945</v>
      </c>
      <c r="H2036" s="22">
        <v>0</v>
      </c>
      <c r="I2036" s="22">
        <v>0</v>
      </c>
      <c r="J2036" s="22">
        <v>0</v>
      </c>
      <c r="K2036" s="23">
        <v>0</v>
      </c>
      <c r="L2036" s="22">
        <v>0</v>
      </c>
      <c r="M2036" s="22">
        <v>0</v>
      </c>
      <c r="N2036" s="22">
        <f t="shared" si="218"/>
        <v>0</v>
      </c>
      <c r="O2036" s="22">
        <f t="shared" si="219"/>
        <v>350945</v>
      </c>
      <c r="P2036" s="18">
        <v>80174</v>
      </c>
      <c r="Q2036" s="24">
        <f t="shared" si="220"/>
        <v>350945</v>
      </c>
      <c r="R2036" s="25">
        <f t="shared" si="221"/>
        <v>0</v>
      </c>
      <c r="S2036" s="25">
        <v>0</v>
      </c>
      <c r="T2036" s="17" t="s">
        <v>45</v>
      </c>
      <c r="U2036" s="25">
        <v>350945</v>
      </c>
      <c r="V2036" s="24"/>
      <c r="W2036" s="17" t="s">
        <v>45</v>
      </c>
      <c r="X2036" s="25">
        <v>0</v>
      </c>
      <c r="Y2036" s="17" t="s">
        <v>45</v>
      </c>
      <c r="Z2036" s="25">
        <f t="shared" si="222"/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3"/>
        <v>0</v>
      </c>
      <c r="AH2036" s="24">
        <v>0</v>
      </c>
      <c r="AI2036" s="24" t="s">
        <v>53</v>
      </c>
      <c r="AJ2036" s="26"/>
      <c r="AK2036" s="27"/>
    </row>
    <row r="2037" spans="1:37" s="28" customFormat="1" ht="15">
      <c r="A2037" s="17">
        <f t="shared" si="217"/>
        <v>2029</v>
      </c>
      <c r="B2037" s="18" t="s">
        <v>44</v>
      </c>
      <c r="C2037" s="17">
        <v>80089</v>
      </c>
      <c r="D2037" s="17">
        <v>80089</v>
      </c>
      <c r="E2037" s="19">
        <v>45701</v>
      </c>
      <c r="F2037" s="20">
        <v>45726</v>
      </c>
      <c r="G2037" s="21">
        <v>324727</v>
      </c>
      <c r="H2037" s="22">
        <v>0</v>
      </c>
      <c r="I2037" s="22">
        <v>0</v>
      </c>
      <c r="J2037" s="22">
        <v>0</v>
      </c>
      <c r="K2037" s="23">
        <v>0</v>
      </c>
      <c r="L2037" s="22">
        <v>0</v>
      </c>
      <c r="M2037" s="22">
        <v>0</v>
      </c>
      <c r="N2037" s="22">
        <f t="shared" si="218"/>
        <v>0</v>
      </c>
      <c r="O2037" s="22">
        <f t="shared" si="219"/>
        <v>324727</v>
      </c>
      <c r="P2037" s="18">
        <v>80089</v>
      </c>
      <c r="Q2037" s="24">
        <f t="shared" si="220"/>
        <v>324727</v>
      </c>
      <c r="R2037" s="25">
        <f t="shared" si="221"/>
        <v>0</v>
      </c>
      <c r="S2037" s="25">
        <v>0</v>
      </c>
      <c r="T2037" s="17" t="s">
        <v>45</v>
      </c>
      <c r="U2037" s="25">
        <v>324727</v>
      </c>
      <c r="V2037" s="24"/>
      <c r="W2037" s="17" t="s">
        <v>45</v>
      </c>
      <c r="X2037" s="25">
        <v>0</v>
      </c>
      <c r="Y2037" s="17" t="s">
        <v>45</v>
      </c>
      <c r="Z2037" s="25">
        <f t="shared" si="222"/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3"/>
        <v>0</v>
      </c>
      <c r="AH2037" s="24">
        <v>0</v>
      </c>
      <c r="AI2037" s="24" t="s">
        <v>53</v>
      </c>
      <c r="AJ2037" s="26"/>
      <c r="AK2037" s="27"/>
    </row>
    <row r="2038" spans="1:37" s="28" customFormat="1" ht="15">
      <c r="A2038" s="17">
        <f t="shared" si="217"/>
        <v>2030</v>
      </c>
      <c r="B2038" s="18" t="s">
        <v>44</v>
      </c>
      <c r="C2038" s="17">
        <v>80054</v>
      </c>
      <c r="D2038" s="17">
        <v>80054</v>
      </c>
      <c r="E2038" s="19">
        <v>45701</v>
      </c>
      <c r="F2038" s="20">
        <v>45726</v>
      </c>
      <c r="G2038" s="21">
        <v>199715</v>
      </c>
      <c r="H2038" s="22">
        <v>0</v>
      </c>
      <c r="I2038" s="22">
        <v>0</v>
      </c>
      <c r="J2038" s="22">
        <v>0</v>
      </c>
      <c r="K2038" s="23">
        <v>0</v>
      </c>
      <c r="L2038" s="22">
        <v>0</v>
      </c>
      <c r="M2038" s="22">
        <v>0</v>
      </c>
      <c r="N2038" s="22">
        <f t="shared" si="218"/>
        <v>0</v>
      </c>
      <c r="O2038" s="22">
        <f t="shared" si="219"/>
        <v>199715</v>
      </c>
      <c r="P2038" s="18">
        <v>80054</v>
      </c>
      <c r="Q2038" s="24">
        <f t="shared" si="220"/>
        <v>199715</v>
      </c>
      <c r="R2038" s="25">
        <f t="shared" si="221"/>
        <v>0</v>
      </c>
      <c r="S2038" s="25">
        <v>0</v>
      </c>
      <c r="T2038" s="17" t="s">
        <v>45</v>
      </c>
      <c r="U2038" s="25">
        <v>199715</v>
      </c>
      <c r="V2038" s="24"/>
      <c r="W2038" s="17" t="s">
        <v>45</v>
      </c>
      <c r="X2038" s="25">
        <v>0</v>
      </c>
      <c r="Y2038" s="17" t="s">
        <v>45</v>
      </c>
      <c r="Z2038" s="25">
        <f t="shared" si="222"/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3"/>
        <v>0</v>
      </c>
      <c r="AH2038" s="24">
        <v>0</v>
      </c>
      <c r="AI2038" s="24" t="s">
        <v>53</v>
      </c>
      <c r="AJ2038" s="26"/>
      <c r="AK2038" s="27"/>
    </row>
    <row r="2039" spans="1:37" s="28" customFormat="1" ht="15">
      <c r="A2039" s="17">
        <f t="shared" si="217"/>
        <v>2031</v>
      </c>
      <c r="B2039" s="18" t="s">
        <v>44</v>
      </c>
      <c r="C2039" s="17">
        <v>80221</v>
      </c>
      <c r="D2039" s="17">
        <v>80221</v>
      </c>
      <c r="E2039" s="19">
        <v>45701</v>
      </c>
      <c r="F2039" s="20">
        <v>45726</v>
      </c>
      <c r="G2039" s="21">
        <v>3065741</v>
      </c>
      <c r="H2039" s="22">
        <v>0</v>
      </c>
      <c r="I2039" s="22">
        <v>0</v>
      </c>
      <c r="J2039" s="22">
        <v>0</v>
      </c>
      <c r="K2039" s="23">
        <v>1108271.15</v>
      </c>
      <c r="L2039" s="22">
        <v>0</v>
      </c>
      <c r="M2039" s="22">
        <v>0</v>
      </c>
      <c r="N2039" s="22">
        <f t="shared" si="218"/>
        <v>1108271.15</v>
      </c>
      <c r="O2039" s="22">
        <f t="shared" si="219"/>
        <v>1957469.85</v>
      </c>
      <c r="P2039" s="18">
        <v>80221</v>
      </c>
      <c r="Q2039" s="24">
        <f t="shared" si="220"/>
        <v>3065741</v>
      </c>
      <c r="R2039" s="25">
        <f t="shared" si="221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0</v>
      </c>
      <c r="Y2039" s="17" t="s">
        <v>45</v>
      </c>
      <c r="Z2039" s="25">
        <f t="shared" si="222"/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3"/>
        <v>1957469.85</v>
      </c>
      <c r="AH2039" s="24">
        <v>0</v>
      </c>
      <c r="AI2039" s="24" t="s">
        <v>66</v>
      </c>
      <c r="AJ2039" s="26"/>
      <c r="AK2039" s="27"/>
    </row>
    <row r="2040" spans="1:37" s="28" customFormat="1" ht="15">
      <c r="A2040" s="17">
        <f t="shared" si="217"/>
        <v>2032</v>
      </c>
      <c r="B2040" s="18" t="s">
        <v>44</v>
      </c>
      <c r="C2040" s="17">
        <v>80087</v>
      </c>
      <c r="D2040" s="17">
        <v>80087</v>
      </c>
      <c r="E2040" s="19">
        <v>45701</v>
      </c>
      <c r="F2040" s="20">
        <v>45726</v>
      </c>
      <c r="G2040" s="21">
        <v>307507</v>
      </c>
      <c r="H2040" s="22">
        <v>0</v>
      </c>
      <c r="I2040" s="22">
        <v>0</v>
      </c>
      <c r="J2040" s="22">
        <v>0</v>
      </c>
      <c r="K2040" s="23">
        <v>0</v>
      </c>
      <c r="L2040" s="22">
        <v>0</v>
      </c>
      <c r="M2040" s="22">
        <v>0</v>
      </c>
      <c r="N2040" s="22">
        <f t="shared" si="218"/>
        <v>0</v>
      </c>
      <c r="O2040" s="22">
        <f t="shared" si="219"/>
        <v>307507</v>
      </c>
      <c r="P2040" s="18">
        <v>0</v>
      </c>
      <c r="Q2040" s="24">
        <f t="shared" si="220"/>
        <v>0</v>
      </c>
      <c r="R2040" s="25">
        <f t="shared" si="221"/>
        <v>307507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0</v>
      </c>
      <c r="Y2040" s="17" t="s">
        <v>45</v>
      </c>
      <c r="Z2040" s="25">
        <f t="shared" si="222"/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3"/>
        <v>0</v>
      </c>
      <c r="AH2040" s="24">
        <v>0</v>
      </c>
      <c r="AI2040" s="24" t="s">
        <v>54</v>
      </c>
      <c r="AJ2040" s="26"/>
      <c r="AK2040" s="27"/>
    </row>
    <row r="2041" spans="1:37" s="28" customFormat="1" ht="15">
      <c r="A2041" s="17">
        <f t="shared" si="217"/>
        <v>2033</v>
      </c>
      <c r="B2041" s="18" t="s">
        <v>44</v>
      </c>
      <c r="C2041" s="17">
        <v>80092</v>
      </c>
      <c r="D2041" s="17">
        <v>80092</v>
      </c>
      <c r="E2041" s="19">
        <v>45701</v>
      </c>
      <c r="F2041" s="20">
        <v>45726</v>
      </c>
      <c r="G2041" s="21">
        <v>1275924</v>
      </c>
      <c r="H2041" s="22">
        <v>0</v>
      </c>
      <c r="I2041" s="22">
        <v>0</v>
      </c>
      <c r="J2041" s="22">
        <v>0</v>
      </c>
      <c r="K2041" s="23">
        <v>468414.14999999997</v>
      </c>
      <c r="L2041" s="22">
        <v>0</v>
      </c>
      <c r="M2041" s="22">
        <v>0</v>
      </c>
      <c r="N2041" s="22">
        <f t="shared" si="218"/>
        <v>468414.14999999997</v>
      </c>
      <c r="O2041" s="22">
        <f t="shared" si="219"/>
        <v>807509.8500000001</v>
      </c>
      <c r="P2041" s="18">
        <v>80092</v>
      </c>
      <c r="Q2041" s="24">
        <f t="shared" si="220"/>
        <v>1275924</v>
      </c>
      <c r="R2041" s="25">
        <f t="shared" si="221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0</v>
      </c>
      <c r="Y2041" s="17" t="s">
        <v>45</v>
      </c>
      <c r="Z2041" s="25">
        <f t="shared" si="222"/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3"/>
        <v>807509.8500000001</v>
      </c>
      <c r="AH2041" s="24">
        <v>0</v>
      </c>
      <c r="AI2041" s="24" t="s">
        <v>66</v>
      </c>
      <c r="AJ2041" s="26"/>
      <c r="AK2041" s="27"/>
    </row>
    <row r="2042" spans="1:37" s="28" customFormat="1" ht="15">
      <c r="A2042" s="17">
        <f t="shared" si="217"/>
        <v>2034</v>
      </c>
      <c r="B2042" s="18" t="s">
        <v>44</v>
      </c>
      <c r="C2042" s="17">
        <v>80215</v>
      </c>
      <c r="D2042" s="17">
        <v>80215</v>
      </c>
      <c r="E2042" s="19">
        <v>45701</v>
      </c>
      <c r="F2042" s="20">
        <v>45726</v>
      </c>
      <c r="G2042" s="21">
        <v>1878154</v>
      </c>
      <c r="H2042" s="22">
        <v>0</v>
      </c>
      <c r="I2042" s="22">
        <v>0</v>
      </c>
      <c r="J2042" s="22">
        <v>0</v>
      </c>
      <c r="K2042" s="23">
        <v>243196.90000000002</v>
      </c>
      <c r="L2042" s="22">
        <v>0</v>
      </c>
      <c r="M2042" s="22">
        <v>0</v>
      </c>
      <c r="N2042" s="22">
        <f t="shared" si="218"/>
        <v>243196.90000000002</v>
      </c>
      <c r="O2042" s="22">
        <f t="shared" si="219"/>
        <v>1634957.10</v>
      </c>
      <c r="P2042" s="18">
        <v>80215</v>
      </c>
      <c r="Q2042" s="24">
        <f t="shared" si="220"/>
        <v>1878154</v>
      </c>
      <c r="R2042" s="25">
        <f t="shared" si="221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0</v>
      </c>
      <c r="Y2042" s="17" t="s">
        <v>45</v>
      </c>
      <c r="Z2042" s="25">
        <f t="shared" si="222"/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3"/>
        <v>1634957.10</v>
      </c>
      <c r="AH2042" s="24">
        <v>0</v>
      </c>
      <c r="AI2042" s="24" t="s">
        <v>66</v>
      </c>
      <c r="AJ2042" s="26"/>
      <c r="AK2042" s="27"/>
    </row>
    <row r="2043" spans="1:37" s="28" customFormat="1" ht="15">
      <c r="A2043" s="17">
        <f t="shared" si="217"/>
        <v>2035</v>
      </c>
      <c r="B2043" s="18" t="s">
        <v>44</v>
      </c>
      <c r="C2043" s="17">
        <v>80065</v>
      </c>
      <c r="D2043" s="17">
        <v>80065</v>
      </c>
      <c r="E2043" s="19">
        <v>45701</v>
      </c>
      <c r="F2043" s="20">
        <v>45726</v>
      </c>
      <c r="G2043" s="21">
        <v>1764126</v>
      </c>
      <c r="H2043" s="22">
        <v>0</v>
      </c>
      <c r="I2043" s="22">
        <v>0</v>
      </c>
      <c r="J2043" s="22">
        <v>0</v>
      </c>
      <c r="K2043" s="23">
        <v>0</v>
      </c>
      <c r="L2043" s="22">
        <v>0</v>
      </c>
      <c r="M2043" s="22">
        <v>0</v>
      </c>
      <c r="N2043" s="22">
        <f t="shared" si="218"/>
        <v>0</v>
      </c>
      <c r="O2043" s="22">
        <f t="shared" si="219"/>
        <v>1764126</v>
      </c>
      <c r="P2043" s="18">
        <v>80065</v>
      </c>
      <c r="Q2043" s="24">
        <f t="shared" si="220"/>
        <v>1764126</v>
      </c>
      <c r="R2043" s="25">
        <f t="shared" si="221"/>
        <v>0</v>
      </c>
      <c r="S2043" s="25">
        <v>1764126</v>
      </c>
      <c r="T2043" s="17" t="s">
        <v>45</v>
      </c>
      <c r="U2043" s="25">
        <v>0</v>
      </c>
      <c r="V2043" s="24"/>
      <c r="W2043" s="17" t="s">
        <v>45</v>
      </c>
      <c r="X2043" s="25">
        <v>0</v>
      </c>
      <c r="Y2043" s="17" t="s">
        <v>45</v>
      </c>
      <c r="Z2043" s="25">
        <f t="shared" si="222"/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3"/>
        <v>0</v>
      </c>
      <c r="AH2043" s="24">
        <v>0</v>
      </c>
      <c r="AI2043" s="24" t="s">
        <v>55</v>
      </c>
      <c r="AJ2043" s="26"/>
      <c r="AK2043" s="27"/>
    </row>
    <row r="2044" spans="1:37" s="28" customFormat="1" ht="15">
      <c r="A2044" s="17">
        <f t="shared" si="217"/>
        <v>2036</v>
      </c>
      <c r="B2044" s="18" t="s">
        <v>44</v>
      </c>
      <c r="C2044" s="17">
        <v>80233</v>
      </c>
      <c r="D2044" s="17">
        <v>80233</v>
      </c>
      <c r="E2044" s="19">
        <v>45701</v>
      </c>
      <c r="F2044" s="20">
        <v>45726</v>
      </c>
      <c r="G2044" s="21">
        <v>6223145</v>
      </c>
      <c r="H2044" s="22">
        <v>0</v>
      </c>
      <c r="I2044" s="22">
        <v>0</v>
      </c>
      <c r="J2044" s="22">
        <v>0</v>
      </c>
      <c r="K2044" s="23">
        <v>0</v>
      </c>
      <c r="L2044" s="22">
        <v>0</v>
      </c>
      <c r="M2044" s="22">
        <v>0</v>
      </c>
      <c r="N2044" s="22">
        <f t="shared" si="218"/>
        <v>0</v>
      </c>
      <c r="O2044" s="22">
        <f t="shared" si="219"/>
        <v>6223145</v>
      </c>
      <c r="P2044" s="18">
        <v>80233</v>
      </c>
      <c r="Q2044" s="24">
        <f t="shared" si="220"/>
        <v>6223145</v>
      </c>
      <c r="R2044" s="25">
        <f t="shared" si="221"/>
        <v>0</v>
      </c>
      <c r="S2044" s="25">
        <v>6223145</v>
      </c>
      <c r="T2044" s="17" t="s">
        <v>45</v>
      </c>
      <c r="U2044" s="25">
        <v>0</v>
      </c>
      <c r="V2044" s="24"/>
      <c r="W2044" s="17" t="s">
        <v>45</v>
      </c>
      <c r="X2044" s="25">
        <v>0</v>
      </c>
      <c r="Y2044" s="17" t="s">
        <v>45</v>
      </c>
      <c r="Z2044" s="25">
        <f t="shared" si="222"/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3"/>
        <v>0</v>
      </c>
      <c r="AH2044" s="24">
        <v>0</v>
      </c>
      <c r="AI2044" s="24" t="s">
        <v>55</v>
      </c>
      <c r="AJ2044" s="26"/>
      <c r="AK2044" s="27"/>
    </row>
    <row r="2045" spans="1:37" s="28" customFormat="1" ht="15">
      <c r="A2045" s="17">
        <f t="shared" si="217"/>
        <v>2037</v>
      </c>
      <c r="B2045" s="18" t="s">
        <v>44</v>
      </c>
      <c r="C2045" s="17">
        <v>80190</v>
      </c>
      <c r="D2045" s="17">
        <v>80190</v>
      </c>
      <c r="E2045" s="19">
        <v>45701</v>
      </c>
      <c r="F2045" s="20">
        <v>45726</v>
      </c>
      <c r="G2045" s="21">
        <v>431213</v>
      </c>
      <c r="H2045" s="22">
        <v>0</v>
      </c>
      <c r="I2045" s="22">
        <v>0</v>
      </c>
      <c r="J2045" s="22">
        <v>0</v>
      </c>
      <c r="K2045" s="23">
        <v>0</v>
      </c>
      <c r="L2045" s="22">
        <v>0</v>
      </c>
      <c r="M2045" s="22">
        <v>0</v>
      </c>
      <c r="N2045" s="22">
        <f t="shared" si="218"/>
        <v>0</v>
      </c>
      <c r="O2045" s="22">
        <f t="shared" si="219"/>
        <v>431213</v>
      </c>
      <c r="P2045" s="18">
        <v>80190</v>
      </c>
      <c r="Q2045" s="24">
        <f t="shared" si="220"/>
        <v>431213</v>
      </c>
      <c r="R2045" s="25">
        <f t="shared" si="221"/>
        <v>0</v>
      </c>
      <c r="S2045" s="25">
        <v>0</v>
      </c>
      <c r="T2045" s="17" t="s">
        <v>45</v>
      </c>
      <c r="U2045" s="25">
        <v>431213</v>
      </c>
      <c r="V2045" s="24"/>
      <c r="W2045" s="17" t="s">
        <v>45</v>
      </c>
      <c r="X2045" s="25">
        <v>0</v>
      </c>
      <c r="Y2045" s="17" t="s">
        <v>45</v>
      </c>
      <c r="Z2045" s="25">
        <f t="shared" si="222"/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3"/>
        <v>0</v>
      </c>
      <c r="AH2045" s="24">
        <v>0</v>
      </c>
      <c r="AI2045" s="24" t="s">
        <v>53</v>
      </c>
      <c r="AJ2045" s="26"/>
      <c r="AK2045" s="27"/>
    </row>
    <row r="2046" spans="1:37" s="28" customFormat="1" ht="15">
      <c r="A2046" s="17">
        <f t="shared" si="217"/>
        <v>2038</v>
      </c>
      <c r="B2046" s="18" t="s">
        <v>44</v>
      </c>
      <c r="C2046" s="17">
        <v>80109</v>
      </c>
      <c r="D2046" s="17">
        <v>80109</v>
      </c>
      <c r="E2046" s="19">
        <v>45701</v>
      </c>
      <c r="F2046" s="20">
        <v>45726</v>
      </c>
      <c r="G2046" s="21">
        <v>63811</v>
      </c>
      <c r="H2046" s="22">
        <v>0</v>
      </c>
      <c r="I2046" s="22">
        <v>0</v>
      </c>
      <c r="J2046" s="22">
        <v>0</v>
      </c>
      <c r="K2046" s="23">
        <v>0</v>
      </c>
      <c r="L2046" s="22">
        <v>0</v>
      </c>
      <c r="M2046" s="22">
        <v>0</v>
      </c>
      <c r="N2046" s="22">
        <f t="shared" si="218"/>
        <v>0</v>
      </c>
      <c r="O2046" s="22">
        <f t="shared" si="219"/>
        <v>63811</v>
      </c>
      <c r="P2046" s="18">
        <v>80109</v>
      </c>
      <c r="Q2046" s="24">
        <f t="shared" si="220"/>
        <v>63811</v>
      </c>
      <c r="R2046" s="25">
        <f t="shared" si="221"/>
        <v>0</v>
      </c>
      <c r="S2046" s="25">
        <v>0</v>
      </c>
      <c r="T2046" s="17" t="s">
        <v>45</v>
      </c>
      <c r="U2046" s="25">
        <v>63811</v>
      </c>
      <c r="V2046" s="24"/>
      <c r="W2046" s="17" t="s">
        <v>45</v>
      </c>
      <c r="X2046" s="25">
        <v>0</v>
      </c>
      <c r="Y2046" s="17" t="s">
        <v>45</v>
      </c>
      <c r="Z2046" s="25">
        <f t="shared" si="222"/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3"/>
        <v>0</v>
      </c>
      <c r="AH2046" s="24">
        <v>0</v>
      </c>
      <c r="AI2046" s="24" t="s">
        <v>53</v>
      </c>
      <c r="AJ2046" s="26"/>
      <c r="AK2046" s="27"/>
    </row>
    <row r="2047" spans="1:37" s="28" customFormat="1" ht="15">
      <c r="A2047" s="17">
        <f t="shared" si="217"/>
        <v>2039</v>
      </c>
      <c r="B2047" s="18" t="s">
        <v>44</v>
      </c>
      <c r="C2047" s="17">
        <v>80143</v>
      </c>
      <c r="D2047" s="17">
        <v>80143</v>
      </c>
      <c r="E2047" s="19">
        <v>45701</v>
      </c>
      <c r="F2047" s="20">
        <v>45726</v>
      </c>
      <c r="G2047" s="21">
        <v>360906</v>
      </c>
      <c r="H2047" s="22">
        <v>0</v>
      </c>
      <c r="I2047" s="22">
        <v>0</v>
      </c>
      <c r="J2047" s="22">
        <v>0</v>
      </c>
      <c r="K2047" s="23">
        <v>0</v>
      </c>
      <c r="L2047" s="22">
        <v>0</v>
      </c>
      <c r="M2047" s="22">
        <v>0</v>
      </c>
      <c r="N2047" s="22">
        <f t="shared" si="218"/>
        <v>0</v>
      </c>
      <c r="O2047" s="22">
        <f t="shared" si="219"/>
        <v>360906</v>
      </c>
      <c r="P2047" s="18">
        <v>80143</v>
      </c>
      <c r="Q2047" s="24">
        <f t="shared" si="220"/>
        <v>360906</v>
      </c>
      <c r="R2047" s="25">
        <f t="shared" si="221"/>
        <v>0</v>
      </c>
      <c r="S2047" s="25">
        <v>0</v>
      </c>
      <c r="T2047" s="17" t="s">
        <v>45</v>
      </c>
      <c r="U2047" s="25">
        <v>360906</v>
      </c>
      <c r="V2047" s="24"/>
      <c r="W2047" s="17" t="s">
        <v>45</v>
      </c>
      <c r="X2047" s="25">
        <v>0</v>
      </c>
      <c r="Y2047" s="17" t="s">
        <v>45</v>
      </c>
      <c r="Z2047" s="25">
        <f t="shared" si="222"/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3"/>
        <v>0</v>
      </c>
      <c r="AH2047" s="24">
        <v>0</v>
      </c>
      <c r="AI2047" s="24" t="s">
        <v>53</v>
      </c>
      <c r="AJ2047" s="26"/>
      <c r="AK2047" s="27"/>
    </row>
    <row r="2048" spans="1:37" s="28" customFormat="1" ht="15">
      <c r="A2048" s="17">
        <f t="shared" si="217"/>
        <v>2040</v>
      </c>
      <c r="B2048" s="18" t="s">
        <v>44</v>
      </c>
      <c r="C2048" s="17">
        <v>80138</v>
      </c>
      <c r="D2048" s="17">
        <v>80138</v>
      </c>
      <c r="E2048" s="19">
        <v>45701</v>
      </c>
      <c r="F2048" s="20">
        <v>45726</v>
      </c>
      <c r="G2048" s="21">
        <v>503737</v>
      </c>
      <c r="H2048" s="22">
        <v>0</v>
      </c>
      <c r="I2048" s="22">
        <v>0</v>
      </c>
      <c r="J2048" s="22">
        <v>0</v>
      </c>
      <c r="K2048" s="23">
        <v>0</v>
      </c>
      <c r="L2048" s="22">
        <v>0</v>
      </c>
      <c r="M2048" s="22">
        <v>0</v>
      </c>
      <c r="N2048" s="22">
        <f t="shared" si="218"/>
        <v>0</v>
      </c>
      <c r="O2048" s="22">
        <f t="shared" si="219"/>
        <v>503737</v>
      </c>
      <c r="P2048" s="18">
        <v>80138</v>
      </c>
      <c r="Q2048" s="24">
        <f t="shared" si="220"/>
        <v>503737</v>
      </c>
      <c r="R2048" s="25">
        <f t="shared" si="221"/>
        <v>0</v>
      </c>
      <c r="S2048" s="25">
        <v>0</v>
      </c>
      <c r="T2048" s="17" t="s">
        <v>45</v>
      </c>
      <c r="U2048" s="25">
        <v>503737</v>
      </c>
      <c r="V2048" s="24"/>
      <c r="W2048" s="17" t="s">
        <v>45</v>
      </c>
      <c r="X2048" s="25">
        <v>0</v>
      </c>
      <c r="Y2048" s="17" t="s">
        <v>45</v>
      </c>
      <c r="Z2048" s="25">
        <f t="shared" si="222"/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3"/>
        <v>0</v>
      </c>
      <c r="AH2048" s="24">
        <v>0</v>
      </c>
      <c r="AI2048" s="24" t="s">
        <v>53</v>
      </c>
      <c r="AJ2048" s="26"/>
      <c r="AK2048" s="27"/>
    </row>
    <row r="2049" spans="1:37" s="28" customFormat="1" ht="15">
      <c r="A2049" s="17">
        <f t="shared" si="217"/>
        <v>2041</v>
      </c>
      <c r="B2049" s="18" t="s">
        <v>44</v>
      </c>
      <c r="C2049" s="17">
        <v>80158</v>
      </c>
      <c r="D2049" s="17">
        <v>80158</v>
      </c>
      <c r="E2049" s="19">
        <v>45701</v>
      </c>
      <c r="F2049" s="20">
        <v>45726</v>
      </c>
      <c r="G2049" s="21">
        <v>267699</v>
      </c>
      <c r="H2049" s="22">
        <v>0</v>
      </c>
      <c r="I2049" s="22">
        <v>0</v>
      </c>
      <c r="J2049" s="22">
        <v>0</v>
      </c>
      <c r="K2049" s="23">
        <v>0</v>
      </c>
      <c r="L2049" s="22">
        <v>0</v>
      </c>
      <c r="M2049" s="22">
        <v>0</v>
      </c>
      <c r="N2049" s="22">
        <f t="shared" si="218"/>
        <v>0</v>
      </c>
      <c r="O2049" s="22">
        <f t="shared" si="219"/>
        <v>267699</v>
      </c>
      <c r="P2049" s="18">
        <v>0</v>
      </c>
      <c r="Q2049" s="24">
        <f t="shared" si="220"/>
        <v>0</v>
      </c>
      <c r="R2049" s="25">
        <f t="shared" si="221"/>
        <v>267699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0</v>
      </c>
      <c r="Y2049" s="17" t="s">
        <v>45</v>
      </c>
      <c r="Z2049" s="25">
        <f t="shared" si="222"/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3"/>
        <v>0</v>
      </c>
      <c r="AH2049" s="24">
        <v>0</v>
      </c>
      <c r="AI2049" s="24" t="s">
        <v>54</v>
      </c>
      <c r="AJ2049" s="26"/>
      <c r="AK2049" s="27"/>
    </row>
    <row r="2050" spans="1:37" s="28" customFormat="1" ht="15">
      <c r="A2050" s="17">
        <f t="shared" si="217"/>
        <v>2042</v>
      </c>
      <c r="B2050" s="18" t="s">
        <v>44</v>
      </c>
      <c r="C2050" s="17">
        <v>80238</v>
      </c>
      <c r="D2050" s="17">
        <v>80238</v>
      </c>
      <c r="E2050" s="19">
        <v>45701</v>
      </c>
      <c r="F2050" s="20">
        <v>45726</v>
      </c>
      <c r="G2050" s="21">
        <v>5697844</v>
      </c>
      <c r="H2050" s="22">
        <v>0</v>
      </c>
      <c r="I2050" s="22">
        <v>0</v>
      </c>
      <c r="J2050" s="22">
        <v>0</v>
      </c>
      <c r="K2050" s="23">
        <v>113956.88</v>
      </c>
      <c r="L2050" s="22">
        <v>0</v>
      </c>
      <c r="M2050" s="22">
        <v>0</v>
      </c>
      <c r="N2050" s="22">
        <f t="shared" si="218"/>
        <v>113956.88</v>
      </c>
      <c r="O2050" s="22">
        <f t="shared" si="219"/>
        <v>5583887.12</v>
      </c>
      <c r="P2050" s="18">
        <v>80238</v>
      </c>
      <c r="Q2050" s="24">
        <f t="shared" si="220"/>
        <v>5697844</v>
      </c>
      <c r="R2050" s="25">
        <f t="shared" si="221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0</v>
      </c>
      <c r="Y2050" s="17" t="s">
        <v>45</v>
      </c>
      <c r="Z2050" s="25">
        <f t="shared" si="222"/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3"/>
        <v>5583887.12</v>
      </c>
      <c r="AH2050" s="24">
        <v>0</v>
      </c>
      <c r="AI2050" s="24" t="s">
        <v>56</v>
      </c>
      <c r="AJ2050" s="26"/>
      <c r="AK2050" s="27"/>
    </row>
    <row r="2051" spans="1:37" s="28" customFormat="1" ht="15">
      <c r="A2051" s="17">
        <f t="shared" si="217"/>
        <v>2043</v>
      </c>
      <c r="B2051" s="18" t="s">
        <v>44</v>
      </c>
      <c r="C2051" s="17">
        <v>80085</v>
      </c>
      <c r="D2051" s="17">
        <v>80085</v>
      </c>
      <c r="E2051" s="19">
        <v>45701</v>
      </c>
      <c r="F2051" s="20">
        <v>45726</v>
      </c>
      <c r="G2051" s="21">
        <v>529650</v>
      </c>
      <c r="H2051" s="22">
        <v>0</v>
      </c>
      <c r="I2051" s="22">
        <v>0</v>
      </c>
      <c r="J2051" s="22">
        <v>0</v>
      </c>
      <c r="K2051" s="23">
        <v>0</v>
      </c>
      <c r="L2051" s="22">
        <v>0</v>
      </c>
      <c r="M2051" s="22">
        <v>0</v>
      </c>
      <c r="N2051" s="22">
        <f t="shared" si="218"/>
        <v>0</v>
      </c>
      <c r="O2051" s="22">
        <f t="shared" si="219"/>
        <v>529650</v>
      </c>
      <c r="P2051" s="18">
        <v>80085</v>
      </c>
      <c r="Q2051" s="24">
        <f t="shared" si="220"/>
        <v>529650</v>
      </c>
      <c r="R2051" s="25">
        <f t="shared" si="221"/>
        <v>0</v>
      </c>
      <c r="S2051" s="25">
        <v>0</v>
      </c>
      <c r="T2051" s="17" t="s">
        <v>45</v>
      </c>
      <c r="U2051" s="25">
        <v>529650</v>
      </c>
      <c r="V2051" s="24"/>
      <c r="W2051" s="17" t="s">
        <v>45</v>
      </c>
      <c r="X2051" s="25">
        <v>0</v>
      </c>
      <c r="Y2051" s="17" t="s">
        <v>45</v>
      </c>
      <c r="Z2051" s="25">
        <f t="shared" si="222"/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3"/>
        <v>0</v>
      </c>
      <c r="AH2051" s="24">
        <v>0</v>
      </c>
      <c r="AI2051" s="24" t="s">
        <v>53</v>
      </c>
      <c r="AJ2051" s="26"/>
      <c r="AK2051" s="27"/>
    </row>
    <row r="2052" spans="1:37" s="28" customFormat="1" ht="15">
      <c r="A2052" s="17">
        <f t="shared" si="217"/>
        <v>2044</v>
      </c>
      <c r="B2052" s="18" t="s">
        <v>44</v>
      </c>
      <c r="C2052" s="17">
        <v>80182</v>
      </c>
      <c r="D2052" s="17">
        <v>80182</v>
      </c>
      <c r="E2052" s="19">
        <v>45701</v>
      </c>
      <c r="F2052" s="20">
        <v>45726</v>
      </c>
      <c r="G2052" s="21">
        <v>86388</v>
      </c>
      <c r="H2052" s="22">
        <v>0</v>
      </c>
      <c r="I2052" s="22">
        <v>0</v>
      </c>
      <c r="J2052" s="22">
        <v>0</v>
      </c>
      <c r="K2052" s="23">
        <v>0</v>
      </c>
      <c r="L2052" s="22">
        <v>0</v>
      </c>
      <c r="M2052" s="22">
        <v>0</v>
      </c>
      <c r="N2052" s="22">
        <f t="shared" si="218"/>
        <v>0</v>
      </c>
      <c r="O2052" s="22">
        <f t="shared" si="219"/>
        <v>86388</v>
      </c>
      <c r="P2052" s="18">
        <v>80182</v>
      </c>
      <c r="Q2052" s="24">
        <f t="shared" si="220"/>
        <v>86388</v>
      </c>
      <c r="R2052" s="25">
        <f t="shared" si="221"/>
        <v>0</v>
      </c>
      <c r="S2052" s="25">
        <v>0</v>
      </c>
      <c r="T2052" s="17" t="s">
        <v>45</v>
      </c>
      <c r="U2052" s="25">
        <v>86388</v>
      </c>
      <c r="V2052" s="24"/>
      <c r="W2052" s="17" t="s">
        <v>45</v>
      </c>
      <c r="X2052" s="25">
        <v>0</v>
      </c>
      <c r="Y2052" s="17" t="s">
        <v>45</v>
      </c>
      <c r="Z2052" s="25">
        <f t="shared" si="222"/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3"/>
        <v>0</v>
      </c>
      <c r="AH2052" s="24">
        <v>0</v>
      </c>
      <c r="AI2052" s="24" t="s">
        <v>53</v>
      </c>
      <c r="AJ2052" s="26"/>
      <c r="AK2052" s="27"/>
    </row>
    <row r="2053" spans="1:37" s="28" customFormat="1" ht="15">
      <c r="A2053" s="17">
        <f t="shared" si="217"/>
        <v>2045</v>
      </c>
      <c r="B2053" s="18" t="s">
        <v>44</v>
      </c>
      <c r="C2053" s="17">
        <v>80127</v>
      </c>
      <c r="D2053" s="17">
        <v>80127</v>
      </c>
      <c r="E2053" s="19">
        <v>45701</v>
      </c>
      <c r="F2053" s="20">
        <v>45726</v>
      </c>
      <c r="G2053" s="21">
        <v>216058</v>
      </c>
      <c r="H2053" s="22">
        <v>0</v>
      </c>
      <c r="I2053" s="22">
        <v>0</v>
      </c>
      <c r="J2053" s="22">
        <v>0</v>
      </c>
      <c r="K2053" s="23">
        <v>0</v>
      </c>
      <c r="L2053" s="22">
        <v>0</v>
      </c>
      <c r="M2053" s="22">
        <v>0</v>
      </c>
      <c r="N2053" s="22">
        <f t="shared" si="218"/>
        <v>0</v>
      </c>
      <c r="O2053" s="22">
        <f t="shared" si="219"/>
        <v>216058</v>
      </c>
      <c r="P2053" s="18">
        <v>80127</v>
      </c>
      <c r="Q2053" s="24">
        <f t="shared" si="220"/>
        <v>216058</v>
      </c>
      <c r="R2053" s="25">
        <f t="shared" si="221"/>
        <v>0</v>
      </c>
      <c r="S2053" s="25">
        <v>0</v>
      </c>
      <c r="T2053" s="17" t="s">
        <v>45</v>
      </c>
      <c r="U2053" s="25">
        <v>216058</v>
      </c>
      <c r="V2053" s="24"/>
      <c r="W2053" s="17" t="s">
        <v>45</v>
      </c>
      <c r="X2053" s="25">
        <v>0</v>
      </c>
      <c r="Y2053" s="17" t="s">
        <v>45</v>
      </c>
      <c r="Z2053" s="25">
        <f t="shared" si="222"/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3"/>
        <v>0</v>
      </c>
      <c r="AH2053" s="24">
        <v>0</v>
      </c>
      <c r="AI2053" s="24" t="s">
        <v>53</v>
      </c>
      <c r="AJ2053" s="26"/>
      <c r="AK2053" s="27"/>
    </row>
    <row r="2054" spans="1:37" s="28" customFormat="1" ht="15">
      <c r="A2054" s="17">
        <f t="shared" si="217"/>
        <v>2046</v>
      </c>
      <c r="B2054" s="18" t="s">
        <v>44</v>
      </c>
      <c r="C2054" s="17">
        <v>80104</v>
      </c>
      <c r="D2054" s="17">
        <v>80104</v>
      </c>
      <c r="E2054" s="19">
        <v>45701</v>
      </c>
      <c r="F2054" s="20">
        <v>45726</v>
      </c>
      <c r="G2054" s="21">
        <v>150282</v>
      </c>
      <c r="H2054" s="22">
        <v>0</v>
      </c>
      <c r="I2054" s="22">
        <v>0</v>
      </c>
      <c r="J2054" s="22">
        <v>0</v>
      </c>
      <c r="K2054" s="23">
        <v>0</v>
      </c>
      <c r="L2054" s="22">
        <v>0</v>
      </c>
      <c r="M2054" s="22">
        <v>0</v>
      </c>
      <c r="N2054" s="22">
        <f t="shared" si="218"/>
        <v>0</v>
      </c>
      <c r="O2054" s="22">
        <f t="shared" si="219"/>
        <v>150282</v>
      </c>
      <c r="P2054" s="18">
        <v>80104</v>
      </c>
      <c r="Q2054" s="24">
        <f t="shared" si="220"/>
        <v>150282</v>
      </c>
      <c r="R2054" s="25">
        <f t="shared" si="221"/>
        <v>0</v>
      </c>
      <c r="S2054" s="25">
        <v>0</v>
      </c>
      <c r="T2054" s="17" t="s">
        <v>45</v>
      </c>
      <c r="U2054" s="25">
        <v>150282</v>
      </c>
      <c r="V2054" s="24"/>
      <c r="W2054" s="17" t="s">
        <v>45</v>
      </c>
      <c r="X2054" s="25">
        <v>0</v>
      </c>
      <c r="Y2054" s="17" t="s">
        <v>45</v>
      </c>
      <c r="Z2054" s="25">
        <f t="shared" si="222"/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3"/>
        <v>0</v>
      </c>
      <c r="AH2054" s="24">
        <v>0</v>
      </c>
      <c r="AI2054" s="24" t="s">
        <v>53</v>
      </c>
      <c r="AJ2054" s="26"/>
      <c r="AK2054" s="27"/>
    </row>
    <row r="2055" spans="1:37" s="28" customFormat="1" ht="15">
      <c r="A2055" s="17">
        <f t="shared" si="217"/>
        <v>2047</v>
      </c>
      <c r="B2055" s="18" t="s">
        <v>44</v>
      </c>
      <c r="C2055" s="17">
        <v>80130</v>
      </c>
      <c r="D2055" s="17">
        <v>80130</v>
      </c>
      <c r="E2055" s="19">
        <v>45701</v>
      </c>
      <c r="F2055" s="20">
        <v>45726</v>
      </c>
      <c r="G2055" s="21">
        <v>332256</v>
      </c>
      <c r="H2055" s="22">
        <v>0</v>
      </c>
      <c r="I2055" s="22">
        <v>0</v>
      </c>
      <c r="J2055" s="22">
        <v>0</v>
      </c>
      <c r="K2055" s="23">
        <v>0</v>
      </c>
      <c r="L2055" s="22">
        <v>0</v>
      </c>
      <c r="M2055" s="22">
        <v>0</v>
      </c>
      <c r="N2055" s="22">
        <f t="shared" si="218"/>
        <v>0</v>
      </c>
      <c r="O2055" s="22">
        <f t="shared" si="219"/>
        <v>332256</v>
      </c>
      <c r="P2055" s="18">
        <v>80130</v>
      </c>
      <c r="Q2055" s="24">
        <f t="shared" si="220"/>
        <v>332256</v>
      </c>
      <c r="R2055" s="25">
        <f t="shared" si="221"/>
        <v>0</v>
      </c>
      <c r="S2055" s="25">
        <v>0</v>
      </c>
      <c r="T2055" s="17" t="s">
        <v>45</v>
      </c>
      <c r="U2055" s="25">
        <v>332256</v>
      </c>
      <c r="V2055" s="24"/>
      <c r="W2055" s="17" t="s">
        <v>45</v>
      </c>
      <c r="X2055" s="25">
        <v>0</v>
      </c>
      <c r="Y2055" s="17" t="s">
        <v>45</v>
      </c>
      <c r="Z2055" s="25">
        <f t="shared" si="222"/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3"/>
        <v>0</v>
      </c>
      <c r="AH2055" s="24">
        <v>0</v>
      </c>
      <c r="AI2055" s="24" t="s">
        <v>53</v>
      </c>
      <c r="AJ2055" s="26"/>
      <c r="AK2055" s="27"/>
    </row>
    <row r="2056" spans="1:37" s="28" customFormat="1" ht="15">
      <c r="A2056" s="17">
        <f t="shared" si="217"/>
        <v>2048</v>
      </c>
      <c r="B2056" s="18" t="s">
        <v>44</v>
      </c>
      <c r="C2056" s="17">
        <v>80144</v>
      </c>
      <c r="D2056" s="17">
        <v>80144</v>
      </c>
      <c r="E2056" s="19">
        <v>45701</v>
      </c>
      <c r="F2056" s="20">
        <v>45726</v>
      </c>
      <c r="G2056" s="21">
        <v>228129</v>
      </c>
      <c r="H2056" s="22">
        <v>0</v>
      </c>
      <c r="I2056" s="22">
        <v>0</v>
      </c>
      <c r="J2056" s="22">
        <v>0</v>
      </c>
      <c r="K2056" s="23">
        <v>0</v>
      </c>
      <c r="L2056" s="22">
        <v>0</v>
      </c>
      <c r="M2056" s="22">
        <v>0</v>
      </c>
      <c r="N2056" s="22">
        <f t="shared" si="218"/>
        <v>0</v>
      </c>
      <c r="O2056" s="22">
        <f t="shared" si="219"/>
        <v>228129</v>
      </c>
      <c r="P2056" s="18">
        <v>80144</v>
      </c>
      <c r="Q2056" s="24">
        <f t="shared" si="220"/>
        <v>228129</v>
      </c>
      <c r="R2056" s="25">
        <f t="shared" si="221"/>
        <v>0</v>
      </c>
      <c r="S2056" s="25">
        <v>228129</v>
      </c>
      <c r="T2056" s="17" t="s">
        <v>45</v>
      </c>
      <c r="U2056" s="25">
        <v>0</v>
      </c>
      <c r="V2056" s="24"/>
      <c r="W2056" s="17" t="s">
        <v>45</v>
      </c>
      <c r="X2056" s="25">
        <v>0</v>
      </c>
      <c r="Y2056" s="17" t="s">
        <v>45</v>
      </c>
      <c r="Z2056" s="25">
        <f t="shared" si="222"/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3"/>
        <v>0</v>
      </c>
      <c r="AH2056" s="24">
        <v>0</v>
      </c>
      <c r="AI2056" s="24" t="s">
        <v>55</v>
      </c>
      <c r="AJ2056" s="26"/>
      <c r="AK2056" s="27"/>
    </row>
    <row r="2057" spans="1:37" s="28" customFormat="1" ht="15">
      <c r="A2057" s="17">
        <f t="shared" si="217"/>
        <v>2049</v>
      </c>
      <c r="B2057" s="18" t="s">
        <v>44</v>
      </c>
      <c r="C2057" s="17">
        <v>80234</v>
      </c>
      <c r="D2057" s="17">
        <v>80234</v>
      </c>
      <c r="E2057" s="19">
        <v>45701</v>
      </c>
      <c r="F2057" s="20">
        <v>45726</v>
      </c>
      <c r="G2057" s="21">
        <v>1257749</v>
      </c>
      <c r="H2057" s="22">
        <v>0</v>
      </c>
      <c r="I2057" s="22">
        <v>0</v>
      </c>
      <c r="J2057" s="22">
        <v>0</v>
      </c>
      <c r="K2057" s="23">
        <v>0</v>
      </c>
      <c r="L2057" s="22">
        <v>0</v>
      </c>
      <c r="M2057" s="22">
        <v>0</v>
      </c>
      <c r="N2057" s="22">
        <f t="shared" si="218"/>
        <v>0</v>
      </c>
      <c r="O2057" s="22">
        <f t="shared" si="219"/>
        <v>1257749</v>
      </c>
      <c r="P2057" s="18">
        <v>80234</v>
      </c>
      <c r="Q2057" s="24">
        <f t="shared" si="220"/>
        <v>1257749</v>
      </c>
      <c r="R2057" s="25">
        <f t="shared" si="221"/>
        <v>0</v>
      </c>
      <c r="S2057" s="25">
        <v>1257749</v>
      </c>
      <c r="T2057" s="17" t="s">
        <v>45</v>
      </c>
      <c r="U2057" s="25">
        <v>0</v>
      </c>
      <c r="V2057" s="24"/>
      <c r="W2057" s="17" t="s">
        <v>45</v>
      </c>
      <c r="X2057" s="25">
        <v>0</v>
      </c>
      <c r="Y2057" s="17" t="s">
        <v>45</v>
      </c>
      <c r="Z2057" s="25">
        <f t="shared" si="222"/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3"/>
        <v>0</v>
      </c>
      <c r="AH2057" s="24">
        <v>0</v>
      </c>
      <c r="AI2057" s="24" t="s">
        <v>55</v>
      </c>
      <c r="AJ2057" s="26"/>
      <c r="AK2057" s="27"/>
    </row>
    <row r="2058" spans="1:37" s="28" customFormat="1" ht="15">
      <c r="A2058" s="17">
        <f t="shared" si="217"/>
        <v>2050</v>
      </c>
      <c r="B2058" s="18" t="s">
        <v>44</v>
      </c>
      <c r="C2058" s="17">
        <v>80224</v>
      </c>
      <c r="D2058" s="17">
        <v>80224</v>
      </c>
      <c r="E2058" s="19">
        <v>45701</v>
      </c>
      <c r="F2058" s="20">
        <v>45726</v>
      </c>
      <c r="G2058" s="21">
        <v>9433996</v>
      </c>
      <c r="H2058" s="22">
        <v>0</v>
      </c>
      <c r="I2058" s="22">
        <v>0</v>
      </c>
      <c r="J2058" s="22">
        <v>0</v>
      </c>
      <c r="K2058" s="23">
        <v>900733.15</v>
      </c>
      <c r="L2058" s="22">
        <v>0</v>
      </c>
      <c r="M2058" s="22">
        <v>0</v>
      </c>
      <c r="N2058" s="22">
        <f t="shared" si="218"/>
        <v>900733.15</v>
      </c>
      <c r="O2058" s="22">
        <f t="shared" si="219"/>
        <v>8533262.85</v>
      </c>
      <c r="P2058" s="18">
        <v>80224</v>
      </c>
      <c r="Q2058" s="24">
        <f t="shared" si="220"/>
        <v>9433996</v>
      </c>
      <c r="R2058" s="25">
        <f t="shared" si="221"/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0</v>
      </c>
      <c r="Y2058" s="17" t="s">
        <v>45</v>
      </c>
      <c r="Z2058" s="25">
        <f t="shared" si="222"/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3"/>
        <v>8533262.85</v>
      </c>
      <c r="AH2058" s="24">
        <v>0</v>
      </c>
      <c r="AI2058" s="24" t="s">
        <v>66</v>
      </c>
      <c r="AJ2058" s="26"/>
      <c r="AK2058" s="27"/>
    </row>
    <row r="2059" spans="1:37" s="28" customFormat="1" ht="15">
      <c r="A2059" s="17">
        <f t="shared" si="224" ref="A2059:A2122">+A2058+1</f>
        <v>2051</v>
      </c>
      <c r="B2059" s="18" t="s">
        <v>44</v>
      </c>
      <c r="C2059" s="17">
        <v>80156</v>
      </c>
      <c r="D2059" s="17">
        <v>80156</v>
      </c>
      <c r="E2059" s="19">
        <v>45701</v>
      </c>
      <c r="F2059" s="20">
        <v>45726</v>
      </c>
      <c r="G2059" s="21">
        <v>3603756</v>
      </c>
      <c r="H2059" s="22">
        <v>0</v>
      </c>
      <c r="I2059" s="22">
        <v>0</v>
      </c>
      <c r="J2059" s="22">
        <v>0</v>
      </c>
      <c r="K2059" s="23">
        <v>72075.12</v>
      </c>
      <c r="L2059" s="22">
        <v>0</v>
      </c>
      <c r="M2059" s="22">
        <v>0</v>
      </c>
      <c r="N2059" s="22">
        <f t="shared" si="225" ref="N2059:N2122">+SUM(J2059:M2059)</f>
        <v>72075.12</v>
      </c>
      <c r="O2059" s="22">
        <f t="shared" si="226" ref="O2059:O2122">+G2059-I2059-N2059</f>
        <v>3531680.88</v>
      </c>
      <c r="P2059" s="18">
        <v>80156</v>
      </c>
      <c r="Q2059" s="24">
        <f t="shared" si="227" ref="Q2059:Q2122">+IF(P2059&gt;0,G2059,0)</f>
        <v>3603756</v>
      </c>
      <c r="R2059" s="25">
        <f t="shared" si="228" ref="R2059:R2122">IF(P2059=0,G2059,0)</f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0</v>
      </c>
      <c r="Y2059" s="17" t="s">
        <v>45</v>
      </c>
      <c r="Z2059" s="25">
        <f t="shared" si="229" ref="Z2059:Z2122">+X2059-AE2059+IF(X2059-AE2059&lt;-1,-X2059+AE2059,0)</f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30" ref="AG2059:AG2122">+G2059-I2059-N2059-R2059-Z2059-AC2059-AE2059-S2059-U2059</f>
        <v>3531680.88</v>
      </c>
      <c r="AH2059" s="24">
        <v>0</v>
      </c>
      <c r="AI2059" s="24" t="s">
        <v>56</v>
      </c>
      <c r="AJ2059" s="26"/>
      <c r="AK2059" s="27"/>
    </row>
    <row r="2060" spans="1:37" s="28" customFormat="1" ht="15">
      <c r="A2060" s="17">
        <f t="shared" si="224"/>
        <v>2052</v>
      </c>
      <c r="B2060" s="18" t="s">
        <v>44</v>
      </c>
      <c r="C2060" s="17">
        <v>80176</v>
      </c>
      <c r="D2060" s="17">
        <v>80176</v>
      </c>
      <c r="E2060" s="19">
        <v>45701</v>
      </c>
      <c r="F2060" s="20">
        <v>45726</v>
      </c>
      <c r="G2060" s="21">
        <v>6886040</v>
      </c>
      <c r="H2060" s="22">
        <v>0</v>
      </c>
      <c r="I2060" s="22">
        <v>0</v>
      </c>
      <c r="J2060" s="22">
        <v>0</v>
      </c>
      <c r="K2060" s="23">
        <v>0</v>
      </c>
      <c r="L2060" s="22">
        <v>0</v>
      </c>
      <c r="M2060" s="22">
        <v>0</v>
      </c>
      <c r="N2060" s="22">
        <f t="shared" si="225"/>
        <v>0</v>
      </c>
      <c r="O2060" s="22">
        <f t="shared" si="226"/>
        <v>6886040</v>
      </c>
      <c r="P2060" s="18">
        <v>80176</v>
      </c>
      <c r="Q2060" s="24">
        <f t="shared" si="227"/>
        <v>6886040</v>
      </c>
      <c r="R2060" s="25">
        <f t="shared" si="228"/>
        <v>0</v>
      </c>
      <c r="S2060" s="25">
        <v>0</v>
      </c>
      <c r="T2060" s="17" t="s">
        <v>45</v>
      </c>
      <c r="U2060" s="25">
        <v>6886040</v>
      </c>
      <c r="V2060" s="24"/>
      <c r="W2060" s="17" t="s">
        <v>45</v>
      </c>
      <c r="X2060" s="25">
        <v>0</v>
      </c>
      <c r="Y2060" s="17" t="s">
        <v>45</v>
      </c>
      <c r="Z2060" s="25">
        <f t="shared" si="229"/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30"/>
        <v>0</v>
      </c>
      <c r="AH2060" s="24">
        <v>0</v>
      </c>
      <c r="AI2060" s="24" t="s">
        <v>53</v>
      </c>
      <c r="AJ2060" s="26"/>
      <c r="AK2060" s="27"/>
    </row>
    <row r="2061" spans="1:37" s="28" customFormat="1" ht="15">
      <c r="A2061" s="17">
        <f t="shared" si="224"/>
        <v>2053</v>
      </c>
      <c r="B2061" s="18" t="s">
        <v>44</v>
      </c>
      <c r="C2061" s="17">
        <v>80197</v>
      </c>
      <c r="D2061" s="17">
        <v>80197</v>
      </c>
      <c r="E2061" s="19">
        <v>45701</v>
      </c>
      <c r="F2061" s="20">
        <v>45726</v>
      </c>
      <c r="G2061" s="21">
        <v>17147096</v>
      </c>
      <c r="H2061" s="22">
        <v>0</v>
      </c>
      <c r="I2061" s="22">
        <v>0</v>
      </c>
      <c r="J2061" s="22">
        <v>0</v>
      </c>
      <c r="K2061" s="23">
        <v>0</v>
      </c>
      <c r="L2061" s="22">
        <v>0</v>
      </c>
      <c r="M2061" s="22">
        <v>0</v>
      </c>
      <c r="N2061" s="22">
        <f t="shared" si="225"/>
        <v>0</v>
      </c>
      <c r="O2061" s="22">
        <f t="shared" si="226"/>
        <v>17147096</v>
      </c>
      <c r="P2061" s="18">
        <v>80197</v>
      </c>
      <c r="Q2061" s="24">
        <f t="shared" si="227"/>
        <v>17147096</v>
      </c>
      <c r="R2061" s="25">
        <f t="shared" si="228"/>
        <v>0</v>
      </c>
      <c r="S2061" s="25">
        <v>17147096</v>
      </c>
      <c r="T2061" s="17" t="s">
        <v>45</v>
      </c>
      <c r="U2061" s="25">
        <v>0</v>
      </c>
      <c r="V2061" s="24"/>
      <c r="W2061" s="17" t="s">
        <v>45</v>
      </c>
      <c r="X2061" s="25">
        <v>0</v>
      </c>
      <c r="Y2061" s="17" t="s">
        <v>45</v>
      </c>
      <c r="Z2061" s="25">
        <f t="shared" si="229"/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30"/>
        <v>0</v>
      </c>
      <c r="AH2061" s="24">
        <v>0</v>
      </c>
      <c r="AI2061" s="24" t="s">
        <v>55</v>
      </c>
      <c r="AJ2061" s="26"/>
      <c r="AK2061" s="27"/>
    </row>
    <row r="2062" spans="1:37" s="28" customFormat="1" ht="15">
      <c r="A2062" s="17">
        <f t="shared" si="224"/>
        <v>2054</v>
      </c>
      <c r="B2062" s="18" t="s">
        <v>44</v>
      </c>
      <c r="C2062" s="17">
        <v>80139</v>
      </c>
      <c r="D2062" s="17">
        <v>80139</v>
      </c>
      <c r="E2062" s="19">
        <v>45701</v>
      </c>
      <c r="F2062" s="20">
        <v>45726</v>
      </c>
      <c r="G2062" s="21">
        <v>3256034</v>
      </c>
      <c r="H2062" s="22">
        <v>0</v>
      </c>
      <c r="I2062" s="22">
        <v>0</v>
      </c>
      <c r="J2062" s="22">
        <v>0</v>
      </c>
      <c r="K2062" s="23">
        <v>0</v>
      </c>
      <c r="L2062" s="22">
        <v>0</v>
      </c>
      <c r="M2062" s="22">
        <v>0</v>
      </c>
      <c r="N2062" s="22">
        <f t="shared" si="225"/>
        <v>0</v>
      </c>
      <c r="O2062" s="22">
        <f t="shared" si="226"/>
        <v>3256034</v>
      </c>
      <c r="P2062" s="18">
        <v>80139</v>
      </c>
      <c r="Q2062" s="24">
        <f t="shared" si="227"/>
        <v>3256034</v>
      </c>
      <c r="R2062" s="25">
        <f t="shared" si="228"/>
        <v>0</v>
      </c>
      <c r="S2062" s="25">
        <v>3256034</v>
      </c>
      <c r="T2062" s="17" t="s">
        <v>45</v>
      </c>
      <c r="U2062" s="25">
        <v>0</v>
      </c>
      <c r="V2062" s="24"/>
      <c r="W2062" s="17" t="s">
        <v>45</v>
      </c>
      <c r="X2062" s="25">
        <v>0</v>
      </c>
      <c r="Y2062" s="17" t="s">
        <v>45</v>
      </c>
      <c r="Z2062" s="25">
        <f t="shared" si="229"/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30"/>
        <v>0</v>
      </c>
      <c r="AH2062" s="24">
        <v>0</v>
      </c>
      <c r="AI2062" s="24" t="s">
        <v>55</v>
      </c>
      <c r="AJ2062" s="26"/>
      <c r="AK2062" s="27"/>
    </row>
    <row r="2063" spans="1:37" s="28" customFormat="1" ht="15">
      <c r="A2063" s="17">
        <f t="shared" si="224"/>
        <v>2055</v>
      </c>
      <c r="B2063" s="18" t="s">
        <v>44</v>
      </c>
      <c r="C2063" s="17">
        <v>80164</v>
      </c>
      <c r="D2063" s="17">
        <v>80164</v>
      </c>
      <c r="E2063" s="19">
        <v>45701</v>
      </c>
      <c r="F2063" s="20">
        <v>45726</v>
      </c>
      <c r="G2063" s="21">
        <v>241828</v>
      </c>
      <c r="H2063" s="22">
        <v>0</v>
      </c>
      <c r="I2063" s="22">
        <v>0</v>
      </c>
      <c r="J2063" s="22">
        <v>0</v>
      </c>
      <c r="K2063" s="23">
        <v>0</v>
      </c>
      <c r="L2063" s="22">
        <v>0</v>
      </c>
      <c r="M2063" s="22">
        <v>0</v>
      </c>
      <c r="N2063" s="22">
        <f t="shared" si="225"/>
        <v>0</v>
      </c>
      <c r="O2063" s="22">
        <f t="shared" si="226"/>
        <v>241828</v>
      </c>
      <c r="P2063" s="18">
        <v>80164</v>
      </c>
      <c r="Q2063" s="24">
        <f t="shared" si="227"/>
        <v>241828</v>
      </c>
      <c r="R2063" s="25">
        <f t="shared" si="228"/>
        <v>0</v>
      </c>
      <c r="S2063" s="25">
        <v>241828</v>
      </c>
      <c r="T2063" s="17" t="s">
        <v>45</v>
      </c>
      <c r="U2063" s="25">
        <v>0</v>
      </c>
      <c r="V2063" s="24"/>
      <c r="W2063" s="17" t="s">
        <v>45</v>
      </c>
      <c r="X2063" s="25">
        <v>0</v>
      </c>
      <c r="Y2063" s="17" t="s">
        <v>45</v>
      </c>
      <c r="Z2063" s="25">
        <f t="shared" si="229"/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30"/>
        <v>0</v>
      </c>
      <c r="AH2063" s="24">
        <v>0</v>
      </c>
      <c r="AI2063" s="24" t="s">
        <v>55</v>
      </c>
      <c r="AJ2063" s="26"/>
      <c r="AK2063" s="27"/>
    </row>
    <row r="2064" spans="1:37" s="28" customFormat="1" ht="15">
      <c r="A2064" s="17">
        <f t="shared" si="224"/>
        <v>2056</v>
      </c>
      <c r="B2064" s="18" t="s">
        <v>44</v>
      </c>
      <c r="C2064" s="17">
        <v>80198</v>
      </c>
      <c r="D2064" s="17">
        <v>80198</v>
      </c>
      <c r="E2064" s="19">
        <v>45701</v>
      </c>
      <c r="F2064" s="20">
        <v>45726</v>
      </c>
      <c r="G2064" s="21">
        <v>8930453</v>
      </c>
      <c r="H2064" s="22">
        <v>0</v>
      </c>
      <c r="I2064" s="22">
        <v>0</v>
      </c>
      <c r="J2064" s="22">
        <v>0</v>
      </c>
      <c r="K2064" s="23">
        <v>0</v>
      </c>
      <c r="L2064" s="22">
        <v>0</v>
      </c>
      <c r="M2064" s="22">
        <v>0</v>
      </c>
      <c r="N2064" s="22">
        <f t="shared" si="225"/>
        <v>0</v>
      </c>
      <c r="O2064" s="22">
        <f t="shared" si="226"/>
        <v>8930453</v>
      </c>
      <c r="P2064" s="18">
        <v>0</v>
      </c>
      <c r="Q2064" s="24">
        <f t="shared" si="227"/>
        <v>0</v>
      </c>
      <c r="R2064" s="25">
        <f t="shared" si="228"/>
        <v>8930453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0</v>
      </c>
      <c r="Y2064" s="17" t="s">
        <v>45</v>
      </c>
      <c r="Z2064" s="25">
        <f t="shared" si="229"/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30"/>
        <v>0</v>
      </c>
      <c r="AH2064" s="24">
        <v>0</v>
      </c>
      <c r="AI2064" s="24" t="s">
        <v>54</v>
      </c>
      <c r="AJ2064" s="26"/>
      <c r="AK2064" s="27"/>
    </row>
    <row r="2065" spans="1:37" s="28" customFormat="1" ht="15">
      <c r="A2065" s="17">
        <f t="shared" si="224"/>
        <v>2057</v>
      </c>
      <c r="B2065" s="18" t="s">
        <v>44</v>
      </c>
      <c r="C2065" s="17">
        <v>80117</v>
      </c>
      <c r="D2065" s="17">
        <v>80117</v>
      </c>
      <c r="E2065" s="19">
        <v>45701</v>
      </c>
      <c r="F2065" s="20">
        <v>45726</v>
      </c>
      <c r="G2065" s="21">
        <v>275136</v>
      </c>
      <c r="H2065" s="22">
        <v>0</v>
      </c>
      <c r="I2065" s="22">
        <v>0</v>
      </c>
      <c r="J2065" s="22">
        <v>0</v>
      </c>
      <c r="K2065" s="23">
        <v>0</v>
      </c>
      <c r="L2065" s="22">
        <v>0</v>
      </c>
      <c r="M2065" s="22">
        <v>0</v>
      </c>
      <c r="N2065" s="22">
        <f t="shared" si="225"/>
        <v>0</v>
      </c>
      <c r="O2065" s="22">
        <f t="shared" si="226"/>
        <v>275136</v>
      </c>
      <c r="P2065" s="18">
        <v>80117</v>
      </c>
      <c r="Q2065" s="24">
        <f t="shared" si="227"/>
        <v>275136</v>
      </c>
      <c r="R2065" s="25">
        <f t="shared" si="228"/>
        <v>0</v>
      </c>
      <c r="S2065" s="25">
        <v>0</v>
      </c>
      <c r="T2065" s="17" t="s">
        <v>45</v>
      </c>
      <c r="U2065" s="25">
        <v>275136</v>
      </c>
      <c r="V2065" s="24"/>
      <c r="W2065" s="17" t="s">
        <v>45</v>
      </c>
      <c r="X2065" s="25">
        <v>0</v>
      </c>
      <c r="Y2065" s="17" t="s">
        <v>45</v>
      </c>
      <c r="Z2065" s="25">
        <f t="shared" si="229"/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30"/>
        <v>0</v>
      </c>
      <c r="AH2065" s="24">
        <v>0</v>
      </c>
      <c r="AI2065" s="24" t="s">
        <v>53</v>
      </c>
      <c r="AJ2065" s="26"/>
      <c r="AK2065" s="27"/>
    </row>
    <row r="2066" spans="1:37" s="28" customFormat="1" ht="15">
      <c r="A2066" s="17">
        <f t="shared" si="224"/>
        <v>2058</v>
      </c>
      <c r="B2066" s="18" t="s">
        <v>44</v>
      </c>
      <c r="C2066" s="17">
        <v>80077</v>
      </c>
      <c r="D2066" s="17">
        <v>80077</v>
      </c>
      <c r="E2066" s="19">
        <v>45701</v>
      </c>
      <c r="F2066" s="20">
        <v>45726</v>
      </c>
      <c r="G2066" s="21">
        <v>355189</v>
      </c>
      <c r="H2066" s="22">
        <v>0</v>
      </c>
      <c r="I2066" s="22">
        <v>0</v>
      </c>
      <c r="J2066" s="22">
        <v>0</v>
      </c>
      <c r="K2066" s="23">
        <v>0</v>
      </c>
      <c r="L2066" s="22">
        <v>0</v>
      </c>
      <c r="M2066" s="22">
        <v>0</v>
      </c>
      <c r="N2066" s="22">
        <f t="shared" si="225"/>
        <v>0</v>
      </c>
      <c r="O2066" s="22">
        <f t="shared" si="226"/>
        <v>355189</v>
      </c>
      <c r="P2066" s="18">
        <v>80077</v>
      </c>
      <c r="Q2066" s="24">
        <f t="shared" si="227"/>
        <v>355189</v>
      </c>
      <c r="R2066" s="25">
        <f t="shared" si="228"/>
        <v>0</v>
      </c>
      <c r="S2066" s="25">
        <v>0</v>
      </c>
      <c r="T2066" s="17" t="s">
        <v>45</v>
      </c>
      <c r="U2066" s="25">
        <v>355189</v>
      </c>
      <c r="V2066" s="24"/>
      <c r="W2066" s="17" t="s">
        <v>45</v>
      </c>
      <c r="X2066" s="25">
        <v>0</v>
      </c>
      <c r="Y2066" s="17" t="s">
        <v>45</v>
      </c>
      <c r="Z2066" s="25">
        <f t="shared" si="229"/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30"/>
        <v>0</v>
      </c>
      <c r="AH2066" s="24">
        <v>0</v>
      </c>
      <c r="AI2066" s="24" t="s">
        <v>53</v>
      </c>
      <c r="AJ2066" s="26"/>
      <c r="AK2066" s="27"/>
    </row>
    <row r="2067" spans="1:37" s="28" customFormat="1" ht="15">
      <c r="A2067" s="17">
        <f t="shared" si="224"/>
        <v>2059</v>
      </c>
      <c r="B2067" s="18" t="s">
        <v>44</v>
      </c>
      <c r="C2067" s="17">
        <v>80191</v>
      </c>
      <c r="D2067" s="17">
        <v>80191</v>
      </c>
      <c r="E2067" s="19">
        <v>45701</v>
      </c>
      <c r="F2067" s="20">
        <v>45726</v>
      </c>
      <c r="G2067" s="21">
        <v>205246</v>
      </c>
      <c r="H2067" s="22">
        <v>0</v>
      </c>
      <c r="I2067" s="22">
        <v>0</v>
      </c>
      <c r="J2067" s="22">
        <v>0</v>
      </c>
      <c r="K2067" s="23">
        <v>0</v>
      </c>
      <c r="L2067" s="22">
        <v>0</v>
      </c>
      <c r="M2067" s="22">
        <v>0</v>
      </c>
      <c r="N2067" s="22">
        <f t="shared" si="225"/>
        <v>0</v>
      </c>
      <c r="O2067" s="22">
        <f t="shared" si="226"/>
        <v>205246</v>
      </c>
      <c r="P2067" s="18">
        <v>80191</v>
      </c>
      <c r="Q2067" s="24">
        <f t="shared" si="227"/>
        <v>205246</v>
      </c>
      <c r="R2067" s="25">
        <f t="shared" si="228"/>
        <v>0</v>
      </c>
      <c r="S2067" s="25">
        <v>0</v>
      </c>
      <c r="T2067" s="17" t="s">
        <v>45</v>
      </c>
      <c r="U2067" s="25">
        <v>205246</v>
      </c>
      <c r="V2067" s="24"/>
      <c r="W2067" s="17" t="s">
        <v>45</v>
      </c>
      <c r="X2067" s="25">
        <v>0</v>
      </c>
      <c r="Y2067" s="17" t="s">
        <v>45</v>
      </c>
      <c r="Z2067" s="25">
        <f t="shared" si="229"/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30"/>
        <v>0</v>
      </c>
      <c r="AH2067" s="24">
        <v>0</v>
      </c>
      <c r="AI2067" s="24" t="s">
        <v>53</v>
      </c>
      <c r="AJ2067" s="26"/>
      <c r="AK2067" s="27"/>
    </row>
    <row r="2068" spans="1:37" s="28" customFormat="1" ht="15">
      <c r="A2068" s="17">
        <f t="shared" si="224"/>
        <v>2060</v>
      </c>
      <c r="B2068" s="18" t="s">
        <v>44</v>
      </c>
      <c r="C2068" s="17">
        <v>80178</v>
      </c>
      <c r="D2068" s="17">
        <v>80178</v>
      </c>
      <c r="E2068" s="19">
        <v>45701</v>
      </c>
      <c r="F2068" s="20">
        <v>45726</v>
      </c>
      <c r="G2068" s="21">
        <v>85782</v>
      </c>
      <c r="H2068" s="22">
        <v>0</v>
      </c>
      <c r="I2068" s="22">
        <v>0</v>
      </c>
      <c r="J2068" s="22">
        <v>0</v>
      </c>
      <c r="K2068" s="23">
        <v>0</v>
      </c>
      <c r="L2068" s="22">
        <v>0</v>
      </c>
      <c r="M2068" s="22">
        <v>0</v>
      </c>
      <c r="N2068" s="22">
        <f t="shared" si="225"/>
        <v>0</v>
      </c>
      <c r="O2068" s="22">
        <f t="shared" si="226"/>
        <v>85782</v>
      </c>
      <c r="P2068" s="18">
        <v>80178</v>
      </c>
      <c r="Q2068" s="24">
        <f t="shared" si="227"/>
        <v>85782</v>
      </c>
      <c r="R2068" s="25">
        <f t="shared" si="228"/>
        <v>0</v>
      </c>
      <c r="S2068" s="25">
        <v>0</v>
      </c>
      <c r="T2068" s="17" t="s">
        <v>45</v>
      </c>
      <c r="U2068" s="25">
        <v>85782</v>
      </c>
      <c r="V2068" s="24"/>
      <c r="W2068" s="17" t="s">
        <v>45</v>
      </c>
      <c r="X2068" s="25">
        <v>0</v>
      </c>
      <c r="Y2068" s="17" t="s">
        <v>45</v>
      </c>
      <c r="Z2068" s="25">
        <f t="shared" si="229"/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30"/>
        <v>0</v>
      </c>
      <c r="AH2068" s="24">
        <v>0</v>
      </c>
      <c r="AI2068" s="24" t="s">
        <v>53</v>
      </c>
      <c r="AJ2068" s="26"/>
      <c r="AK2068" s="27"/>
    </row>
    <row r="2069" spans="1:37" s="28" customFormat="1" ht="15">
      <c r="A2069" s="17">
        <f t="shared" si="224"/>
        <v>2061</v>
      </c>
      <c r="B2069" s="18" t="s">
        <v>44</v>
      </c>
      <c r="C2069" s="17">
        <v>80128</v>
      </c>
      <c r="D2069" s="17">
        <v>80128</v>
      </c>
      <c r="E2069" s="19">
        <v>45701</v>
      </c>
      <c r="F2069" s="20">
        <v>45726</v>
      </c>
      <c r="G2069" s="21">
        <v>318367</v>
      </c>
      <c r="H2069" s="22">
        <v>0</v>
      </c>
      <c r="I2069" s="22">
        <v>0</v>
      </c>
      <c r="J2069" s="22">
        <v>0</v>
      </c>
      <c r="K2069" s="23">
        <v>0</v>
      </c>
      <c r="L2069" s="22">
        <v>0</v>
      </c>
      <c r="M2069" s="22">
        <v>0</v>
      </c>
      <c r="N2069" s="22">
        <f t="shared" si="225"/>
        <v>0</v>
      </c>
      <c r="O2069" s="22">
        <f t="shared" si="226"/>
        <v>318367</v>
      </c>
      <c r="P2069" s="18">
        <v>80128</v>
      </c>
      <c r="Q2069" s="24">
        <f t="shared" si="227"/>
        <v>318367</v>
      </c>
      <c r="R2069" s="25">
        <f t="shared" si="228"/>
        <v>0</v>
      </c>
      <c r="S2069" s="25">
        <v>0</v>
      </c>
      <c r="T2069" s="17" t="s">
        <v>45</v>
      </c>
      <c r="U2069" s="25">
        <v>318367</v>
      </c>
      <c r="V2069" s="24"/>
      <c r="W2069" s="17" t="s">
        <v>45</v>
      </c>
      <c r="X2069" s="25">
        <v>0</v>
      </c>
      <c r="Y2069" s="17" t="s">
        <v>45</v>
      </c>
      <c r="Z2069" s="25">
        <f t="shared" si="229"/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30"/>
        <v>0</v>
      </c>
      <c r="AH2069" s="24">
        <v>0</v>
      </c>
      <c r="AI2069" s="24" t="s">
        <v>53</v>
      </c>
      <c r="AJ2069" s="26"/>
      <c r="AK2069" s="27"/>
    </row>
    <row r="2070" spans="1:37" s="28" customFormat="1" ht="15">
      <c r="A2070" s="17">
        <f t="shared" si="224"/>
        <v>2062</v>
      </c>
      <c r="B2070" s="18" t="s">
        <v>44</v>
      </c>
      <c r="C2070" s="17">
        <v>80206</v>
      </c>
      <c r="D2070" s="17">
        <v>80206</v>
      </c>
      <c r="E2070" s="19">
        <v>45701</v>
      </c>
      <c r="F2070" s="20">
        <v>45726</v>
      </c>
      <c r="G2070" s="21">
        <v>1509600</v>
      </c>
      <c r="H2070" s="22">
        <v>0</v>
      </c>
      <c r="I2070" s="22">
        <v>0</v>
      </c>
      <c r="J2070" s="22">
        <v>0</v>
      </c>
      <c r="K2070" s="23">
        <v>0</v>
      </c>
      <c r="L2070" s="22">
        <v>0</v>
      </c>
      <c r="M2070" s="22">
        <v>0</v>
      </c>
      <c r="N2070" s="22">
        <f t="shared" si="225"/>
        <v>0</v>
      </c>
      <c r="O2070" s="22">
        <f t="shared" si="226"/>
        <v>1509600</v>
      </c>
      <c r="P2070" s="18">
        <v>80206</v>
      </c>
      <c r="Q2070" s="24">
        <f t="shared" si="227"/>
        <v>1509600</v>
      </c>
      <c r="R2070" s="25">
        <f t="shared" si="228"/>
        <v>0</v>
      </c>
      <c r="S2070" s="25">
        <v>0</v>
      </c>
      <c r="T2070" s="17" t="s">
        <v>45</v>
      </c>
      <c r="U2070" s="25">
        <v>1509600</v>
      </c>
      <c r="V2070" s="24"/>
      <c r="W2070" s="17" t="s">
        <v>45</v>
      </c>
      <c r="X2070" s="25">
        <v>0</v>
      </c>
      <c r="Y2070" s="17" t="s">
        <v>45</v>
      </c>
      <c r="Z2070" s="25">
        <f t="shared" si="229"/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30"/>
        <v>0</v>
      </c>
      <c r="AH2070" s="24">
        <v>0</v>
      </c>
      <c r="AI2070" s="24" t="s">
        <v>53</v>
      </c>
      <c r="AJ2070" s="26"/>
      <c r="AK2070" s="27"/>
    </row>
    <row r="2071" spans="1:37" s="28" customFormat="1" ht="15">
      <c r="A2071" s="17">
        <f t="shared" si="224"/>
        <v>2063</v>
      </c>
      <c r="B2071" s="18" t="s">
        <v>44</v>
      </c>
      <c r="C2071" s="17">
        <v>80142</v>
      </c>
      <c r="D2071" s="17">
        <v>80142</v>
      </c>
      <c r="E2071" s="19">
        <v>45701</v>
      </c>
      <c r="F2071" s="20">
        <v>45726</v>
      </c>
      <c r="G2071" s="21">
        <v>1014821</v>
      </c>
      <c r="H2071" s="22">
        <v>0</v>
      </c>
      <c r="I2071" s="22">
        <v>0</v>
      </c>
      <c r="J2071" s="22">
        <v>0</v>
      </c>
      <c r="K2071" s="23">
        <v>0</v>
      </c>
      <c r="L2071" s="22">
        <v>0</v>
      </c>
      <c r="M2071" s="22">
        <v>0</v>
      </c>
      <c r="N2071" s="22">
        <f t="shared" si="225"/>
        <v>0</v>
      </c>
      <c r="O2071" s="22">
        <f t="shared" si="226"/>
        <v>1014821</v>
      </c>
      <c r="P2071" s="18">
        <v>80142</v>
      </c>
      <c r="Q2071" s="24">
        <f t="shared" si="227"/>
        <v>1014821</v>
      </c>
      <c r="R2071" s="25">
        <f t="shared" si="228"/>
        <v>0</v>
      </c>
      <c r="S2071" s="25">
        <v>0</v>
      </c>
      <c r="T2071" s="17" t="s">
        <v>45</v>
      </c>
      <c r="U2071" s="25">
        <v>1014821</v>
      </c>
      <c r="V2071" s="24"/>
      <c r="W2071" s="17" t="s">
        <v>45</v>
      </c>
      <c r="X2071" s="25">
        <v>0</v>
      </c>
      <c r="Y2071" s="17" t="s">
        <v>45</v>
      </c>
      <c r="Z2071" s="25">
        <f t="shared" si="229"/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30"/>
        <v>0</v>
      </c>
      <c r="AH2071" s="24">
        <v>0</v>
      </c>
      <c r="AI2071" s="24" t="s">
        <v>53</v>
      </c>
      <c r="AJ2071" s="26"/>
      <c r="AK2071" s="27"/>
    </row>
    <row r="2072" spans="1:37" s="28" customFormat="1" ht="15">
      <c r="A2072" s="17">
        <f t="shared" si="224"/>
        <v>2064</v>
      </c>
      <c r="B2072" s="18" t="s">
        <v>44</v>
      </c>
      <c r="C2072" s="17">
        <v>80094</v>
      </c>
      <c r="D2072" s="17">
        <v>80094</v>
      </c>
      <c r="E2072" s="19">
        <v>45701</v>
      </c>
      <c r="F2072" s="20">
        <v>45726</v>
      </c>
      <c r="G2072" s="21">
        <v>2190667</v>
      </c>
      <c r="H2072" s="22">
        <v>0</v>
      </c>
      <c r="I2072" s="22">
        <v>0</v>
      </c>
      <c r="J2072" s="22">
        <v>0</v>
      </c>
      <c r="K2072" s="23">
        <v>0</v>
      </c>
      <c r="L2072" s="22">
        <v>0</v>
      </c>
      <c r="M2072" s="22">
        <v>0</v>
      </c>
      <c r="N2072" s="22">
        <f t="shared" si="225"/>
        <v>0</v>
      </c>
      <c r="O2072" s="22">
        <f t="shared" si="226"/>
        <v>2190667</v>
      </c>
      <c r="P2072" s="18">
        <v>80094</v>
      </c>
      <c r="Q2072" s="24">
        <f t="shared" si="227"/>
        <v>2190667</v>
      </c>
      <c r="R2072" s="25">
        <f t="shared" si="228"/>
        <v>0</v>
      </c>
      <c r="S2072" s="25">
        <v>2190667</v>
      </c>
      <c r="T2072" s="17" t="s">
        <v>45</v>
      </c>
      <c r="U2072" s="25">
        <v>0</v>
      </c>
      <c r="V2072" s="24"/>
      <c r="W2072" s="17" t="s">
        <v>45</v>
      </c>
      <c r="X2072" s="25">
        <v>0</v>
      </c>
      <c r="Y2072" s="17" t="s">
        <v>45</v>
      </c>
      <c r="Z2072" s="25">
        <f t="shared" si="229"/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30"/>
        <v>0</v>
      </c>
      <c r="AH2072" s="24">
        <v>0</v>
      </c>
      <c r="AI2072" s="24" t="s">
        <v>55</v>
      </c>
      <c r="AJ2072" s="26"/>
      <c r="AK2072" s="27"/>
    </row>
    <row r="2073" spans="1:37" s="28" customFormat="1" ht="15">
      <c r="A2073" s="17">
        <f t="shared" si="224"/>
        <v>2065</v>
      </c>
      <c r="B2073" s="18" t="s">
        <v>44</v>
      </c>
      <c r="C2073" s="17">
        <v>80103</v>
      </c>
      <c r="D2073" s="17">
        <v>80103</v>
      </c>
      <c r="E2073" s="19">
        <v>45701</v>
      </c>
      <c r="F2073" s="20">
        <v>45726</v>
      </c>
      <c r="G2073" s="21">
        <v>405832</v>
      </c>
      <c r="H2073" s="22">
        <v>0</v>
      </c>
      <c r="I2073" s="22">
        <v>0</v>
      </c>
      <c r="J2073" s="22">
        <v>0</v>
      </c>
      <c r="K2073" s="23">
        <v>0</v>
      </c>
      <c r="L2073" s="22">
        <v>0</v>
      </c>
      <c r="M2073" s="22">
        <v>0</v>
      </c>
      <c r="N2073" s="22">
        <f t="shared" si="225"/>
        <v>0</v>
      </c>
      <c r="O2073" s="22">
        <f t="shared" si="226"/>
        <v>405832</v>
      </c>
      <c r="P2073" s="18">
        <v>80103</v>
      </c>
      <c r="Q2073" s="24">
        <f t="shared" si="227"/>
        <v>405832</v>
      </c>
      <c r="R2073" s="25">
        <f t="shared" si="228"/>
        <v>0</v>
      </c>
      <c r="S2073" s="25">
        <v>0</v>
      </c>
      <c r="T2073" s="17" t="s">
        <v>45</v>
      </c>
      <c r="U2073" s="25">
        <v>405832</v>
      </c>
      <c r="V2073" s="24"/>
      <c r="W2073" s="17" t="s">
        <v>45</v>
      </c>
      <c r="X2073" s="25">
        <v>0</v>
      </c>
      <c r="Y2073" s="17" t="s">
        <v>45</v>
      </c>
      <c r="Z2073" s="25">
        <f t="shared" si="229"/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30"/>
        <v>0</v>
      </c>
      <c r="AH2073" s="24">
        <v>0</v>
      </c>
      <c r="AI2073" s="24" t="s">
        <v>53</v>
      </c>
      <c r="AJ2073" s="26"/>
      <c r="AK2073" s="27"/>
    </row>
    <row r="2074" spans="1:37" s="28" customFormat="1" ht="15">
      <c r="A2074" s="17">
        <f t="shared" si="224"/>
        <v>2066</v>
      </c>
      <c r="B2074" s="18" t="s">
        <v>44</v>
      </c>
      <c r="C2074" s="17">
        <v>80071</v>
      </c>
      <c r="D2074" s="17">
        <v>80071</v>
      </c>
      <c r="E2074" s="19">
        <v>45701</v>
      </c>
      <c r="F2074" s="20">
        <v>45726</v>
      </c>
      <c r="G2074" s="21">
        <v>271353</v>
      </c>
      <c r="H2074" s="22">
        <v>0</v>
      </c>
      <c r="I2074" s="22">
        <v>0</v>
      </c>
      <c r="J2074" s="22">
        <v>0</v>
      </c>
      <c r="K2074" s="23">
        <v>0</v>
      </c>
      <c r="L2074" s="22">
        <v>0</v>
      </c>
      <c r="M2074" s="22">
        <v>0</v>
      </c>
      <c r="N2074" s="22">
        <f t="shared" si="225"/>
        <v>0</v>
      </c>
      <c r="O2074" s="22">
        <f t="shared" si="226"/>
        <v>271353</v>
      </c>
      <c r="P2074" s="18">
        <v>80071</v>
      </c>
      <c r="Q2074" s="24">
        <f t="shared" si="227"/>
        <v>271353</v>
      </c>
      <c r="R2074" s="25">
        <f t="shared" si="228"/>
        <v>0</v>
      </c>
      <c r="S2074" s="25">
        <v>0</v>
      </c>
      <c r="T2074" s="17" t="s">
        <v>45</v>
      </c>
      <c r="U2074" s="25">
        <v>271353</v>
      </c>
      <c r="V2074" s="24"/>
      <c r="W2074" s="17" t="s">
        <v>45</v>
      </c>
      <c r="X2074" s="25">
        <v>0</v>
      </c>
      <c r="Y2074" s="17" t="s">
        <v>45</v>
      </c>
      <c r="Z2074" s="25">
        <f t="shared" si="229"/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30"/>
        <v>0</v>
      </c>
      <c r="AH2074" s="24">
        <v>0</v>
      </c>
      <c r="AI2074" s="24" t="s">
        <v>53</v>
      </c>
      <c r="AJ2074" s="26"/>
      <c r="AK2074" s="27"/>
    </row>
    <row r="2075" spans="1:37" s="28" customFormat="1" ht="15">
      <c r="A2075" s="17">
        <f t="shared" si="224"/>
        <v>2067</v>
      </c>
      <c r="B2075" s="18" t="s">
        <v>44</v>
      </c>
      <c r="C2075" s="17">
        <v>80218</v>
      </c>
      <c r="D2075" s="17">
        <v>80218</v>
      </c>
      <c r="E2075" s="19">
        <v>45701</v>
      </c>
      <c r="F2075" s="20">
        <v>45726</v>
      </c>
      <c r="G2075" s="21">
        <v>1402580</v>
      </c>
      <c r="H2075" s="22">
        <v>0</v>
      </c>
      <c r="I2075" s="22">
        <v>0</v>
      </c>
      <c r="J2075" s="22">
        <v>0</v>
      </c>
      <c r="K2075" s="23">
        <v>28051.60</v>
      </c>
      <c r="L2075" s="22">
        <v>0</v>
      </c>
      <c r="M2075" s="22">
        <v>0</v>
      </c>
      <c r="N2075" s="22">
        <f t="shared" si="225"/>
        <v>28051.60</v>
      </c>
      <c r="O2075" s="22">
        <f t="shared" si="226"/>
        <v>1374528.40</v>
      </c>
      <c r="P2075" s="18">
        <v>80218</v>
      </c>
      <c r="Q2075" s="24">
        <f t="shared" si="227"/>
        <v>1402580</v>
      </c>
      <c r="R2075" s="25">
        <f t="shared" si="228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0</v>
      </c>
      <c r="Y2075" s="17" t="s">
        <v>45</v>
      </c>
      <c r="Z2075" s="25">
        <f t="shared" si="229"/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30"/>
        <v>1374528.40</v>
      </c>
      <c r="AH2075" s="24">
        <v>0</v>
      </c>
      <c r="AI2075" s="24" t="s">
        <v>56</v>
      </c>
      <c r="AJ2075" s="26"/>
      <c r="AK2075" s="27"/>
    </row>
    <row r="2076" spans="1:37" s="28" customFormat="1" ht="15">
      <c r="A2076" s="17">
        <f t="shared" si="224"/>
        <v>2068</v>
      </c>
      <c r="B2076" s="18" t="s">
        <v>44</v>
      </c>
      <c r="C2076" s="17">
        <v>80062</v>
      </c>
      <c r="D2076" s="17">
        <v>80062</v>
      </c>
      <c r="E2076" s="19">
        <v>45701</v>
      </c>
      <c r="F2076" s="20">
        <v>45726</v>
      </c>
      <c r="G2076" s="21">
        <v>421920</v>
      </c>
      <c r="H2076" s="22">
        <v>0</v>
      </c>
      <c r="I2076" s="22">
        <v>0</v>
      </c>
      <c r="J2076" s="22">
        <v>0</v>
      </c>
      <c r="K2076" s="23">
        <v>0</v>
      </c>
      <c r="L2076" s="22">
        <v>0</v>
      </c>
      <c r="M2076" s="22">
        <v>0</v>
      </c>
      <c r="N2076" s="22">
        <f t="shared" si="225"/>
        <v>0</v>
      </c>
      <c r="O2076" s="22">
        <f t="shared" si="226"/>
        <v>421920</v>
      </c>
      <c r="P2076" s="18">
        <v>80062</v>
      </c>
      <c r="Q2076" s="24">
        <f t="shared" si="227"/>
        <v>421920</v>
      </c>
      <c r="R2076" s="25">
        <f t="shared" si="228"/>
        <v>0</v>
      </c>
      <c r="S2076" s="25">
        <v>0</v>
      </c>
      <c r="T2076" s="17" t="s">
        <v>45</v>
      </c>
      <c r="U2076" s="25">
        <v>421920</v>
      </c>
      <c r="V2076" s="24"/>
      <c r="W2076" s="17" t="s">
        <v>45</v>
      </c>
      <c r="X2076" s="25">
        <v>0</v>
      </c>
      <c r="Y2076" s="17" t="s">
        <v>45</v>
      </c>
      <c r="Z2076" s="25">
        <f t="shared" si="229"/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30"/>
        <v>0</v>
      </c>
      <c r="AH2076" s="24">
        <v>0</v>
      </c>
      <c r="AI2076" s="24" t="s">
        <v>53</v>
      </c>
      <c r="AJ2076" s="26"/>
      <c r="AK2076" s="27"/>
    </row>
    <row r="2077" spans="1:37" s="28" customFormat="1" ht="15">
      <c r="A2077" s="17">
        <f t="shared" si="224"/>
        <v>2069</v>
      </c>
      <c r="B2077" s="18" t="s">
        <v>44</v>
      </c>
      <c r="C2077" s="17">
        <v>80205</v>
      </c>
      <c r="D2077" s="17">
        <v>80205</v>
      </c>
      <c r="E2077" s="19">
        <v>45701</v>
      </c>
      <c r="F2077" s="20">
        <v>45726</v>
      </c>
      <c r="G2077" s="21">
        <v>9794673</v>
      </c>
      <c r="H2077" s="22">
        <v>0</v>
      </c>
      <c r="I2077" s="22">
        <v>0</v>
      </c>
      <c r="J2077" s="22">
        <v>0</v>
      </c>
      <c r="K2077" s="23">
        <v>386907.15</v>
      </c>
      <c r="L2077" s="22">
        <v>0</v>
      </c>
      <c r="M2077" s="22">
        <v>0</v>
      </c>
      <c r="N2077" s="22">
        <f t="shared" si="225"/>
        <v>386907.15</v>
      </c>
      <c r="O2077" s="22">
        <f t="shared" si="226"/>
        <v>9407765.85</v>
      </c>
      <c r="P2077" s="18">
        <v>80205</v>
      </c>
      <c r="Q2077" s="24">
        <f t="shared" si="227"/>
        <v>9794673</v>
      </c>
      <c r="R2077" s="25">
        <f t="shared" si="228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0</v>
      </c>
      <c r="Y2077" s="17" t="s">
        <v>45</v>
      </c>
      <c r="Z2077" s="25">
        <f t="shared" si="229"/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30"/>
        <v>9407765.85</v>
      </c>
      <c r="AH2077" s="24">
        <v>0</v>
      </c>
      <c r="AI2077" s="24" t="s">
        <v>66</v>
      </c>
      <c r="AJ2077" s="26"/>
      <c r="AK2077" s="27"/>
    </row>
    <row r="2078" spans="1:37" s="28" customFormat="1" ht="15">
      <c r="A2078" s="17">
        <f t="shared" si="224"/>
        <v>2070</v>
      </c>
      <c r="B2078" s="18" t="s">
        <v>44</v>
      </c>
      <c r="C2078" s="17">
        <v>80175</v>
      </c>
      <c r="D2078" s="17">
        <v>80175</v>
      </c>
      <c r="E2078" s="19">
        <v>45701</v>
      </c>
      <c r="F2078" s="20">
        <v>45726</v>
      </c>
      <c r="G2078" s="21">
        <v>100102</v>
      </c>
      <c r="H2078" s="22">
        <v>0</v>
      </c>
      <c r="I2078" s="22">
        <v>0</v>
      </c>
      <c r="J2078" s="22">
        <v>0</v>
      </c>
      <c r="K2078" s="23">
        <v>0</v>
      </c>
      <c r="L2078" s="22">
        <v>0</v>
      </c>
      <c r="M2078" s="22">
        <v>0</v>
      </c>
      <c r="N2078" s="22">
        <f t="shared" si="225"/>
        <v>0</v>
      </c>
      <c r="O2078" s="22">
        <f t="shared" si="226"/>
        <v>100102</v>
      </c>
      <c r="P2078" s="18">
        <v>0</v>
      </c>
      <c r="Q2078" s="24">
        <f t="shared" si="227"/>
        <v>0</v>
      </c>
      <c r="R2078" s="25">
        <f t="shared" si="228"/>
        <v>100102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0</v>
      </c>
      <c r="Y2078" s="17" t="s">
        <v>45</v>
      </c>
      <c r="Z2078" s="25">
        <f t="shared" si="229"/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30"/>
        <v>0</v>
      </c>
      <c r="AH2078" s="24">
        <v>0</v>
      </c>
      <c r="AI2078" s="24" t="s">
        <v>54</v>
      </c>
      <c r="AJ2078" s="26"/>
      <c r="AK2078" s="27"/>
    </row>
    <row r="2079" spans="1:37" s="28" customFormat="1" ht="15">
      <c r="A2079" s="17">
        <f t="shared" si="224"/>
        <v>2071</v>
      </c>
      <c r="B2079" s="18" t="s">
        <v>44</v>
      </c>
      <c r="C2079" s="17">
        <v>80081</v>
      </c>
      <c r="D2079" s="17">
        <v>80081</v>
      </c>
      <c r="E2079" s="19">
        <v>45701</v>
      </c>
      <c r="F2079" s="20">
        <v>45726</v>
      </c>
      <c r="G2079" s="21">
        <v>350088</v>
      </c>
      <c r="H2079" s="22">
        <v>0</v>
      </c>
      <c r="I2079" s="22">
        <v>0</v>
      </c>
      <c r="J2079" s="22">
        <v>0</v>
      </c>
      <c r="K2079" s="23">
        <v>0</v>
      </c>
      <c r="L2079" s="22">
        <v>0</v>
      </c>
      <c r="M2079" s="22">
        <v>0</v>
      </c>
      <c r="N2079" s="22">
        <f t="shared" si="225"/>
        <v>0</v>
      </c>
      <c r="O2079" s="22">
        <f t="shared" si="226"/>
        <v>350088</v>
      </c>
      <c r="P2079" s="18">
        <v>0</v>
      </c>
      <c r="Q2079" s="24">
        <f t="shared" si="227"/>
        <v>0</v>
      </c>
      <c r="R2079" s="25">
        <f t="shared" si="228"/>
        <v>350088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0</v>
      </c>
      <c r="Y2079" s="17" t="s">
        <v>45</v>
      </c>
      <c r="Z2079" s="25">
        <f t="shared" si="229"/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30"/>
        <v>0</v>
      </c>
      <c r="AH2079" s="24">
        <v>0</v>
      </c>
      <c r="AI2079" s="24" t="s">
        <v>54</v>
      </c>
      <c r="AJ2079" s="26"/>
      <c r="AK2079" s="27"/>
    </row>
    <row r="2080" spans="1:37" s="28" customFormat="1" ht="15">
      <c r="A2080" s="17">
        <f t="shared" si="224"/>
        <v>2072</v>
      </c>
      <c r="B2080" s="18" t="s">
        <v>44</v>
      </c>
      <c r="C2080" s="17">
        <v>80061</v>
      </c>
      <c r="D2080" s="17">
        <v>80061</v>
      </c>
      <c r="E2080" s="19">
        <v>45701</v>
      </c>
      <c r="F2080" s="20" t="s">
        <v>60</v>
      </c>
      <c r="G2080" s="21">
        <v>2435031</v>
      </c>
      <c r="H2080" s="22">
        <v>0</v>
      </c>
      <c r="I2080" s="22">
        <v>0</v>
      </c>
      <c r="J2080" s="22">
        <v>0</v>
      </c>
      <c r="K2080" s="23">
        <v>0</v>
      </c>
      <c r="L2080" s="22">
        <v>0</v>
      </c>
      <c r="M2080" s="22">
        <v>0</v>
      </c>
      <c r="N2080" s="22">
        <f t="shared" si="225"/>
        <v>0</v>
      </c>
      <c r="O2080" s="22">
        <f t="shared" si="226"/>
        <v>2435031</v>
      </c>
      <c r="P2080" s="18">
        <v>0</v>
      </c>
      <c r="Q2080" s="24">
        <f t="shared" si="227"/>
        <v>0</v>
      </c>
      <c r="R2080" s="25">
        <f t="shared" si="228"/>
        <v>2435031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0</v>
      </c>
      <c r="Y2080" s="17" t="s">
        <v>45</v>
      </c>
      <c r="Z2080" s="25">
        <f t="shared" si="229"/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30"/>
        <v>0</v>
      </c>
      <c r="AH2080" s="24">
        <v>0</v>
      </c>
      <c r="AI2080" s="24" t="s">
        <v>54</v>
      </c>
      <c r="AJ2080" s="26"/>
      <c r="AK2080" s="27"/>
    </row>
    <row r="2081" spans="1:37" s="28" customFormat="1" ht="15">
      <c r="A2081" s="17">
        <f t="shared" si="224"/>
        <v>2073</v>
      </c>
      <c r="B2081" s="18" t="s">
        <v>44</v>
      </c>
      <c r="C2081" s="17">
        <v>80059</v>
      </c>
      <c r="D2081" s="17">
        <v>80059</v>
      </c>
      <c r="E2081" s="19">
        <v>45701</v>
      </c>
      <c r="F2081" s="20">
        <v>45726</v>
      </c>
      <c r="G2081" s="21">
        <v>172041</v>
      </c>
      <c r="H2081" s="22">
        <v>0</v>
      </c>
      <c r="I2081" s="22">
        <v>0</v>
      </c>
      <c r="J2081" s="22">
        <v>0</v>
      </c>
      <c r="K2081" s="23">
        <v>0</v>
      </c>
      <c r="L2081" s="22">
        <v>0</v>
      </c>
      <c r="M2081" s="22">
        <v>0</v>
      </c>
      <c r="N2081" s="22">
        <f t="shared" si="225"/>
        <v>0</v>
      </c>
      <c r="O2081" s="22">
        <f t="shared" si="226"/>
        <v>172041</v>
      </c>
      <c r="P2081" s="18">
        <v>80059</v>
      </c>
      <c r="Q2081" s="24">
        <f t="shared" si="227"/>
        <v>172041</v>
      </c>
      <c r="R2081" s="25">
        <f t="shared" si="228"/>
        <v>0</v>
      </c>
      <c r="S2081" s="25">
        <v>172041</v>
      </c>
      <c r="T2081" s="17" t="s">
        <v>45</v>
      </c>
      <c r="U2081" s="25">
        <v>0</v>
      </c>
      <c r="V2081" s="24"/>
      <c r="W2081" s="17" t="s">
        <v>45</v>
      </c>
      <c r="X2081" s="25">
        <v>0</v>
      </c>
      <c r="Y2081" s="17" t="s">
        <v>45</v>
      </c>
      <c r="Z2081" s="25">
        <f t="shared" si="229"/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30"/>
        <v>0</v>
      </c>
      <c r="AH2081" s="24">
        <v>0</v>
      </c>
      <c r="AI2081" s="24" t="s">
        <v>55</v>
      </c>
      <c r="AJ2081" s="26"/>
      <c r="AK2081" s="27"/>
    </row>
    <row r="2082" spans="1:37" s="28" customFormat="1" ht="15">
      <c r="A2082" s="17">
        <f t="shared" si="224"/>
        <v>2074</v>
      </c>
      <c r="B2082" s="18" t="s">
        <v>44</v>
      </c>
      <c r="C2082" s="17">
        <v>80066</v>
      </c>
      <c r="D2082" s="17">
        <v>80066</v>
      </c>
      <c r="E2082" s="19">
        <v>45701</v>
      </c>
      <c r="F2082" s="20">
        <v>45726</v>
      </c>
      <c r="G2082" s="21">
        <v>370962</v>
      </c>
      <c r="H2082" s="22">
        <v>0</v>
      </c>
      <c r="I2082" s="22">
        <v>0</v>
      </c>
      <c r="J2082" s="22">
        <v>0</v>
      </c>
      <c r="K2082" s="23">
        <v>0</v>
      </c>
      <c r="L2082" s="22">
        <v>0</v>
      </c>
      <c r="M2082" s="22">
        <v>0</v>
      </c>
      <c r="N2082" s="22">
        <f t="shared" si="225"/>
        <v>0</v>
      </c>
      <c r="O2082" s="22">
        <f t="shared" si="226"/>
        <v>370962</v>
      </c>
      <c r="P2082" s="18">
        <v>80066</v>
      </c>
      <c r="Q2082" s="24">
        <f t="shared" si="227"/>
        <v>370962</v>
      </c>
      <c r="R2082" s="25">
        <f t="shared" si="228"/>
        <v>0</v>
      </c>
      <c r="S2082" s="25">
        <v>370962</v>
      </c>
      <c r="T2082" s="17" t="s">
        <v>45</v>
      </c>
      <c r="U2082" s="25">
        <v>0</v>
      </c>
      <c r="V2082" s="24"/>
      <c r="W2082" s="17" t="s">
        <v>45</v>
      </c>
      <c r="X2082" s="25">
        <v>0</v>
      </c>
      <c r="Y2082" s="17" t="s">
        <v>45</v>
      </c>
      <c r="Z2082" s="25">
        <f t="shared" si="229"/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30"/>
        <v>0</v>
      </c>
      <c r="AH2082" s="24">
        <v>0</v>
      </c>
      <c r="AI2082" s="24" t="s">
        <v>55</v>
      </c>
      <c r="AJ2082" s="26"/>
      <c r="AK2082" s="27"/>
    </row>
    <row r="2083" spans="1:37" s="28" customFormat="1" ht="15">
      <c r="A2083" s="17">
        <f t="shared" si="224"/>
        <v>2075</v>
      </c>
      <c r="B2083" s="18" t="s">
        <v>44</v>
      </c>
      <c r="C2083" s="17">
        <v>80226</v>
      </c>
      <c r="D2083" s="17">
        <v>80226</v>
      </c>
      <c r="E2083" s="19">
        <v>45701</v>
      </c>
      <c r="F2083" s="20" t="s">
        <v>60</v>
      </c>
      <c r="G2083" s="21">
        <v>1371309</v>
      </c>
      <c r="H2083" s="22">
        <v>0</v>
      </c>
      <c r="I2083" s="22">
        <v>0</v>
      </c>
      <c r="J2083" s="22">
        <v>0</v>
      </c>
      <c r="K2083" s="23">
        <v>0</v>
      </c>
      <c r="L2083" s="22">
        <v>0</v>
      </c>
      <c r="M2083" s="22">
        <v>0</v>
      </c>
      <c r="N2083" s="22">
        <f t="shared" si="225"/>
        <v>0</v>
      </c>
      <c r="O2083" s="22">
        <f t="shared" si="226"/>
        <v>1371309</v>
      </c>
      <c r="P2083" s="18">
        <v>0</v>
      </c>
      <c r="Q2083" s="24">
        <f t="shared" si="227"/>
        <v>0</v>
      </c>
      <c r="R2083" s="25">
        <f t="shared" si="228"/>
        <v>1371309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0</v>
      </c>
      <c r="Y2083" s="17" t="s">
        <v>45</v>
      </c>
      <c r="Z2083" s="25">
        <f t="shared" si="229"/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30"/>
        <v>0</v>
      </c>
      <c r="AH2083" s="24">
        <v>0</v>
      </c>
      <c r="AI2083" s="24" t="s">
        <v>54</v>
      </c>
      <c r="AJ2083" s="26"/>
      <c r="AK2083" s="27"/>
    </row>
    <row r="2084" spans="1:37" s="28" customFormat="1" ht="15">
      <c r="A2084" s="17">
        <f t="shared" si="224"/>
        <v>2076</v>
      </c>
      <c r="B2084" s="18" t="s">
        <v>44</v>
      </c>
      <c r="C2084" s="17">
        <v>80170</v>
      </c>
      <c r="D2084" s="17">
        <v>80170</v>
      </c>
      <c r="E2084" s="19">
        <v>45701</v>
      </c>
      <c r="F2084" s="20">
        <v>45726</v>
      </c>
      <c r="G2084" s="21">
        <v>266922</v>
      </c>
      <c r="H2084" s="22">
        <v>0</v>
      </c>
      <c r="I2084" s="22">
        <v>0</v>
      </c>
      <c r="J2084" s="22">
        <v>0</v>
      </c>
      <c r="K2084" s="23">
        <v>0</v>
      </c>
      <c r="L2084" s="22">
        <v>0</v>
      </c>
      <c r="M2084" s="22">
        <v>0</v>
      </c>
      <c r="N2084" s="22">
        <f t="shared" si="225"/>
        <v>0</v>
      </c>
      <c r="O2084" s="22">
        <f t="shared" si="226"/>
        <v>266922</v>
      </c>
      <c r="P2084" s="18">
        <v>80170</v>
      </c>
      <c r="Q2084" s="24">
        <f t="shared" si="227"/>
        <v>266922</v>
      </c>
      <c r="R2084" s="25">
        <f t="shared" si="228"/>
        <v>0</v>
      </c>
      <c r="S2084" s="25">
        <v>0</v>
      </c>
      <c r="T2084" s="17" t="s">
        <v>45</v>
      </c>
      <c r="U2084" s="25">
        <v>266922</v>
      </c>
      <c r="V2084" s="24"/>
      <c r="W2084" s="17" t="s">
        <v>45</v>
      </c>
      <c r="X2084" s="25">
        <v>0</v>
      </c>
      <c r="Y2084" s="17" t="s">
        <v>45</v>
      </c>
      <c r="Z2084" s="25">
        <f t="shared" si="229"/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30"/>
        <v>0</v>
      </c>
      <c r="AH2084" s="24">
        <v>0</v>
      </c>
      <c r="AI2084" s="24" t="s">
        <v>53</v>
      </c>
      <c r="AJ2084" s="26"/>
      <c r="AK2084" s="27"/>
    </row>
    <row r="2085" spans="1:37" s="28" customFormat="1" ht="15">
      <c r="A2085" s="17">
        <f t="shared" si="224"/>
        <v>2077</v>
      </c>
      <c r="B2085" s="18" t="s">
        <v>44</v>
      </c>
      <c r="C2085" s="17">
        <v>80079</v>
      </c>
      <c r="D2085" s="17">
        <v>80079</v>
      </c>
      <c r="E2085" s="19">
        <v>45701</v>
      </c>
      <c r="F2085" s="20">
        <v>45726</v>
      </c>
      <c r="G2085" s="21">
        <v>335190</v>
      </c>
      <c r="H2085" s="22">
        <v>0</v>
      </c>
      <c r="I2085" s="22">
        <v>0</v>
      </c>
      <c r="J2085" s="22">
        <v>0</v>
      </c>
      <c r="K2085" s="23">
        <v>0</v>
      </c>
      <c r="L2085" s="22">
        <v>0</v>
      </c>
      <c r="M2085" s="22">
        <v>0</v>
      </c>
      <c r="N2085" s="22">
        <f t="shared" si="225"/>
        <v>0</v>
      </c>
      <c r="O2085" s="22">
        <f t="shared" si="226"/>
        <v>335190</v>
      </c>
      <c r="P2085" s="18">
        <v>80079</v>
      </c>
      <c r="Q2085" s="24">
        <f t="shared" si="227"/>
        <v>335190</v>
      </c>
      <c r="R2085" s="25">
        <f t="shared" si="228"/>
        <v>0</v>
      </c>
      <c r="S2085" s="25">
        <v>0</v>
      </c>
      <c r="T2085" s="17" t="s">
        <v>45</v>
      </c>
      <c r="U2085" s="25">
        <v>335190</v>
      </c>
      <c r="V2085" s="24"/>
      <c r="W2085" s="17" t="s">
        <v>45</v>
      </c>
      <c r="X2085" s="25">
        <v>0</v>
      </c>
      <c r="Y2085" s="17" t="s">
        <v>45</v>
      </c>
      <c r="Z2085" s="25">
        <f t="shared" si="229"/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30"/>
        <v>0</v>
      </c>
      <c r="AH2085" s="24">
        <v>0</v>
      </c>
      <c r="AI2085" s="24" t="s">
        <v>53</v>
      </c>
      <c r="AJ2085" s="26"/>
      <c r="AK2085" s="27"/>
    </row>
    <row r="2086" spans="1:37" s="28" customFormat="1" ht="15">
      <c r="A2086" s="17">
        <f t="shared" si="224"/>
        <v>2078</v>
      </c>
      <c r="B2086" s="18" t="s">
        <v>44</v>
      </c>
      <c r="C2086" s="17">
        <v>80064</v>
      </c>
      <c r="D2086" s="17">
        <v>80064</v>
      </c>
      <c r="E2086" s="19">
        <v>45701</v>
      </c>
      <c r="F2086" s="20">
        <v>45726</v>
      </c>
      <c r="G2086" s="21">
        <v>224812</v>
      </c>
      <c r="H2086" s="22">
        <v>0</v>
      </c>
      <c r="I2086" s="22">
        <v>0</v>
      </c>
      <c r="J2086" s="22">
        <v>0</v>
      </c>
      <c r="K2086" s="23">
        <v>0</v>
      </c>
      <c r="L2086" s="22">
        <v>0</v>
      </c>
      <c r="M2086" s="22">
        <v>0</v>
      </c>
      <c r="N2086" s="22">
        <f t="shared" si="225"/>
        <v>0</v>
      </c>
      <c r="O2086" s="22">
        <f t="shared" si="226"/>
        <v>224812</v>
      </c>
      <c r="P2086" s="18">
        <v>80064</v>
      </c>
      <c r="Q2086" s="24">
        <f t="shared" si="227"/>
        <v>224812</v>
      </c>
      <c r="R2086" s="25">
        <f t="shared" si="228"/>
        <v>0</v>
      </c>
      <c r="S2086" s="25">
        <v>0</v>
      </c>
      <c r="T2086" s="17" t="s">
        <v>45</v>
      </c>
      <c r="U2086" s="25">
        <v>224812</v>
      </c>
      <c r="V2086" s="24"/>
      <c r="W2086" s="17" t="s">
        <v>45</v>
      </c>
      <c r="X2086" s="25">
        <v>0</v>
      </c>
      <c r="Y2086" s="17" t="s">
        <v>45</v>
      </c>
      <c r="Z2086" s="25">
        <f t="shared" si="229"/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30"/>
        <v>0</v>
      </c>
      <c r="AH2086" s="24">
        <v>0</v>
      </c>
      <c r="AI2086" s="24" t="s">
        <v>53</v>
      </c>
      <c r="AJ2086" s="26"/>
      <c r="AK2086" s="27"/>
    </row>
    <row r="2087" spans="1:37" s="28" customFormat="1" ht="15">
      <c r="A2087" s="17">
        <f t="shared" si="224"/>
        <v>2079</v>
      </c>
      <c r="B2087" s="18" t="s">
        <v>44</v>
      </c>
      <c r="C2087" s="17">
        <v>80146</v>
      </c>
      <c r="D2087" s="17">
        <v>80146</v>
      </c>
      <c r="E2087" s="19">
        <v>45701</v>
      </c>
      <c r="F2087" s="20">
        <v>45726</v>
      </c>
      <c r="G2087" s="21">
        <v>382503</v>
      </c>
      <c r="H2087" s="22">
        <v>0</v>
      </c>
      <c r="I2087" s="22">
        <v>0</v>
      </c>
      <c r="J2087" s="22">
        <v>0</v>
      </c>
      <c r="K2087" s="23">
        <v>0</v>
      </c>
      <c r="L2087" s="22">
        <v>0</v>
      </c>
      <c r="M2087" s="22">
        <v>0</v>
      </c>
      <c r="N2087" s="22">
        <f t="shared" si="225"/>
        <v>0</v>
      </c>
      <c r="O2087" s="22">
        <f t="shared" si="226"/>
        <v>382503</v>
      </c>
      <c r="P2087" s="18">
        <v>80146</v>
      </c>
      <c r="Q2087" s="24">
        <f t="shared" si="227"/>
        <v>382503</v>
      </c>
      <c r="R2087" s="25">
        <f t="shared" si="228"/>
        <v>0</v>
      </c>
      <c r="S2087" s="25">
        <v>0</v>
      </c>
      <c r="T2087" s="17" t="s">
        <v>45</v>
      </c>
      <c r="U2087" s="25">
        <v>382503</v>
      </c>
      <c r="V2087" s="24"/>
      <c r="W2087" s="17" t="s">
        <v>45</v>
      </c>
      <c r="X2087" s="25">
        <v>0</v>
      </c>
      <c r="Y2087" s="17" t="s">
        <v>45</v>
      </c>
      <c r="Z2087" s="25">
        <f t="shared" si="229"/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30"/>
        <v>0</v>
      </c>
      <c r="AH2087" s="24">
        <v>0</v>
      </c>
      <c r="AI2087" s="24" t="s">
        <v>53</v>
      </c>
      <c r="AJ2087" s="26"/>
      <c r="AK2087" s="27"/>
    </row>
    <row r="2088" spans="1:37" s="28" customFormat="1" ht="15">
      <c r="A2088" s="17">
        <f t="shared" si="224"/>
        <v>2080</v>
      </c>
      <c r="B2088" s="18" t="s">
        <v>44</v>
      </c>
      <c r="C2088" s="17">
        <v>80147</v>
      </c>
      <c r="D2088" s="17">
        <v>80147</v>
      </c>
      <c r="E2088" s="19">
        <v>45701</v>
      </c>
      <c r="F2088" s="20">
        <v>45726</v>
      </c>
      <c r="G2088" s="21">
        <v>283886</v>
      </c>
      <c r="H2088" s="22">
        <v>0</v>
      </c>
      <c r="I2088" s="22">
        <v>0</v>
      </c>
      <c r="J2088" s="22">
        <v>0</v>
      </c>
      <c r="K2088" s="23">
        <v>0</v>
      </c>
      <c r="L2088" s="22">
        <v>0</v>
      </c>
      <c r="M2088" s="22">
        <v>0</v>
      </c>
      <c r="N2088" s="22">
        <f t="shared" si="225"/>
        <v>0</v>
      </c>
      <c r="O2088" s="22">
        <f t="shared" si="226"/>
        <v>283886</v>
      </c>
      <c r="P2088" s="18">
        <v>80147</v>
      </c>
      <c r="Q2088" s="24">
        <f t="shared" si="227"/>
        <v>283886</v>
      </c>
      <c r="R2088" s="25">
        <f t="shared" si="228"/>
        <v>0</v>
      </c>
      <c r="S2088" s="25">
        <v>0</v>
      </c>
      <c r="T2088" s="17" t="s">
        <v>45</v>
      </c>
      <c r="U2088" s="25">
        <v>283886</v>
      </c>
      <c r="V2088" s="24"/>
      <c r="W2088" s="17" t="s">
        <v>45</v>
      </c>
      <c r="X2088" s="25">
        <v>0</v>
      </c>
      <c r="Y2088" s="17" t="s">
        <v>45</v>
      </c>
      <c r="Z2088" s="25">
        <f t="shared" si="229"/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30"/>
        <v>0</v>
      </c>
      <c r="AH2088" s="24">
        <v>0</v>
      </c>
      <c r="AI2088" s="24" t="s">
        <v>53</v>
      </c>
      <c r="AJ2088" s="26"/>
      <c r="AK2088" s="27"/>
    </row>
    <row r="2089" spans="1:37" s="28" customFormat="1" ht="15">
      <c r="A2089" s="17">
        <f t="shared" si="224"/>
        <v>2081</v>
      </c>
      <c r="B2089" s="18" t="s">
        <v>44</v>
      </c>
      <c r="C2089" s="17">
        <v>80219</v>
      </c>
      <c r="D2089" s="17">
        <v>80219</v>
      </c>
      <c r="E2089" s="19">
        <v>45701</v>
      </c>
      <c r="F2089" s="20">
        <v>45726</v>
      </c>
      <c r="G2089" s="21">
        <v>2156780</v>
      </c>
      <c r="H2089" s="22">
        <v>0</v>
      </c>
      <c r="I2089" s="22">
        <v>0</v>
      </c>
      <c r="J2089" s="22">
        <v>0</v>
      </c>
      <c r="K2089" s="23">
        <v>0</v>
      </c>
      <c r="L2089" s="22">
        <v>0</v>
      </c>
      <c r="M2089" s="22">
        <v>0</v>
      </c>
      <c r="N2089" s="22">
        <f t="shared" si="225"/>
        <v>0</v>
      </c>
      <c r="O2089" s="22">
        <f t="shared" si="226"/>
        <v>2156780</v>
      </c>
      <c r="P2089" s="18">
        <v>80219</v>
      </c>
      <c r="Q2089" s="24">
        <f t="shared" si="227"/>
        <v>2156780</v>
      </c>
      <c r="R2089" s="25">
        <f t="shared" si="228"/>
        <v>0</v>
      </c>
      <c r="S2089" s="25">
        <v>2156780</v>
      </c>
      <c r="T2089" s="17" t="s">
        <v>45</v>
      </c>
      <c r="U2089" s="25">
        <v>0</v>
      </c>
      <c r="V2089" s="24"/>
      <c r="W2089" s="17" t="s">
        <v>45</v>
      </c>
      <c r="X2089" s="25">
        <v>0</v>
      </c>
      <c r="Y2089" s="17" t="s">
        <v>45</v>
      </c>
      <c r="Z2089" s="25">
        <f t="shared" si="229"/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30"/>
        <v>0</v>
      </c>
      <c r="AH2089" s="24">
        <v>0</v>
      </c>
      <c r="AI2089" s="24" t="s">
        <v>55</v>
      </c>
      <c r="AJ2089" s="26"/>
      <c r="AK2089" s="27"/>
    </row>
    <row r="2090" spans="1:37" s="28" customFormat="1" ht="15">
      <c r="A2090" s="17">
        <f t="shared" si="224"/>
        <v>2082</v>
      </c>
      <c r="B2090" s="18" t="s">
        <v>44</v>
      </c>
      <c r="C2090" s="17">
        <v>80229</v>
      </c>
      <c r="D2090" s="17">
        <v>80229</v>
      </c>
      <c r="E2090" s="19">
        <v>45701</v>
      </c>
      <c r="F2090" s="20">
        <v>45726</v>
      </c>
      <c r="G2090" s="21">
        <v>11279191</v>
      </c>
      <c r="H2090" s="22">
        <v>0</v>
      </c>
      <c r="I2090" s="22">
        <v>0</v>
      </c>
      <c r="J2090" s="22">
        <v>0</v>
      </c>
      <c r="K2090" s="23">
        <v>0</v>
      </c>
      <c r="L2090" s="22">
        <v>0</v>
      </c>
      <c r="M2090" s="22">
        <v>0</v>
      </c>
      <c r="N2090" s="22">
        <f t="shared" si="225"/>
        <v>0</v>
      </c>
      <c r="O2090" s="22">
        <f t="shared" si="226"/>
        <v>11279191</v>
      </c>
      <c r="P2090" s="18">
        <v>80229</v>
      </c>
      <c r="Q2090" s="24">
        <f t="shared" si="227"/>
        <v>11279191</v>
      </c>
      <c r="R2090" s="25">
        <f t="shared" si="228"/>
        <v>0</v>
      </c>
      <c r="S2090" s="25">
        <v>11279191</v>
      </c>
      <c r="T2090" s="17" t="s">
        <v>45</v>
      </c>
      <c r="U2090" s="25">
        <v>0</v>
      </c>
      <c r="V2090" s="24"/>
      <c r="W2090" s="17" t="s">
        <v>45</v>
      </c>
      <c r="X2090" s="25">
        <v>0</v>
      </c>
      <c r="Y2090" s="17" t="s">
        <v>45</v>
      </c>
      <c r="Z2090" s="25">
        <f t="shared" si="229"/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30"/>
        <v>0</v>
      </c>
      <c r="AH2090" s="24">
        <v>0</v>
      </c>
      <c r="AI2090" s="24" t="s">
        <v>55</v>
      </c>
      <c r="AJ2090" s="26"/>
      <c r="AK2090" s="27"/>
    </row>
    <row r="2091" spans="1:37" s="28" customFormat="1" ht="15">
      <c r="A2091" s="17">
        <f t="shared" si="224"/>
        <v>2083</v>
      </c>
      <c r="B2091" s="18" t="s">
        <v>44</v>
      </c>
      <c r="C2091" s="17">
        <v>80119</v>
      </c>
      <c r="D2091" s="17">
        <v>80119</v>
      </c>
      <c r="E2091" s="19">
        <v>45701</v>
      </c>
      <c r="F2091" s="20">
        <v>45726</v>
      </c>
      <c r="G2091" s="21">
        <v>1789810</v>
      </c>
      <c r="H2091" s="22">
        <v>0</v>
      </c>
      <c r="I2091" s="22">
        <v>0</v>
      </c>
      <c r="J2091" s="22">
        <v>0</v>
      </c>
      <c r="K2091" s="23">
        <v>0</v>
      </c>
      <c r="L2091" s="22">
        <v>0</v>
      </c>
      <c r="M2091" s="22">
        <v>0</v>
      </c>
      <c r="N2091" s="22">
        <f t="shared" si="225"/>
        <v>0</v>
      </c>
      <c r="O2091" s="22">
        <f t="shared" si="226"/>
        <v>1789810</v>
      </c>
      <c r="P2091" s="18">
        <v>80119</v>
      </c>
      <c r="Q2091" s="24">
        <f t="shared" si="227"/>
        <v>1789810</v>
      </c>
      <c r="R2091" s="25">
        <f t="shared" si="228"/>
        <v>0</v>
      </c>
      <c r="S2091" s="25">
        <v>1789810</v>
      </c>
      <c r="T2091" s="17" t="s">
        <v>45</v>
      </c>
      <c r="U2091" s="25">
        <v>0</v>
      </c>
      <c r="V2091" s="24"/>
      <c r="W2091" s="17" t="s">
        <v>45</v>
      </c>
      <c r="X2091" s="25">
        <v>0</v>
      </c>
      <c r="Y2091" s="17" t="s">
        <v>45</v>
      </c>
      <c r="Z2091" s="25">
        <f t="shared" si="229"/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30"/>
        <v>0</v>
      </c>
      <c r="AH2091" s="24">
        <v>0</v>
      </c>
      <c r="AI2091" s="24" t="s">
        <v>55</v>
      </c>
      <c r="AJ2091" s="26"/>
      <c r="AK2091" s="27"/>
    </row>
    <row r="2092" spans="1:37" s="28" customFormat="1" ht="15">
      <c r="A2092" s="17">
        <f t="shared" si="224"/>
        <v>2084</v>
      </c>
      <c r="B2092" s="18" t="s">
        <v>44</v>
      </c>
      <c r="C2092" s="17">
        <v>80129</v>
      </c>
      <c r="D2092" s="17">
        <v>80129</v>
      </c>
      <c r="E2092" s="19">
        <v>45701</v>
      </c>
      <c r="F2092" s="20">
        <v>45726</v>
      </c>
      <c r="G2092" s="21">
        <v>259074</v>
      </c>
      <c r="H2092" s="22">
        <v>0</v>
      </c>
      <c r="I2092" s="22">
        <v>0</v>
      </c>
      <c r="J2092" s="22">
        <v>0</v>
      </c>
      <c r="K2092" s="23">
        <v>0</v>
      </c>
      <c r="L2092" s="22">
        <v>0</v>
      </c>
      <c r="M2092" s="22">
        <v>0</v>
      </c>
      <c r="N2092" s="22">
        <f t="shared" si="225"/>
        <v>0</v>
      </c>
      <c r="O2092" s="22">
        <f t="shared" si="226"/>
        <v>259074</v>
      </c>
      <c r="P2092" s="18">
        <v>80129</v>
      </c>
      <c r="Q2092" s="24">
        <f t="shared" si="227"/>
        <v>259074</v>
      </c>
      <c r="R2092" s="25">
        <f t="shared" si="228"/>
        <v>0</v>
      </c>
      <c r="S2092" s="25">
        <v>0</v>
      </c>
      <c r="T2092" s="17" t="s">
        <v>45</v>
      </c>
      <c r="U2092" s="25">
        <v>259074</v>
      </c>
      <c r="V2092" s="24"/>
      <c r="W2092" s="17" t="s">
        <v>45</v>
      </c>
      <c r="X2092" s="25">
        <v>0</v>
      </c>
      <c r="Y2092" s="17" t="s">
        <v>45</v>
      </c>
      <c r="Z2092" s="25">
        <f t="shared" si="229"/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30"/>
        <v>0</v>
      </c>
      <c r="AH2092" s="24">
        <v>0</v>
      </c>
      <c r="AI2092" s="24" t="s">
        <v>53</v>
      </c>
      <c r="AJ2092" s="26"/>
      <c r="AK2092" s="27"/>
    </row>
    <row r="2093" spans="1:37" s="28" customFormat="1" ht="15">
      <c r="A2093" s="17">
        <f t="shared" si="224"/>
        <v>2085</v>
      </c>
      <c r="B2093" s="18" t="s">
        <v>44</v>
      </c>
      <c r="C2093" s="17">
        <v>80172</v>
      </c>
      <c r="D2093" s="17">
        <v>80172</v>
      </c>
      <c r="E2093" s="19">
        <v>45701</v>
      </c>
      <c r="F2093" s="20">
        <v>45726</v>
      </c>
      <c r="G2093" s="21">
        <v>256868</v>
      </c>
      <c r="H2093" s="22">
        <v>0</v>
      </c>
      <c r="I2093" s="22">
        <v>0</v>
      </c>
      <c r="J2093" s="22">
        <v>0</v>
      </c>
      <c r="K2093" s="23">
        <v>0</v>
      </c>
      <c r="L2093" s="22">
        <v>0</v>
      </c>
      <c r="M2093" s="22">
        <v>0</v>
      </c>
      <c r="N2093" s="22">
        <f t="shared" si="225"/>
        <v>0</v>
      </c>
      <c r="O2093" s="22">
        <f t="shared" si="226"/>
        <v>256868</v>
      </c>
      <c r="P2093" s="18">
        <v>80172</v>
      </c>
      <c r="Q2093" s="24">
        <f t="shared" si="227"/>
        <v>256868</v>
      </c>
      <c r="R2093" s="25">
        <f t="shared" si="228"/>
        <v>0</v>
      </c>
      <c r="S2093" s="25">
        <v>0</v>
      </c>
      <c r="T2093" s="17" t="s">
        <v>45</v>
      </c>
      <c r="U2093" s="25">
        <v>256868</v>
      </c>
      <c r="V2093" s="24"/>
      <c r="W2093" s="17" t="s">
        <v>45</v>
      </c>
      <c r="X2093" s="25">
        <v>0</v>
      </c>
      <c r="Y2093" s="17" t="s">
        <v>45</v>
      </c>
      <c r="Z2093" s="25">
        <f t="shared" si="229"/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30"/>
        <v>0</v>
      </c>
      <c r="AH2093" s="24">
        <v>0</v>
      </c>
      <c r="AI2093" s="24" t="s">
        <v>53</v>
      </c>
      <c r="AJ2093" s="26"/>
      <c r="AK2093" s="27"/>
    </row>
    <row r="2094" spans="1:37" s="28" customFormat="1" ht="15">
      <c r="A2094" s="17">
        <f t="shared" si="224"/>
        <v>2086</v>
      </c>
      <c r="B2094" s="18" t="s">
        <v>44</v>
      </c>
      <c r="C2094" s="17">
        <v>80060</v>
      </c>
      <c r="D2094" s="17">
        <v>80060</v>
      </c>
      <c r="E2094" s="19">
        <v>45701</v>
      </c>
      <c r="F2094" s="20">
        <v>45726</v>
      </c>
      <c r="G2094" s="21">
        <v>336334</v>
      </c>
      <c r="H2094" s="22">
        <v>0</v>
      </c>
      <c r="I2094" s="22">
        <v>0</v>
      </c>
      <c r="J2094" s="22">
        <v>0</v>
      </c>
      <c r="K2094" s="23">
        <v>0</v>
      </c>
      <c r="L2094" s="22">
        <v>0</v>
      </c>
      <c r="M2094" s="22">
        <v>0</v>
      </c>
      <c r="N2094" s="22">
        <f t="shared" si="225"/>
        <v>0</v>
      </c>
      <c r="O2094" s="22">
        <f t="shared" si="226"/>
        <v>336334</v>
      </c>
      <c r="P2094" s="18">
        <v>80060</v>
      </c>
      <c r="Q2094" s="24">
        <f t="shared" si="227"/>
        <v>336334</v>
      </c>
      <c r="R2094" s="25">
        <f t="shared" si="228"/>
        <v>0</v>
      </c>
      <c r="S2094" s="25">
        <v>0</v>
      </c>
      <c r="T2094" s="17" t="s">
        <v>45</v>
      </c>
      <c r="U2094" s="25">
        <v>336334</v>
      </c>
      <c r="V2094" s="24"/>
      <c r="W2094" s="17" t="s">
        <v>45</v>
      </c>
      <c r="X2094" s="25">
        <v>0</v>
      </c>
      <c r="Y2094" s="17" t="s">
        <v>45</v>
      </c>
      <c r="Z2094" s="25">
        <f t="shared" si="229"/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30"/>
        <v>0</v>
      </c>
      <c r="AH2094" s="24">
        <v>0</v>
      </c>
      <c r="AI2094" s="24" t="s">
        <v>53</v>
      </c>
      <c r="AJ2094" s="26"/>
      <c r="AK2094" s="27"/>
    </row>
    <row r="2095" spans="1:37" s="28" customFormat="1" ht="15">
      <c r="A2095" s="17">
        <f t="shared" si="224"/>
        <v>2087</v>
      </c>
      <c r="B2095" s="18" t="s">
        <v>44</v>
      </c>
      <c r="C2095" s="17">
        <v>80159</v>
      </c>
      <c r="D2095" s="17">
        <v>80159</v>
      </c>
      <c r="E2095" s="19">
        <v>45701</v>
      </c>
      <c r="F2095" s="20">
        <v>45726</v>
      </c>
      <c r="G2095" s="21">
        <v>359982</v>
      </c>
      <c r="H2095" s="22">
        <v>0</v>
      </c>
      <c r="I2095" s="22">
        <v>0</v>
      </c>
      <c r="J2095" s="22">
        <v>0</v>
      </c>
      <c r="K2095" s="23">
        <v>0</v>
      </c>
      <c r="L2095" s="22">
        <v>0</v>
      </c>
      <c r="M2095" s="22">
        <v>0</v>
      </c>
      <c r="N2095" s="22">
        <f t="shared" si="225"/>
        <v>0</v>
      </c>
      <c r="O2095" s="22">
        <f t="shared" si="226"/>
        <v>359982</v>
      </c>
      <c r="P2095" s="18">
        <v>80159</v>
      </c>
      <c r="Q2095" s="24">
        <f t="shared" si="227"/>
        <v>359982</v>
      </c>
      <c r="R2095" s="25">
        <f t="shared" si="228"/>
        <v>0</v>
      </c>
      <c r="S2095" s="25">
        <v>0</v>
      </c>
      <c r="T2095" s="17" t="s">
        <v>45</v>
      </c>
      <c r="U2095" s="25">
        <v>359982</v>
      </c>
      <c r="V2095" s="24"/>
      <c r="W2095" s="17" t="s">
        <v>45</v>
      </c>
      <c r="X2095" s="25">
        <v>0</v>
      </c>
      <c r="Y2095" s="17" t="s">
        <v>45</v>
      </c>
      <c r="Z2095" s="25">
        <f t="shared" si="229"/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30"/>
        <v>0</v>
      </c>
      <c r="AH2095" s="24">
        <v>0</v>
      </c>
      <c r="AI2095" s="24" t="s">
        <v>53</v>
      </c>
      <c r="AJ2095" s="26"/>
      <c r="AK2095" s="27"/>
    </row>
    <row r="2096" spans="1:37" s="28" customFormat="1" ht="15">
      <c r="A2096" s="17">
        <f t="shared" si="224"/>
        <v>2088</v>
      </c>
      <c r="B2096" s="18" t="s">
        <v>44</v>
      </c>
      <c r="C2096" s="17">
        <v>80195</v>
      </c>
      <c r="D2096" s="17">
        <v>80195</v>
      </c>
      <c r="E2096" s="19">
        <v>45701</v>
      </c>
      <c r="F2096" s="20">
        <v>45726</v>
      </c>
      <c r="G2096" s="21">
        <v>229303</v>
      </c>
      <c r="H2096" s="22">
        <v>0</v>
      </c>
      <c r="I2096" s="22">
        <v>0</v>
      </c>
      <c r="J2096" s="22">
        <v>0</v>
      </c>
      <c r="K2096" s="23">
        <v>0</v>
      </c>
      <c r="L2096" s="22">
        <v>0</v>
      </c>
      <c r="M2096" s="22">
        <v>0</v>
      </c>
      <c r="N2096" s="22">
        <f t="shared" si="225"/>
        <v>0</v>
      </c>
      <c r="O2096" s="22">
        <f t="shared" si="226"/>
        <v>229303</v>
      </c>
      <c r="P2096" s="18">
        <v>80195</v>
      </c>
      <c r="Q2096" s="24">
        <f t="shared" si="227"/>
        <v>229303</v>
      </c>
      <c r="R2096" s="25">
        <f t="shared" si="228"/>
        <v>0</v>
      </c>
      <c r="S2096" s="25">
        <v>0</v>
      </c>
      <c r="T2096" s="17" t="s">
        <v>45</v>
      </c>
      <c r="U2096" s="25">
        <v>229303</v>
      </c>
      <c r="V2096" s="24"/>
      <c r="W2096" s="17" t="s">
        <v>45</v>
      </c>
      <c r="X2096" s="25">
        <v>0</v>
      </c>
      <c r="Y2096" s="17" t="s">
        <v>45</v>
      </c>
      <c r="Z2096" s="25">
        <f t="shared" si="229"/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30"/>
        <v>0</v>
      </c>
      <c r="AH2096" s="24">
        <v>0</v>
      </c>
      <c r="AI2096" s="24" t="s">
        <v>53</v>
      </c>
      <c r="AJ2096" s="26"/>
      <c r="AK2096" s="27"/>
    </row>
    <row r="2097" spans="1:37" s="28" customFormat="1" ht="15">
      <c r="A2097" s="17">
        <f t="shared" si="224"/>
        <v>2089</v>
      </c>
      <c r="B2097" s="18" t="s">
        <v>44</v>
      </c>
      <c r="C2097" s="17">
        <v>80188</v>
      </c>
      <c r="D2097" s="17">
        <v>80188</v>
      </c>
      <c r="E2097" s="19">
        <v>45701</v>
      </c>
      <c r="F2097" s="20">
        <v>45726</v>
      </c>
      <c r="G2097" s="21">
        <v>324568</v>
      </c>
      <c r="H2097" s="22">
        <v>0</v>
      </c>
      <c r="I2097" s="22">
        <v>0</v>
      </c>
      <c r="J2097" s="22">
        <v>0</v>
      </c>
      <c r="K2097" s="23">
        <v>0</v>
      </c>
      <c r="L2097" s="22">
        <v>0</v>
      </c>
      <c r="M2097" s="22">
        <v>0</v>
      </c>
      <c r="N2097" s="22">
        <f t="shared" si="225"/>
        <v>0</v>
      </c>
      <c r="O2097" s="22">
        <f t="shared" si="226"/>
        <v>324568</v>
      </c>
      <c r="P2097" s="18">
        <v>80188</v>
      </c>
      <c r="Q2097" s="24">
        <f t="shared" si="227"/>
        <v>324568</v>
      </c>
      <c r="R2097" s="25">
        <f t="shared" si="228"/>
        <v>0</v>
      </c>
      <c r="S2097" s="25">
        <v>0</v>
      </c>
      <c r="T2097" s="17" t="s">
        <v>45</v>
      </c>
      <c r="U2097" s="25">
        <v>324568</v>
      </c>
      <c r="V2097" s="24"/>
      <c r="W2097" s="17" t="s">
        <v>45</v>
      </c>
      <c r="X2097" s="25">
        <v>0</v>
      </c>
      <c r="Y2097" s="17" t="s">
        <v>45</v>
      </c>
      <c r="Z2097" s="25">
        <f t="shared" si="229"/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30"/>
        <v>0</v>
      </c>
      <c r="AH2097" s="24">
        <v>0</v>
      </c>
      <c r="AI2097" s="24" t="s">
        <v>53</v>
      </c>
      <c r="AJ2097" s="26"/>
      <c r="AK2097" s="27"/>
    </row>
    <row r="2098" spans="1:37" s="28" customFormat="1" ht="15">
      <c r="A2098" s="17">
        <f t="shared" si="224"/>
        <v>2090</v>
      </c>
      <c r="B2098" s="18" t="s">
        <v>44</v>
      </c>
      <c r="C2098" s="17">
        <v>80228</v>
      </c>
      <c r="D2098" s="17">
        <v>80228</v>
      </c>
      <c r="E2098" s="19">
        <v>45701</v>
      </c>
      <c r="F2098" s="20">
        <v>45726</v>
      </c>
      <c r="G2098" s="21">
        <v>4841637</v>
      </c>
      <c r="H2098" s="22">
        <v>0</v>
      </c>
      <c r="I2098" s="22">
        <v>0</v>
      </c>
      <c r="J2098" s="22">
        <v>0</v>
      </c>
      <c r="K2098" s="23">
        <v>823011.90</v>
      </c>
      <c r="L2098" s="22">
        <v>0</v>
      </c>
      <c r="M2098" s="22">
        <v>0</v>
      </c>
      <c r="N2098" s="22">
        <f t="shared" si="225"/>
        <v>823011.90</v>
      </c>
      <c r="O2098" s="22">
        <f t="shared" si="226"/>
        <v>4018625.10</v>
      </c>
      <c r="P2098" s="18">
        <v>80228</v>
      </c>
      <c r="Q2098" s="24">
        <f t="shared" si="227"/>
        <v>4841637</v>
      </c>
      <c r="R2098" s="25">
        <f t="shared" si="228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0</v>
      </c>
      <c r="Y2098" s="17" t="s">
        <v>45</v>
      </c>
      <c r="Z2098" s="25">
        <f t="shared" si="229"/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30"/>
        <v>4018625.10</v>
      </c>
      <c r="AH2098" s="24">
        <v>0</v>
      </c>
      <c r="AI2098" s="24" t="s">
        <v>66</v>
      </c>
      <c r="AJ2098" s="26"/>
      <c r="AK2098" s="27"/>
    </row>
    <row r="2099" spans="1:37" s="28" customFormat="1" ht="15">
      <c r="A2099" s="17">
        <f t="shared" si="224"/>
        <v>2091</v>
      </c>
      <c r="B2099" s="18" t="s">
        <v>44</v>
      </c>
      <c r="C2099" s="17">
        <v>80203</v>
      </c>
      <c r="D2099" s="17">
        <v>80203</v>
      </c>
      <c r="E2099" s="19">
        <v>45701</v>
      </c>
      <c r="F2099" s="20">
        <v>45726</v>
      </c>
      <c r="G2099" s="21">
        <v>4790532</v>
      </c>
      <c r="H2099" s="22">
        <v>0</v>
      </c>
      <c r="I2099" s="22">
        <v>0</v>
      </c>
      <c r="J2099" s="22">
        <v>0</v>
      </c>
      <c r="K2099" s="23">
        <v>95810.64</v>
      </c>
      <c r="L2099" s="22">
        <v>0</v>
      </c>
      <c r="M2099" s="22">
        <v>0</v>
      </c>
      <c r="N2099" s="22">
        <f t="shared" si="225"/>
        <v>95810.64</v>
      </c>
      <c r="O2099" s="22">
        <f t="shared" si="226"/>
        <v>4694721.36</v>
      </c>
      <c r="P2099" s="18">
        <v>80203</v>
      </c>
      <c r="Q2099" s="24">
        <f t="shared" si="227"/>
        <v>4790532</v>
      </c>
      <c r="R2099" s="25">
        <f t="shared" si="228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0</v>
      </c>
      <c r="Y2099" s="17" t="s">
        <v>45</v>
      </c>
      <c r="Z2099" s="25">
        <f t="shared" si="229"/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30"/>
        <v>4694721.36</v>
      </c>
      <c r="AH2099" s="24">
        <v>0</v>
      </c>
      <c r="AI2099" s="24" t="s">
        <v>56</v>
      </c>
      <c r="AJ2099" s="26"/>
      <c r="AK2099" s="27"/>
    </row>
    <row r="2100" spans="1:37" s="28" customFormat="1" ht="15">
      <c r="A2100" s="17">
        <f t="shared" si="224"/>
        <v>2092</v>
      </c>
      <c r="B2100" s="18" t="s">
        <v>44</v>
      </c>
      <c r="C2100" s="17">
        <v>80180</v>
      </c>
      <c r="D2100" s="17">
        <v>80180</v>
      </c>
      <c r="E2100" s="19">
        <v>45701</v>
      </c>
      <c r="F2100" s="20">
        <v>45726</v>
      </c>
      <c r="G2100" s="21">
        <v>3621372</v>
      </c>
      <c r="H2100" s="22">
        <v>0</v>
      </c>
      <c r="I2100" s="22">
        <v>0</v>
      </c>
      <c r="J2100" s="22">
        <v>0</v>
      </c>
      <c r="K2100" s="23">
        <v>0</v>
      </c>
      <c r="L2100" s="22">
        <v>0</v>
      </c>
      <c r="M2100" s="22">
        <v>0</v>
      </c>
      <c r="N2100" s="22">
        <f t="shared" si="225"/>
        <v>0</v>
      </c>
      <c r="O2100" s="22">
        <f t="shared" si="226"/>
        <v>3621372</v>
      </c>
      <c r="P2100" s="18">
        <v>80180</v>
      </c>
      <c r="Q2100" s="24">
        <f t="shared" si="227"/>
        <v>3621372</v>
      </c>
      <c r="R2100" s="25">
        <f t="shared" si="228"/>
        <v>0</v>
      </c>
      <c r="S2100" s="25">
        <v>3621372</v>
      </c>
      <c r="T2100" s="17" t="s">
        <v>45</v>
      </c>
      <c r="U2100" s="25">
        <v>0</v>
      </c>
      <c r="V2100" s="24"/>
      <c r="W2100" s="17" t="s">
        <v>45</v>
      </c>
      <c r="X2100" s="25">
        <v>0</v>
      </c>
      <c r="Y2100" s="17" t="s">
        <v>45</v>
      </c>
      <c r="Z2100" s="25">
        <f t="shared" si="229"/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30"/>
        <v>0</v>
      </c>
      <c r="AH2100" s="24">
        <v>0</v>
      </c>
      <c r="AI2100" s="24" t="s">
        <v>55</v>
      </c>
      <c r="AJ2100" s="26"/>
      <c r="AK2100" s="27"/>
    </row>
    <row r="2101" spans="1:37" s="28" customFormat="1" ht="15">
      <c r="A2101" s="17">
        <f t="shared" si="224"/>
        <v>2093</v>
      </c>
      <c r="B2101" s="18" t="s">
        <v>44</v>
      </c>
      <c r="C2101" s="17">
        <v>80179</v>
      </c>
      <c r="D2101" s="17">
        <v>80179</v>
      </c>
      <c r="E2101" s="19">
        <v>45701</v>
      </c>
      <c r="F2101" s="20">
        <v>45726</v>
      </c>
      <c r="G2101" s="21">
        <v>9361166</v>
      </c>
      <c r="H2101" s="22">
        <v>0</v>
      </c>
      <c r="I2101" s="22">
        <v>0</v>
      </c>
      <c r="J2101" s="22">
        <v>0</v>
      </c>
      <c r="K2101" s="23">
        <v>2149445.75</v>
      </c>
      <c r="L2101" s="22">
        <v>0</v>
      </c>
      <c r="M2101" s="22">
        <v>0</v>
      </c>
      <c r="N2101" s="22">
        <f t="shared" si="225"/>
        <v>2149445.75</v>
      </c>
      <c r="O2101" s="22">
        <f t="shared" si="226"/>
        <v>7211720.25</v>
      </c>
      <c r="P2101" s="18">
        <v>80179</v>
      </c>
      <c r="Q2101" s="24">
        <f t="shared" si="227"/>
        <v>9361166</v>
      </c>
      <c r="R2101" s="25">
        <f t="shared" si="228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0</v>
      </c>
      <c r="Y2101" s="17" t="s">
        <v>45</v>
      </c>
      <c r="Z2101" s="25">
        <f t="shared" si="229"/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30"/>
        <v>7211720.25</v>
      </c>
      <c r="AH2101" s="24">
        <v>0</v>
      </c>
      <c r="AI2101" s="24" t="s">
        <v>66</v>
      </c>
      <c r="AJ2101" s="26"/>
      <c r="AK2101" s="27"/>
    </row>
    <row r="2102" spans="1:37" s="28" customFormat="1" ht="15">
      <c r="A2102" s="17">
        <f t="shared" si="224"/>
        <v>2094</v>
      </c>
      <c r="B2102" s="18" t="s">
        <v>44</v>
      </c>
      <c r="C2102" s="17">
        <v>80118</v>
      </c>
      <c r="D2102" s="17">
        <v>80118</v>
      </c>
      <c r="E2102" s="19">
        <v>45701</v>
      </c>
      <c r="F2102" s="20">
        <v>45726</v>
      </c>
      <c r="G2102" s="21">
        <v>81537</v>
      </c>
      <c r="H2102" s="22">
        <v>0</v>
      </c>
      <c r="I2102" s="22">
        <v>0</v>
      </c>
      <c r="J2102" s="22">
        <v>0</v>
      </c>
      <c r="K2102" s="23">
        <v>0</v>
      </c>
      <c r="L2102" s="22">
        <v>0</v>
      </c>
      <c r="M2102" s="22">
        <v>0</v>
      </c>
      <c r="N2102" s="22">
        <f t="shared" si="225"/>
        <v>0</v>
      </c>
      <c r="O2102" s="22">
        <f t="shared" si="226"/>
        <v>81537</v>
      </c>
      <c r="P2102" s="18">
        <v>80118</v>
      </c>
      <c r="Q2102" s="24">
        <f t="shared" si="227"/>
        <v>81537</v>
      </c>
      <c r="R2102" s="25">
        <f t="shared" si="228"/>
        <v>0</v>
      </c>
      <c r="S2102" s="25">
        <v>0</v>
      </c>
      <c r="T2102" s="17" t="s">
        <v>45</v>
      </c>
      <c r="U2102" s="25">
        <v>81537</v>
      </c>
      <c r="V2102" s="24"/>
      <c r="W2102" s="17" t="s">
        <v>45</v>
      </c>
      <c r="X2102" s="25">
        <v>0</v>
      </c>
      <c r="Y2102" s="17" t="s">
        <v>45</v>
      </c>
      <c r="Z2102" s="25">
        <f t="shared" si="229"/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30"/>
        <v>0</v>
      </c>
      <c r="AH2102" s="24">
        <v>0</v>
      </c>
      <c r="AI2102" s="24" t="s">
        <v>53</v>
      </c>
      <c r="AJ2102" s="26"/>
      <c r="AK2102" s="27"/>
    </row>
    <row r="2103" spans="1:37" s="28" customFormat="1" ht="15">
      <c r="A2103" s="17">
        <f t="shared" si="224"/>
        <v>2095</v>
      </c>
      <c r="B2103" s="18" t="s">
        <v>44</v>
      </c>
      <c r="C2103" s="17">
        <v>80148</v>
      </c>
      <c r="D2103" s="17">
        <v>80148</v>
      </c>
      <c r="E2103" s="19">
        <v>45701</v>
      </c>
      <c r="F2103" s="20">
        <v>45726</v>
      </c>
      <c r="G2103" s="21">
        <v>330145</v>
      </c>
      <c r="H2103" s="22">
        <v>0</v>
      </c>
      <c r="I2103" s="22">
        <v>0</v>
      </c>
      <c r="J2103" s="22">
        <v>0</v>
      </c>
      <c r="K2103" s="23">
        <v>0</v>
      </c>
      <c r="L2103" s="22">
        <v>0</v>
      </c>
      <c r="M2103" s="22">
        <v>0</v>
      </c>
      <c r="N2103" s="22">
        <f t="shared" si="225"/>
        <v>0</v>
      </c>
      <c r="O2103" s="22">
        <f t="shared" si="226"/>
        <v>330145</v>
      </c>
      <c r="P2103" s="18">
        <v>80148</v>
      </c>
      <c r="Q2103" s="24">
        <f t="shared" si="227"/>
        <v>330145</v>
      </c>
      <c r="R2103" s="25">
        <f t="shared" si="228"/>
        <v>0</v>
      </c>
      <c r="S2103" s="25">
        <v>0</v>
      </c>
      <c r="T2103" s="17" t="s">
        <v>45</v>
      </c>
      <c r="U2103" s="25">
        <v>330145</v>
      </c>
      <c r="V2103" s="24"/>
      <c r="W2103" s="17" t="s">
        <v>45</v>
      </c>
      <c r="X2103" s="25">
        <v>0</v>
      </c>
      <c r="Y2103" s="17" t="s">
        <v>45</v>
      </c>
      <c r="Z2103" s="25">
        <f t="shared" si="229"/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30"/>
        <v>0</v>
      </c>
      <c r="AH2103" s="24">
        <v>0</v>
      </c>
      <c r="AI2103" s="24" t="s">
        <v>53</v>
      </c>
      <c r="AJ2103" s="26"/>
      <c r="AK2103" s="27"/>
    </row>
    <row r="2104" spans="1:37" s="28" customFormat="1" ht="15">
      <c r="A2104" s="17">
        <f t="shared" si="224"/>
        <v>2096</v>
      </c>
      <c r="B2104" s="18" t="s">
        <v>44</v>
      </c>
      <c r="C2104" s="17">
        <v>80223</v>
      </c>
      <c r="D2104" s="17">
        <v>80223</v>
      </c>
      <c r="E2104" s="19">
        <v>45701</v>
      </c>
      <c r="F2104" s="20">
        <v>45726</v>
      </c>
      <c r="G2104" s="21">
        <v>16972274</v>
      </c>
      <c r="H2104" s="22">
        <v>0</v>
      </c>
      <c r="I2104" s="22">
        <v>0</v>
      </c>
      <c r="J2104" s="22">
        <v>0</v>
      </c>
      <c r="K2104" s="23">
        <v>0</v>
      </c>
      <c r="L2104" s="22">
        <v>0</v>
      </c>
      <c r="M2104" s="22">
        <v>0</v>
      </c>
      <c r="N2104" s="22">
        <f t="shared" si="225"/>
        <v>0</v>
      </c>
      <c r="O2104" s="22">
        <f t="shared" si="226"/>
        <v>16972274</v>
      </c>
      <c r="P2104" s="18">
        <v>80223</v>
      </c>
      <c r="Q2104" s="24">
        <f t="shared" si="227"/>
        <v>16972274</v>
      </c>
      <c r="R2104" s="25">
        <f t="shared" si="228"/>
        <v>0</v>
      </c>
      <c r="S2104" s="25">
        <v>0</v>
      </c>
      <c r="T2104" s="17" t="s">
        <v>45</v>
      </c>
      <c r="U2104" s="25">
        <v>16972274</v>
      </c>
      <c r="V2104" s="24"/>
      <c r="W2104" s="17" t="s">
        <v>45</v>
      </c>
      <c r="X2104" s="25">
        <v>0</v>
      </c>
      <c r="Y2104" s="17" t="s">
        <v>45</v>
      </c>
      <c r="Z2104" s="25">
        <f t="shared" si="229"/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30"/>
        <v>0</v>
      </c>
      <c r="AH2104" s="24">
        <v>0</v>
      </c>
      <c r="AI2104" s="24" t="s">
        <v>53</v>
      </c>
      <c r="AJ2104" s="26"/>
      <c r="AK2104" s="27"/>
    </row>
    <row r="2105" spans="1:37" s="28" customFormat="1" ht="15">
      <c r="A2105" s="17">
        <f t="shared" si="224"/>
        <v>2097</v>
      </c>
      <c r="B2105" s="18" t="s">
        <v>44</v>
      </c>
      <c r="C2105" s="17">
        <v>80102</v>
      </c>
      <c r="D2105" s="17">
        <v>80102</v>
      </c>
      <c r="E2105" s="19">
        <v>45701</v>
      </c>
      <c r="F2105" s="20">
        <v>45726</v>
      </c>
      <c r="G2105" s="21">
        <v>139729</v>
      </c>
      <c r="H2105" s="22">
        <v>0</v>
      </c>
      <c r="I2105" s="22">
        <v>0</v>
      </c>
      <c r="J2105" s="22">
        <v>0</v>
      </c>
      <c r="K2105" s="23">
        <v>0</v>
      </c>
      <c r="L2105" s="22">
        <v>0</v>
      </c>
      <c r="M2105" s="22">
        <v>0</v>
      </c>
      <c r="N2105" s="22">
        <f t="shared" si="225"/>
        <v>0</v>
      </c>
      <c r="O2105" s="22">
        <f t="shared" si="226"/>
        <v>139729</v>
      </c>
      <c r="P2105" s="18">
        <v>80102</v>
      </c>
      <c r="Q2105" s="24">
        <f t="shared" si="227"/>
        <v>139729</v>
      </c>
      <c r="R2105" s="25">
        <f t="shared" si="228"/>
        <v>0</v>
      </c>
      <c r="S2105" s="25">
        <v>0</v>
      </c>
      <c r="T2105" s="17" t="s">
        <v>45</v>
      </c>
      <c r="U2105" s="25">
        <v>139729</v>
      </c>
      <c r="V2105" s="24"/>
      <c r="W2105" s="17" t="s">
        <v>45</v>
      </c>
      <c r="X2105" s="25">
        <v>0</v>
      </c>
      <c r="Y2105" s="17" t="s">
        <v>45</v>
      </c>
      <c r="Z2105" s="25">
        <f t="shared" si="229"/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30"/>
        <v>0</v>
      </c>
      <c r="AH2105" s="24">
        <v>0</v>
      </c>
      <c r="AI2105" s="24" t="s">
        <v>53</v>
      </c>
      <c r="AJ2105" s="26"/>
      <c r="AK2105" s="27"/>
    </row>
    <row r="2106" spans="1:37" s="28" customFormat="1" ht="15">
      <c r="A2106" s="17">
        <f t="shared" si="224"/>
        <v>2098</v>
      </c>
      <c r="B2106" s="18" t="s">
        <v>44</v>
      </c>
      <c r="C2106" s="17">
        <v>80173</v>
      </c>
      <c r="D2106" s="17">
        <v>80173</v>
      </c>
      <c r="E2106" s="19">
        <v>45701</v>
      </c>
      <c r="F2106" s="20">
        <v>45726</v>
      </c>
      <c r="G2106" s="21">
        <v>330762</v>
      </c>
      <c r="H2106" s="22">
        <v>0</v>
      </c>
      <c r="I2106" s="22">
        <v>0</v>
      </c>
      <c r="J2106" s="22">
        <v>0</v>
      </c>
      <c r="K2106" s="23">
        <v>0</v>
      </c>
      <c r="L2106" s="22">
        <v>0</v>
      </c>
      <c r="M2106" s="22">
        <v>0</v>
      </c>
      <c r="N2106" s="22">
        <f t="shared" si="225"/>
        <v>0</v>
      </c>
      <c r="O2106" s="22">
        <f t="shared" si="226"/>
        <v>330762</v>
      </c>
      <c r="P2106" s="18">
        <v>80173</v>
      </c>
      <c r="Q2106" s="24">
        <f t="shared" si="227"/>
        <v>330762</v>
      </c>
      <c r="R2106" s="25">
        <f t="shared" si="228"/>
        <v>0</v>
      </c>
      <c r="S2106" s="25">
        <v>0</v>
      </c>
      <c r="T2106" s="17" t="s">
        <v>45</v>
      </c>
      <c r="U2106" s="25">
        <v>330762</v>
      </c>
      <c r="V2106" s="24"/>
      <c r="W2106" s="17" t="s">
        <v>45</v>
      </c>
      <c r="X2106" s="25">
        <v>0</v>
      </c>
      <c r="Y2106" s="17" t="s">
        <v>45</v>
      </c>
      <c r="Z2106" s="25">
        <f t="shared" si="229"/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30"/>
        <v>0</v>
      </c>
      <c r="AH2106" s="24">
        <v>0</v>
      </c>
      <c r="AI2106" s="24" t="s">
        <v>53</v>
      </c>
      <c r="AJ2106" s="26"/>
      <c r="AK2106" s="27"/>
    </row>
    <row r="2107" spans="1:37" s="28" customFormat="1" ht="15">
      <c r="A2107" s="17">
        <f t="shared" si="224"/>
        <v>2099</v>
      </c>
      <c r="B2107" s="18" t="s">
        <v>44</v>
      </c>
      <c r="C2107" s="17">
        <v>80112</v>
      </c>
      <c r="D2107" s="17">
        <v>80112</v>
      </c>
      <c r="E2107" s="19">
        <v>45701</v>
      </c>
      <c r="F2107" s="20">
        <v>45726</v>
      </c>
      <c r="G2107" s="21">
        <v>392716</v>
      </c>
      <c r="H2107" s="22">
        <v>0</v>
      </c>
      <c r="I2107" s="22">
        <v>0</v>
      </c>
      <c r="J2107" s="22">
        <v>0</v>
      </c>
      <c r="K2107" s="23">
        <v>0</v>
      </c>
      <c r="L2107" s="22">
        <v>0</v>
      </c>
      <c r="M2107" s="22">
        <v>0</v>
      </c>
      <c r="N2107" s="22">
        <f t="shared" si="225"/>
        <v>0</v>
      </c>
      <c r="O2107" s="22">
        <f t="shared" si="226"/>
        <v>392716</v>
      </c>
      <c r="P2107" s="18">
        <v>80112</v>
      </c>
      <c r="Q2107" s="24">
        <f t="shared" si="227"/>
        <v>392716</v>
      </c>
      <c r="R2107" s="25">
        <f t="shared" si="228"/>
        <v>0</v>
      </c>
      <c r="S2107" s="25">
        <v>0</v>
      </c>
      <c r="T2107" s="17" t="s">
        <v>45</v>
      </c>
      <c r="U2107" s="25">
        <v>392716</v>
      </c>
      <c r="V2107" s="24"/>
      <c r="W2107" s="17" t="s">
        <v>45</v>
      </c>
      <c r="X2107" s="25">
        <v>0</v>
      </c>
      <c r="Y2107" s="17" t="s">
        <v>45</v>
      </c>
      <c r="Z2107" s="25">
        <f t="shared" si="229"/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30"/>
        <v>0</v>
      </c>
      <c r="AH2107" s="24">
        <v>0</v>
      </c>
      <c r="AI2107" s="24" t="s">
        <v>53</v>
      </c>
      <c r="AJ2107" s="26"/>
      <c r="AK2107" s="27"/>
    </row>
    <row r="2108" spans="1:37" s="28" customFormat="1" ht="15">
      <c r="A2108" s="17">
        <f t="shared" si="224"/>
        <v>2100</v>
      </c>
      <c r="B2108" s="18" t="s">
        <v>44</v>
      </c>
      <c r="C2108" s="17">
        <v>80212</v>
      </c>
      <c r="D2108" s="17">
        <v>80212</v>
      </c>
      <c r="E2108" s="19">
        <v>45701</v>
      </c>
      <c r="F2108" s="20">
        <v>45726</v>
      </c>
      <c r="G2108" s="21">
        <v>11106494</v>
      </c>
      <c r="H2108" s="22">
        <v>0</v>
      </c>
      <c r="I2108" s="22">
        <v>0</v>
      </c>
      <c r="J2108" s="22">
        <v>0</v>
      </c>
      <c r="K2108" s="23">
        <v>0</v>
      </c>
      <c r="L2108" s="22">
        <v>0</v>
      </c>
      <c r="M2108" s="22">
        <v>0</v>
      </c>
      <c r="N2108" s="22">
        <f t="shared" si="225"/>
        <v>0</v>
      </c>
      <c r="O2108" s="22">
        <f t="shared" si="226"/>
        <v>11106494</v>
      </c>
      <c r="P2108" s="18">
        <v>80212</v>
      </c>
      <c r="Q2108" s="24">
        <f t="shared" si="227"/>
        <v>11106494</v>
      </c>
      <c r="R2108" s="25">
        <f t="shared" si="228"/>
        <v>0</v>
      </c>
      <c r="S2108" s="25">
        <v>0</v>
      </c>
      <c r="T2108" s="17" t="s">
        <v>45</v>
      </c>
      <c r="U2108" s="25">
        <v>11106494</v>
      </c>
      <c r="V2108" s="24"/>
      <c r="W2108" s="17" t="s">
        <v>45</v>
      </c>
      <c r="X2108" s="25">
        <v>0</v>
      </c>
      <c r="Y2108" s="17" t="s">
        <v>45</v>
      </c>
      <c r="Z2108" s="25">
        <f t="shared" si="229"/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30"/>
        <v>0</v>
      </c>
      <c r="AH2108" s="24">
        <v>0</v>
      </c>
      <c r="AI2108" s="24" t="s">
        <v>53</v>
      </c>
      <c r="AJ2108" s="26"/>
      <c r="AK2108" s="27"/>
    </row>
    <row r="2109" spans="1:37" s="28" customFormat="1" ht="15">
      <c r="A2109" s="17">
        <f t="shared" si="224"/>
        <v>2101</v>
      </c>
      <c r="B2109" s="18" t="s">
        <v>44</v>
      </c>
      <c r="C2109" s="17">
        <v>80141</v>
      </c>
      <c r="D2109" s="17">
        <v>80141</v>
      </c>
      <c r="E2109" s="19">
        <v>45701</v>
      </c>
      <c r="F2109" s="20">
        <v>45726</v>
      </c>
      <c r="G2109" s="21">
        <v>749389</v>
      </c>
      <c r="H2109" s="22">
        <v>0</v>
      </c>
      <c r="I2109" s="22">
        <v>0</v>
      </c>
      <c r="J2109" s="22">
        <v>0</v>
      </c>
      <c r="K2109" s="23">
        <v>0</v>
      </c>
      <c r="L2109" s="22">
        <v>0</v>
      </c>
      <c r="M2109" s="22">
        <v>0</v>
      </c>
      <c r="N2109" s="22">
        <f t="shared" si="225"/>
        <v>0</v>
      </c>
      <c r="O2109" s="22">
        <f t="shared" si="226"/>
        <v>749389</v>
      </c>
      <c r="P2109" s="18">
        <v>80141</v>
      </c>
      <c r="Q2109" s="24">
        <f t="shared" si="227"/>
        <v>749389</v>
      </c>
      <c r="R2109" s="25">
        <f t="shared" si="228"/>
        <v>0</v>
      </c>
      <c r="S2109" s="25">
        <v>749389</v>
      </c>
      <c r="T2109" s="17" t="s">
        <v>45</v>
      </c>
      <c r="U2109" s="25">
        <v>0</v>
      </c>
      <c r="V2109" s="24"/>
      <c r="W2109" s="17" t="s">
        <v>45</v>
      </c>
      <c r="X2109" s="25">
        <v>0</v>
      </c>
      <c r="Y2109" s="17" t="s">
        <v>45</v>
      </c>
      <c r="Z2109" s="25">
        <f t="shared" si="229"/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30"/>
        <v>0</v>
      </c>
      <c r="AH2109" s="24">
        <v>0</v>
      </c>
      <c r="AI2109" s="24" t="s">
        <v>55</v>
      </c>
      <c r="AJ2109" s="26"/>
      <c r="AK2109" s="27"/>
    </row>
    <row r="2110" spans="1:37" s="28" customFormat="1" ht="15">
      <c r="A2110" s="17">
        <f t="shared" si="224"/>
        <v>2102</v>
      </c>
      <c r="B2110" s="18" t="s">
        <v>44</v>
      </c>
      <c r="C2110" s="17">
        <v>80204</v>
      </c>
      <c r="D2110" s="17">
        <v>80204</v>
      </c>
      <c r="E2110" s="19">
        <v>45701</v>
      </c>
      <c r="F2110" s="20">
        <v>45726</v>
      </c>
      <c r="G2110" s="21">
        <v>13845428</v>
      </c>
      <c r="H2110" s="22">
        <v>0</v>
      </c>
      <c r="I2110" s="22">
        <v>0</v>
      </c>
      <c r="J2110" s="22">
        <v>0</v>
      </c>
      <c r="K2110" s="23">
        <v>0</v>
      </c>
      <c r="L2110" s="22">
        <v>0</v>
      </c>
      <c r="M2110" s="22">
        <v>0</v>
      </c>
      <c r="N2110" s="22">
        <f t="shared" si="225"/>
        <v>0</v>
      </c>
      <c r="O2110" s="22">
        <f t="shared" si="226"/>
        <v>13845428</v>
      </c>
      <c r="P2110" s="18">
        <v>80204</v>
      </c>
      <c r="Q2110" s="24">
        <f t="shared" si="227"/>
        <v>13845428</v>
      </c>
      <c r="R2110" s="25">
        <f t="shared" si="228"/>
        <v>0</v>
      </c>
      <c r="S2110" s="25">
        <v>13845428</v>
      </c>
      <c r="T2110" s="17" t="s">
        <v>45</v>
      </c>
      <c r="U2110" s="25">
        <v>0</v>
      </c>
      <c r="V2110" s="24"/>
      <c r="W2110" s="17" t="s">
        <v>45</v>
      </c>
      <c r="X2110" s="25">
        <v>0</v>
      </c>
      <c r="Y2110" s="17" t="s">
        <v>45</v>
      </c>
      <c r="Z2110" s="25">
        <f t="shared" si="229"/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30"/>
        <v>0</v>
      </c>
      <c r="AH2110" s="24">
        <v>0</v>
      </c>
      <c r="AI2110" s="24" t="s">
        <v>55</v>
      </c>
      <c r="AJ2110" s="26"/>
      <c r="AK2110" s="27"/>
    </row>
    <row r="2111" spans="1:37" s="28" customFormat="1" ht="15">
      <c r="A2111" s="17">
        <f t="shared" si="224"/>
        <v>2103</v>
      </c>
      <c r="B2111" s="18" t="s">
        <v>44</v>
      </c>
      <c r="C2111" s="17">
        <v>80096</v>
      </c>
      <c r="D2111" s="17">
        <v>80096</v>
      </c>
      <c r="E2111" s="19">
        <v>45701</v>
      </c>
      <c r="F2111" s="20">
        <v>45726</v>
      </c>
      <c r="G2111" s="21">
        <v>406482</v>
      </c>
      <c r="H2111" s="22">
        <v>0</v>
      </c>
      <c r="I2111" s="22">
        <v>0</v>
      </c>
      <c r="J2111" s="22">
        <v>0</v>
      </c>
      <c r="K2111" s="23">
        <v>0</v>
      </c>
      <c r="L2111" s="22">
        <v>0</v>
      </c>
      <c r="M2111" s="22">
        <v>0</v>
      </c>
      <c r="N2111" s="22">
        <f t="shared" si="225"/>
        <v>0</v>
      </c>
      <c r="O2111" s="22">
        <f t="shared" si="226"/>
        <v>406482</v>
      </c>
      <c r="P2111" s="18">
        <v>80096</v>
      </c>
      <c r="Q2111" s="24">
        <f t="shared" si="227"/>
        <v>406482</v>
      </c>
      <c r="R2111" s="25">
        <f t="shared" si="228"/>
        <v>0</v>
      </c>
      <c r="S2111" s="25">
        <v>0</v>
      </c>
      <c r="T2111" s="17" t="s">
        <v>45</v>
      </c>
      <c r="U2111" s="25">
        <v>406482</v>
      </c>
      <c r="V2111" s="24"/>
      <c r="W2111" s="17" t="s">
        <v>45</v>
      </c>
      <c r="X2111" s="25">
        <v>0</v>
      </c>
      <c r="Y2111" s="17" t="s">
        <v>45</v>
      </c>
      <c r="Z2111" s="25">
        <f t="shared" si="229"/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30"/>
        <v>0</v>
      </c>
      <c r="AH2111" s="24">
        <v>0</v>
      </c>
      <c r="AI2111" s="24" t="s">
        <v>53</v>
      </c>
      <c r="AJ2111" s="26"/>
      <c r="AK2111" s="27"/>
    </row>
    <row r="2112" spans="1:37" s="28" customFormat="1" ht="15">
      <c r="A2112" s="17">
        <f t="shared" si="224"/>
        <v>2104</v>
      </c>
      <c r="B2112" s="18" t="s">
        <v>44</v>
      </c>
      <c r="C2112" s="17">
        <v>80133</v>
      </c>
      <c r="D2112" s="17">
        <v>80133</v>
      </c>
      <c r="E2112" s="19">
        <v>45701</v>
      </c>
      <c r="F2112" s="20">
        <v>45726</v>
      </c>
      <c r="G2112" s="21">
        <v>178226</v>
      </c>
      <c r="H2112" s="22">
        <v>0</v>
      </c>
      <c r="I2112" s="22">
        <v>0</v>
      </c>
      <c r="J2112" s="22">
        <v>0</v>
      </c>
      <c r="K2112" s="23">
        <v>0</v>
      </c>
      <c r="L2112" s="22">
        <v>0</v>
      </c>
      <c r="M2112" s="22">
        <v>0</v>
      </c>
      <c r="N2112" s="22">
        <f t="shared" si="225"/>
        <v>0</v>
      </c>
      <c r="O2112" s="22">
        <f t="shared" si="226"/>
        <v>178226</v>
      </c>
      <c r="P2112" s="18">
        <v>80133</v>
      </c>
      <c r="Q2112" s="24">
        <f t="shared" si="227"/>
        <v>178226</v>
      </c>
      <c r="R2112" s="25">
        <f t="shared" si="228"/>
        <v>0</v>
      </c>
      <c r="S2112" s="25">
        <v>0</v>
      </c>
      <c r="T2112" s="17" t="s">
        <v>45</v>
      </c>
      <c r="U2112" s="25">
        <v>178226</v>
      </c>
      <c r="V2112" s="24"/>
      <c r="W2112" s="17" t="s">
        <v>45</v>
      </c>
      <c r="X2112" s="25">
        <v>0</v>
      </c>
      <c r="Y2112" s="17" t="s">
        <v>45</v>
      </c>
      <c r="Z2112" s="25">
        <f t="shared" si="229"/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30"/>
        <v>0</v>
      </c>
      <c r="AH2112" s="24">
        <v>0</v>
      </c>
      <c r="AI2112" s="24" t="s">
        <v>53</v>
      </c>
      <c r="AJ2112" s="26"/>
      <c r="AK2112" s="27"/>
    </row>
    <row r="2113" spans="1:37" s="28" customFormat="1" ht="15">
      <c r="A2113" s="17">
        <f t="shared" si="224"/>
        <v>2105</v>
      </c>
      <c r="B2113" s="18" t="s">
        <v>44</v>
      </c>
      <c r="C2113" s="17">
        <v>80222</v>
      </c>
      <c r="D2113" s="17">
        <v>80222</v>
      </c>
      <c r="E2113" s="19">
        <v>45701</v>
      </c>
      <c r="F2113" s="20">
        <v>45726</v>
      </c>
      <c r="G2113" s="21">
        <v>980714</v>
      </c>
      <c r="H2113" s="22">
        <v>0</v>
      </c>
      <c r="I2113" s="22">
        <v>0</v>
      </c>
      <c r="J2113" s="22">
        <v>0</v>
      </c>
      <c r="K2113" s="23">
        <v>0</v>
      </c>
      <c r="L2113" s="22">
        <v>0</v>
      </c>
      <c r="M2113" s="22">
        <v>0</v>
      </c>
      <c r="N2113" s="22">
        <f t="shared" si="225"/>
        <v>0</v>
      </c>
      <c r="O2113" s="22">
        <f t="shared" si="226"/>
        <v>980714</v>
      </c>
      <c r="P2113" s="18">
        <v>80222</v>
      </c>
      <c r="Q2113" s="24">
        <f t="shared" si="227"/>
        <v>980714</v>
      </c>
      <c r="R2113" s="25">
        <f t="shared" si="228"/>
        <v>0</v>
      </c>
      <c r="S2113" s="25">
        <v>0</v>
      </c>
      <c r="T2113" s="17" t="s">
        <v>45</v>
      </c>
      <c r="U2113" s="25">
        <v>980714</v>
      </c>
      <c r="V2113" s="24"/>
      <c r="W2113" s="17" t="s">
        <v>45</v>
      </c>
      <c r="X2113" s="25">
        <v>0</v>
      </c>
      <c r="Y2113" s="17" t="s">
        <v>45</v>
      </c>
      <c r="Z2113" s="25">
        <f t="shared" si="229"/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30"/>
        <v>0</v>
      </c>
      <c r="AH2113" s="24">
        <v>0</v>
      </c>
      <c r="AI2113" s="24" t="s">
        <v>53</v>
      </c>
      <c r="AJ2113" s="26"/>
      <c r="AK2113" s="27"/>
    </row>
    <row r="2114" spans="1:37" s="28" customFormat="1" ht="15">
      <c r="A2114" s="17">
        <f t="shared" si="224"/>
        <v>2106</v>
      </c>
      <c r="B2114" s="18" t="s">
        <v>44</v>
      </c>
      <c r="C2114" s="17">
        <v>80108</v>
      </c>
      <c r="D2114" s="17">
        <v>80108</v>
      </c>
      <c r="E2114" s="19">
        <v>45701</v>
      </c>
      <c r="F2114" s="20">
        <v>45726</v>
      </c>
      <c r="G2114" s="21">
        <v>288973</v>
      </c>
      <c r="H2114" s="22">
        <v>0</v>
      </c>
      <c r="I2114" s="22">
        <v>0</v>
      </c>
      <c r="J2114" s="22">
        <v>0</v>
      </c>
      <c r="K2114" s="23">
        <v>0</v>
      </c>
      <c r="L2114" s="22">
        <v>0</v>
      </c>
      <c r="M2114" s="22">
        <v>0</v>
      </c>
      <c r="N2114" s="22">
        <f t="shared" si="225"/>
        <v>0</v>
      </c>
      <c r="O2114" s="22">
        <f t="shared" si="226"/>
        <v>288973</v>
      </c>
      <c r="P2114" s="18">
        <v>80108</v>
      </c>
      <c r="Q2114" s="24">
        <f t="shared" si="227"/>
        <v>288973</v>
      </c>
      <c r="R2114" s="25">
        <f t="shared" si="228"/>
        <v>0</v>
      </c>
      <c r="S2114" s="25">
        <v>0</v>
      </c>
      <c r="T2114" s="17" t="s">
        <v>45</v>
      </c>
      <c r="U2114" s="25">
        <v>288973</v>
      </c>
      <c r="V2114" s="24"/>
      <c r="W2114" s="17" t="s">
        <v>45</v>
      </c>
      <c r="X2114" s="25">
        <v>0</v>
      </c>
      <c r="Y2114" s="17" t="s">
        <v>45</v>
      </c>
      <c r="Z2114" s="25">
        <f t="shared" si="229"/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30"/>
        <v>0</v>
      </c>
      <c r="AH2114" s="24">
        <v>0</v>
      </c>
      <c r="AI2114" s="24" t="s">
        <v>53</v>
      </c>
      <c r="AJ2114" s="26"/>
      <c r="AK2114" s="27"/>
    </row>
    <row r="2115" spans="1:37" s="28" customFormat="1" ht="15">
      <c r="A2115" s="17">
        <f t="shared" si="224"/>
        <v>2107</v>
      </c>
      <c r="B2115" s="18" t="s">
        <v>44</v>
      </c>
      <c r="C2115" s="17">
        <v>80106</v>
      </c>
      <c r="D2115" s="17">
        <v>80106</v>
      </c>
      <c r="E2115" s="19">
        <v>45701</v>
      </c>
      <c r="F2115" s="20">
        <v>45726</v>
      </c>
      <c r="G2115" s="21">
        <v>366208</v>
      </c>
      <c r="H2115" s="22">
        <v>0</v>
      </c>
      <c r="I2115" s="22">
        <v>0</v>
      </c>
      <c r="J2115" s="22">
        <v>0</v>
      </c>
      <c r="K2115" s="23">
        <v>0</v>
      </c>
      <c r="L2115" s="22">
        <v>0</v>
      </c>
      <c r="M2115" s="22">
        <v>0</v>
      </c>
      <c r="N2115" s="22">
        <f t="shared" si="225"/>
        <v>0</v>
      </c>
      <c r="O2115" s="22">
        <f t="shared" si="226"/>
        <v>366208</v>
      </c>
      <c r="P2115" s="18">
        <v>80106</v>
      </c>
      <c r="Q2115" s="24">
        <f t="shared" si="227"/>
        <v>366208</v>
      </c>
      <c r="R2115" s="25">
        <f t="shared" si="228"/>
        <v>0</v>
      </c>
      <c r="S2115" s="25">
        <v>0</v>
      </c>
      <c r="T2115" s="17" t="s">
        <v>45</v>
      </c>
      <c r="U2115" s="25">
        <v>366208</v>
      </c>
      <c r="V2115" s="24"/>
      <c r="W2115" s="17" t="s">
        <v>45</v>
      </c>
      <c r="X2115" s="25">
        <v>0</v>
      </c>
      <c r="Y2115" s="17" t="s">
        <v>45</v>
      </c>
      <c r="Z2115" s="25">
        <f t="shared" si="229"/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30"/>
        <v>0</v>
      </c>
      <c r="AH2115" s="24">
        <v>0</v>
      </c>
      <c r="AI2115" s="24" t="s">
        <v>53</v>
      </c>
      <c r="AJ2115" s="26"/>
      <c r="AK2115" s="27"/>
    </row>
    <row r="2116" spans="1:37" s="28" customFormat="1" ht="15">
      <c r="A2116" s="17">
        <f t="shared" si="224"/>
        <v>2108</v>
      </c>
      <c r="B2116" s="18" t="s">
        <v>44</v>
      </c>
      <c r="C2116" s="17">
        <v>80194</v>
      </c>
      <c r="D2116" s="17">
        <v>80194</v>
      </c>
      <c r="E2116" s="19">
        <v>45701</v>
      </c>
      <c r="F2116" s="20">
        <v>45726</v>
      </c>
      <c r="G2116" s="21">
        <v>440227</v>
      </c>
      <c r="H2116" s="22">
        <v>0</v>
      </c>
      <c r="I2116" s="22">
        <v>0</v>
      </c>
      <c r="J2116" s="22">
        <v>0</v>
      </c>
      <c r="K2116" s="23">
        <v>0</v>
      </c>
      <c r="L2116" s="22">
        <v>0</v>
      </c>
      <c r="M2116" s="22">
        <v>0</v>
      </c>
      <c r="N2116" s="22">
        <f t="shared" si="225"/>
        <v>0</v>
      </c>
      <c r="O2116" s="22">
        <f t="shared" si="226"/>
        <v>440227</v>
      </c>
      <c r="P2116" s="18">
        <v>80194</v>
      </c>
      <c r="Q2116" s="24">
        <f t="shared" si="227"/>
        <v>440227</v>
      </c>
      <c r="R2116" s="25">
        <f t="shared" si="228"/>
        <v>0</v>
      </c>
      <c r="S2116" s="25">
        <v>0</v>
      </c>
      <c r="T2116" s="17" t="s">
        <v>45</v>
      </c>
      <c r="U2116" s="25">
        <v>440227</v>
      </c>
      <c r="V2116" s="24"/>
      <c r="W2116" s="17" t="s">
        <v>45</v>
      </c>
      <c r="X2116" s="25">
        <v>0</v>
      </c>
      <c r="Y2116" s="17" t="s">
        <v>45</v>
      </c>
      <c r="Z2116" s="25">
        <f t="shared" si="229"/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30"/>
        <v>0</v>
      </c>
      <c r="AH2116" s="24">
        <v>0</v>
      </c>
      <c r="AI2116" s="24" t="s">
        <v>53</v>
      </c>
      <c r="AJ2116" s="26"/>
      <c r="AK2116" s="27"/>
    </row>
    <row r="2117" spans="1:37" s="28" customFormat="1" ht="15">
      <c r="A2117" s="17">
        <f t="shared" si="224"/>
        <v>2109</v>
      </c>
      <c r="B2117" s="18" t="s">
        <v>44</v>
      </c>
      <c r="C2117" s="17">
        <v>80189</v>
      </c>
      <c r="D2117" s="17">
        <v>80189</v>
      </c>
      <c r="E2117" s="19">
        <v>45701</v>
      </c>
      <c r="F2117" s="20">
        <v>45726</v>
      </c>
      <c r="G2117" s="21">
        <v>1620410</v>
      </c>
      <c r="H2117" s="22">
        <v>0</v>
      </c>
      <c r="I2117" s="22">
        <v>0</v>
      </c>
      <c r="J2117" s="22">
        <v>0</v>
      </c>
      <c r="K2117" s="23">
        <v>0</v>
      </c>
      <c r="L2117" s="22">
        <v>0</v>
      </c>
      <c r="M2117" s="22">
        <v>0</v>
      </c>
      <c r="N2117" s="22">
        <f t="shared" si="225"/>
        <v>0</v>
      </c>
      <c r="O2117" s="22">
        <f t="shared" si="226"/>
        <v>1620410</v>
      </c>
      <c r="P2117" s="18">
        <v>80189</v>
      </c>
      <c r="Q2117" s="24">
        <f t="shared" si="227"/>
        <v>1620410</v>
      </c>
      <c r="R2117" s="25">
        <f t="shared" si="228"/>
        <v>0</v>
      </c>
      <c r="S2117" s="25">
        <v>1620410</v>
      </c>
      <c r="T2117" s="17" t="s">
        <v>45</v>
      </c>
      <c r="U2117" s="25">
        <v>0</v>
      </c>
      <c r="V2117" s="24"/>
      <c r="W2117" s="17" t="s">
        <v>45</v>
      </c>
      <c r="X2117" s="25">
        <v>0</v>
      </c>
      <c r="Y2117" s="17" t="s">
        <v>45</v>
      </c>
      <c r="Z2117" s="25">
        <f t="shared" si="229"/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30"/>
        <v>0</v>
      </c>
      <c r="AH2117" s="24">
        <v>0</v>
      </c>
      <c r="AI2117" s="24" t="s">
        <v>55</v>
      </c>
      <c r="AJ2117" s="26"/>
      <c r="AK2117" s="27"/>
    </row>
    <row r="2118" spans="1:37" s="28" customFormat="1" ht="15">
      <c r="A2118" s="17">
        <f t="shared" si="224"/>
        <v>2110</v>
      </c>
      <c r="B2118" s="18" t="s">
        <v>44</v>
      </c>
      <c r="C2118" s="17">
        <v>80101</v>
      </c>
      <c r="D2118" s="17">
        <v>80101</v>
      </c>
      <c r="E2118" s="19">
        <v>45701</v>
      </c>
      <c r="F2118" s="20">
        <v>45726</v>
      </c>
      <c r="G2118" s="21">
        <v>1031044</v>
      </c>
      <c r="H2118" s="22">
        <v>0</v>
      </c>
      <c r="I2118" s="22">
        <v>0</v>
      </c>
      <c r="J2118" s="22">
        <v>0</v>
      </c>
      <c r="K2118" s="23">
        <v>177842.35</v>
      </c>
      <c r="L2118" s="22">
        <v>0</v>
      </c>
      <c r="M2118" s="22">
        <v>0</v>
      </c>
      <c r="N2118" s="22">
        <f t="shared" si="225"/>
        <v>177842.35</v>
      </c>
      <c r="O2118" s="22">
        <f t="shared" si="226"/>
        <v>853201.65</v>
      </c>
      <c r="P2118" s="18">
        <v>80101</v>
      </c>
      <c r="Q2118" s="24">
        <f t="shared" si="227"/>
        <v>1031044</v>
      </c>
      <c r="R2118" s="25">
        <f t="shared" si="228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0</v>
      </c>
      <c r="Y2118" s="17" t="s">
        <v>45</v>
      </c>
      <c r="Z2118" s="25">
        <f t="shared" si="229"/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30"/>
        <v>853201.65</v>
      </c>
      <c r="AH2118" s="24">
        <v>0</v>
      </c>
      <c r="AI2118" s="24" t="s">
        <v>66</v>
      </c>
      <c r="AJ2118" s="26"/>
      <c r="AK2118" s="27"/>
    </row>
    <row r="2119" spans="1:37" s="28" customFormat="1" ht="15">
      <c r="A2119" s="17">
        <f t="shared" si="224"/>
        <v>2111</v>
      </c>
      <c r="B2119" s="18" t="s">
        <v>44</v>
      </c>
      <c r="C2119" s="17">
        <v>80209</v>
      </c>
      <c r="D2119" s="17">
        <v>80209</v>
      </c>
      <c r="E2119" s="19">
        <v>45701</v>
      </c>
      <c r="F2119" s="20">
        <v>45726</v>
      </c>
      <c r="G2119" s="21">
        <v>62154466</v>
      </c>
      <c r="H2119" s="22">
        <v>0</v>
      </c>
      <c r="I2119" s="22">
        <v>0</v>
      </c>
      <c r="J2119" s="22">
        <v>0</v>
      </c>
      <c r="K2119" s="23">
        <v>0</v>
      </c>
      <c r="L2119" s="22">
        <v>0</v>
      </c>
      <c r="M2119" s="22">
        <v>0</v>
      </c>
      <c r="N2119" s="22">
        <f t="shared" si="225"/>
        <v>0</v>
      </c>
      <c r="O2119" s="22">
        <f t="shared" si="226"/>
        <v>62154466</v>
      </c>
      <c r="P2119" s="18">
        <v>80209</v>
      </c>
      <c r="Q2119" s="24">
        <f t="shared" si="227"/>
        <v>62154466</v>
      </c>
      <c r="R2119" s="25">
        <f t="shared" si="228"/>
        <v>0</v>
      </c>
      <c r="S2119" s="25">
        <v>62154466</v>
      </c>
      <c r="T2119" s="17" t="s">
        <v>45</v>
      </c>
      <c r="U2119" s="25">
        <v>0</v>
      </c>
      <c r="V2119" s="24"/>
      <c r="W2119" s="17" t="s">
        <v>45</v>
      </c>
      <c r="X2119" s="25">
        <v>0</v>
      </c>
      <c r="Y2119" s="17" t="s">
        <v>45</v>
      </c>
      <c r="Z2119" s="25">
        <f t="shared" si="229"/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30"/>
        <v>0</v>
      </c>
      <c r="AH2119" s="24">
        <v>0</v>
      </c>
      <c r="AI2119" s="24" t="s">
        <v>55</v>
      </c>
      <c r="AJ2119" s="26"/>
      <c r="AK2119" s="27"/>
    </row>
    <row r="2120" spans="1:37" s="28" customFormat="1" ht="15">
      <c r="A2120" s="17">
        <f t="shared" si="224"/>
        <v>2112</v>
      </c>
      <c r="B2120" s="18" t="s">
        <v>44</v>
      </c>
      <c r="C2120" s="17">
        <v>80134</v>
      </c>
      <c r="D2120" s="17">
        <v>80134</v>
      </c>
      <c r="E2120" s="19">
        <v>45701</v>
      </c>
      <c r="F2120" s="20">
        <v>45726</v>
      </c>
      <c r="G2120" s="21">
        <v>276396</v>
      </c>
      <c r="H2120" s="22">
        <v>0</v>
      </c>
      <c r="I2120" s="22">
        <v>0</v>
      </c>
      <c r="J2120" s="22">
        <v>0</v>
      </c>
      <c r="K2120" s="23">
        <v>0</v>
      </c>
      <c r="L2120" s="22">
        <v>0</v>
      </c>
      <c r="M2120" s="22">
        <v>0</v>
      </c>
      <c r="N2120" s="22">
        <f t="shared" si="225"/>
        <v>0</v>
      </c>
      <c r="O2120" s="22">
        <f t="shared" si="226"/>
        <v>276396</v>
      </c>
      <c r="P2120" s="18">
        <v>80134</v>
      </c>
      <c r="Q2120" s="24">
        <f t="shared" si="227"/>
        <v>276396</v>
      </c>
      <c r="R2120" s="25">
        <f t="shared" si="228"/>
        <v>0</v>
      </c>
      <c r="S2120" s="25">
        <v>0</v>
      </c>
      <c r="T2120" s="17" t="s">
        <v>45</v>
      </c>
      <c r="U2120" s="25">
        <v>276396</v>
      </c>
      <c r="V2120" s="24"/>
      <c r="W2120" s="17" t="s">
        <v>45</v>
      </c>
      <c r="X2120" s="25">
        <v>0</v>
      </c>
      <c r="Y2120" s="17" t="s">
        <v>45</v>
      </c>
      <c r="Z2120" s="25">
        <f t="shared" si="229"/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30"/>
        <v>0</v>
      </c>
      <c r="AH2120" s="24">
        <v>0</v>
      </c>
      <c r="AI2120" s="24" t="s">
        <v>53</v>
      </c>
      <c r="AJ2120" s="26"/>
      <c r="AK2120" s="27"/>
    </row>
    <row r="2121" spans="1:37" s="28" customFormat="1" ht="15">
      <c r="A2121" s="17">
        <f t="shared" si="224"/>
        <v>2113</v>
      </c>
      <c r="B2121" s="18" t="s">
        <v>44</v>
      </c>
      <c r="C2121" s="17">
        <v>80231</v>
      </c>
      <c r="D2121" s="17">
        <v>80231</v>
      </c>
      <c r="E2121" s="19">
        <v>45701</v>
      </c>
      <c r="F2121" s="20">
        <v>45726</v>
      </c>
      <c r="G2121" s="21">
        <v>982607</v>
      </c>
      <c r="H2121" s="22">
        <v>0</v>
      </c>
      <c r="I2121" s="22">
        <v>0</v>
      </c>
      <c r="J2121" s="22">
        <v>0</v>
      </c>
      <c r="K2121" s="23">
        <v>0</v>
      </c>
      <c r="L2121" s="22">
        <v>0</v>
      </c>
      <c r="M2121" s="22">
        <v>0</v>
      </c>
      <c r="N2121" s="22">
        <f t="shared" si="225"/>
        <v>0</v>
      </c>
      <c r="O2121" s="22">
        <f t="shared" si="226"/>
        <v>982607</v>
      </c>
      <c r="P2121" s="18">
        <v>80231</v>
      </c>
      <c r="Q2121" s="24">
        <f t="shared" si="227"/>
        <v>982607</v>
      </c>
      <c r="R2121" s="25">
        <f t="shared" si="228"/>
        <v>0</v>
      </c>
      <c r="S2121" s="25">
        <v>982607</v>
      </c>
      <c r="T2121" s="17" t="s">
        <v>45</v>
      </c>
      <c r="U2121" s="25">
        <v>0</v>
      </c>
      <c r="V2121" s="24"/>
      <c r="W2121" s="17" t="s">
        <v>45</v>
      </c>
      <c r="X2121" s="25">
        <v>0</v>
      </c>
      <c r="Y2121" s="17" t="s">
        <v>45</v>
      </c>
      <c r="Z2121" s="25">
        <f t="shared" si="229"/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30"/>
        <v>0</v>
      </c>
      <c r="AH2121" s="24">
        <v>0</v>
      </c>
      <c r="AI2121" s="24" t="s">
        <v>55</v>
      </c>
      <c r="AJ2121" s="26"/>
      <c r="AK2121" s="27"/>
    </row>
    <row r="2122" spans="1:37" s="28" customFormat="1" ht="15">
      <c r="A2122" s="17">
        <f t="shared" si="224"/>
        <v>2114</v>
      </c>
      <c r="B2122" s="18" t="s">
        <v>44</v>
      </c>
      <c r="C2122" s="17">
        <v>80069</v>
      </c>
      <c r="D2122" s="17">
        <v>80069</v>
      </c>
      <c r="E2122" s="19">
        <v>45701</v>
      </c>
      <c r="F2122" s="20">
        <v>45726</v>
      </c>
      <c r="G2122" s="21">
        <v>641585</v>
      </c>
      <c r="H2122" s="22">
        <v>0</v>
      </c>
      <c r="I2122" s="22">
        <v>0</v>
      </c>
      <c r="J2122" s="22">
        <v>0</v>
      </c>
      <c r="K2122" s="23">
        <v>0</v>
      </c>
      <c r="L2122" s="22">
        <v>0</v>
      </c>
      <c r="M2122" s="22">
        <v>0</v>
      </c>
      <c r="N2122" s="22">
        <f t="shared" si="225"/>
        <v>0</v>
      </c>
      <c r="O2122" s="22">
        <f t="shared" si="226"/>
        <v>641585</v>
      </c>
      <c r="P2122" s="18">
        <v>80069</v>
      </c>
      <c r="Q2122" s="24">
        <f t="shared" si="227"/>
        <v>641585</v>
      </c>
      <c r="R2122" s="25">
        <f t="shared" si="228"/>
        <v>0</v>
      </c>
      <c r="S2122" s="25">
        <v>0</v>
      </c>
      <c r="T2122" s="17" t="s">
        <v>45</v>
      </c>
      <c r="U2122" s="25">
        <v>641585</v>
      </c>
      <c r="V2122" s="24"/>
      <c r="W2122" s="17" t="s">
        <v>45</v>
      </c>
      <c r="X2122" s="25">
        <v>0</v>
      </c>
      <c r="Y2122" s="17" t="s">
        <v>45</v>
      </c>
      <c r="Z2122" s="25">
        <f t="shared" si="229"/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0"/>
        <v>0</v>
      </c>
      <c r="AH2122" s="24">
        <v>0</v>
      </c>
      <c r="AI2122" s="24" t="s">
        <v>53</v>
      </c>
      <c r="AJ2122" s="26"/>
      <c r="AK2122" s="27"/>
    </row>
    <row r="2123" spans="1:37" s="28" customFormat="1" ht="15">
      <c r="A2123" s="17">
        <f t="shared" si="231" ref="A2123:A2186">+A2122+1</f>
        <v>2115</v>
      </c>
      <c r="B2123" s="18" t="s">
        <v>44</v>
      </c>
      <c r="C2123" s="17">
        <v>80067</v>
      </c>
      <c r="D2123" s="17">
        <v>80067</v>
      </c>
      <c r="E2123" s="19">
        <v>45701</v>
      </c>
      <c r="F2123" s="20">
        <v>45726</v>
      </c>
      <c r="G2123" s="21">
        <v>750591</v>
      </c>
      <c r="H2123" s="22">
        <v>0</v>
      </c>
      <c r="I2123" s="22">
        <v>0</v>
      </c>
      <c r="J2123" s="22">
        <v>0</v>
      </c>
      <c r="K2123" s="23">
        <v>0</v>
      </c>
      <c r="L2123" s="22">
        <v>0</v>
      </c>
      <c r="M2123" s="22">
        <v>0</v>
      </c>
      <c r="N2123" s="22">
        <f t="shared" si="232" ref="N2123:N2186">+SUM(J2123:M2123)</f>
        <v>0</v>
      </c>
      <c r="O2123" s="22">
        <f t="shared" si="233" ref="O2123:O2186">+G2123-I2123-N2123</f>
        <v>750591</v>
      </c>
      <c r="P2123" s="18">
        <v>80067</v>
      </c>
      <c r="Q2123" s="24">
        <f t="shared" si="234" ref="Q2123:Q2186">+IF(P2123&gt;0,G2123,0)</f>
        <v>750591</v>
      </c>
      <c r="R2123" s="25">
        <f t="shared" si="235" ref="R2123:R2186">IF(P2123=0,G2123,0)</f>
        <v>0</v>
      </c>
      <c r="S2123" s="25">
        <v>750591</v>
      </c>
      <c r="T2123" s="17" t="s">
        <v>45</v>
      </c>
      <c r="U2123" s="25">
        <v>0</v>
      </c>
      <c r="V2123" s="24"/>
      <c r="W2123" s="17" t="s">
        <v>45</v>
      </c>
      <c r="X2123" s="25">
        <v>0</v>
      </c>
      <c r="Y2123" s="17" t="s">
        <v>45</v>
      </c>
      <c r="Z2123" s="25">
        <f t="shared" si="236" ref="Z2123:Z2186">+X2123-AE2123+IF(X2123-AE2123&lt;-1,-X2123+AE2123,0)</f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7" ref="AG2123:AG2186">+G2123-I2123-N2123-R2123-Z2123-AC2123-AE2123-S2123-U2123</f>
        <v>0</v>
      </c>
      <c r="AH2123" s="24">
        <v>0</v>
      </c>
      <c r="AI2123" s="24" t="s">
        <v>55</v>
      </c>
      <c r="AJ2123" s="26"/>
      <c r="AK2123" s="27"/>
    </row>
    <row r="2124" spans="1:37" s="28" customFormat="1" ht="15">
      <c r="A2124" s="17">
        <f t="shared" si="231"/>
        <v>2116</v>
      </c>
      <c r="B2124" s="18" t="s">
        <v>44</v>
      </c>
      <c r="C2124" s="17">
        <v>80166</v>
      </c>
      <c r="D2124" s="17">
        <v>80166</v>
      </c>
      <c r="E2124" s="19">
        <v>45701</v>
      </c>
      <c r="F2124" s="20">
        <v>45726</v>
      </c>
      <c r="G2124" s="21">
        <v>278979</v>
      </c>
      <c r="H2124" s="22">
        <v>0</v>
      </c>
      <c r="I2124" s="22">
        <v>0</v>
      </c>
      <c r="J2124" s="22">
        <v>0</v>
      </c>
      <c r="K2124" s="23">
        <v>0</v>
      </c>
      <c r="L2124" s="22">
        <v>0</v>
      </c>
      <c r="M2124" s="22">
        <v>0</v>
      </c>
      <c r="N2124" s="22">
        <f t="shared" si="232"/>
        <v>0</v>
      </c>
      <c r="O2124" s="22">
        <f t="shared" si="233"/>
        <v>278979</v>
      </c>
      <c r="P2124" s="18">
        <v>80166</v>
      </c>
      <c r="Q2124" s="24">
        <f t="shared" si="234"/>
        <v>278979</v>
      </c>
      <c r="R2124" s="25">
        <f t="shared" si="235"/>
        <v>0</v>
      </c>
      <c r="S2124" s="25">
        <v>0</v>
      </c>
      <c r="T2124" s="17" t="s">
        <v>45</v>
      </c>
      <c r="U2124" s="25">
        <v>278979</v>
      </c>
      <c r="V2124" s="24"/>
      <c r="W2124" s="17" t="s">
        <v>45</v>
      </c>
      <c r="X2124" s="25">
        <v>0</v>
      </c>
      <c r="Y2124" s="17" t="s">
        <v>45</v>
      </c>
      <c r="Z2124" s="25">
        <f t="shared" si="236"/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7"/>
        <v>0</v>
      </c>
      <c r="AH2124" s="24">
        <v>0</v>
      </c>
      <c r="AI2124" s="24" t="s">
        <v>53</v>
      </c>
      <c r="AJ2124" s="26"/>
      <c r="AK2124" s="27"/>
    </row>
    <row r="2125" spans="1:37" s="28" customFormat="1" ht="15">
      <c r="A2125" s="17">
        <f t="shared" si="231"/>
        <v>2117</v>
      </c>
      <c r="B2125" s="18" t="s">
        <v>44</v>
      </c>
      <c r="C2125" s="17">
        <v>80153</v>
      </c>
      <c r="D2125" s="17">
        <v>80153</v>
      </c>
      <c r="E2125" s="19">
        <v>45701</v>
      </c>
      <c r="F2125" s="20">
        <v>45726</v>
      </c>
      <c r="G2125" s="21">
        <v>1190977</v>
      </c>
      <c r="H2125" s="22">
        <v>0</v>
      </c>
      <c r="I2125" s="22">
        <v>0</v>
      </c>
      <c r="J2125" s="22">
        <v>0</v>
      </c>
      <c r="K2125" s="23">
        <v>386203.44999999995</v>
      </c>
      <c r="L2125" s="22">
        <v>0</v>
      </c>
      <c r="M2125" s="22">
        <v>0</v>
      </c>
      <c r="N2125" s="22">
        <f t="shared" si="232"/>
        <v>386203.44999999995</v>
      </c>
      <c r="O2125" s="22">
        <f t="shared" si="233"/>
        <v>804773.55</v>
      </c>
      <c r="P2125" s="18">
        <v>80153</v>
      </c>
      <c r="Q2125" s="24">
        <f t="shared" si="234"/>
        <v>1190977</v>
      </c>
      <c r="R2125" s="25">
        <f t="shared" si="235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0</v>
      </c>
      <c r="Y2125" s="17" t="s">
        <v>45</v>
      </c>
      <c r="Z2125" s="25">
        <f t="shared" si="236"/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7"/>
        <v>804773.55</v>
      </c>
      <c r="AH2125" s="24">
        <v>0</v>
      </c>
      <c r="AI2125" s="24" t="s">
        <v>66</v>
      </c>
      <c r="AJ2125" s="26"/>
      <c r="AK2125" s="27"/>
    </row>
    <row r="2126" spans="1:37" s="28" customFormat="1" ht="15">
      <c r="A2126" s="17">
        <f t="shared" si="231"/>
        <v>2118</v>
      </c>
      <c r="B2126" s="18" t="s">
        <v>44</v>
      </c>
      <c r="C2126" s="17">
        <v>80091</v>
      </c>
      <c r="D2126" s="17">
        <v>80091</v>
      </c>
      <c r="E2126" s="19">
        <v>45701</v>
      </c>
      <c r="F2126" s="20">
        <v>45726</v>
      </c>
      <c r="G2126" s="21">
        <v>63811</v>
      </c>
      <c r="H2126" s="22">
        <v>0</v>
      </c>
      <c r="I2126" s="22">
        <v>0</v>
      </c>
      <c r="J2126" s="22">
        <v>0</v>
      </c>
      <c r="K2126" s="23">
        <v>0</v>
      </c>
      <c r="L2126" s="22">
        <v>0</v>
      </c>
      <c r="M2126" s="22">
        <v>0</v>
      </c>
      <c r="N2126" s="22">
        <f t="shared" si="232"/>
        <v>0</v>
      </c>
      <c r="O2126" s="22">
        <f t="shared" si="233"/>
        <v>63811</v>
      </c>
      <c r="P2126" s="18">
        <v>80091</v>
      </c>
      <c r="Q2126" s="24">
        <f t="shared" si="234"/>
        <v>63811</v>
      </c>
      <c r="R2126" s="25">
        <f t="shared" si="235"/>
        <v>0</v>
      </c>
      <c r="S2126" s="25">
        <v>0</v>
      </c>
      <c r="T2126" s="17" t="s">
        <v>45</v>
      </c>
      <c r="U2126" s="25">
        <v>63811</v>
      </c>
      <c r="V2126" s="24"/>
      <c r="W2126" s="17" t="s">
        <v>45</v>
      </c>
      <c r="X2126" s="25">
        <v>0</v>
      </c>
      <c r="Y2126" s="17" t="s">
        <v>45</v>
      </c>
      <c r="Z2126" s="25">
        <f t="shared" si="236"/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7"/>
        <v>0</v>
      </c>
      <c r="AH2126" s="24">
        <v>0</v>
      </c>
      <c r="AI2126" s="24" t="s">
        <v>53</v>
      </c>
      <c r="AJ2126" s="26"/>
      <c r="AK2126" s="27"/>
    </row>
    <row r="2127" spans="1:37" s="28" customFormat="1" ht="15">
      <c r="A2127" s="17">
        <f t="shared" si="231"/>
        <v>2119</v>
      </c>
      <c r="B2127" s="18" t="s">
        <v>44</v>
      </c>
      <c r="C2127" s="17">
        <v>80120</v>
      </c>
      <c r="D2127" s="17">
        <v>80120</v>
      </c>
      <c r="E2127" s="19">
        <v>45701</v>
      </c>
      <c r="F2127" s="20">
        <v>45726</v>
      </c>
      <c r="G2127" s="21">
        <v>215498</v>
      </c>
      <c r="H2127" s="22">
        <v>0</v>
      </c>
      <c r="I2127" s="22">
        <v>0</v>
      </c>
      <c r="J2127" s="22">
        <v>0</v>
      </c>
      <c r="K2127" s="23">
        <v>0</v>
      </c>
      <c r="L2127" s="22">
        <v>0</v>
      </c>
      <c r="M2127" s="22">
        <v>0</v>
      </c>
      <c r="N2127" s="22">
        <f t="shared" si="232"/>
        <v>0</v>
      </c>
      <c r="O2127" s="22">
        <f t="shared" si="233"/>
        <v>215498</v>
      </c>
      <c r="P2127" s="18">
        <v>80120</v>
      </c>
      <c r="Q2127" s="24">
        <f t="shared" si="234"/>
        <v>215498</v>
      </c>
      <c r="R2127" s="25">
        <f t="shared" si="235"/>
        <v>0</v>
      </c>
      <c r="S2127" s="25">
        <v>0</v>
      </c>
      <c r="T2127" s="17" t="s">
        <v>45</v>
      </c>
      <c r="U2127" s="25">
        <v>215498</v>
      </c>
      <c r="V2127" s="24"/>
      <c r="W2127" s="17" t="s">
        <v>45</v>
      </c>
      <c r="X2127" s="25">
        <v>0</v>
      </c>
      <c r="Y2127" s="17" t="s">
        <v>45</v>
      </c>
      <c r="Z2127" s="25">
        <f t="shared" si="236"/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7"/>
        <v>0</v>
      </c>
      <c r="AH2127" s="24">
        <v>0</v>
      </c>
      <c r="AI2127" s="24" t="s">
        <v>53</v>
      </c>
      <c r="AJ2127" s="26"/>
      <c r="AK2127" s="27"/>
    </row>
    <row r="2128" spans="1:37" s="28" customFormat="1" ht="15">
      <c r="A2128" s="17">
        <f t="shared" si="231"/>
        <v>2120</v>
      </c>
      <c r="B2128" s="18" t="s">
        <v>44</v>
      </c>
      <c r="C2128" s="17">
        <v>80113</v>
      </c>
      <c r="D2128" s="17">
        <v>80113</v>
      </c>
      <c r="E2128" s="19">
        <v>45701</v>
      </c>
      <c r="F2128" s="20">
        <v>45726</v>
      </c>
      <c r="G2128" s="21">
        <v>4308711</v>
      </c>
      <c r="H2128" s="22">
        <v>0</v>
      </c>
      <c r="I2128" s="22">
        <v>0</v>
      </c>
      <c r="J2128" s="22">
        <v>0</v>
      </c>
      <c r="K2128" s="23">
        <v>605554.2</v>
      </c>
      <c r="L2128" s="22">
        <v>0</v>
      </c>
      <c r="M2128" s="22">
        <v>0</v>
      </c>
      <c r="N2128" s="22">
        <f t="shared" si="232"/>
        <v>605554.2</v>
      </c>
      <c r="O2128" s="22">
        <f t="shared" si="233"/>
        <v>3703156.80</v>
      </c>
      <c r="P2128" s="18">
        <v>80113</v>
      </c>
      <c r="Q2128" s="24">
        <f t="shared" si="234"/>
        <v>4308711</v>
      </c>
      <c r="R2128" s="25">
        <f t="shared" si="235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0</v>
      </c>
      <c r="Y2128" s="17" t="s">
        <v>45</v>
      </c>
      <c r="Z2128" s="25">
        <f t="shared" si="236"/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7"/>
        <v>3703156.80</v>
      </c>
      <c r="AH2128" s="24">
        <v>0</v>
      </c>
      <c r="AI2128" s="24" t="s">
        <v>66</v>
      </c>
      <c r="AJ2128" s="26"/>
      <c r="AK2128" s="27"/>
    </row>
    <row r="2129" spans="1:37" s="28" customFormat="1" ht="15">
      <c r="A2129" s="17">
        <f t="shared" si="231"/>
        <v>2121</v>
      </c>
      <c r="B2129" s="18" t="s">
        <v>44</v>
      </c>
      <c r="C2129" s="17">
        <v>80157</v>
      </c>
      <c r="D2129" s="17">
        <v>80157</v>
      </c>
      <c r="E2129" s="19">
        <v>45701</v>
      </c>
      <c r="F2129" s="20">
        <v>45726</v>
      </c>
      <c r="G2129" s="21">
        <v>184211</v>
      </c>
      <c r="H2129" s="22">
        <v>0</v>
      </c>
      <c r="I2129" s="22">
        <v>0</v>
      </c>
      <c r="J2129" s="22">
        <v>0</v>
      </c>
      <c r="K2129" s="23">
        <v>0</v>
      </c>
      <c r="L2129" s="22">
        <v>0</v>
      </c>
      <c r="M2129" s="22">
        <v>0</v>
      </c>
      <c r="N2129" s="22">
        <f t="shared" si="232"/>
        <v>0</v>
      </c>
      <c r="O2129" s="22">
        <f t="shared" si="233"/>
        <v>184211</v>
      </c>
      <c r="P2129" s="18">
        <v>80157</v>
      </c>
      <c r="Q2129" s="24">
        <f t="shared" si="234"/>
        <v>184211</v>
      </c>
      <c r="R2129" s="25">
        <f t="shared" si="235"/>
        <v>0</v>
      </c>
      <c r="S2129" s="25">
        <v>184211</v>
      </c>
      <c r="T2129" s="17" t="s">
        <v>45</v>
      </c>
      <c r="U2129" s="25">
        <v>0</v>
      </c>
      <c r="V2129" s="24"/>
      <c r="W2129" s="17" t="s">
        <v>45</v>
      </c>
      <c r="X2129" s="25">
        <v>0</v>
      </c>
      <c r="Y2129" s="17" t="s">
        <v>45</v>
      </c>
      <c r="Z2129" s="25">
        <f t="shared" si="236"/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7"/>
        <v>0</v>
      </c>
      <c r="AH2129" s="24">
        <v>0</v>
      </c>
      <c r="AI2129" s="24" t="s">
        <v>55</v>
      </c>
      <c r="AJ2129" s="26"/>
      <c r="AK2129" s="27"/>
    </row>
    <row r="2130" spans="1:37" s="28" customFormat="1" ht="15">
      <c r="A2130" s="17">
        <f t="shared" si="231"/>
        <v>2122</v>
      </c>
      <c r="B2130" s="18" t="s">
        <v>44</v>
      </c>
      <c r="C2130" s="17">
        <v>80123</v>
      </c>
      <c r="D2130" s="17">
        <v>80123</v>
      </c>
      <c r="E2130" s="19">
        <v>45701</v>
      </c>
      <c r="F2130" s="20">
        <v>45726</v>
      </c>
      <c r="G2130" s="21">
        <v>306859</v>
      </c>
      <c r="H2130" s="22">
        <v>0</v>
      </c>
      <c r="I2130" s="22">
        <v>0</v>
      </c>
      <c r="J2130" s="22">
        <v>0</v>
      </c>
      <c r="K2130" s="23">
        <v>0</v>
      </c>
      <c r="L2130" s="22">
        <v>0</v>
      </c>
      <c r="M2130" s="22">
        <v>0</v>
      </c>
      <c r="N2130" s="22">
        <f t="shared" si="232"/>
        <v>0</v>
      </c>
      <c r="O2130" s="22">
        <f t="shared" si="233"/>
        <v>306859</v>
      </c>
      <c r="P2130" s="18">
        <v>80123</v>
      </c>
      <c r="Q2130" s="24">
        <f t="shared" si="234"/>
        <v>306859</v>
      </c>
      <c r="R2130" s="25">
        <f t="shared" si="235"/>
        <v>0</v>
      </c>
      <c r="S2130" s="25">
        <v>0</v>
      </c>
      <c r="T2130" s="17" t="s">
        <v>45</v>
      </c>
      <c r="U2130" s="25">
        <v>306859</v>
      </c>
      <c r="V2130" s="24"/>
      <c r="W2130" s="17" t="s">
        <v>45</v>
      </c>
      <c r="X2130" s="25">
        <v>0</v>
      </c>
      <c r="Y2130" s="17" t="s">
        <v>45</v>
      </c>
      <c r="Z2130" s="25">
        <f t="shared" si="236"/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7"/>
        <v>0</v>
      </c>
      <c r="AH2130" s="24">
        <v>0</v>
      </c>
      <c r="AI2130" s="24" t="s">
        <v>53</v>
      </c>
      <c r="AJ2130" s="26"/>
      <c r="AK2130" s="27"/>
    </row>
    <row r="2131" spans="1:37" s="28" customFormat="1" ht="15">
      <c r="A2131" s="17">
        <f t="shared" si="231"/>
        <v>2123</v>
      </c>
      <c r="B2131" s="18" t="s">
        <v>44</v>
      </c>
      <c r="C2131" s="17">
        <v>80126</v>
      </c>
      <c r="D2131" s="17">
        <v>80126</v>
      </c>
      <c r="E2131" s="19">
        <v>45701</v>
      </c>
      <c r="F2131" s="20">
        <v>45726</v>
      </c>
      <c r="G2131" s="21">
        <v>85782</v>
      </c>
      <c r="H2131" s="22">
        <v>0</v>
      </c>
      <c r="I2131" s="22">
        <v>0</v>
      </c>
      <c r="J2131" s="22">
        <v>0</v>
      </c>
      <c r="K2131" s="23">
        <v>0</v>
      </c>
      <c r="L2131" s="22">
        <v>0</v>
      </c>
      <c r="M2131" s="22">
        <v>0</v>
      </c>
      <c r="N2131" s="22">
        <f t="shared" si="232"/>
        <v>0</v>
      </c>
      <c r="O2131" s="22">
        <f t="shared" si="233"/>
        <v>85782</v>
      </c>
      <c r="P2131" s="18">
        <v>80126</v>
      </c>
      <c r="Q2131" s="24">
        <f t="shared" si="234"/>
        <v>85782</v>
      </c>
      <c r="R2131" s="25">
        <f t="shared" si="235"/>
        <v>0</v>
      </c>
      <c r="S2131" s="25">
        <v>85782</v>
      </c>
      <c r="T2131" s="17" t="s">
        <v>45</v>
      </c>
      <c r="U2131" s="25">
        <v>0</v>
      </c>
      <c r="V2131" s="24"/>
      <c r="W2131" s="17" t="s">
        <v>45</v>
      </c>
      <c r="X2131" s="25">
        <v>0</v>
      </c>
      <c r="Y2131" s="17" t="s">
        <v>45</v>
      </c>
      <c r="Z2131" s="25">
        <f t="shared" si="236"/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7"/>
        <v>0</v>
      </c>
      <c r="AH2131" s="24">
        <v>0</v>
      </c>
      <c r="AI2131" s="24" t="s">
        <v>55</v>
      </c>
      <c r="AJ2131" s="26"/>
      <c r="AK2131" s="27"/>
    </row>
    <row r="2132" spans="1:37" s="28" customFormat="1" ht="15">
      <c r="A2132" s="17">
        <f t="shared" si="231"/>
        <v>2124</v>
      </c>
      <c r="B2132" s="18" t="s">
        <v>44</v>
      </c>
      <c r="C2132" s="17">
        <v>80053</v>
      </c>
      <c r="D2132" s="17">
        <v>80053</v>
      </c>
      <c r="E2132" s="19">
        <v>45701</v>
      </c>
      <c r="F2132" s="20">
        <v>45726</v>
      </c>
      <c r="G2132" s="21">
        <v>457017</v>
      </c>
      <c r="H2132" s="22">
        <v>0</v>
      </c>
      <c r="I2132" s="22">
        <v>0</v>
      </c>
      <c r="J2132" s="22">
        <v>0</v>
      </c>
      <c r="K2132" s="23">
        <v>0</v>
      </c>
      <c r="L2132" s="22">
        <v>0</v>
      </c>
      <c r="M2132" s="22">
        <v>0</v>
      </c>
      <c r="N2132" s="22">
        <f t="shared" si="232"/>
        <v>0</v>
      </c>
      <c r="O2132" s="22">
        <f t="shared" si="233"/>
        <v>457017</v>
      </c>
      <c r="P2132" s="18">
        <v>80053</v>
      </c>
      <c r="Q2132" s="24">
        <f t="shared" si="234"/>
        <v>457017</v>
      </c>
      <c r="R2132" s="25">
        <f t="shared" si="235"/>
        <v>0</v>
      </c>
      <c r="S2132" s="25">
        <v>0</v>
      </c>
      <c r="T2132" s="17" t="s">
        <v>45</v>
      </c>
      <c r="U2132" s="25">
        <v>457017</v>
      </c>
      <c r="V2132" s="24"/>
      <c r="W2132" s="17" t="s">
        <v>45</v>
      </c>
      <c r="X2132" s="25">
        <v>0</v>
      </c>
      <c r="Y2132" s="17" t="s">
        <v>45</v>
      </c>
      <c r="Z2132" s="25">
        <f t="shared" si="236"/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7"/>
        <v>0</v>
      </c>
      <c r="AH2132" s="24">
        <v>0</v>
      </c>
      <c r="AI2132" s="24" t="s">
        <v>53</v>
      </c>
      <c r="AJ2132" s="26"/>
      <c r="AK2132" s="27"/>
    </row>
    <row r="2133" spans="1:37" s="28" customFormat="1" ht="15">
      <c r="A2133" s="17">
        <f t="shared" si="231"/>
        <v>2125</v>
      </c>
      <c r="B2133" s="18" t="s">
        <v>44</v>
      </c>
      <c r="C2133" s="17">
        <v>80217</v>
      </c>
      <c r="D2133" s="17">
        <v>80217</v>
      </c>
      <c r="E2133" s="19">
        <v>45701</v>
      </c>
      <c r="F2133" s="20">
        <v>45726</v>
      </c>
      <c r="G2133" s="21">
        <v>3635170</v>
      </c>
      <c r="H2133" s="22">
        <v>0</v>
      </c>
      <c r="I2133" s="22">
        <v>0</v>
      </c>
      <c r="J2133" s="22">
        <v>0</v>
      </c>
      <c r="K2133" s="23">
        <v>575076.25</v>
      </c>
      <c r="L2133" s="22">
        <v>0</v>
      </c>
      <c r="M2133" s="22">
        <v>0</v>
      </c>
      <c r="N2133" s="22">
        <f t="shared" si="232"/>
        <v>575076.25</v>
      </c>
      <c r="O2133" s="22">
        <f t="shared" si="233"/>
        <v>3060093.75</v>
      </c>
      <c r="P2133" s="18">
        <v>80217</v>
      </c>
      <c r="Q2133" s="24">
        <f t="shared" si="234"/>
        <v>3635170</v>
      </c>
      <c r="R2133" s="25">
        <f t="shared" si="235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0</v>
      </c>
      <c r="Y2133" s="17" t="s">
        <v>45</v>
      </c>
      <c r="Z2133" s="25">
        <f t="shared" si="236"/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7"/>
        <v>3060093.75</v>
      </c>
      <c r="AH2133" s="24">
        <v>0</v>
      </c>
      <c r="AI2133" s="24" t="s">
        <v>66</v>
      </c>
      <c r="AJ2133" s="26"/>
      <c r="AK2133" s="27"/>
    </row>
    <row r="2134" spans="1:37" s="28" customFormat="1" ht="15">
      <c r="A2134" s="17">
        <f t="shared" si="231"/>
        <v>2126</v>
      </c>
      <c r="B2134" s="18" t="s">
        <v>44</v>
      </c>
      <c r="C2134" s="17">
        <v>80121</v>
      </c>
      <c r="D2134" s="17">
        <v>80121</v>
      </c>
      <c r="E2134" s="19">
        <v>45701</v>
      </c>
      <c r="F2134" s="20">
        <v>45726</v>
      </c>
      <c r="G2134" s="21">
        <v>119543</v>
      </c>
      <c r="H2134" s="22">
        <v>0</v>
      </c>
      <c r="I2134" s="22">
        <v>0</v>
      </c>
      <c r="J2134" s="22">
        <v>0</v>
      </c>
      <c r="K2134" s="23">
        <v>0</v>
      </c>
      <c r="L2134" s="22">
        <v>0</v>
      </c>
      <c r="M2134" s="22">
        <v>0</v>
      </c>
      <c r="N2134" s="22">
        <f t="shared" si="232"/>
        <v>0</v>
      </c>
      <c r="O2134" s="22">
        <f t="shared" si="233"/>
        <v>119543</v>
      </c>
      <c r="P2134" s="18">
        <v>80121</v>
      </c>
      <c r="Q2134" s="24">
        <f t="shared" si="234"/>
        <v>119543</v>
      </c>
      <c r="R2134" s="25">
        <f t="shared" si="235"/>
        <v>0</v>
      </c>
      <c r="S2134" s="25">
        <v>0</v>
      </c>
      <c r="T2134" s="17" t="s">
        <v>45</v>
      </c>
      <c r="U2134" s="25">
        <v>119543</v>
      </c>
      <c r="V2134" s="24"/>
      <c r="W2134" s="17" t="s">
        <v>45</v>
      </c>
      <c r="X2134" s="25">
        <v>0</v>
      </c>
      <c r="Y2134" s="17" t="s">
        <v>45</v>
      </c>
      <c r="Z2134" s="25">
        <f t="shared" si="236"/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7"/>
        <v>0</v>
      </c>
      <c r="AH2134" s="24">
        <v>0</v>
      </c>
      <c r="AI2134" s="24" t="s">
        <v>53</v>
      </c>
      <c r="AJ2134" s="26"/>
      <c r="AK2134" s="27"/>
    </row>
    <row r="2135" spans="1:37" s="28" customFormat="1" ht="15">
      <c r="A2135" s="17">
        <f t="shared" si="231"/>
        <v>2127</v>
      </c>
      <c r="B2135" s="18" t="s">
        <v>44</v>
      </c>
      <c r="C2135" s="17">
        <v>80150</v>
      </c>
      <c r="D2135" s="17">
        <v>80150</v>
      </c>
      <c r="E2135" s="19">
        <v>45701</v>
      </c>
      <c r="F2135" s="20">
        <v>45726</v>
      </c>
      <c r="G2135" s="21">
        <v>2307818</v>
      </c>
      <c r="H2135" s="22">
        <v>0</v>
      </c>
      <c r="I2135" s="22">
        <v>0</v>
      </c>
      <c r="J2135" s="22">
        <v>0</v>
      </c>
      <c r="K2135" s="23">
        <v>553397.15</v>
      </c>
      <c r="L2135" s="22">
        <v>0</v>
      </c>
      <c r="M2135" s="22">
        <v>0</v>
      </c>
      <c r="N2135" s="22">
        <f t="shared" si="232"/>
        <v>553397.15</v>
      </c>
      <c r="O2135" s="22">
        <f t="shared" si="233"/>
        <v>1754420.85</v>
      </c>
      <c r="P2135" s="18">
        <v>80150</v>
      </c>
      <c r="Q2135" s="24">
        <f t="shared" si="234"/>
        <v>2307818</v>
      </c>
      <c r="R2135" s="25">
        <f t="shared" si="235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0</v>
      </c>
      <c r="Y2135" s="17" t="s">
        <v>45</v>
      </c>
      <c r="Z2135" s="25">
        <f t="shared" si="236"/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7"/>
        <v>1754420.85</v>
      </c>
      <c r="AH2135" s="24">
        <v>0</v>
      </c>
      <c r="AI2135" s="24" t="s">
        <v>66</v>
      </c>
      <c r="AJ2135" s="26"/>
      <c r="AK2135" s="27"/>
    </row>
    <row r="2136" spans="1:37" s="28" customFormat="1" ht="15">
      <c r="A2136" s="17">
        <f t="shared" si="231"/>
        <v>2128</v>
      </c>
      <c r="B2136" s="18" t="s">
        <v>44</v>
      </c>
      <c r="C2136" s="17">
        <v>80211</v>
      </c>
      <c r="D2136" s="17">
        <v>80211</v>
      </c>
      <c r="E2136" s="19">
        <v>45701</v>
      </c>
      <c r="F2136" s="20">
        <v>45726</v>
      </c>
      <c r="G2136" s="21">
        <v>1809679</v>
      </c>
      <c r="H2136" s="22">
        <v>0</v>
      </c>
      <c r="I2136" s="22">
        <v>0</v>
      </c>
      <c r="J2136" s="22">
        <v>0</v>
      </c>
      <c r="K2136" s="23">
        <v>0</v>
      </c>
      <c r="L2136" s="22">
        <v>0</v>
      </c>
      <c r="M2136" s="22">
        <v>0</v>
      </c>
      <c r="N2136" s="22">
        <f t="shared" si="232"/>
        <v>0</v>
      </c>
      <c r="O2136" s="22">
        <f t="shared" si="233"/>
        <v>1809679</v>
      </c>
      <c r="P2136" s="18">
        <v>0</v>
      </c>
      <c r="Q2136" s="24">
        <f t="shared" si="234"/>
        <v>0</v>
      </c>
      <c r="R2136" s="25">
        <f t="shared" si="235"/>
        <v>1809679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0</v>
      </c>
      <c r="Y2136" s="17" t="s">
        <v>45</v>
      </c>
      <c r="Z2136" s="25">
        <f t="shared" si="236"/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7"/>
        <v>0</v>
      </c>
      <c r="AH2136" s="24">
        <v>0</v>
      </c>
      <c r="AI2136" s="24" t="s">
        <v>54</v>
      </c>
      <c r="AJ2136" s="26"/>
      <c r="AK2136" s="27"/>
    </row>
    <row r="2137" spans="1:37" s="28" customFormat="1" ht="15">
      <c r="A2137" s="17">
        <f t="shared" si="231"/>
        <v>2129</v>
      </c>
      <c r="B2137" s="18" t="s">
        <v>44</v>
      </c>
      <c r="C2137" s="17">
        <v>80083</v>
      </c>
      <c r="D2137" s="17">
        <v>80083</v>
      </c>
      <c r="E2137" s="19">
        <v>45701</v>
      </c>
      <c r="F2137" s="20">
        <v>45726</v>
      </c>
      <c r="G2137" s="21">
        <v>102399</v>
      </c>
      <c r="H2137" s="22">
        <v>0</v>
      </c>
      <c r="I2137" s="22">
        <v>0</v>
      </c>
      <c r="J2137" s="22">
        <v>0</v>
      </c>
      <c r="K2137" s="23">
        <v>0</v>
      </c>
      <c r="L2137" s="22">
        <v>0</v>
      </c>
      <c r="M2137" s="22">
        <v>0</v>
      </c>
      <c r="N2137" s="22">
        <f t="shared" si="232"/>
        <v>0</v>
      </c>
      <c r="O2137" s="22">
        <f t="shared" si="233"/>
        <v>102399</v>
      </c>
      <c r="P2137" s="18">
        <v>80083</v>
      </c>
      <c r="Q2137" s="24">
        <f t="shared" si="234"/>
        <v>102399</v>
      </c>
      <c r="R2137" s="25">
        <f t="shared" si="235"/>
        <v>0</v>
      </c>
      <c r="S2137" s="25">
        <v>0</v>
      </c>
      <c r="T2137" s="17" t="s">
        <v>45</v>
      </c>
      <c r="U2137" s="25">
        <v>102399</v>
      </c>
      <c r="V2137" s="24"/>
      <c r="W2137" s="17" t="s">
        <v>45</v>
      </c>
      <c r="X2137" s="25">
        <v>0</v>
      </c>
      <c r="Y2137" s="17" t="s">
        <v>45</v>
      </c>
      <c r="Z2137" s="25">
        <f t="shared" si="236"/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7"/>
        <v>0</v>
      </c>
      <c r="AH2137" s="24">
        <v>0</v>
      </c>
      <c r="AI2137" s="24" t="s">
        <v>53</v>
      </c>
      <c r="AJ2137" s="26"/>
      <c r="AK2137" s="27"/>
    </row>
    <row r="2138" spans="1:37" s="28" customFormat="1" ht="15">
      <c r="A2138" s="17">
        <f t="shared" si="231"/>
        <v>2130</v>
      </c>
      <c r="B2138" s="18" t="s">
        <v>44</v>
      </c>
      <c r="C2138" s="17">
        <v>80149</v>
      </c>
      <c r="D2138" s="17">
        <v>80149</v>
      </c>
      <c r="E2138" s="19">
        <v>45701</v>
      </c>
      <c r="F2138" s="20">
        <v>45726</v>
      </c>
      <c r="G2138" s="21">
        <v>305025</v>
      </c>
      <c r="H2138" s="22">
        <v>0</v>
      </c>
      <c r="I2138" s="22">
        <v>0</v>
      </c>
      <c r="J2138" s="22">
        <v>0</v>
      </c>
      <c r="K2138" s="23">
        <v>0</v>
      </c>
      <c r="L2138" s="22">
        <v>0</v>
      </c>
      <c r="M2138" s="22">
        <v>0</v>
      </c>
      <c r="N2138" s="22">
        <f t="shared" si="232"/>
        <v>0</v>
      </c>
      <c r="O2138" s="22">
        <f t="shared" si="233"/>
        <v>305025</v>
      </c>
      <c r="P2138" s="18">
        <v>80149</v>
      </c>
      <c r="Q2138" s="24">
        <f t="shared" si="234"/>
        <v>305025</v>
      </c>
      <c r="R2138" s="25">
        <f t="shared" si="235"/>
        <v>0</v>
      </c>
      <c r="S2138" s="25">
        <v>0</v>
      </c>
      <c r="T2138" s="17" t="s">
        <v>45</v>
      </c>
      <c r="U2138" s="25">
        <v>305025</v>
      </c>
      <c r="V2138" s="24"/>
      <c r="W2138" s="17" t="s">
        <v>45</v>
      </c>
      <c r="X2138" s="25">
        <v>0</v>
      </c>
      <c r="Y2138" s="17" t="s">
        <v>45</v>
      </c>
      <c r="Z2138" s="25">
        <f t="shared" si="236"/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7"/>
        <v>0</v>
      </c>
      <c r="AH2138" s="24">
        <v>0</v>
      </c>
      <c r="AI2138" s="24" t="s">
        <v>53</v>
      </c>
      <c r="AJ2138" s="26"/>
      <c r="AK2138" s="27"/>
    </row>
    <row r="2139" spans="1:37" s="28" customFormat="1" ht="15">
      <c r="A2139" s="17">
        <f t="shared" si="231"/>
        <v>2131</v>
      </c>
      <c r="B2139" s="18" t="s">
        <v>44</v>
      </c>
      <c r="C2139" s="17">
        <v>80074</v>
      </c>
      <c r="D2139" s="17">
        <v>80074</v>
      </c>
      <c r="E2139" s="19">
        <v>45701</v>
      </c>
      <c r="F2139" s="20">
        <v>45726</v>
      </c>
      <c r="G2139" s="21">
        <v>534343</v>
      </c>
      <c r="H2139" s="22">
        <v>0</v>
      </c>
      <c r="I2139" s="22">
        <v>0</v>
      </c>
      <c r="J2139" s="22">
        <v>0</v>
      </c>
      <c r="K2139" s="23">
        <v>0</v>
      </c>
      <c r="L2139" s="22">
        <v>0</v>
      </c>
      <c r="M2139" s="22">
        <v>0</v>
      </c>
      <c r="N2139" s="22">
        <f t="shared" si="232"/>
        <v>0</v>
      </c>
      <c r="O2139" s="22">
        <f t="shared" si="233"/>
        <v>534343</v>
      </c>
      <c r="P2139" s="18">
        <v>80074</v>
      </c>
      <c r="Q2139" s="24">
        <f t="shared" si="234"/>
        <v>534343</v>
      </c>
      <c r="R2139" s="25">
        <f t="shared" si="235"/>
        <v>0</v>
      </c>
      <c r="S2139" s="25">
        <v>0</v>
      </c>
      <c r="T2139" s="17" t="s">
        <v>45</v>
      </c>
      <c r="U2139" s="25">
        <v>534343</v>
      </c>
      <c r="V2139" s="24"/>
      <c r="W2139" s="17" t="s">
        <v>45</v>
      </c>
      <c r="X2139" s="25">
        <v>0</v>
      </c>
      <c r="Y2139" s="17" t="s">
        <v>45</v>
      </c>
      <c r="Z2139" s="25">
        <f t="shared" si="236"/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7"/>
        <v>0</v>
      </c>
      <c r="AH2139" s="24">
        <v>0</v>
      </c>
      <c r="AI2139" s="24" t="s">
        <v>53</v>
      </c>
      <c r="AJ2139" s="26"/>
      <c r="AK2139" s="27"/>
    </row>
    <row r="2140" spans="1:37" s="28" customFormat="1" ht="15">
      <c r="A2140" s="17">
        <f t="shared" si="231"/>
        <v>2132</v>
      </c>
      <c r="B2140" s="18" t="s">
        <v>44</v>
      </c>
      <c r="C2140" s="17">
        <v>80151</v>
      </c>
      <c r="D2140" s="17">
        <v>80151</v>
      </c>
      <c r="E2140" s="19">
        <v>45701</v>
      </c>
      <c r="F2140" s="20">
        <v>45726</v>
      </c>
      <c r="G2140" s="21">
        <v>397831</v>
      </c>
      <c r="H2140" s="22">
        <v>0</v>
      </c>
      <c r="I2140" s="22">
        <v>0</v>
      </c>
      <c r="J2140" s="22">
        <v>0</v>
      </c>
      <c r="K2140" s="23">
        <v>0</v>
      </c>
      <c r="L2140" s="22">
        <v>0</v>
      </c>
      <c r="M2140" s="22">
        <v>0</v>
      </c>
      <c r="N2140" s="22">
        <f t="shared" si="232"/>
        <v>0</v>
      </c>
      <c r="O2140" s="22">
        <f t="shared" si="233"/>
        <v>397831</v>
      </c>
      <c r="P2140" s="18">
        <v>80151</v>
      </c>
      <c r="Q2140" s="24">
        <f t="shared" si="234"/>
        <v>397831</v>
      </c>
      <c r="R2140" s="25">
        <f t="shared" si="235"/>
        <v>0</v>
      </c>
      <c r="S2140" s="25">
        <v>0</v>
      </c>
      <c r="T2140" s="17" t="s">
        <v>45</v>
      </c>
      <c r="U2140" s="25">
        <v>397831</v>
      </c>
      <c r="V2140" s="24"/>
      <c r="W2140" s="17" t="s">
        <v>45</v>
      </c>
      <c r="X2140" s="25">
        <v>0</v>
      </c>
      <c r="Y2140" s="17" t="s">
        <v>45</v>
      </c>
      <c r="Z2140" s="25">
        <f t="shared" si="236"/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7"/>
        <v>0</v>
      </c>
      <c r="AH2140" s="24">
        <v>0</v>
      </c>
      <c r="AI2140" s="24" t="s">
        <v>53</v>
      </c>
      <c r="AJ2140" s="26"/>
      <c r="AK2140" s="27"/>
    </row>
    <row r="2141" spans="1:37" s="28" customFormat="1" ht="15">
      <c r="A2141" s="17">
        <f t="shared" si="231"/>
        <v>2133</v>
      </c>
      <c r="B2141" s="18" t="s">
        <v>44</v>
      </c>
      <c r="C2141" s="17">
        <v>80169</v>
      </c>
      <c r="D2141" s="17">
        <v>80169</v>
      </c>
      <c r="E2141" s="19">
        <v>45701</v>
      </c>
      <c r="F2141" s="20">
        <v>45726</v>
      </c>
      <c r="G2141" s="21">
        <v>158790</v>
      </c>
      <c r="H2141" s="22">
        <v>0</v>
      </c>
      <c r="I2141" s="22">
        <v>0</v>
      </c>
      <c r="J2141" s="22">
        <v>0</v>
      </c>
      <c r="K2141" s="23">
        <v>0</v>
      </c>
      <c r="L2141" s="22">
        <v>0</v>
      </c>
      <c r="M2141" s="22">
        <v>0</v>
      </c>
      <c r="N2141" s="22">
        <f t="shared" si="232"/>
        <v>0</v>
      </c>
      <c r="O2141" s="22">
        <f t="shared" si="233"/>
        <v>158790</v>
      </c>
      <c r="P2141" s="18">
        <v>80169</v>
      </c>
      <c r="Q2141" s="24">
        <f t="shared" si="234"/>
        <v>158790</v>
      </c>
      <c r="R2141" s="25">
        <f t="shared" si="235"/>
        <v>0</v>
      </c>
      <c r="S2141" s="25">
        <v>0</v>
      </c>
      <c r="T2141" s="17" t="s">
        <v>45</v>
      </c>
      <c r="U2141" s="25">
        <v>158790</v>
      </c>
      <c r="V2141" s="24"/>
      <c r="W2141" s="17" t="s">
        <v>45</v>
      </c>
      <c r="X2141" s="25">
        <v>0</v>
      </c>
      <c r="Y2141" s="17" t="s">
        <v>45</v>
      </c>
      <c r="Z2141" s="25">
        <f t="shared" si="236"/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7"/>
        <v>0</v>
      </c>
      <c r="AH2141" s="24">
        <v>0</v>
      </c>
      <c r="AI2141" s="24" t="s">
        <v>53</v>
      </c>
      <c r="AJ2141" s="26"/>
      <c r="AK2141" s="27"/>
    </row>
    <row r="2142" spans="1:37" s="28" customFormat="1" ht="15">
      <c r="A2142" s="17">
        <f t="shared" si="231"/>
        <v>2134</v>
      </c>
      <c r="B2142" s="18" t="s">
        <v>44</v>
      </c>
      <c r="C2142" s="17">
        <v>80131</v>
      </c>
      <c r="D2142" s="17">
        <v>80131</v>
      </c>
      <c r="E2142" s="19">
        <v>45701</v>
      </c>
      <c r="F2142" s="20">
        <v>45726</v>
      </c>
      <c r="G2142" s="21">
        <v>4560355</v>
      </c>
      <c r="H2142" s="22">
        <v>0</v>
      </c>
      <c r="I2142" s="22">
        <v>0</v>
      </c>
      <c r="J2142" s="22">
        <v>0</v>
      </c>
      <c r="K2142" s="23">
        <v>0</v>
      </c>
      <c r="L2142" s="22">
        <v>0</v>
      </c>
      <c r="M2142" s="22">
        <v>0</v>
      </c>
      <c r="N2142" s="22">
        <f t="shared" si="232"/>
        <v>0</v>
      </c>
      <c r="O2142" s="22">
        <f t="shared" si="233"/>
        <v>4560355</v>
      </c>
      <c r="P2142" s="18">
        <v>80131</v>
      </c>
      <c r="Q2142" s="24">
        <f t="shared" si="234"/>
        <v>4560355</v>
      </c>
      <c r="R2142" s="25">
        <f t="shared" si="235"/>
        <v>0</v>
      </c>
      <c r="S2142" s="25">
        <v>4560355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6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7"/>
        <v>0</v>
      </c>
      <c r="AH2142" s="24">
        <v>0</v>
      </c>
      <c r="AI2142" s="24" t="s">
        <v>55</v>
      </c>
      <c r="AJ2142" s="26"/>
      <c r="AK2142" s="27"/>
    </row>
    <row r="2143" spans="1:37" s="28" customFormat="1" ht="15">
      <c r="A2143" s="17">
        <f t="shared" si="231"/>
        <v>2135</v>
      </c>
      <c r="B2143" s="18" t="s">
        <v>44</v>
      </c>
      <c r="C2143" s="17">
        <v>80124</v>
      </c>
      <c r="D2143" s="17">
        <v>80124</v>
      </c>
      <c r="E2143" s="19">
        <v>45701</v>
      </c>
      <c r="F2143" s="20">
        <v>45726</v>
      </c>
      <c r="G2143" s="21">
        <v>123063</v>
      </c>
      <c r="H2143" s="22">
        <v>0</v>
      </c>
      <c r="I2143" s="22">
        <v>0</v>
      </c>
      <c r="J2143" s="22">
        <v>0</v>
      </c>
      <c r="K2143" s="23">
        <v>0</v>
      </c>
      <c r="L2143" s="22">
        <v>0</v>
      </c>
      <c r="M2143" s="22">
        <v>0</v>
      </c>
      <c r="N2143" s="22">
        <f t="shared" si="232"/>
        <v>0</v>
      </c>
      <c r="O2143" s="22">
        <f t="shared" si="233"/>
        <v>123063</v>
      </c>
      <c r="P2143" s="18">
        <v>80124</v>
      </c>
      <c r="Q2143" s="24">
        <f t="shared" si="234"/>
        <v>123063</v>
      </c>
      <c r="R2143" s="25">
        <f t="shared" si="235"/>
        <v>0</v>
      </c>
      <c r="S2143" s="25">
        <v>0</v>
      </c>
      <c r="T2143" s="17" t="s">
        <v>45</v>
      </c>
      <c r="U2143" s="25">
        <v>123063</v>
      </c>
      <c r="V2143" s="24"/>
      <c r="W2143" s="17" t="s">
        <v>45</v>
      </c>
      <c r="X2143" s="25">
        <v>0</v>
      </c>
      <c r="Y2143" s="17" t="s">
        <v>45</v>
      </c>
      <c r="Z2143" s="25">
        <f t="shared" si="236"/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7"/>
        <v>0</v>
      </c>
      <c r="AH2143" s="24">
        <v>0</v>
      </c>
      <c r="AI2143" s="24" t="s">
        <v>53</v>
      </c>
      <c r="AJ2143" s="26"/>
      <c r="AK2143" s="27"/>
    </row>
    <row r="2144" spans="1:37" s="28" customFormat="1" ht="15">
      <c r="A2144" s="17">
        <f t="shared" si="231"/>
        <v>2136</v>
      </c>
      <c r="B2144" s="18" t="s">
        <v>44</v>
      </c>
      <c r="C2144" s="17">
        <v>80097</v>
      </c>
      <c r="D2144" s="17">
        <v>80097</v>
      </c>
      <c r="E2144" s="19">
        <v>45701</v>
      </c>
      <c r="F2144" s="20">
        <v>45726</v>
      </c>
      <c r="G2144" s="21">
        <v>1170520</v>
      </c>
      <c r="H2144" s="22">
        <v>0</v>
      </c>
      <c r="I2144" s="22">
        <v>0</v>
      </c>
      <c r="J2144" s="22">
        <v>0</v>
      </c>
      <c r="K2144" s="23">
        <v>0</v>
      </c>
      <c r="L2144" s="22">
        <v>0</v>
      </c>
      <c r="M2144" s="22">
        <v>0</v>
      </c>
      <c r="N2144" s="22">
        <f t="shared" si="232"/>
        <v>0</v>
      </c>
      <c r="O2144" s="22">
        <f t="shared" si="233"/>
        <v>1170520</v>
      </c>
      <c r="P2144" s="18">
        <v>80097</v>
      </c>
      <c r="Q2144" s="24">
        <f t="shared" si="234"/>
        <v>1170520</v>
      </c>
      <c r="R2144" s="25">
        <f t="shared" si="235"/>
        <v>0</v>
      </c>
      <c r="S2144" s="25">
        <v>1170520</v>
      </c>
      <c r="T2144" s="17" t="s">
        <v>45</v>
      </c>
      <c r="U2144" s="25">
        <v>0</v>
      </c>
      <c r="V2144" s="24"/>
      <c r="W2144" s="17" t="s">
        <v>45</v>
      </c>
      <c r="X2144" s="25">
        <v>0</v>
      </c>
      <c r="Y2144" s="17" t="s">
        <v>45</v>
      </c>
      <c r="Z2144" s="25">
        <f t="shared" si="236"/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7"/>
        <v>0</v>
      </c>
      <c r="AH2144" s="24">
        <v>0</v>
      </c>
      <c r="AI2144" s="24" t="s">
        <v>55</v>
      </c>
      <c r="AJ2144" s="26"/>
      <c r="AK2144" s="27"/>
    </row>
    <row r="2145" spans="1:37" s="28" customFormat="1" ht="15">
      <c r="A2145" s="17">
        <f t="shared" si="231"/>
        <v>2137</v>
      </c>
      <c r="B2145" s="18" t="s">
        <v>44</v>
      </c>
      <c r="C2145" s="17">
        <v>80168</v>
      </c>
      <c r="D2145" s="17">
        <v>80168</v>
      </c>
      <c r="E2145" s="19">
        <v>45701</v>
      </c>
      <c r="F2145" s="20">
        <v>45726</v>
      </c>
      <c r="G2145" s="21">
        <v>181452</v>
      </c>
      <c r="H2145" s="22">
        <v>0</v>
      </c>
      <c r="I2145" s="22">
        <v>0</v>
      </c>
      <c r="J2145" s="22">
        <v>0</v>
      </c>
      <c r="K2145" s="23">
        <v>0</v>
      </c>
      <c r="L2145" s="22">
        <v>0</v>
      </c>
      <c r="M2145" s="22">
        <v>0</v>
      </c>
      <c r="N2145" s="22">
        <f t="shared" si="232"/>
        <v>0</v>
      </c>
      <c r="O2145" s="22">
        <f t="shared" si="233"/>
        <v>181452</v>
      </c>
      <c r="P2145" s="18">
        <v>80168</v>
      </c>
      <c r="Q2145" s="24">
        <f t="shared" si="234"/>
        <v>181452</v>
      </c>
      <c r="R2145" s="25">
        <f t="shared" si="235"/>
        <v>0</v>
      </c>
      <c r="S2145" s="25">
        <v>0</v>
      </c>
      <c r="T2145" s="17" t="s">
        <v>45</v>
      </c>
      <c r="U2145" s="25">
        <v>181452</v>
      </c>
      <c r="V2145" s="24"/>
      <c r="W2145" s="17" t="s">
        <v>45</v>
      </c>
      <c r="X2145" s="25">
        <v>0</v>
      </c>
      <c r="Y2145" s="17" t="s">
        <v>45</v>
      </c>
      <c r="Z2145" s="25">
        <f t="shared" si="236"/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7"/>
        <v>0</v>
      </c>
      <c r="AH2145" s="24">
        <v>0</v>
      </c>
      <c r="AI2145" s="24" t="s">
        <v>53</v>
      </c>
      <c r="AJ2145" s="26"/>
      <c r="AK2145" s="27"/>
    </row>
    <row r="2146" spans="1:37" s="28" customFormat="1" ht="15">
      <c r="A2146" s="17">
        <f t="shared" si="231"/>
        <v>2138</v>
      </c>
      <c r="B2146" s="18" t="s">
        <v>44</v>
      </c>
      <c r="C2146" s="17">
        <v>80187</v>
      </c>
      <c r="D2146" s="17">
        <v>80187</v>
      </c>
      <c r="E2146" s="19">
        <v>45701</v>
      </c>
      <c r="F2146" s="20">
        <v>45726</v>
      </c>
      <c r="G2146" s="21">
        <v>2046354</v>
      </c>
      <c r="H2146" s="22">
        <v>0</v>
      </c>
      <c r="I2146" s="22">
        <v>0</v>
      </c>
      <c r="J2146" s="22">
        <v>0</v>
      </c>
      <c r="K2146" s="23">
        <v>0</v>
      </c>
      <c r="L2146" s="22">
        <v>0</v>
      </c>
      <c r="M2146" s="22">
        <v>0</v>
      </c>
      <c r="N2146" s="22">
        <f t="shared" si="232"/>
        <v>0</v>
      </c>
      <c r="O2146" s="22">
        <f t="shared" si="233"/>
        <v>2046354</v>
      </c>
      <c r="P2146" s="18">
        <v>80187</v>
      </c>
      <c r="Q2146" s="24">
        <f t="shared" si="234"/>
        <v>2046354</v>
      </c>
      <c r="R2146" s="25">
        <f t="shared" si="235"/>
        <v>0</v>
      </c>
      <c r="S2146" s="25">
        <v>0</v>
      </c>
      <c r="T2146" s="17" t="s">
        <v>45</v>
      </c>
      <c r="U2146" s="25">
        <v>2046354</v>
      </c>
      <c r="V2146" s="24"/>
      <c r="W2146" s="17" t="s">
        <v>45</v>
      </c>
      <c r="X2146" s="25">
        <v>0</v>
      </c>
      <c r="Y2146" s="17" t="s">
        <v>45</v>
      </c>
      <c r="Z2146" s="25">
        <f t="shared" si="236"/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7"/>
        <v>0</v>
      </c>
      <c r="AH2146" s="24">
        <v>0</v>
      </c>
      <c r="AI2146" s="24" t="s">
        <v>53</v>
      </c>
      <c r="AJ2146" s="26"/>
      <c r="AK2146" s="27"/>
    </row>
    <row r="2147" spans="1:37" s="28" customFormat="1" ht="15">
      <c r="A2147" s="17">
        <f t="shared" si="231"/>
        <v>2139</v>
      </c>
      <c r="B2147" s="18" t="s">
        <v>44</v>
      </c>
      <c r="C2147" s="17">
        <v>80152</v>
      </c>
      <c r="D2147" s="17">
        <v>80152</v>
      </c>
      <c r="E2147" s="19">
        <v>45701</v>
      </c>
      <c r="F2147" s="20">
        <v>45726</v>
      </c>
      <c r="G2147" s="21">
        <v>279458</v>
      </c>
      <c r="H2147" s="22">
        <v>0</v>
      </c>
      <c r="I2147" s="22">
        <v>0</v>
      </c>
      <c r="J2147" s="22">
        <v>0</v>
      </c>
      <c r="K2147" s="23">
        <v>0</v>
      </c>
      <c r="L2147" s="22">
        <v>0</v>
      </c>
      <c r="M2147" s="22">
        <v>0</v>
      </c>
      <c r="N2147" s="22">
        <f t="shared" si="232"/>
        <v>0</v>
      </c>
      <c r="O2147" s="22">
        <f t="shared" si="233"/>
        <v>279458</v>
      </c>
      <c r="P2147" s="18">
        <v>80152</v>
      </c>
      <c r="Q2147" s="24">
        <f t="shared" si="234"/>
        <v>279458</v>
      </c>
      <c r="R2147" s="25">
        <f t="shared" si="235"/>
        <v>0</v>
      </c>
      <c r="S2147" s="25">
        <v>279458</v>
      </c>
      <c r="T2147" s="17" t="s">
        <v>45</v>
      </c>
      <c r="U2147" s="25">
        <v>0</v>
      </c>
      <c r="V2147" s="24"/>
      <c r="W2147" s="17" t="s">
        <v>45</v>
      </c>
      <c r="X2147" s="25">
        <v>0</v>
      </c>
      <c r="Y2147" s="17" t="s">
        <v>45</v>
      </c>
      <c r="Z2147" s="25">
        <f t="shared" si="236"/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7"/>
        <v>0</v>
      </c>
      <c r="AH2147" s="24">
        <v>0</v>
      </c>
      <c r="AI2147" s="24" t="s">
        <v>55</v>
      </c>
      <c r="AJ2147" s="26"/>
      <c r="AK2147" s="27"/>
    </row>
    <row r="2148" spans="1:37" s="28" customFormat="1" ht="15">
      <c r="A2148" s="17">
        <f t="shared" si="231"/>
        <v>2140</v>
      </c>
      <c r="B2148" s="18" t="s">
        <v>44</v>
      </c>
      <c r="C2148" s="17">
        <v>80073</v>
      </c>
      <c r="D2148" s="17">
        <v>80073</v>
      </c>
      <c r="E2148" s="19">
        <v>45701</v>
      </c>
      <c r="F2148" s="20">
        <v>45726</v>
      </c>
      <c r="G2148" s="21">
        <v>173904</v>
      </c>
      <c r="H2148" s="22">
        <v>0</v>
      </c>
      <c r="I2148" s="22">
        <v>0</v>
      </c>
      <c r="J2148" s="22">
        <v>0</v>
      </c>
      <c r="K2148" s="23">
        <v>0</v>
      </c>
      <c r="L2148" s="22">
        <v>0</v>
      </c>
      <c r="M2148" s="22">
        <v>0</v>
      </c>
      <c r="N2148" s="22">
        <f t="shared" si="232"/>
        <v>0</v>
      </c>
      <c r="O2148" s="22">
        <f t="shared" si="233"/>
        <v>173904</v>
      </c>
      <c r="P2148" s="18">
        <v>80073</v>
      </c>
      <c r="Q2148" s="24">
        <f t="shared" si="234"/>
        <v>173904</v>
      </c>
      <c r="R2148" s="25">
        <f t="shared" si="235"/>
        <v>0</v>
      </c>
      <c r="S2148" s="25">
        <v>0</v>
      </c>
      <c r="T2148" s="17" t="s">
        <v>45</v>
      </c>
      <c r="U2148" s="25">
        <v>173904</v>
      </c>
      <c r="V2148" s="24"/>
      <c r="W2148" s="17" t="s">
        <v>45</v>
      </c>
      <c r="X2148" s="25">
        <v>0</v>
      </c>
      <c r="Y2148" s="17" t="s">
        <v>45</v>
      </c>
      <c r="Z2148" s="25">
        <f t="shared" si="236"/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7"/>
        <v>0</v>
      </c>
      <c r="AH2148" s="24">
        <v>0</v>
      </c>
      <c r="AI2148" s="24" t="s">
        <v>53</v>
      </c>
      <c r="AJ2148" s="26"/>
      <c r="AK2148" s="27"/>
    </row>
    <row r="2149" spans="1:37" s="28" customFormat="1" ht="15">
      <c r="A2149" s="17">
        <f t="shared" si="231"/>
        <v>2141</v>
      </c>
      <c r="B2149" s="18" t="s">
        <v>44</v>
      </c>
      <c r="C2149" s="17">
        <v>80122</v>
      </c>
      <c r="D2149" s="17">
        <v>80122</v>
      </c>
      <c r="E2149" s="19">
        <v>45701</v>
      </c>
      <c r="F2149" s="20">
        <v>45726</v>
      </c>
      <c r="G2149" s="21">
        <v>5310564</v>
      </c>
      <c r="H2149" s="22">
        <v>0</v>
      </c>
      <c r="I2149" s="22">
        <v>0</v>
      </c>
      <c r="J2149" s="22">
        <v>0</v>
      </c>
      <c r="K2149" s="23">
        <v>0</v>
      </c>
      <c r="L2149" s="22">
        <v>0</v>
      </c>
      <c r="M2149" s="22">
        <v>0</v>
      </c>
      <c r="N2149" s="22">
        <f t="shared" si="232"/>
        <v>0</v>
      </c>
      <c r="O2149" s="22">
        <f t="shared" si="233"/>
        <v>5310564</v>
      </c>
      <c r="P2149" s="18">
        <v>80122</v>
      </c>
      <c r="Q2149" s="24">
        <f t="shared" si="234"/>
        <v>5310564</v>
      </c>
      <c r="R2149" s="25">
        <f t="shared" si="235"/>
        <v>0</v>
      </c>
      <c r="S2149" s="25">
        <v>5310564</v>
      </c>
      <c r="T2149" s="17" t="s">
        <v>45</v>
      </c>
      <c r="U2149" s="25">
        <v>0</v>
      </c>
      <c r="V2149" s="24"/>
      <c r="W2149" s="17" t="s">
        <v>45</v>
      </c>
      <c r="X2149" s="25">
        <v>0</v>
      </c>
      <c r="Y2149" s="17" t="s">
        <v>45</v>
      </c>
      <c r="Z2149" s="25">
        <f t="shared" si="236"/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7"/>
        <v>0</v>
      </c>
      <c r="AH2149" s="24">
        <v>0</v>
      </c>
      <c r="AI2149" s="24" t="s">
        <v>55</v>
      </c>
      <c r="AJ2149" s="26"/>
      <c r="AK2149" s="27"/>
    </row>
    <row r="2150" spans="1:37" s="28" customFormat="1" ht="15">
      <c r="A2150" s="17">
        <f t="shared" si="231"/>
        <v>2142</v>
      </c>
      <c r="B2150" s="18" t="s">
        <v>44</v>
      </c>
      <c r="C2150" s="17">
        <v>80216</v>
      </c>
      <c r="D2150" s="17">
        <v>80216</v>
      </c>
      <c r="E2150" s="19">
        <v>45701</v>
      </c>
      <c r="F2150" s="20">
        <v>45726</v>
      </c>
      <c r="G2150" s="21">
        <v>4253921</v>
      </c>
      <c r="H2150" s="22">
        <v>0</v>
      </c>
      <c r="I2150" s="22">
        <v>0</v>
      </c>
      <c r="J2150" s="22">
        <v>0</v>
      </c>
      <c r="K2150" s="23">
        <v>0</v>
      </c>
      <c r="L2150" s="22">
        <v>0</v>
      </c>
      <c r="M2150" s="22">
        <v>0</v>
      </c>
      <c r="N2150" s="22">
        <f t="shared" si="232"/>
        <v>0</v>
      </c>
      <c r="O2150" s="22">
        <f t="shared" si="233"/>
        <v>4253921</v>
      </c>
      <c r="P2150" s="18">
        <v>80216</v>
      </c>
      <c r="Q2150" s="24">
        <f t="shared" si="234"/>
        <v>4253921</v>
      </c>
      <c r="R2150" s="25">
        <f t="shared" si="235"/>
        <v>0</v>
      </c>
      <c r="S2150" s="25">
        <v>0</v>
      </c>
      <c r="T2150" s="17" t="s">
        <v>45</v>
      </c>
      <c r="U2150" s="25">
        <v>4253921</v>
      </c>
      <c r="V2150" s="24"/>
      <c r="W2150" s="17" t="s">
        <v>45</v>
      </c>
      <c r="X2150" s="25">
        <v>0</v>
      </c>
      <c r="Y2150" s="17" t="s">
        <v>45</v>
      </c>
      <c r="Z2150" s="25">
        <f t="shared" si="236"/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7"/>
        <v>0</v>
      </c>
      <c r="AH2150" s="24">
        <v>0</v>
      </c>
      <c r="AI2150" s="24" t="s">
        <v>53</v>
      </c>
      <c r="AJ2150" s="26"/>
      <c r="AK2150" s="27"/>
    </row>
    <row r="2151" spans="1:37" s="28" customFormat="1" ht="15">
      <c r="A2151" s="17">
        <f t="shared" si="231"/>
        <v>2143</v>
      </c>
      <c r="B2151" s="18" t="s">
        <v>44</v>
      </c>
      <c r="C2151" s="17">
        <v>80161</v>
      </c>
      <c r="D2151" s="17">
        <v>80161</v>
      </c>
      <c r="E2151" s="19">
        <v>45701</v>
      </c>
      <c r="F2151" s="20">
        <v>45726</v>
      </c>
      <c r="G2151" s="21">
        <v>263491</v>
      </c>
      <c r="H2151" s="22">
        <v>0</v>
      </c>
      <c r="I2151" s="22">
        <v>0</v>
      </c>
      <c r="J2151" s="22">
        <v>0</v>
      </c>
      <c r="K2151" s="23">
        <v>0</v>
      </c>
      <c r="L2151" s="22">
        <v>0</v>
      </c>
      <c r="M2151" s="22">
        <v>0</v>
      </c>
      <c r="N2151" s="22">
        <f t="shared" si="232"/>
        <v>0</v>
      </c>
      <c r="O2151" s="22">
        <f t="shared" si="233"/>
        <v>263491</v>
      </c>
      <c r="P2151" s="18">
        <v>80161</v>
      </c>
      <c r="Q2151" s="24">
        <f t="shared" si="234"/>
        <v>263491</v>
      </c>
      <c r="R2151" s="25">
        <f t="shared" si="235"/>
        <v>0</v>
      </c>
      <c r="S2151" s="25">
        <v>0</v>
      </c>
      <c r="T2151" s="17" t="s">
        <v>45</v>
      </c>
      <c r="U2151" s="25">
        <v>263491</v>
      </c>
      <c r="V2151" s="24"/>
      <c r="W2151" s="17" t="s">
        <v>45</v>
      </c>
      <c r="X2151" s="25">
        <v>0</v>
      </c>
      <c r="Y2151" s="17" t="s">
        <v>45</v>
      </c>
      <c r="Z2151" s="25">
        <f t="shared" si="236"/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7"/>
        <v>0</v>
      </c>
      <c r="AH2151" s="24">
        <v>0</v>
      </c>
      <c r="AI2151" s="24" t="s">
        <v>53</v>
      </c>
      <c r="AJ2151" s="26"/>
      <c r="AK2151" s="27"/>
    </row>
    <row r="2152" spans="1:37" s="28" customFormat="1" ht="15">
      <c r="A2152" s="17">
        <f t="shared" si="231"/>
        <v>2144</v>
      </c>
      <c r="B2152" s="18" t="s">
        <v>44</v>
      </c>
      <c r="C2152" s="17">
        <v>80070</v>
      </c>
      <c r="D2152" s="17">
        <v>80070</v>
      </c>
      <c r="E2152" s="19">
        <v>45701</v>
      </c>
      <c r="F2152" s="20">
        <v>45726</v>
      </c>
      <c r="G2152" s="21">
        <v>259742</v>
      </c>
      <c r="H2152" s="22">
        <v>0</v>
      </c>
      <c r="I2152" s="22">
        <v>0</v>
      </c>
      <c r="J2152" s="22">
        <v>0</v>
      </c>
      <c r="K2152" s="23">
        <v>0</v>
      </c>
      <c r="L2152" s="22">
        <v>0</v>
      </c>
      <c r="M2152" s="22">
        <v>0</v>
      </c>
      <c r="N2152" s="22">
        <f t="shared" si="232"/>
        <v>0</v>
      </c>
      <c r="O2152" s="22">
        <f t="shared" si="233"/>
        <v>259742</v>
      </c>
      <c r="P2152" s="18">
        <v>80070</v>
      </c>
      <c r="Q2152" s="24">
        <f t="shared" si="234"/>
        <v>259742</v>
      </c>
      <c r="R2152" s="25">
        <f t="shared" si="235"/>
        <v>0</v>
      </c>
      <c r="S2152" s="25">
        <v>0</v>
      </c>
      <c r="T2152" s="17" t="s">
        <v>45</v>
      </c>
      <c r="U2152" s="25">
        <v>259742</v>
      </c>
      <c r="V2152" s="24"/>
      <c r="W2152" s="17" t="s">
        <v>45</v>
      </c>
      <c r="X2152" s="25">
        <v>0</v>
      </c>
      <c r="Y2152" s="17" t="s">
        <v>45</v>
      </c>
      <c r="Z2152" s="25">
        <f t="shared" si="236"/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7"/>
        <v>0</v>
      </c>
      <c r="AH2152" s="24">
        <v>0</v>
      </c>
      <c r="AI2152" s="24" t="s">
        <v>53</v>
      </c>
      <c r="AJ2152" s="26"/>
      <c r="AK2152" s="27"/>
    </row>
    <row r="2153" spans="1:37" s="28" customFormat="1" ht="15">
      <c r="A2153" s="17">
        <f t="shared" si="231"/>
        <v>2145</v>
      </c>
      <c r="B2153" s="18" t="s">
        <v>44</v>
      </c>
      <c r="C2153" s="17">
        <v>80183</v>
      </c>
      <c r="D2153" s="17">
        <v>80183</v>
      </c>
      <c r="E2153" s="19">
        <v>45701</v>
      </c>
      <c r="F2153" s="20">
        <v>45726</v>
      </c>
      <c r="G2153" s="21">
        <v>3185966</v>
      </c>
      <c r="H2153" s="22">
        <v>0</v>
      </c>
      <c r="I2153" s="22">
        <v>0</v>
      </c>
      <c r="J2153" s="22">
        <v>0</v>
      </c>
      <c r="K2153" s="23">
        <v>0</v>
      </c>
      <c r="L2153" s="22">
        <v>0</v>
      </c>
      <c r="M2153" s="22">
        <v>0</v>
      </c>
      <c r="N2153" s="22">
        <f t="shared" si="232"/>
        <v>0</v>
      </c>
      <c r="O2153" s="22">
        <f t="shared" si="233"/>
        <v>3185966</v>
      </c>
      <c r="P2153" s="18">
        <v>80183</v>
      </c>
      <c r="Q2153" s="24">
        <f t="shared" si="234"/>
        <v>3185966</v>
      </c>
      <c r="R2153" s="25">
        <f t="shared" si="235"/>
        <v>0</v>
      </c>
      <c r="S2153" s="25">
        <v>3185966</v>
      </c>
      <c r="T2153" s="17" t="s">
        <v>45</v>
      </c>
      <c r="U2153" s="25">
        <v>0</v>
      </c>
      <c r="V2153" s="24"/>
      <c r="W2153" s="17" t="s">
        <v>45</v>
      </c>
      <c r="X2153" s="25">
        <v>0</v>
      </c>
      <c r="Y2153" s="17" t="s">
        <v>45</v>
      </c>
      <c r="Z2153" s="25">
        <f t="shared" si="236"/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7"/>
        <v>0</v>
      </c>
      <c r="AH2153" s="24">
        <v>0</v>
      </c>
      <c r="AI2153" s="24" t="s">
        <v>55</v>
      </c>
      <c r="AJ2153" s="26"/>
      <c r="AK2153" s="27"/>
    </row>
    <row r="2154" spans="1:37" s="28" customFormat="1" ht="15">
      <c r="A2154" s="17">
        <f t="shared" si="231"/>
        <v>2146</v>
      </c>
      <c r="B2154" s="18" t="s">
        <v>44</v>
      </c>
      <c r="C2154" s="17">
        <v>80098</v>
      </c>
      <c r="D2154" s="17">
        <v>80098</v>
      </c>
      <c r="E2154" s="19">
        <v>45701</v>
      </c>
      <c r="F2154" s="20">
        <v>45726</v>
      </c>
      <c r="G2154" s="21">
        <v>290964</v>
      </c>
      <c r="H2154" s="22">
        <v>0</v>
      </c>
      <c r="I2154" s="22">
        <v>0</v>
      </c>
      <c r="J2154" s="22">
        <v>0</v>
      </c>
      <c r="K2154" s="23">
        <v>0</v>
      </c>
      <c r="L2154" s="22">
        <v>0</v>
      </c>
      <c r="M2154" s="22">
        <v>0</v>
      </c>
      <c r="N2154" s="22">
        <f t="shared" si="232"/>
        <v>0</v>
      </c>
      <c r="O2154" s="22">
        <f t="shared" si="233"/>
        <v>290964</v>
      </c>
      <c r="P2154" s="18">
        <v>80098</v>
      </c>
      <c r="Q2154" s="24">
        <f t="shared" si="234"/>
        <v>290964</v>
      </c>
      <c r="R2154" s="25">
        <f t="shared" si="235"/>
        <v>0</v>
      </c>
      <c r="S2154" s="25">
        <v>0</v>
      </c>
      <c r="T2154" s="17" t="s">
        <v>45</v>
      </c>
      <c r="U2154" s="25">
        <v>290964</v>
      </c>
      <c r="V2154" s="24"/>
      <c r="W2154" s="17" t="s">
        <v>45</v>
      </c>
      <c r="X2154" s="25">
        <v>0</v>
      </c>
      <c r="Y2154" s="17" t="s">
        <v>45</v>
      </c>
      <c r="Z2154" s="25">
        <f t="shared" si="236"/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7"/>
        <v>0</v>
      </c>
      <c r="AH2154" s="24">
        <v>0</v>
      </c>
      <c r="AI2154" s="24" t="s">
        <v>53</v>
      </c>
      <c r="AJ2154" s="26"/>
      <c r="AK2154" s="27"/>
    </row>
    <row r="2155" spans="1:37" s="28" customFormat="1" ht="15">
      <c r="A2155" s="17">
        <f t="shared" si="231"/>
        <v>2147</v>
      </c>
      <c r="B2155" s="18" t="s">
        <v>44</v>
      </c>
      <c r="C2155" s="17">
        <v>80220</v>
      </c>
      <c r="D2155" s="17">
        <v>80220</v>
      </c>
      <c r="E2155" s="19">
        <v>45701</v>
      </c>
      <c r="F2155" s="20">
        <v>45726</v>
      </c>
      <c r="G2155" s="21">
        <v>8964754</v>
      </c>
      <c r="H2155" s="22">
        <v>0</v>
      </c>
      <c r="I2155" s="22">
        <v>0</v>
      </c>
      <c r="J2155" s="22">
        <v>0</v>
      </c>
      <c r="K2155" s="23">
        <v>0</v>
      </c>
      <c r="L2155" s="22">
        <v>0</v>
      </c>
      <c r="M2155" s="22">
        <v>0</v>
      </c>
      <c r="N2155" s="22">
        <f t="shared" si="232"/>
        <v>0</v>
      </c>
      <c r="O2155" s="22">
        <f t="shared" si="233"/>
        <v>8964754</v>
      </c>
      <c r="P2155" s="18">
        <v>80220</v>
      </c>
      <c r="Q2155" s="24">
        <f t="shared" si="234"/>
        <v>8964754</v>
      </c>
      <c r="R2155" s="25">
        <f t="shared" si="235"/>
        <v>0</v>
      </c>
      <c r="S2155" s="25">
        <v>0</v>
      </c>
      <c r="T2155" s="17" t="s">
        <v>45</v>
      </c>
      <c r="U2155" s="25">
        <v>8964754</v>
      </c>
      <c r="V2155" s="24"/>
      <c r="W2155" s="17" t="s">
        <v>45</v>
      </c>
      <c r="X2155" s="25">
        <v>0</v>
      </c>
      <c r="Y2155" s="17" t="s">
        <v>45</v>
      </c>
      <c r="Z2155" s="25">
        <f t="shared" si="236"/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7"/>
        <v>0</v>
      </c>
      <c r="AH2155" s="24">
        <v>0</v>
      </c>
      <c r="AI2155" s="24" t="s">
        <v>53</v>
      </c>
      <c r="AJ2155" s="26"/>
      <c r="AK2155" s="27"/>
    </row>
    <row r="2156" spans="1:37" s="28" customFormat="1" ht="15">
      <c r="A2156" s="17">
        <f t="shared" si="231"/>
        <v>2148</v>
      </c>
      <c r="B2156" s="18" t="s">
        <v>44</v>
      </c>
      <c r="C2156" s="17">
        <v>80263</v>
      </c>
      <c r="D2156" s="17">
        <v>80263</v>
      </c>
      <c r="E2156" s="19">
        <v>45702</v>
      </c>
      <c r="F2156" s="20">
        <v>45726</v>
      </c>
      <c r="G2156" s="21">
        <v>4458870</v>
      </c>
      <c r="H2156" s="22">
        <v>0</v>
      </c>
      <c r="I2156" s="22">
        <v>0</v>
      </c>
      <c r="J2156" s="22">
        <v>0</v>
      </c>
      <c r="K2156" s="23">
        <v>0</v>
      </c>
      <c r="L2156" s="22">
        <v>0</v>
      </c>
      <c r="M2156" s="22">
        <v>0</v>
      </c>
      <c r="N2156" s="22">
        <f t="shared" si="232"/>
        <v>0</v>
      </c>
      <c r="O2156" s="22">
        <f t="shared" si="233"/>
        <v>4458870</v>
      </c>
      <c r="P2156" s="18">
        <v>80263</v>
      </c>
      <c r="Q2156" s="24">
        <f t="shared" si="234"/>
        <v>4458870</v>
      </c>
      <c r="R2156" s="25">
        <f t="shared" si="235"/>
        <v>0</v>
      </c>
      <c r="S2156" s="25">
        <v>4458870</v>
      </c>
      <c r="T2156" s="17" t="s">
        <v>45</v>
      </c>
      <c r="U2156" s="25">
        <v>0</v>
      </c>
      <c r="V2156" s="24"/>
      <c r="W2156" s="17" t="s">
        <v>45</v>
      </c>
      <c r="X2156" s="25">
        <v>0</v>
      </c>
      <c r="Y2156" s="17" t="s">
        <v>45</v>
      </c>
      <c r="Z2156" s="25">
        <f t="shared" si="236"/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7"/>
        <v>0</v>
      </c>
      <c r="AH2156" s="24">
        <v>0</v>
      </c>
      <c r="AI2156" s="24" t="s">
        <v>55</v>
      </c>
      <c r="AJ2156" s="26"/>
      <c r="AK2156" s="27"/>
    </row>
    <row r="2157" spans="1:37" s="28" customFormat="1" ht="15">
      <c r="A2157" s="17">
        <f t="shared" si="231"/>
        <v>2149</v>
      </c>
      <c r="B2157" s="18" t="s">
        <v>44</v>
      </c>
      <c r="C2157" s="17">
        <v>80242</v>
      </c>
      <c r="D2157" s="17">
        <v>80242</v>
      </c>
      <c r="E2157" s="19">
        <v>45702</v>
      </c>
      <c r="F2157" s="20">
        <v>45726</v>
      </c>
      <c r="G2157" s="21">
        <v>63811</v>
      </c>
      <c r="H2157" s="22">
        <v>0</v>
      </c>
      <c r="I2157" s="22">
        <v>0</v>
      </c>
      <c r="J2157" s="22">
        <v>0</v>
      </c>
      <c r="K2157" s="23">
        <v>0</v>
      </c>
      <c r="L2157" s="22">
        <v>0</v>
      </c>
      <c r="M2157" s="22">
        <v>0</v>
      </c>
      <c r="N2157" s="22">
        <f t="shared" si="232"/>
        <v>0</v>
      </c>
      <c r="O2157" s="22">
        <f t="shared" si="233"/>
        <v>63811</v>
      </c>
      <c r="P2157" s="18">
        <v>80242</v>
      </c>
      <c r="Q2157" s="24">
        <f t="shared" si="234"/>
        <v>63811</v>
      </c>
      <c r="R2157" s="25">
        <f t="shared" si="235"/>
        <v>0</v>
      </c>
      <c r="S2157" s="25">
        <v>0</v>
      </c>
      <c r="T2157" s="17" t="s">
        <v>45</v>
      </c>
      <c r="U2157" s="25">
        <v>63811</v>
      </c>
      <c r="V2157" s="24"/>
      <c r="W2157" s="17" t="s">
        <v>45</v>
      </c>
      <c r="X2157" s="25">
        <v>0</v>
      </c>
      <c r="Y2157" s="17" t="s">
        <v>45</v>
      </c>
      <c r="Z2157" s="25">
        <f t="shared" si="236"/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7"/>
        <v>0</v>
      </c>
      <c r="AH2157" s="24">
        <v>0</v>
      </c>
      <c r="AI2157" s="24" t="s">
        <v>53</v>
      </c>
      <c r="AJ2157" s="26"/>
      <c r="AK2157" s="27"/>
    </row>
    <row r="2158" spans="1:37" s="28" customFormat="1" ht="15">
      <c r="A2158" s="17">
        <f t="shared" si="231"/>
        <v>2150</v>
      </c>
      <c r="B2158" s="18" t="s">
        <v>44</v>
      </c>
      <c r="C2158" s="17">
        <v>80277</v>
      </c>
      <c r="D2158" s="17">
        <v>80277</v>
      </c>
      <c r="E2158" s="19">
        <v>45702</v>
      </c>
      <c r="F2158" s="20" t="s">
        <v>60</v>
      </c>
      <c r="G2158" s="21">
        <v>2880439</v>
      </c>
      <c r="H2158" s="22">
        <v>0</v>
      </c>
      <c r="I2158" s="22">
        <v>0</v>
      </c>
      <c r="J2158" s="22">
        <v>0</v>
      </c>
      <c r="K2158" s="23">
        <v>0</v>
      </c>
      <c r="L2158" s="22">
        <v>0</v>
      </c>
      <c r="M2158" s="22">
        <v>0</v>
      </c>
      <c r="N2158" s="22">
        <f t="shared" si="232"/>
        <v>0</v>
      </c>
      <c r="O2158" s="22">
        <f t="shared" si="233"/>
        <v>2880439</v>
      </c>
      <c r="P2158" s="18">
        <v>0</v>
      </c>
      <c r="Q2158" s="24">
        <f t="shared" si="234"/>
        <v>0</v>
      </c>
      <c r="R2158" s="25">
        <f t="shared" si="235"/>
        <v>2880439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0</v>
      </c>
      <c r="Y2158" s="17" t="s">
        <v>45</v>
      </c>
      <c r="Z2158" s="25">
        <f t="shared" si="236"/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7"/>
        <v>0</v>
      </c>
      <c r="AH2158" s="24">
        <v>0</v>
      </c>
      <c r="AI2158" s="24" t="s">
        <v>54</v>
      </c>
      <c r="AJ2158" s="26"/>
      <c r="AK2158" s="27"/>
    </row>
    <row r="2159" spans="1:37" s="28" customFormat="1" ht="15">
      <c r="A2159" s="17">
        <f t="shared" si="231"/>
        <v>2151</v>
      </c>
      <c r="B2159" s="18" t="s">
        <v>44</v>
      </c>
      <c r="C2159" s="17">
        <v>80274</v>
      </c>
      <c r="D2159" s="17">
        <v>80274</v>
      </c>
      <c r="E2159" s="19">
        <v>45702</v>
      </c>
      <c r="F2159" s="20">
        <v>45726</v>
      </c>
      <c r="G2159" s="21">
        <v>1051295</v>
      </c>
      <c r="H2159" s="22">
        <v>0</v>
      </c>
      <c r="I2159" s="22">
        <v>0</v>
      </c>
      <c r="J2159" s="22">
        <v>0</v>
      </c>
      <c r="K2159" s="23">
        <v>113732.15</v>
      </c>
      <c r="L2159" s="22">
        <v>0</v>
      </c>
      <c r="M2159" s="22">
        <v>0</v>
      </c>
      <c r="N2159" s="22">
        <f t="shared" si="232"/>
        <v>113732.15</v>
      </c>
      <c r="O2159" s="22">
        <f t="shared" si="233"/>
        <v>937562.85</v>
      </c>
      <c r="P2159" s="18">
        <v>80274</v>
      </c>
      <c r="Q2159" s="24">
        <f t="shared" si="234"/>
        <v>1051295</v>
      </c>
      <c r="R2159" s="25">
        <f t="shared" si="235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0</v>
      </c>
      <c r="Y2159" s="17" t="s">
        <v>45</v>
      </c>
      <c r="Z2159" s="25">
        <f t="shared" si="236"/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7"/>
        <v>937562.85</v>
      </c>
      <c r="AH2159" s="24">
        <v>0</v>
      </c>
      <c r="AI2159" s="24" t="s">
        <v>66</v>
      </c>
      <c r="AJ2159" s="26"/>
      <c r="AK2159" s="27"/>
    </row>
    <row r="2160" spans="1:37" s="28" customFormat="1" ht="15">
      <c r="A2160" s="17">
        <f t="shared" si="231"/>
        <v>2152</v>
      </c>
      <c r="B2160" s="18" t="s">
        <v>44</v>
      </c>
      <c r="C2160" s="17">
        <v>80255</v>
      </c>
      <c r="D2160" s="17">
        <v>80255</v>
      </c>
      <c r="E2160" s="19">
        <v>45702</v>
      </c>
      <c r="F2160" s="20">
        <v>45726</v>
      </c>
      <c r="G2160" s="21">
        <v>113403</v>
      </c>
      <c r="H2160" s="22">
        <v>0</v>
      </c>
      <c r="I2160" s="22">
        <v>0</v>
      </c>
      <c r="J2160" s="22">
        <v>0</v>
      </c>
      <c r="K2160" s="23">
        <v>0</v>
      </c>
      <c r="L2160" s="22">
        <v>0</v>
      </c>
      <c r="M2160" s="22">
        <v>0</v>
      </c>
      <c r="N2160" s="22">
        <f t="shared" si="232"/>
        <v>0</v>
      </c>
      <c r="O2160" s="22">
        <f t="shared" si="233"/>
        <v>113403</v>
      </c>
      <c r="P2160" s="18">
        <v>80255</v>
      </c>
      <c r="Q2160" s="24">
        <f t="shared" si="234"/>
        <v>113403</v>
      </c>
      <c r="R2160" s="25">
        <f t="shared" si="235"/>
        <v>0</v>
      </c>
      <c r="S2160" s="25">
        <v>0</v>
      </c>
      <c r="T2160" s="17" t="s">
        <v>45</v>
      </c>
      <c r="U2160" s="25">
        <v>113403</v>
      </c>
      <c r="V2160" s="24"/>
      <c r="W2160" s="17" t="s">
        <v>45</v>
      </c>
      <c r="X2160" s="25">
        <v>0</v>
      </c>
      <c r="Y2160" s="17" t="s">
        <v>45</v>
      </c>
      <c r="Z2160" s="25">
        <f t="shared" si="236"/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7"/>
        <v>0</v>
      </c>
      <c r="AH2160" s="24">
        <v>0</v>
      </c>
      <c r="AI2160" s="24" t="s">
        <v>53</v>
      </c>
      <c r="AJ2160" s="26"/>
      <c r="AK2160" s="27"/>
    </row>
    <row r="2161" spans="1:37" s="28" customFormat="1" ht="15">
      <c r="A2161" s="17">
        <f t="shared" si="231"/>
        <v>2153</v>
      </c>
      <c r="B2161" s="18" t="s">
        <v>44</v>
      </c>
      <c r="C2161" s="17">
        <v>80245</v>
      </c>
      <c r="D2161" s="17">
        <v>80245</v>
      </c>
      <c r="E2161" s="19">
        <v>45702</v>
      </c>
      <c r="F2161" s="20">
        <v>45726</v>
      </c>
      <c r="G2161" s="21">
        <v>318655</v>
      </c>
      <c r="H2161" s="22">
        <v>0</v>
      </c>
      <c r="I2161" s="22">
        <v>0</v>
      </c>
      <c r="J2161" s="22">
        <v>0</v>
      </c>
      <c r="K2161" s="23">
        <v>0</v>
      </c>
      <c r="L2161" s="22">
        <v>0</v>
      </c>
      <c r="M2161" s="22">
        <v>0</v>
      </c>
      <c r="N2161" s="22">
        <f t="shared" si="232"/>
        <v>0</v>
      </c>
      <c r="O2161" s="22">
        <f t="shared" si="233"/>
        <v>318655</v>
      </c>
      <c r="P2161" s="18">
        <v>80245</v>
      </c>
      <c r="Q2161" s="24">
        <f t="shared" si="234"/>
        <v>318655</v>
      </c>
      <c r="R2161" s="25">
        <f t="shared" si="235"/>
        <v>0</v>
      </c>
      <c r="S2161" s="25">
        <v>0</v>
      </c>
      <c r="T2161" s="17" t="s">
        <v>45</v>
      </c>
      <c r="U2161" s="25">
        <v>318655</v>
      </c>
      <c r="V2161" s="24"/>
      <c r="W2161" s="17" t="s">
        <v>45</v>
      </c>
      <c r="X2161" s="25">
        <v>0</v>
      </c>
      <c r="Y2161" s="17" t="s">
        <v>45</v>
      </c>
      <c r="Z2161" s="25">
        <f t="shared" si="236"/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7"/>
        <v>0</v>
      </c>
      <c r="AH2161" s="24">
        <v>0</v>
      </c>
      <c r="AI2161" s="24" t="s">
        <v>53</v>
      </c>
      <c r="AJ2161" s="26"/>
      <c r="AK2161" s="27"/>
    </row>
    <row r="2162" spans="1:37" s="28" customFormat="1" ht="15">
      <c r="A2162" s="17">
        <f t="shared" si="231"/>
        <v>2154</v>
      </c>
      <c r="B2162" s="18" t="s">
        <v>44</v>
      </c>
      <c r="C2162" s="17">
        <v>80253</v>
      </c>
      <c r="D2162" s="17">
        <v>80253</v>
      </c>
      <c r="E2162" s="19">
        <v>45702</v>
      </c>
      <c r="F2162" s="20">
        <v>45726</v>
      </c>
      <c r="G2162" s="21">
        <v>72183</v>
      </c>
      <c r="H2162" s="22">
        <v>0</v>
      </c>
      <c r="I2162" s="22">
        <v>0</v>
      </c>
      <c r="J2162" s="22">
        <v>0</v>
      </c>
      <c r="K2162" s="23">
        <v>0</v>
      </c>
      <c r="L2162" s="22">
        <v>0</v>
      </c>
      <c r="M2162" s="22">
        <v>0</v>
      </c>
      <c r="N2162" s="22">
        <f t="shared" si="232"/>
        <v>0</v>
      </c>
      <c r="O2162" s="22">
        <f t="shared" si="233"/>
        <v>72183</v>
      </c>
      <c r="P2162" s="18">
        <v>80253</v>
      </c>
      <c r="Q2162" s="24">
        <f t="shared" si="234"/>
        <v>72183</v>
      </c>
      <c r="R2162" s="25">
        <f t="shared" si="235"/>
        <v>0</v>
      </c>
      <c r="S2162" s="25">
        <v>0</v>
      </c>
      <c r="T2162" s="17" t="s">
        <v>45</v>
      </c>
      <c r="U2162" s="25">
        <v>72183</v>
      </c>
      <c r="V2162" s="24"/>
      <c r="W2162" s="17" t="s">
        <v>45</v>
      </c>
      <c r="X2162" s="25">
        <v>0</v>
      </c>
      <c r="Y2162" s="17" t="s">
        <v>45</v>
      </c>
      <c r="Z2162" s="25">
        <f t="shared" si="236"/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7"/>
        <v>0</v>
      </c>
      <c r="AH2162" s="24">
        <v>0</v>
      </c>
      <c r="AI2162" s="24" t="s">
        <v>53</v>
      </c>
      <c r="AJ2162" s="26"/>
      <c r="AK2162" s="27"/>
    </row>
    <row r="2163" spans="1:37" s="28" customFormat="1" ht="15">
      <c r="A2163" s="17">
        <f t="shared" si="231"/>
        <v>2155</v>
      </c>
      <c r="B2163" s="18" t="s">
        <v>44</v>
      </c>
      <c r="C2163" s="17">
        <v>80316</v>
      </c>
      <c r="D2163" s="17">
        <v>80316</v>
      </c>
      <c r="E2163" s="19">
        <v>45702</v>
      </c>
      <c r="F2163" s="20">
        <v>45726</v>
      </c>
      <c r="G2163" s="21">
        <v>4070544</v>
      </c>
      <c r="H2163" s="22">
        <v>0</v>
      </c>
      <c r="I2163" s="22">
        <v>0</v>
      </c>
      <c r="J2163" s="22">
        <v>0</v>
      </c>
      <c r="K2163" s="23">
        <v>81410.88</v>
      </c>
      <c r="L2163" s="22">
        <v>0</v>
      </c>
      <c r="M2163" s="22">
        <v>0</v>
      </c>
      <c r="N2163" s="22">
        <f t="shared" si="232"/>
        <v>81410.88</v>
      </c>
      <c r="O2163" s="22">
        <f t="shared" si="233"/>
        <v>3989133.12</v>
      </c>
      <c r="P2163" s="18">
        <v>80316</v>
      </c>
      <c r="Q2163" s="24">
        <f t="shared" si="234"/>
        <v>4070544</v>
      </c>
      <c r="R2163" s="25">
        <f t="shared" si="235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0</v>
      </c>
      <c r="Y2163" s="17" t="s">
        <v>45</v>
      </c>
      <c r="Z2163" s="25">
        <f t="shared" si="236"/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7"/>
        <v>3989133.12</v>
      </c>
      <c r="AH2163" s="24">
        <v>0</v>
      </c>
      <c r="AI2163" s="24" t="s">
        <v>56</v>
      </c>
      <c r="AJ2163" s="26"/>
      <c r="AK2163" s="27"/>
    </row>
    <row r="2164" spans="1:37" s="28" customFormat="1" ht="15">
      <c r="A2164" s="17">
        <f t="shared" si="231"/>
        <v>2156</v>
      </c>
      <c r="B2164" s="18" t="s">
        <v>44</v>
      </c>
      <c r="C2164" s="17">
        <v>80271</v>
      </c>
      <c r="D2164" s="17">
        <v>80271</v>
      </c>
      <c r="E2164" s="19">
        <v>45702</v>
      </c>
      <c r="F2164" s="20" t="s">
        <v>60</v>
      </c>
      <c r="G2164" s="21">
        <v>2555275</v>
      </c>
      <c r="H2164" s="22">
        <v>0</v>
      </c>
      <c r="I2164" s="22">
        <v>0</v>
      </c>
      <c r="J2164" s="22">
        <v>0</v>
      </c>
      <c r="K2164" s="23">
        <v>0</v>
      </c>
      <c r="L2164" s="22">
        <v>0</v>
      </c>
      <c r="M2164" s="22">
        <v>0</v>
      </c>
      <c r="N2164" s="22">
        <f t="shared" si="232"/>
        <v>0</v>
      </c>
      <c r="O2164" s="22">
        <f t="shared" si="233"/>
        <v>2555275</v>
      </c>
      <c r="P2164" s="18">
        <v>0</v>
      </c>
      <c r="Q2164" s="24">
        <f t="shared" si="234"/>
        <v>0</v>
      </c>
      <c r="R2164" s="25">
        <f t="shared" si="235"/>
        <v>2555275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0</v>
      </c>
      <c r="Y2164" s="17" t="s">
        <v>45</v>
      </c>
      <c r="Z2164" s="25">
        <f t="shared" si="236"/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7"/>
        <v>0</v>
      </c>
      <c r="AH2164" s="24">
        <v>0</v>
      </c>
      <c r="AI2164" s="24" t="s">
        <v>54</v>
      </c>
      <c r="AJ2164" s="26"/>
      <c r="AK2164" s="27"/>
    </row>
    <row r="2165" spans="1:37" s="28" customFormat="1" ht="15">
      <c r="A2165" s="17">
        <f t="shared" si="231"/>
        <v>2157</v>
      </c>
      <c r="B2165" s="18" t="s">
        <v>44</v>
      </c>
      <c r="C2165" s="17">
        <v>80280</v>
      </c>
      <c r="D2165" s="17">
        <v>80280</v>
      </c>
      <c r="E2165" s="19">
        <v>45702</v>
      </c>
      <c r="F2165" s="20">
        <v>45726</v>
      </c>
      <c r="G2165" s="21">
        <v>4032282</v>
      </c>
      <c r="H2165" s="22">
        <v>0</v>
      </c>
      <c r="I2165" s="22">
        <v>0</v>
      </c>
      <c r="J2165" s="22">
        <v>0</v>
      </c>
      <c r="K2165" s="23">
        <v>0</v>
      </c>
      <c r="L2165" s="22">
        <v>0</v>
      </c>
      <c r="M2165" s="22">
        <v>0</v>
      </c>
      <c r="N2165" s="22">
        <f t="shared" si="232"/>
        <v>0</v>
      </c>
      <c r="O2165" s="22">
        <f t="shared" si="233"/>
        <v>4032282</v>
      </c>
      <c r="P2165" s="18">
        <v>80280</v>
      </c>
      <c r="Q2165" s="24">
        <f t="shared" si="234"/>
        <v>4032282</v>
      </c>
      <c r="R2165" s="25">
        <f t="shared" si="235"/>
        <v>0</v>
      </c>
      <c r="S2165" s="25">
        <v>4032282</v>
      </c>
      <c r="T2165" s="17" t="s">
        <v>45</v>
      </c>
      <c r="U2165" s="25">
        <v>0</v>
      </c>
      <c r="V2165" s="24"/>
      <c r="W2165" s="17" t="s">
        <v>45</v>
      </c>
      <c r="X2165" s="25">
        <v>0</v>
      </c>
      <c r="Y2165" s="17" t="s">
        <v>45</v>
      </c>
      <c r="Z2165" s="25">
        <f t="shared" si="236"/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7"/>
        <v>0</v>
      </c>
      <c r="AH2165" s="24">
        <v>0</v>
      </c>
      <c r="AI2165" s="24" t="s">
        <v>55</v>
      </c>
      <c r="AJ2165" s="26"/>
      <c r="AK2165" s="27"/>
    </row>
    <row r="2166" spans="1:37" s="28" customFormat="1" ht="15">
      <c r="A2166" s="17">
        <f t="shared" si="231"/>
        <v>2158</v>
      </c>
      <c r="B2166" s="18" t="s">
        <v>44</v>
      </c>
      <c r="C2166" s="17">
        <v>80308</v>
      </c>
      <c r="D2166" s="17">
        <v>80308</v>
      </c>
      <c r="E2166" s="19">
        <v>45702</v>
      </c>
      <c r="F2166" s="20" t="s">
        <v>60</v>
      </c>
      <c r="G2166" s="21">
        <v>1448962</v>
      </c>
      <c r="H2166" s="22">
        <v>0</v>
      </c>
      <c r="I2166" s="22">
        <v>0</v>
      </c>
      <c r="J2166" s="22">
        <v>0</v>
      </c>
      <c r="K2166" s="23">
        <v>0</v>
      </c>
      <c r="L2166" s="22">
        <v>0</v>
      </c>
      <c r="M2166" s="22">
        <v>0</v>
      </c>
      <c r="N2166" s="22">
        <f t="shared" si="232"/>
        <v>0</v>
      </c>
      <c r="O2166" s="22">
        <f t="shared" si="233"/>
        <v>1448962</v>
      </c>
      <c r="P2166" s="18">
        <v>0</v>
      </c>
      <c r="Q2166" s="24">
        <f t="shared" si="234"/>
        <v>0</v>
      </c>
      <c r="R2166" s="25">
        <f t="shared" si="235"/>
        <v>1448962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0</v>
      </c>
      <c r="Y2166" s="17" t="s">
        <v>45</v>
      </c>
      <c r="Z2166" s="25">
        <f t="shared" si="236"/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7"/>
        <v>0</v>
      </c>
      <c r="AH2166" s="24">
        <v>0</v>
      </c>
      <c r="AI2166" s="24" t="s">
        <v>54</v>
      </c>
      <c r="AJ2166" s="26"/>
      <c r="AK2166" s="27"/>
    </row>
    <row r="2167" spans="1:37" s="28" customFormat="1" ht="15">
      <c r="A2167" s="17">
        <f t="shared" si="231"/>
        <v>2159</v>
      </c>
      <c r="B2167" s="18" t="s">
        <v>44</v>
      </c>
      <c r="C2167" s="17">
        <v>80303</v>
      </c>
      <c r="D2167" s="17">
        <v>80303</v>
      </c>
      <c r="E2167" s="19">
        <v>45702</v>
      </c>
      <c r="F2167" s="20">
        <v>45726</v>
      </c>
      <c r="G2167" s="21">
        <v>2767569</v>
      </c>
      <c r="H2167" s="22">
        <v>0</v>
      </c>
      <c r="I2167" s="22">
        <v>0</v>
      </c>
      <c r="J2167" s="22">
        <v>0</v>
      </c>
      <c r="K2167" s="23">
        <v>0</v>
      </c>
      <c r="L2167" s="22">
        <v>0</v>
      </c>
      <c r="M2167" s="22">
        <v>0</v>
      </c>
      <c r="N2167" s="22">
        <f t="shared" si="232"/>
        <v>0</v>
      </c>
      <c r="O2167" s="22">
        <f t="shared" si="233"/>
        <v>2767569</v>
      </c>
      <c r="P2167" s="18">
        <v>80303</v>
      </c>
      <c r="Q2167" s="24">
        <f t="shared" si="234"/>
        <v>2767569</v>
      </c>
      <c r="R2167" s="25">
        <f t="shared" si="235"/>
        <v>0</v>
      </c>
      <c r="S2167" s="25">
        <v>2767569</v>
      </c>
      <c r="T2167" s="17" t="s">
        <v>45</v>
      </c>
      <c r="U2167" s="25">
        <v>0</v>
      </c>
      <c r="V2167" s="24"/>
      <c r="W2167" s="17" t="s">
        <v>45</v>
      </c>
      <c r="X2167" s="25">
        <v>0</v>
      </c>
      <c r="Y2167" s="17" t="s">
        <v>45</v>
      </c>
      <c r="Z2167" s="25">
        <f t="shared" si="236"/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7"/>
        <v>0</v>
      </c>
      <c r="AH2167" s="24">
        <v>0</v>
      </c>
      <c r="AI2167" s="24" t="s">
        <v>55</v>
      </c>
      <c r="AJ2167" s="26"/>
      <c r="AK2167" s="27"/>
    </row>
    <row r="2168" spans="1:37" s="28" customFormat="1" ht="15">
      <c r="A2168" s="17">
        <f t="shared" si="231"/>
        <v>2160</v>
      </c>
      <c r="B2168" s="18" t="s">
        <v>44</v>
      </c>
      <c r="C2168" s="17">
        <v>80282</v>
      </c>
      <c r="D2168" s="17">
        <v>80282</v>
      </c>
      <c r="E2168" s="19">
        <v>45702</v>
      </c>
      <c r="F2168" s="20">
        <v>45726</v>
      </c>
      <c r="G2168" s="21">
        <v>2987600</v>
      </c>
      <c r="H2168" s="22">
        <v>0</v>
      </c>
      <c r="I2168" s="22">
        <v>0</v>
      </c>
      <c r="J2168" s="22">
        <v>0</v>
      </c>
      <c r="K2168" s="23">
        <v>0</v>
      </c>
      <c r="L2168" s="22">
        <v>0</v>
      </c>
      <c r="M2168" s="22">
        <v>0</v>
      </c>
      <c r="N2168" s="22">
        <f t="shared" si="232"/>
        <v>0</v>
      </c>
      <c r="O2168" s="22">
        <f t="shared" si="233"/>
        <v>2987600</v>
      </c>
      <c r="P2168" s="18">
        <v>80282</v>
      </c>
      <c r="Q2168" s="24">
        <f t="shared" si="234"/>
        <v>2987600</v>
      </c>
      <c r="R2168" s="25">
        <f t="shared" si="235"/>
        <v>0</v>
      </c>
      <c r="S2168" s="25">
        <v>0</v>
      </c>
      <c r="T2168" s="17" t="s">
        <v>45</v>
      </c>
      <c r="U2168" s="25">
        <v>2987600</v>
      </c>
      <c r="V2168" s="24"/>
      <c r="W2168" s="17" t="s">
        <v>45</v>
      </c>
      <c r="X2168" s="25">
        <v>0</v>
      </c>
      <c r="Y2168" s="17" t="s">
        <v>45</v>
      </c>
      <c r="Z2168" s="25">
        <f t="shared" si="236"/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7"/>
        <v>0</v>
      </c>
      <c r="AH2168" s="24">
        <v>0</v>
      </c>
      <c r="AI2168" s="24" t="s">
        <v>53</v>
      </c>
      <c r="AJ2168" s="26"/>
      <c r="AK2168" s="27"/>
    </row>
    <row r="2169" spans="1:37" s="28" customFormat="1" ht="15">
      <c r="A2169" s="17">
        <f t="shared" si="231"/>
        <v>2161</v>
      </c>
      <c r="B2169" s="18" t="s">
        <v>44</v>
      </c>
      <c r="C2169" s="17">
        <v>80257</v>
      </c>
      <c r="D2169" s="17">
        <v>80257</v>
      </c>
      <c r="E2169" s="19">
        <v>45702</v>
      </c>
      <c r="F2169" s="20">
        <v>45726</v>
      </c>
      <c r="G2169" s="21">
        <v>1887357</v>
      </c>
      <c r="H2169" s="22">
        <v>0</v>
      </c>
      <c r="I2169" s="22">
        <v>0</v>
      </c>
      <c r="J2169" s="22">
        <v>0</v>
      </c>
      <c r="K2169" s="23">
        <v>0</v>
      </c>
      <c r="L2169" s="22">
        <v>0</v>
      </c>
      <c r="M2169" s="22">
        <v>0</v>
      </c>
      <c r="N2169" s="22">
        <f t="shared" si="232"/>
        <v>0</v>
      </c>
      <c r="O2169" s="22">
        <f t="shared" si="233"/>
        <v>1887357</v>
      </c>
      <c r="P2169" s="18">
        <v>80257</v>
      </c>
      <c r="Q2169" s="24">
        <f t="shared" si="234"/>
        <v>1887357</v>
      </c>
      <c r="R2169" s="25">
        <f t="shared" si="235"/>
        <v>0</v>
      </c>
      <c r="S2169" s="25">
        <v>0</v>
      </c>
      <c r="T2169" s="17" t="s">
        <v>45</v>
      </c>
      <c r="U2169" s="25">
        <v>1887357</v>
      </c>
      <c r="V2169" s="24"/>
      <c r="W2169" s="17" t="s">
        <v>45</v>
      </c>
      <c r="X2169" s="25">
        <v>0</v>
      </c>
      <c r="Y2169" s="17" t="s">
        <v>45</v>
      </c>
      <c r="Z2169" s="25">
        <f t="shared" si="236"/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7"/>
        <v>0</v>
      </c>
      <c r="AH2169" s="24">
        <v>0</v>
      </c>
      <c r="AI2169" s="24" t="s">
        <v>53</v>
      </c>
      <c r="AJ2169" s="26"/>
      <c r="AK2169" s="27"/>
    </row>
    <row r="2170" spans="1:37" s="28" customFormat="1" ht="15">
      <c r="A2170" s="17">
        <f t="shared" si="231"/>
        <v>2162</v>
      </c>
      <c r="B2170" s="18" t="s">
        <v>44</v>
      </c>
      <c r="C2170" s="17">
        <v>80276</v>
      </c>
      <c r="D2170" s="17">
        <v>80276</v>
      </c>
      <c r="E2170" s="19">
        <v>45702</v>
      </c>
      <c r="F2170" s="20">
        <v>45726</v>
      </c>
      <c r="G2170" s="21">
        <v>1275989</v>
      </c>
      <c r="H2170" s="22">
        <v>0</v>
      </c>
      <c r="I2170" s="22">
        <v>0</v>
      </c>
      <c r="J2170" s="22">
        <v>0</v>
      </c>
      <c r="K2170" s="23">
        <v>243987.05</v>
      </c>
      <c r="L2170" s="22">
        <v>0</v>
      </c>
      <c r="M2170" s="22">
        <v>0</v>
      </c>
      <c r="N2170" s="22">
        <f t="shared" si="232"/>
        <v>243987.05</v>
      </c>
      <c r="O2170" s="22">
        <f t="shared" si="233"/>
        <v>1032001.95</v>
      </c>
      <c r="P2170" s="18">
        <v>80276</v>
      </c>
      <c r="Q2170" s="24">
        <f t="shared" si="234"/>
        <v>1275989</v>
      </c>
      <c r="R2170" s="25">
        <f t="shared" si="235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0</v>
      </c>
      <c r="Y2170" s="17" t="s">
        <v>45</v>
      </c>
      <c r="Z2170" s="25">
        <f t="shared" si="236"/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7"/>
        <v>1032001.95</v>
      </c>
      <c r="AH2170" s="24">
        <v>0</v>
      </c>
      <c r="AI2170" s="24" t="s">
        <v>66</v>
      </c>
      <c r="AJ2170" s="26"/>
      <c r="AK2170" s="27"/>
    </row>
    <row r="2171" spans="1:37" s="28" customFormat="1" ht="15">
      <c r="A2171" s="17">
        <f t="shared" si="231"/>
        <v>2163</v>
      </c>
      <c r="B2171" s="18" t="s">
        <v>44</v>
      </c>
      <c r="C2171" s="17">
        <v>80286</v>
      </c>
      <c r="D2171" s="17">
        <v>80286</v>
      </c>
      <c r="E2171" s="19">
        <v>45702</v>
      </c>
      <c r="F2171" s="20">
        <v>45726</v>
      </c>
      <c r="G2171" s="21">
        <v>6725275</v>
      </c>
      <c r="H2171" s="22">
        <v>0</v>
      </c>
      <c r="I2171" s="22">
        <v>0</v>
      </c>
      <c r="J2171" s="22">
        <v>0</v>
      </c>
      <c r="K2171" s="23">
        <v>0</v>
      </c>
      <c r="L2171" s="22">
        <v>0</v>
      </c>
      <c r="M2171" s="22">
        <v>0</v>
      </c>
      <c r="N2171" s="22">
        <f t="shared" si="232"/>
        <v>0</v>
      </c>
      <c r="O2171" s="22">
        <f t="shared" si="233"/>
        <v>6725275</v>
      </c>
      <c r="P2171" s="18">
        <v>80286</v>
      </c>
      <c r="Q2171" s="24">
        <f t="shared" si="234"/>
        <v>6725275</v>
      </c>
      <c r="R2171" s="25">
        <f t="shared" si="235"/>
        <v>0</v>
      </c>
      <c r="S2171" s="25">
        <v>6725275</v>
      </c>
      <c r="T2171" s="17" t="s">
        <v>45</v>
      </c>
      <c r="U2171" s="25">
        <v>0</v>
      </c>
      <c r="V2171" s="24"/>
      <c r="W2171" s="17" t="s">
        <v>45</v>
      </c>
      <c r="X2171" s="25">
        <v>0</v>
      </c>
      <c r="Y2171" s="17" t="s">
        <v>45</v>
      </c>
      <c r="Z2171" s="25">
        <f t="shared" si="236"/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7"/>
        <v>0</v>
      </c>
      <c r="AH2171" s="24">
        <v>0</v>
      </c>
      <c r="AI2171" s="24" t="s">
        <v>55</v>
      </c>
      <c r="AJ2171" s="26"/>
      <c r="AK2171" s="27"/>
    </row>
    <row r="2172" spans="1:37" s="28" customFormat="1" ht="15">
      <c r="A2172" s="17">
        <f t="shared" si="231"/>
        <v>2164</v>
      </c>
      <c r="B2172" s="18" t="s">
        <v>44</v>
      </c>
      <c r="C2172" s="17">
        <v>80252</v>
      </c>
      <c r="D2172" s="17">
        <v>80252</v>
      </c>
      <c r="E2172" s="19">
        <v>45702</v>
      </c>
      <c r="F2172" s="20">
        <v>45726</v>
      </c>
      <c r="G2172" s="21">
        <v>194699</v>
      </c>
      <c r="H2172" s="22">
        <v>0</v>
      </c>
      <c r="I2172" s="22">
        <v>0</v>
      </c>
      <c r="J2172" s="22">
        <v>0</v>
      </c>
      <c r="K2172" s="23">
        <v>0</v>
      </c>
      <c r="L2172" s="22">
        <v>0</v>
      </c>
      <c r="M2172" s="22">
        <v>0</v>
      </c>
      <c r="N2172" s="22">
        <f t="shared" si="232"/>
        <v>0</v>
      </c>
      <c r="O2172" s="22">
        <f t="shared" si="233"/>
        <v>194699</v>
      </c>
      <c r="P2172" s="18">
        <v>80252</v>
      </c>
      <c r="Q2172" s="24">
        <f t="shared" si="234"/>
        <v>194699</v>
      </c>
      <c r="R2172" s="25">
        <f t="shared" si="235"/>
        <v>0</v>
      </c>
      <c r="S2172" s="25">
        <v>0</v>
      </c>
      <c r="T2172" s="17" t="s">
        <v>45</v>
      </c>
      <c r="U2172" s="25">
        <v>194699</v>
      </c>
      <c r="V2172" s="24"/>
      <c r="W2172" s="17" t="s">
        <v>45</v>
      </c>
      <c r="X2172" s="25">
        <v>0</v>
      </c>
      <c r="Y2172" s="17" t="s">
        <v>45</v>
      </c>
      <c r="Z2172" s="25">
        <f t="shared" si="236"/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7"/>
        <v>0</v>
      </c>
      <c r="AH2172" s="24">
        <v>0</v>
      </c>
      <c r="AI2172" s="24" t="s">
        <v>53</v>
      </c>
      <c r="AJ2172" s="26"/>
      <c r="AK2172" s="27"/>
    </row>
    <row r="2173" spans="1:37" s="28" customFormat="1" ht="15">
      <c r="A2173" s="17">
        <f t="shared" si="231"/>
        <v>2165</v>
      </c>
      <c r="B2173" s="18" t="s">
        <v>44</v>
      </c>
      <c r="C2173" s="17">
        <v>80241</v>
      </c>
      <c r="D2173" s="17">
        <v>80241</v>
      </c>
      <c r="E2173" s="19">
        <v>45702</v>
      </c>
      <c r="F2173" s="20">
        <v>45726</v>
      </c>
      <c r="G2173" s="21">
        <v>301532</v>
      </c>
      <c r="H2173" s="22">
        <v>0</v>
      </c>
      <c r="I2173" s="22">
        <v>0</v>
      </c>
      <c r="J2173" s="22">
        <v>0</v>
      </c>
      <c r="K2173" s="23">
        <v>0</v>
      </c>
      <c r="L2173" s="22">
        <v>0</v>
      </c>
      <c r="M2173" s="22">
        <v>0</v>
      </c>
      <c r="N2173" s="22">
        <f t="shared" si="232"/>
        <v>0</v>
      </c>
      <c r="O2173" s="22">
        <f t="shared" si="233"/>
        <v>301532</v>
      </c>
      <c r="P2173" s="18">
        <v>0</v>
      </c>
      <c r="Q2173" s="24">
        <f t="shared" si="234"/>
        <v>0</v>
      </c>
      <c r="R2173" s="25">
        <f t="shared" si="235"/>
        <v>301532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0</v>
      </c>
      <c r="Y2173" s="17" t="s">
        <v>45</v>
      </c>
      <c r="Z2173" s="25">
        <f t="shared" si="236"/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7"/>
        <v>0</v>
      </c>
      <c r="AH2173" s="24">
        <v>0</v>
      </c>
      <c r="AI2173" s="24" t="s">
        <v>54</v>
      </c>
      <c r="AJ2173" s="26"/>
      <c r="AK2173" s="27"/>
    </row>
    <row r="2174" spans="1:37" s="28" customFormat="1" ht="15">
      <c r="A2174" s="17">
        <f t="shared" si="231"/>
        <v>2166</v>
      </c>
      <c r="B2174" s="18" t="s">
        <v>44</v>
      </c>
      <c r="C2174" s="17">
        <v>80317</v>
      </c>
      <c r="D2174" s="17">
        <v>80317</v>
      </c>
      <c r="E2174" s="19">
        <v>45702</v>
      </c>
      <c r="F2174" s="20">
        <v>45726</v>
      </c>
      <c r="G2174" s="21">
        <v>14211316</v>
      </c>
      <c r="H2174" s="22">
        <v>0</v>
      </c>
      <c r="I2174" s="22">
        <v>0</v>
      </c>
      <c r="J2174" s="22">
        <v>0</v>
      </c>
      <c r="K2174" s="23">
        <v>6779193.4</v>
      </c>
      <c r="L2174" s="22">
        <v>0</v>
      </c>
      <c r="M2174" s="22">
        <v>0</v>
      </c>
      <c r="N2174" s="22">
        <f t="shared" si="232"/>
        <v>6779193.4</v>
      </c>
      <c r="O2174" s="22">
        <f t="shared" si="233"/>
        <v>7432122.6</v>
      </c>
      <c r="P2174" s="18">
        <v>80317</v>
      </c>
      <c r="Q2174" s="24">
        <f t="shared" si="234"/>
        <v>14211316</v>
      </c>
      <c r="R2174" s="25">
        <f t="shared" si="235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0</v>
      </c>
      <c r="Y2174" s="17" t="s">
        <v>45</v>
      </c>
      <c r="Z2174" s="25">
        <f t="shared" si="236"/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7"/>
        <v>7432122.6</v>
      </c>
      <c r="AH2174" s="24">
        <v>0</v>
      </c>
      <c r="AI2174" s="24" t="s">
        <v>66</v>
      </c>
      <c r="AJ2174" s="26"/>
      <c r="AK2174" s="27"/>
    </row>
    <row r="2175" spans="1:37" s="28" customFormat="1" ht="15">
      <c r="A2175" s="17">
        <f t="shared" si="231"/>
        <v>2167</v>
      </c>
      <c r="B2175" s="18" t="s">
        <v>44</v>
      </c>
      <c r="C2175" s="17">
        <v>80262</v>
      </c>
      <c r="D2175" s="17">
        <v>80262</v>
      </c>
      <c r="E2175" s="19">
        <v>45702</v>
      </c>
      <c r="F2175" s="20">
        <v>45726</v>
      </c>
      <c r="G2175" s="21">
        <v>158030</v>
      </c>
      <c r="H2175" s="22">
        <v>0</v>
      </c>
      <c r="I2175" s="22">
        <v>0</v>
      </c>
      <c r="J2175" s="22">
        <v>0</v>
      </c>
      <c r="K2175" s="23">
        <v>0</v>
      </c>
      <c r="L2175" s="22">
        <v>0</v>
      </c>
      <c r="M2175" s="22">
        <v>0</v>
      </c>
      <c r="N2175" s="22">
        <f t="shared" si="232"/>
        <v>0</v>
      </c>
      <c r="O2175" s="22">
        <f t="shared" si="233"/>
        <v>158030</v>
      </c>
      <c r="P2175" s="18">
        <v>80262</v>
      </c>
      <c r="Q2175" s="24">
        <f t="shared" si="234"/>
        <v>158030</v>
      </c>
      <c r="R2175" s="25">
        <f t="shared" si="235"/>
        <v>0</v>
      </c>
      <c r="S2175" s="25">
        <v>0</v>
      </c>
      <c r="T2175" s="17" t="s">
        <v>45</v>
      </c>
      <c r="U2175" s="25">
        <v>158030</v>
      </c>
      <c r="V2175" s="24"/>
      <c r="W2175" s="17" t="s">
        <v>45</v>
      </c>
      <c r="X2175" s="25">
        <v>0</v>
      </c>
      <c r="Y2175" s="17" t="s">
        <v>45</v>
      </c>
      <c r="Z2175" s="25">
        <f t="shared" si="236"/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7"/>
        <v>0</v>
      </c>
      <c r="AH2175" s="24">
        <v>0</v>
      </c>
      <c r="AI2175" s="24" t="s">
        <v>53</v>
      </c>
      <c r="AJ2175" s="26"/>
      <c r="AK2175" s="27"/>
    </row>
    <row r="2176" spans="1:37" s="28" customFormat="1" ht="15">
      <c r="A2176" s="17">
        <f t="shared" si="231"/>
        <v>2168</v>
      </c>
      <c r="B2176" s="18" t="s">
        <v>44</v>
      </c>
      <c r="C2176" s="17">
        <v>80268</v>
      </c>
      <c r="D2176" s="17">
        <v>80268</v>
      </c>
      <c r="E2176" s="19">
        <v>45702</v>
      </c>
      <c r="F2176" s="20">
        <v>45726</v>
      </c>
      <c r="G2176" s="21">
        <v>127138</v>
      </c>
      <c r="H2176" s="22">
        <v>0</v>
      </c>
      <c r="I2176" s="22">
        <v>0</v>
      </c>
      <c r="J2176" s="22">
        <v>0</v>
      </c>
      <c r="K2176" s="23">
        <v>0</v>
      </c>
      <c r="L2176" s="22">
        <v>0</v>
      </c>
      <c r="M2176" s="22">
        <v>0</v>
      </c>
      <c r="N2176" s="22">
        <f t="shared" si="232"/>
        <v>0</v>
      </c>
      <c r="O2176" s="22">
        <f t="shared" si="233"/>
        <v>127138</v>
      </c>
      <c r="P2176" s="18">
        <v>80268</v>
      </c>
      <c r="Q2176" s="24">
        <f t="shared" si="234"/>
        <v>127138</v>
      </c>
      <c r="R2176" s="25">
        <f t="shared" si="235"/>
        <v>0</v>
      </c>
      <c r="S2176" s="25">
        <v>0</v>
      </c>
      <c r="T2176" s="17" t="s">
        <v>45</v>
      </c>
      <c r="U2176" s="25">
        <v>127138</v>
      </c>
      <c r="V2176" s="24"/>
      <c r="W2176" s="17" t="s">
        <v>45</v>
      </c>
      <c r="X2176" s="25">
        <v>0</v>
      </c>
      <c r="Y2176" s="17" t="s">
        <v>45</v>
      </c>
      <c r="Z2176" s="25">
        <f t="shared" si="236"/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7"/>
        <v>0</v>
      </c>
      <c r="AH2176" s="24">
        <v>0</v>
      </c>
      <c r="AI2176" s="24" t="s">
        <v>53</v>
      </c>
      <c r="AJ2176" s="26"/>
      <c r="AK2176" s="27"/>
    </row>
    <row r="2177" spans="1:37" s="28" customFormat="1" ht="15">
      <c r="A2177" s="17">
        <f t="shared" si="231"/>
        <v>2169</v>
      </c>
      <c r="B2177" s="18" t="s">
        <v>44</v>
      </c>
      <c r="C2177" s="17">
        <v>80250</v>
      </c>
      <c r="D2177" s="17">
        <v>80250</v>
      </c>
      <c r="E2177" s="19">
        <v>45702</v>
      </c>
      <c r="F2177" s="20">
        <v>45726</v>
      </c>
      <c r="G2177" s="21">
        <v>177833</v>
      </c>
      <c r="H2177" s="22">
        <v>0</v>
      </c>
      <c r="I2177" s="22">
        <v>0</v>
      </c>
      <c r="J2177" s="22">
        <v>0</v>
      </c>
      <c r="K2177" s="23">
        <v>0</v>
      </c>
      <c r="L2177" s="22">
        <v>0</v>
      </c>
      <c r="M2177" s="22">
        <v>0</v>
      </c>
      <c r="N2177" s="22">
        <f t="shared" si="232"/>
        <v>0</v>
      </c>
      <c r="O2177" s="22">
        <f t="shared" si="233"/>
        <v>177833</v>
      </c>
      <c r="P2177" s="18">
        <v>80250</v>
      </c>
      <c r="Q2177" s="24">
        <f t="shared" si="234"/>
        <v>177833</v>
      </c>
      <c r="R2177" s="25">
        <f t="shared" si="235"/>
        <v>0</v>
      </c>
      <c r="S2177" s="25">
        <v>0</v>
      </c>
      <c r="T2177" s="17" t="s">
        <v>45</v>
      </c>
      <c r="U2177" s="25">
        <v>177833</v>
      </c>
      <c r="V2177" s="24"/>
      <c r="W2177" s="17" t="s">
        <v>45</v>
      </c>
      <c r="X2177" s="25">
        <v>0</v>
      </c>
      <c r="Y2177" s="17" t="s">
        <v>45</v>
      </c>
      <c r="Z2177" s="25">
        <f t="shared" si="236"/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7"/>
        <v>0</v>
      </c>
      <c r="AH2177" s="24">
        <v>0</v>
      </c>
      <c r="AI2177" s="24" t="s">
        <v>53</v>
      </c>
      <c r="AJ2177" s="26"/>
      <c r="AK2177" s="27"/>
    </row>
    <row r="2178" spans="1:37" s="28" customFormat="1" ht="15">
      <c r="A2178" s="17">
        <f t="shared" si="231"/>
        <v>2170</v>
      </c>
      <c r="B2178" s="18" t="s">
        <v>44</v>
      </c>
      <c r="C2178" s="17">
        <v>80300</v>
      </c>
      <c r="D2178" s="17">
        <v>80300</v>
      </c>
      <c r="E2178" s="19">
        <v>45702</v>
      </c>
      <c r="F2178" s="20">
        <v>45726</v>
      </c>
      <c r="G2178" s="21">
        <v>11415153</v>
      </c>
      <c r="H2178" s="22">
        <v>0</v>
      </c>
      <c r="I2178" s="22">
        <v>0</v>
      </c>
      <c r="J2178" s="22">
        <v>0</v>
      </c>
      <c r="K2178" s="23">
        <v>6562095</v>
      </c>
      <c r="L2178" s="22">
        <v>0</v>
      </c>
      <c r="M2178" s="22">
        <v>0</v>
      </c>
      <c r="N2178" s="22">
        <f t="shared" si="232"/>
        <v>6562095</v>
      </c>
      <c r="O2178" s="22">
        <f t="shared" si="233"/>
        <v>4853058</v>
      </c>
      <c r="P2178" s="18">
        <v>80300</v>
      </c>
      <c r="Q2178" s="24">
        <f t="shared" si="234"/>
        <v>11415153</v>
      </c>
      <c r="R2178" s="25">
        <f t="shared" si="235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0</v>
      </c>
      <c r="Y2178" s="17" t="s">
        <v>45</v>
      </c>
      <c r="Z2178" s="25">
        <f t="shared" si="236"/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7"/>
        <v>4853058</v>
      </c>
      <c r="AH2178" s="24">
        <v>0</v>
      </c>
      <c r="AI2178" s="24" t="s">
        <v>66</v>
      </c>
      <c r="AJ2178" s="26"/>
      <c r="AK2178" s="27"/>
    </row>
    <row r="2179" spans="1:37" s="28" customFormat="1" ht="15">
      <c r="A2179" s="17">
        <f t="shared" si="231"/>
        <v>2171</v>
      </c>
      <c r="B2179" s="18" t="s">
        <v>44</v>
      </c>
      <c r="C2179" s="17">
        <v>80292</v>
      </c>
      <c r="D2179" s="17">
        <v>80292</v>
      </c>
      <c r="E2179" s="19">
        <v>45702</v>
      </c>
      <c r="F2179" s="20">
        <v>45726</v>
      </c>
      <c r="G2179" s="21">
        <v>1381125</v>
      </c>
      <c r="H2179" s="22">
        <v>0</v>
      </c>
      <c r="I2179" s="22">
        <v>0</v>
      </c>
      <c r="J2179" s="22">
        <v>0</v>
      </c>
      <c r="K2179" s="23">
        <v>221047.20</v>
      </c>
      <c r="L2179" s="22">
        <v>0</v>
      </c>
      <c r="M2179" s="22">
        <v>0</v>
      </c>
      <c r="N2179" s="22">
        <f t="shared" si="232"/>
        <v>221047.20</v>
      </c>
      <c r="O2179" s="22">
        <f t="shared" si="233"/>
        <v>1160077.80</v>
      </c>
      <c r="P2179" s="18">
        <v>80292</v>
      </c>
      <c r="Q2179" s="24">
        <f t="shared" si="234"/>
        <v>1381125</v>
      </c>
      <c r="R2179" s="25">
        <f t="shared" si="235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0</v>
      </c>
      <c r="Y2179" s="17" t="s">
        <v>45</v>
      </c>
      <c r="Z2179" s="25">
        <f t="shared" si="236"/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7"/>
        <v>1160077.80</v>
      </c>
      <c r="AH2179" s="24">
        <v>0</v>
      </c>
      <c r="AI2179" s="24" t="s">
        <v>66</v>
      </c>
      <c r="AJ2179" s="26"/>
      <c r="AK2179" s="27"/>
    </row>
    <row r="2180" spans="1:37" s="28" customFormat="1" ht="15">
      <c r="A2180" s="17">
        <f t="shared" si="231"/>
        <v>2172</v>
      </c>
      <c r="B2180" s="18" t="s">
        <v>44</v>
      </c>
      <c r="C2180" s="17">
        <v>80256</v>
      </c>
      <c r="D2180" s="17">
        <v>80256</v>
      </c>
      <c r="E2180" s="19">
        <v>45702</v>
      </c>
      <c r="F2180" s="20">
        <v>45726</v>
      </c>
      <c r="G2180" s="21">
        <v>3756652</v>
      </c>
      <c r="H2180" s="22">
        <v>0</v>
      </c>
      <c r="I2180" s="22">
        <v>0</v>
      </c>
      <c r="J2180" s="22">
        <v>0</v>
      </c>
      <c r="K2180" s="23">
        <v>0</v>
      </c>
      <c r="L2180" s="22">
        <v>0</v>
      </c>
      <c r="M2180" s="22">
        <v>0</v>
      </c>
      <c r="N2180" s="22">
        <f t="shared" si="232"/>
        <v>0</v>
      </c>
      <c r="O2180" s="22">
        <f t="shared" si="233"/>
        <v>3756652</v>
      </c>
      <c r="P2180" s="18">
        <v>80256</v>
      </c>
      <c r="Q2180" s="24">
        <f t="shared" si="234"/>
        <v>3756652</v>
      </c>
      <c r="R2180" s="25">
        <f t="shared" si="235"/>
        <v>0</v>
      </c>
      <c r="S2180" s="25">
        <v>3756652</v>
      </c>
      <c r="T2180" s="17" t="s">
        <v>45</v>
      </c>
      <c r="U2180" s="25">
        <v>0</v>
      </c>
      <c r="V2180" s="24"/>
      <c r="W2180" s="17" t="s">
        <v>45</v>
      </c>
      <c r="X2180" s="25">
        <v>0</v>
      </c>
      <c r="Y2180" s="17" t="s">
        <v>45</v>
      </c>
      <c r="Z2180" s="25">
        <f t="shared" si="236"/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7"/>
        <v>0</v>
      </c>
      <c r="AH2180" s="24">
        <v>0</v>
      </c>
      <c r="AI2180" s="24" t="s">
        <v>55</v>
      </c>
      <c r="AJ2180" s="26"/>
      <c r="AK2180" s="27"/>
    </row>
    <row r="2181" spans="1:37" s="28" customFormat="1" ht="15">
      <c r="A2181" s="17">
        <f t="shared" si="231"/>
        <v>2173</v>
      </c>
      <c r="B2181" s="18" t="s">
        <v>44</v>
      </c>
      <c r="C2181" s="17">
        <v>80307</v>
      </c>
      <c r="D2181" s="17">
        <v>80307</v>
      </c>
      <c r="E2181" s="19">
        <v>45702</v>
      </c>
      <c r="F2181" s="20">
        <v>45726</v>
      </c>
      <c r="G2181" s="21">
        <v>4903834</v>
      </c>
      <c r="H2181" s="22">
        <v>0</v>
      </c>
      <c r="I2181" s="22">
        <v>0</v>
      </c>
      <c r="J2181" s="22">
        <v>0</v>
      </c>
      <c r="K2181" s="23">
        <v>0</v>
      </c>
      <c r="L2181" s="22">
        <v>0</v>
      </c>
      <c r="M2181" s="22">
        <v>0</v>
      </c>
      <c r="N2181" s="22">
        <f t="shared" si="232"/>
        <v>0</v>
      </c>
      <c r="O2181" s="22">
        <f t="shared" si="233"/>
        <v>4903834</v>
      </c>
      <c r="P2181" s="18">
        <v>80307</v>
      </c>
      <c r="Q2181" s="24">
        <f t="shared" si="234"/>
        <v>4903834</v>
      </c>
      <c r="R2181" s="25">
        <f t="shared" si="235"/>
        <v>0</v>
      </c>
      <c r="S2181" s="25">
        <v>4903834</v>
      </c>
      <c r="T2181" s="17" t="s">
        <v>45</v>
      </c>
      <c r="U2181" s="25">
        <v>0</v>
      </c>
      <c r="V2181" s="24"/>
      <c r="W2181" s="17" t="s">
        <v>45</v>
      </c>
      <c r="X2181" s="25">
        <v>0</v>
      </c>
      <c r="Y2181" s="17" t="s">
        <v>45</v>
      </c>
      <c r="Z2181" s="25">
        <f t="shared" si="236"/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7"/>
        <v>0</v>
      </c>
      <c r="AH2181" s="24">
        <v>0</v>
      </c>
      <c r="AI2181" s="24" t="s">
        <v>55</v>
      </c>
      <c r="AJ2181" s="26"/>
      <c r="AK2181" s="27"/>
    </row>
    <row r="2182" spans="1:37" s="28" customFormat="1" ht="15">
      <c r="A2182" s="17">
        <f t="shared" si="231"/>
        <v>2174</v>
      </c>
      <c r="B2182" s="18" t="s">
        <v>44</v>
      </c>
      <c r="C2182" s="17">
        <v>80287</v>
      </c>
      <c r="D2182" s="17">
        <v>80287</v>
      </c>
      <c r="E2182" s="19">
        <v>45702</v>
      </c>
      <c r="F2182" s="20">
        <v>45726</v>
      </c>
      <c r="G2182" s="21">
        <v>2832801</v>
      </c>
      <c r="H2182" s="22">
        <v>0</v>
      </c>
      <c r="I2182" s="22">
        <v>0</v>
      </c>
      <c r="J2182" s="22">
        <v>0</v>
      </c>
      <c r="K2182" s="23">
        <v>0</v>
      </c>
      <c r="L2182" s="22">
        <v>0</v>
      </c>
      <c r="M2182" s="22">
        <v>0</v>
      </c>
      <c r="N2182" s="22">
        <f t="shared" si="232"/>
        <v>0</v>
      </c>
      <c r="O2182" s="22">
        <f t="shared" si="233"/>
        <v>2832801</v>
      </c>
      <c r="P2182" s="18">
        <v>80287</v>
      </c>
      <c r="Q2182" s="24">
        <f t="shared" si="234"/>
        <v>2832801</v>
      </c>
      <c r="R2182" s="25">
        <f t="shared" si="235"/>
        <v>0</v>
      </c>
      <c r="S2182" s="25">
        <v>2832801</v>
      </c>
      <c r="T2182" s="17" t="s">
        <v>45</v>
      </c>
      <c r="U2182" s="25">
        <v>0</v>
      </c>
      <c r="V2182" s="24"/>
      <c r="W2182" s="17" t="s">
        <v>45</v>
      </c>
      <c r="X2182" s="25">
        <v>0</v>
      </c>
      <c r="Y2182" s="17" t="s">
        <v>45</v>
      </c>
      <c r="Z2182" s="25">
        <f t="shared" si="236"/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7"/>
        <v>0</v>
      </c>
      <c r="AH2182" s="24">
        <v>0</v>
      </c>
      <c r="AI2182" s="24" t="s">
        <v>55</v>
      </c>
      <c r="AJ2182" s="26"/>
      <c r="AK2182" s="27"/>
    </row>
    <row r="2183" spans="1:37" s="28" customFormat="1" ht="15">
      <c r="A2183" s="17">
        <f t="shared" si="231"/>
        <v>2175</v>
      </c>
      <c r="B2183" s="18" t="s">
        <v>44</v>
      </c>
      <c r="C2183" s="17">
        <v>80259</v>
      </c>
      <c r="D2183" s="17">
        <v>80259</v>
      </c>
      <c r="E2183" s="19">
        <v>45702</v>
      </c>
      <c r="F2183" s="20">
        <v>45726</v>
      </c>
      <c r="G2183" s="21">
        <v>1509600</v>
      </c>
      <c r="H2183" s="22">
        <v>0</v>
      </c>
      <c r="I2183" s="22">
        <v>0</v>
      </c>
      <c r="J2183" s="22">
        <v>0</v>
      </c>
      <c r="K2183" s="23">
        <v>0</v>
      </c>
      <c r="L2183" s="22">
        <v>0</v>
      </c>
      <c r="M2183" s="22">
        <v>0</v>
      </c>
      <c r="N2183" s="22">
        <f t="shared" si="232"/>
        <v>0</v>
      </c>
      <c r="O2183" s="22">
        <f t="shared" si="233"/>
        <v>1509600</v>
      </c>
      <c r="P2183" s="18">
        <v>80259</v>
      </c>
      <c r="Q2183" s="24">
        <f t="shared" si="234"/>
        <v>1509600</v>
      </c>
      <c r="R2183" s="25">
        <f t="shared" si="235"/>
        <v>0</v>
      </c>
      <c r="S2183" s="25">
        <v>0</v>
      </c>
      <c r="T2183" s="17" t="s">
        <v>45</v>
      </c>
      <c r="U2183" s="25">
        <v>1509600</v>
      </c>
      <c r="V2183" s="24"/>
      <c r="W2183" s="17" t="s">
        <v>45</v>
      </c>
      <c r="X2183" s="25">
        <v>0</v>
      </c>
      <c r="Y2183" s="17" t="s">
        <v>45</v>
      </c>
      <c r="Z2183" s="25">
        <f t="shared" si="236"/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7"/>
        <v>0</v>
      </c>
      <c r="AH2183" s="24">
        <v>0</v>
      </c>
      <c r="AI2183" s="24" t="s">
        <v>53</v>
      </c>
      <c r="AJ2183" s="26"/>
      <c r="AK2183" s="27"/>
    </row>
    <row r="2184" spans="1:37" s="28" customFormat="1" ht="15">
      <c r="A2184" s="17">
        <f t="shared" si="231"/>
        <v>2176</v>
      </c>
      <c r="B2184" s="18" t="s">
        <v>44</v>
      </c>
      <c r="C2184" s="17">
        <v>80269</v>
      </c>
      <c r="D2184" s="17">
        <v>80269</v>
      </c>
      <c r="E2184" s="19">
        <v>45702</v>
      </c>
      <c r="F2184" s="20">
        <v>45726</v>
      </c>
      <c r="G2184" s="21">
        <v>319803</v>
      </c>
      <c r="H2184" s="22">
        <v>0</v>
      </c>
      <c r="I2184" s="22">
        <v>0</v>
      </c>
      <c r="J2184" s="22">
        <v>0</v>
      </c>
      <c r="K2184" s="23">
        <v>0</v>
      </c>
      <c r="L2184" s="22">
        <v>0</v>
      </c>
      <c r="M2184" s="22">
        <v>0</v>
      </c>
      <c r="N2184" s="22">
        <f t="shared" si="232"/>
        <v>0</v>
      </c>
      <c r="O2184" s="22">
        <f t="shared" si="233"/>
        <v>319803</v>
      </c>
      <c r="P2184" s="18">
        <v>80269</v>
      </c>
      <c r="Q2184" s="24">
        <f t="shared" si="234"/>
        <v>319803</v>
      </c>
      <c r="R2184" s="25">
        <f t="shared" si="235"/>
        <v>0</v>
      </c>
      <c r="S2184" s="25">
        <v>0</v>
      </c>
      <c r="T2184" s="17" t="s">
        <v>45</v>
      </c>
      <c r="U2184" s="25">
        <v>319803</v>
      </c>
      <c r="V2184" s="24"/>
      <c r="W2184" s="17" t="s">
        <v>45</v>
      </c>
      <c r="X2184" s="25">
        <v>0</v>
      </c>
      <c r="Y2184" s="17" t="s">
        <v>45</v>
      </c>
      <c r="Z2184" s="25">
        <f t="shared" si="236"/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7"/>
        <v>0</v>
      </c>
      <c r="AH2184" s="24">
        <v>0</v>
      </c>
      <c r="AI2184" s="24" t="s">
        <v>53</v>
      </c>
      <c r="AJ2184" s="26"/>
      <c r="AK2184" s="27"/>
    </row>
    <row r="2185" spans="1:37" s="28" customFormat="1" ht="15">
      <c r="A2185" s="17">
        <f t="shared" si="231"/>
        <v>2177</v>
      </c>
      <c r="B2185" s="18" t="s">
        <v>44</v>
      </c>
      <c r="C2185" s="17">
        <v>80299</v>
      </c>
      <c r="D2185" s="17">
        <v>80299</v>
      </c>
      <c r="E2185" s="19">
        <v>45702</v>
      </c>
      <c r="F2185" s="20">
        <v>45726</v>
      </c>
      <c r="G2185" s="21">
        <v>2762305</v>
      </c>
      <c r="H2185" s="22">
        <v>0</v>
      </c>
      <c r="I2185" s="22">
        <v>0</v>
      </c>
      <c r="J2185" s="22">
        <v>0</v>
      </c>
      <c r="K2185" s="23">
        <v>55246.10</v>
      </c>
      <c r="L2185" s="22">
        <v>0</v>
      </c>
      <c r="M2185" s="22">
        <v>0</v>
      </c>
      <c r="N2185" s="22">
        <f t="shared" si="232"/>
        <v>55246.10</v>
      </c>
      <c r="O2185" s="22">
        <f t="shared" si="233"/>
        <v>2707058.90</v>
      </c>
      <c r="P2185" s="18">
        <v>80299</v>
      </c>
      <c r="Q2185" s="24">
        <f t="shared" si="234"/>
        <v>2762305</v>
      </c>
      <c r="R2185" s="25">
        <f t="shared" si="235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0</v>
      </c>
      <c r="Y2185" s="17" t="s">
        <v>45</v>
      </c>
      <c r="Z2185" s="25">
        <f t="shared" si="236"/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7"/>
        <v>2707058.90</v>
      </c>
      <c r="AH2185" s="24">
        <v>0</v>
      </c>
      <c r="AI2185" s="24" t="s">
        <v>56</v>
      </c>
      <c r="AJ2185" s="26"/>
      <c r="AK2185" s="27"/>
    </row>
    <row r="2186" spans="1:37" s="28" customFormat="1" ht="15">
      <c r="A2186" s="17">
        <f t="shared" si="231"/>
        <v>2178</v>
      </c>
      <c r="B2186" s="18" t="s">
        <v>44</v>
      </c>
      <c r="C2186" s="17">
        <v>80283</v>
      </c>
      <c r="D2186" s="17">
        <v>80283</v>
      </c>
      <c r="E2186" s="19">
        <v>45702</v>
      </c>
      <c r="F2186" s="20" t="s">
        <v>60</v>
      </c>
      <c r="G2186" s="21">
        <v>9444999</v>
      </c>
      <c r="H2186" s="22">
        <v>0</v>
      </c>
      <c r="I2186" s="22">
        <v>0</v>
      </c>
      <c r="J2186" s="22">
        <v>0</v>
      </c>
      <c r="K2186" s="23">
        <v>0</v>
      </c>
      <c r="L2186" s="22">
        <v>0</v>
      </c>
      <c r="M2186" s="22">
        <v>0</v>
      </c>
      <c r="N2186" s="22">
        <f t="shared" si="232"/>
        <v>0</v>
      </c>
      <c r="O2186" s="22">
        <f t="shared" si="233"/>
        <v>9444999</v>
      </c>
      <c r="P2186" s="18">
        <v>0</v>
      </c>
      <c r="Q2186" s="24">
        <f t="shared" si="234"/>
        <v>0</v>
      </c>
      <c r="R2186" s="25">
        <f t="shared" si="235"/>
        <v>9444999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36"/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37"/>
        <v>0</v>
      </c>
      <c r="AH2186" s="24">
        <v>0</v>
      </c>
      <c r="AI2186" s="24" t="s">
        <v>54</v>
      </c>
      <c r="AJ2186" s="26"/>
      <c r="AK2186" s="27"/>
    </row>
    <row r="2187" spans="1:37" s="28" customFormat="1" ht="15">
      <c r="A2187" s="17">
        <f t="shared" si="238" ref="A2187:A2250">+A2186+1</f>
        <v>2179</v>
      </c>
      <c r="B2187" s="18" t="s">
        <v>44</v>
      </c>
      <c r="C2187" s="17">
        <v>80310</v>
      </c>
      <c r="D2187" s="17">
        <v>80310</v>
      </c>
      <c r="E2187" s="19">
        <v>45702</v>
      </c>
      <c r="F2187" s="20">
        <v>45726</v>
      </c>
      <c r="G2187" s="21">
        <v>7783117</v>
      </c>
      <c r="H2187" s="22">
        <v>0</v>
      </c>
      <c r="I2187" s="22">
        <v>0</v>
      </c>
      <c r="J2187" s="22">
        <v>0</v>
      </c>
      <c r="K2187" s="23">
        <v>0</v>
      </c>
      <c r="L2187" s="22">
        <v>0</v>
      </c>
      <c r="M2187" s="22">
        <v>0</v>
      </c>
      <c r="N2187" s="22">
        <f t="shared" si="239" ref="N2187:N2250">+SUM(J2187:M2187)</f>
        <v>0</v>
      </c>
      <c r="O2187" s="22">
        <f t="shared" si="240" ref="O2187:O2250">+G2187-I2187-N2187</f>
        <v>7783117</v>
      </c>
      <c r="P2187" s="18">
        <v>80310</v>
      </c>
      <c r="Q2187" s="24">
        <f t="shared" si="241" ref="Q2187:Q2250">+IF(P2187&gt;0,G2187,0)</f>
        <v>7783117</v>
      </c>
      <c r="R2187" s="25">
        <f t="shared" si="242" ref="R2187:R2250">IF(P2187=0,G2187,0)</f>
        <v>0</v>
      </c>
      <c r="S2187" s="25">
        <v>0</v>
      </c>
      <c r="T2187" s="17" t="s">
        <v>45</v>
      </c>
      <c r="U2187" s="25">
        <v>7783117</v>
      </c>
      <c r="V2187" s="24"/>
      <c r="W2187" s="17" t="s">
        <v>45</v>
      </c>
      <c r="X2187" s="25">
        <v>0</v>
      </c>
      <c r="Y2187" s="17" t="s">
        <v>45</v>
      </c>
      <c r="Z2187" s="25">
        <f t="shared" si="243" ref="Z2187:Z2250">+X2187-AE2187+IF(X2187-AE2187&lt;-1,-X2187+AE2187,0)</f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4" ref="AG2187:AG2250">+G2187-I2187-N2187-R2187-Z2187-AC2187-AE2187-S2187-U2187</f>
        <v>0</v>
      </c>
      <c r="AH2187" s="24">
        <v>0</v>
      </c>
      <c r="AI2187" s="24" t="s">
        <v>53</v>
      </c>
      <c r="AJ2187" s="26"/>
      <c r="AK2187" s="27"/>
    </row>
    <row r="2188" spans="1:37" s="28" customFormat="1" ht="15">
      <c r="A2188" s="17">
        <f t="shared" si="238"/>
        <v>2180</v>
      </c>
      <c r="B2188" s="18" t="s">
        <v>44</v>
      </c>
      <c r="C2188" s="17">
        <v>80315</v>
      </c>
      <c r="D2188" s="17">
        <v>80315</v>
      </c>
      <c r="E2188" s="19">
        <v>45702</v>
      </c>
      <c r="F2188" s="20">
        <v>45726</v>
      </c>
      <c r="G2188" s="21">
        <v>25194139</v>
      </c>
      <c r="H2188" s="22">
        <v>0</v>
      </c>
      <c r="I2188" s="22">
        <v>0</v>
      </c>
      <c r="J2188" s="22">
        <v>0</v>
      </c>
      <c r="K2188" s="23">
        <v>0</v>
      </c>
      <c r="L2188" s="22">
        <v>0</v>
      </c>
      <c r="M2188" s="22">
        <v>0</v>
      </c>
      <c r="N2188" s="22">
        <f t="shared" si="239"/>
        <v>0</v>
      </c>
      <c r="O2188" s="22">
        <f t="shared" si="240"/>
        <v>25194139</v>
      </c>
      <c r="P2188" s="18">
        <v>80315</v>
      </c>
      <c r="Q2188" s="24">
        <f t="shared" si="241"/>
        <v>25194139</v>
      </c>
      <c r="R2188" s="25">
        <f t="shared" si="242"/>
        <v>0</v>
      </c>
      <c r="S2188" s="25">
        <v>0</v>
      </c>
      <c r="T2188" s="17" t="s">
        <v>45</v>
      </c>
      <c r="U2188" s="25">
        <v>25194139</v>
      </c>
      <c r="V2188" s="24"/>
      <c r="W2188" s="17" t="s">
        <v>45</v>
      </c>
      <c r="X2188" s="25">
        <v>0</v>
      </c>
      <c r="Y2188" s="17" t="s">
        <v>45</v>
      </c>
      <c r="Z2188" s="25">
        <f t="shared" si="243"/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4"/>
        <v>0</v>
      </c>
      <c r="AH2188" s="24">
        <v>0</v>
      </c>
      <c r="AI2188" s="24" t="s">
        <v>53</v>
      </c>
      <c r="AJ2188" s="26"/>
      <c r="AK2188" s="27"/>
    </row>
    <row r="2189" spans="1:37" s="28" customFormat="1" ht="15">
      <c r="A2189" s="17">
        <f t="shared" si="238"/>
        <v>2181</v>
      </c>
      <c r="B2189" s="18" t="s">
        <v>44</v>
      </c>
      <c r="C2189" s="17">
        <v>80246</v>
      </c>
      <c r="D2189" s="17">
        <v>80246</v>
      </c>
      <c r="E2189" s="19">
        <v>45702</v>
      </c>
      <c r="F2189" s="20">
        <v>45726</v>
      </c>
      <c r="G2189" s="21">
        <v>156314</v>
      </c>
      <c r="H2189" s="22">
        <v>0</v>
      </c>
      <c r="I2189" s="22">
        <v>0</v>
      </c>
      <c r="J2189" s="22">
        <v>0</v>
      </c>
      <c r="K2189" s="23">
        <v>0</v>
      </c>
      <c r="L2189" s="22">
        <v>0</v>
      </c>
      <c r="M2189" s="22">
        <v>0</v>
      </c>
      <c r="N2189" s="22">
        <f t="shared" si="239"/>
        <v>0</v>
      </c>
      <c r="O2189" s="22">
        <f t="shared" si="240"/>
        <v>156314</v>
      </c>
      <c r="P2189" s="18">
        <v>80246</v>
      </c>
      <c r="Q2189" s="24">
        <f t="shared" si="241"/>
        <v>156314</v>
      </c>
      <c r="R2189" s="25">
        <f t="shared" si="242"/>
        <v>0</v>
      </c>
      <c r="S2189" s="25">
        <v>0</v>
      </c>
      <c r="T2189" s="17" t="s">
        <v>45</v>
      </c>
      <c r="U2189" s="25">
        <v>156314</v>
      </c>
      <c r="V2189" s="24"/>
      <c r="W2189" s="17" t="s">
        <v>45</v>
      </c>
      <c r="X2189" s="25">
        <v>0</v>
      </c>
      <c r="Y2189" s="17" t="s">
        <v>45</v>
      </c>
      <c r="Z2189" s="25">
        <f t="shared" si="243"/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4"/>
        <v>0</v>
      </c>
      <c r="AH2189" s="24">
        <v>0</v>
      </c>
      <c r="AI2189" s="24" t="s">
        <v>53</v>
      </c>
      <c r="AJ2189" s="26"/>
      <c r="AK2189" s="27"/>
    </row>
    <row r="2190" spans="1:37" s="28" customFormat="1" ht="15">
      <c r="A2190" s="17">
        <f t="shared" si="238"/>
        <v>2182</v>
      </c>
      <c r="B2190" s="18" t="s">
        <v>44</v>
      </c>
      <c r="C2190" s="17">
        <v>80243</v>
      </c>
      <c r="D2190" s="17">
        <v>80243</v>
      </c>
      <c r="E2190" s="19">
        <v>45702</v>
      </c>
      <c r="F2190" s="20">
        <v>45726</v>
      </c>
      <c r="G2190" s="21">
        <v>396925</v>
      </c>
      <c r="H2190" s="22">
        <v>0</v>
      </c>
      <c r="I2190" s="22">
        <v>0</v>
      </c>
      <c r="J2190" s="22">
        <v>0</v>
      </c>
      <c r="K2190" s="23">
        <v>0</v>
      </c>
      <c r="L2190" s="22">
        <v>0</v>
      </c>
      <c r="M2190" s="22">
        <v>0</v>
      </c>
      <c r="N2190" s="22">
        <f t="shared" si="239"/>
        <v>0</v>
      </c>
      <c r="O2190" s="22">
        <f t="shared" si="240"/>
        <v>396925</v>
      </c>
      <c r="P2190" s="18">
        <v>80243</v>
      </c>
      <c r="Q2190" s="24">
        <f t="shared" si="241"/>
        <v>396925</v>
      </c>
      <c r="R2190" s="25">
        <f t="shared" si="242"/>
        <v>0</v>
      </c>
      <c r="S2190" s="25">
        <v>0</v>
      </c>
      <c r="T2190" s="17" t="s">
        <v>45</v>
      </c>
      <c r="U2190" s="25">
        <v>396925</v>
      </c>
      <c r="V2190" s="24"/>
      <c r="W2190" s="17" t="s">
        <v>45</v>
      </c>
      <c r="X2190" s="25">
        <v>0</v>
      </c>
      <c r="Y2190" s="17" t="s">
        <v>45</v>
      </c>
      <c r="Z2190" s="25">
        <f t="shared" si="243"/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4"/>
        <v>0</v>
      </c>
      <c r="AH2190" s="24">
        <v>0</v>
      </c>
      <c r="AI2190" s="24" t="s">
        <v>53</v>
      </c>
      <c r="AJ2190" s="26"/>
      <c r="AK2190" s="27"/>
    </row>
    <row r="2191" spans="1:37" s="28" customFormat="1" ht="15">
      <c r="A2191" s="17">
        <f t="shared" si="238"/>
        <v>2183</v>
      </c>
      <c r="B2191" s="18" t="s">
        <v>44</v>
      </c>
      <c r="C2191" s="17">
        <v>80248</v>
      </c>
      <c r="D2191" s="17">
        <v>80248</v>
      </c>
      <c r="E2191" s="19">
        <v>45702</v>
      </c>
      <c r="F2191" s="20">
        <v>45726</v>
      </c>
      <c r="G2191" s="21">
        <v>392388</v>
      </c>
      <c r="H2191" s="22">
        <v>0</v>
      </c>
      <c r="I2191" s="22">
        <v>0</v>
      </c>
      <c r="J2191" s="22">
        <v>0</v>
      </c>
      <c r="K2191" s="23">
        <v>0</v>
      </c>
      <c r="L2191" s="22">
        <v>0</v>
      </c>
      <c r="M2191" s="22">
        <v>0</v>
      </c>
      <c r="N2191" s="22">
        <f t="shared" si="239"/>
        <v>0</v>
      </c>
      <c r="O2191" s="22">
        <f t="shared" si="240"/>
        <v>392388</v>
      </c>
      <c r="P2191" s="18">
        <v>80248</v>
      </c>
      <c r="Q2191" s="24">
        <f t="shared" si="241"/>
        <v>392388</v>
      </c>
      <c r="R2191" s="25">
        <f t="shared" si="242"/>
        <v>0</v>
      </c>
      <c r="S2191" s="25">
        <v>0</v>
      </c>
      <c r="T2191" s="17" t="s">
        <v>45</v>
      </c>
      <c r="U2191" s="25">
        <v>392388</v>
      </c>
      <c r="V2191" s="24"/>
      <c r="W2191" s="17" t="s">
        <v>45</v>
      </c>
      <c r="X2191" s="25">
        <v>0</v>
      </c>
      <c r="Y2191" s="17" t="s">
        <v>45</v>
      </c>
      <c r="Z2191" s="25">
        <f t="shared" si="243"/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4"/>
        <v>0</v>
      </c>
      <c r="AH2191" s="24">
        <v>0</v>
      </c>
      <c r="AI2191" s="24" t="s">
        <v>53</v>
      </c>
      <c r="AJ2191" s="26"/>
      <c r="AK2191" s="27"/>
    </row>
    <row r="2192" spans="1:37" s="28" customFormat="1" ht="15">
      <c r="A2192" s="17">
        <f t="shared" si="238"/>
        <v>2184</v>
      </c>
      <c r="B2192" s="18" t="s">
        <v>44</v>
      </c>
      <c r="C2192" s="17">
        <v>80293</v>
      </c>
      <c r="D2192" s="17">
        <v>80293</v>
      </c>
      <c r="E2192" s="19">
        <v>45702</v>
      </c>
      <c r="F2192" s="20">
        <v>45726</v>
      </c>
      <c r="G2192" s="21">
        <v>1685986</v>
      </c>
      <c r="H2192" s="22">
        <v>0</v>
      </c>
      <c r="I2192" s="22">
        <v>0</v>
      </c>
      <c r="J2192" s="22">
        <v>0</v>
      </c>
      <c r="K2192" s="23">
        <v>497886.85</v>
      </c>
      <c r="L2192" s="22">
        <v>0</v>
      </c>
      <c r="M2192" s="22">
        <v>0</v>
      </c>
      <c r="N2192" s="22">
        <f t="shared" si="239"/>
        <v>497886.85</v>
      </c>
      <c r="O2192" s="22">
        <f t="shared" si="240"/>
        <v>1188099.15</v>
      </c>
      <c r="P2192" s="18">
        <v>80293</v>
      </c>
      <c r="Q2192" s="24">
        <f t="shared" si="241"/>
        <v>1685986</v>
      </c>
      <c r="R2192" s="25">
        <f t="shared" si="242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0</v>
      </c>
      <c r="Y2192" s="17" t="s">
        <v>45</v>
      </c>
      <c r="Z2192" s="25">
        <f t="shared" si="243"/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4"/>
        <v>1188099.15</v>
      </c>
      <c r="AH2192" s="24">
        <v>0</v>
      </c>
      <c r="AI2192" s="24" t="s">
        <v>66</v>
      </c>
      <c r="AJ2192" s="26"/>
      <c r="AK2192" s="27"/>
    </row>
    <row r="2193" spans="1:37" s="28" customFormat="1" ht="15">
      <c r="A2193" s="17">
        <f t="shared" si="238"/>
        <v>2185</v>
      </c>
      <c r="B2193" s="18" t="s">
        <v>44</v>
      </c>
      <c r="C2193" s="17">
        <v>80251</v>
      </c>
      <c r="D2193" s="17">
        <v>80251</v>
      </c>
      <c r="E2193" s="19">
        <v>45702</v>
      </c>
      <c r="F2193" s="20">
        <v>45726</v>
      </c>
      <c r="G2193" s="21">
        <v>783757</v>
      </c>
      <c r="H2193" s="22">
        <v>0</v>
      </c>
      <c r="I2193" s="22">
        <v>0</v>
      </c>
      <c r="J2193" s="22">
        <v>0</v>
      </c>
      <c r="K2193" s="23">
        <v>0</v>
      </c>
      <c r="L2193" s="22">
        <v>0</v>
      </c>
      <c r="M2193" s="22">
        <v>0</v>
      </c>
      <c r="N2193" s="22">
        <f t="shared" si="239"/>
        <v>0</v>
      </c>
      <c r="O2193" s="22">
        <f t="shared" si="240"/>
        <v>783757</v>
      </c>
      <c r="P2193" s="18">
        <v>80251</v>
      </c>
      <c r="Q2193" s="24">
        <f t="shared" si="241"/>
        <v>783757</v>
      </c>
      <c r="R2193" s="25">
        <f t="shared" si="242"/>
        <v>0</v>
      </c>
      <c r="S2193" s="25">
        <v>783757</v>
      </c>
      <c r="T2193" s="17" t="s">
        <v>45</v>
      </c>
      <c r="U2193" s="25">
        <v>0</v>
      </c>
      <c r="V2193" s="24"/>
      <c r="W2193" s="17" t="s">
        <v>45</v>
      </c>
      <c r="X2193" s="25">
        <v>0</v>
      </c>
      <c r="Y2193" s="17" t="s">
        <v>45</v>
      </c>
      <c r="Z2193" s="25">
        <f t="shared" si="243"/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4"/>
        <v>0</v>
      </c>
      <c r="AH2193" s="24">
        <v>0</v>
      </c>
      <c r="AI2193" s="24" t="s">
        <v>55</v>
      </c>
      <c r="AJ2193" s="26"/>
      <c r="AK2193" s="27"/>
    </row>
    <row r="2194" spans="1:37" s="28" customFormat="1" ht="15">
      <c r="A2194" s="17">
        <f t="shared" si="238"/>
        <v>2186</v>
      </c>
      <c r="B2194" s="18" t="s">
        <v>44</v>
      </c>
      <c r="C2194" s="17">
        <v>80278</v>
      </c>
      <c r="D2194" s="17">
        <v>80278</v>
      </c>
      <c r="E2194" s="19">
        <v>45702</v>
      </c>
      <c r="F2194" s="20">
        <v>45726</v>
      </c>
      <c r="G2194" s="21">
        <v>3747286</v>
      </c>
      <c r="H2194" s="22">
        <v>0</v>
      </c>
      <c r="I2194" s="22">
        <v>0</v>
      </c>
      <c r="J2194" s="22">
        <v>0</v>
      </c>
      <c r="K2194" s="23">
        <v>0</v>
      </c>
      <c r="L2194" s="22">
        <v>0</v>
      </c>
      <c r="M2194" s="22">
        <v>0</v>
      </c>
      <c r="N2194" s="22">
        <f t="shared" si="239"/>
        <v>0</v>
      </c>
      <c r="O2194" s="22">
        <f t="shared" si="240"/>
        <v>3747286</v>
      </c>
      <c r="P2194" s="18">
        <v>80278</v>
      </c>
      <c r="Q2194" s="24">
        <f t="shared" si="241"/>
        <v>3747286</v>
      </c>
      <c r="R2194" s="25">
        <f t="shared" si="242"/>
        <v>0</v>
      </c>
      <c r="S2194" s="25">
        <v>3747286</v>
      </c>
      <c r="T2194" s="17" t="s">
        <v>45</v>
      </c>
      <c r="U2194" s="25">
        <v>0</v>
      </c>
      <c r="V2194" s="24"/>
      <c r="W2194" s="17" t="s">
        <v>45</v>
      </c>
      <c r="X2194" s="25">
        <v>0</v>
      </c>
      <c r="Y2194" s="17" t="s">
        <v>45</v>
      </c>
      <c r="Z2194" s="25">
        <f t="shared" si="243"/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4"/>
        <v>0</v>
      </c>
      <c r="AH2194" s="24">
        <v>0</v>
      </c>
      <c r="AI2194" s="24" t="s">
        <v>55</v>
      </c>
      <c r="AJ2194" s="26"/>
      <c r="AK2194" s="27"/>
    </row>
    <row r="2195" spans="1:37" s="28" customFormat="1" ht="15">
      <c r="A2195" s="17">
        <f t="shared" si="238"/>
        <v>2187</v>
      </c>
      <c r="B2195" s="18" t="s">
        <v>44</v>
      </c>
      <c r="C2195" s="17">
        <v>80311</v>
      </c>
      <c r="D2195" s="17">
        <v>80311</v>
      </c>
      <c r="E2195" s="19">
        <v>45702</v>
      </c>
      <c r="F2195" s="20">
        <v>45726</v>
      </c>
      <c r="G2195" s="21">
        <v>10730097</v>
      </c>
      <c r="H2195" s="22">
        <v>0</v>
      </c>
      <c r="I2195" s="22">
        <v>0</v>
      </c>
      <c r="J2195" s="22">
        <v>0</v>
      </c>
      <c r="K2195" s="23">
        <v>3529619.10</v>
      </c>
      <c r="L2195" s="22">
        <v>0</v>
      </c>
      <c r="M2195" s="22">
        <v>0</v>
      </c>
      <c r="N2195" s="22">
        <f t="shared" si="239"/>
        <v>3529619.10</v>
      </c>
      <c r="O2195" s="22">
        <f t="shared" si="240"/>
        <v>7200477.9</v>
      </c>
      <c r="P2195" s="18">
        <v>80311</v>
      </c>
      <c r="Q2195" s="24">
        <f t="shared" si="241"/>
        <v>10730097</v>
      </c>
      <c r="R2195" s="25">
        <f t="shared" si="242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0</v>
      </c>
      <c r="Y2195" s="17" t="s">
        <v>45</v>
      </c>
      <c r="Z2195" s="25">
        <f t="shared" si="243"/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4"/>
        <v>7200477.9</v>
      </c>
      <c r="AH2195" s="24">
        <v>0</v>
      </c>
      <c r="AI2195" s="24" t="s">
        <v>66</v>
      </c>
      <c r="AJ2195" s="26"/>
      <c r="AK2195" s="27"/>
    </row>
    <row r="2196" spans="1:37" s="28" customFormat="1" ht="15">
      <c r="A2196" s="17">
        <f t="shared" si="238"/>
        <v>2188</v>
      </c>
      <c r="B2196" s="18" t="s">
        <v>44</v>
      </c>
      <c r="C2196" s="17">
        <v>80275</v>
      </c>
      <c r="D2196" s="17">
        <v>80275</v>
      </c>
      <c r="E2196" s="19">
        <v>45702</v>
      </c>
      <c r="F2196" s="20">
        <v>45726</v>
      </c>
      <c r="G2196" s="21">
        <v>260031</v>
      </c>
      <c r="H2196" s="22">
        <v>0</v>
      </c>
      <c r="I2196" s="22">
        <v>0</v>
      </c>
      <c r="J2196" s="22">
        <v>0</v>
      </c>
      <c r="K2196" s="23">
        <v>0</v>
      </c>
      <c r="L2196" s="22">
        <v>0</v>
      </c>
      <c r="M2196" s="22">
        <v>0</v>
      </c>
      <c r="N2196" s="22">
        <f t="shared" si="239"/>
        <v>0</v>
      </c>
      <c r="O2196" s="22">
        <f t="shared" si="240"/>
        <v>260031</v>
      </c>
      <c r="P2196" s="18">
        <v>80275</v>
      </c>
      <c r="Q2196" s="24">
        <f t="shared" si="241"/>
        <v>260031</v>
      </c>
      <c r="R2196" s="25">
        <f t="shared" si="242"/>
        <v>0</v>
      </c>
      <c r="S2196" s="25">
        <v>0</v>
      </c>
      <c r="T2196" s="17" t="s">
        <v>45</v>
      </c>
      <c r="U2196" s="25">
        <v>260031</v>
      </c>
      <c r="V2196" s="24"/>
      <c r="W2196" s="17" t="s">
        <v>45</v>
      </c>
      <c r="X2196" s="25">
        <v>0</v>
      </c>
      <c r="Y2196" s="17" t="s">
        <v>45</v>
      </c>
      <c r="Z2196" s="25">
        <f t="shared" si="243"/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4"/>
        <v>0</v>
      </c>
      <c r="AH2196" s="24">
        <v>0</v>
      </c>
      <c r="AI2196" s="24" t="s">
        <v>53</v>
      </c>
      <c r="AJ2196" s="26"/>
      <c r="AK2196" s="27"/>
    </row>
    <row r="2197" spans="1:37" s="28" customFormat="1" ht="15">
      <c r="A2197" s="17">
        <f t="shared" si="238"/>
        <v>2189</v>
      </c>
      <c r="B2197" s="18" t="s">
        <v>44</v>
      </c>
      <c r="C2197" s="17">
        <v>80264</v>
      </c>
      <c r="D2197" s="17">
        <v>80264</v>
      </c>
      <c r="E2197" s="19">
        <v>45702</v>
      </c>
      <c r="F2197" s="20">
        <v>45726</v>
      </c>
      <c r="G2197" s="21">
        <v>253981</v>
      </c>
      <c r="H2197" s="22">
        <v>0</v>
      </c>
      <c r="I2197" s="22">
        <v>0</v>
      </c>
      <c r="J2197" s="22">
        <v>0</v>
      </c>
      <c r="K2197" s="23">
        <v>0</v>
      </c>
      <c r="L2197" s="22">
        <v>0</v>
      </c>
      <c r="M2197" s="22">
        <v>0</v>
      </c>
      <c r="N2197" s="22">
        <f t="shared" si="239"/>
        <v>0</v>
      </c>
      <c r="O2197" s="22">
        <f t="shared" si="240"/>
        <v>253981</v>
      </c>
      <c r="P2197" s="18">
        <v>80264</v>
      </c>
      <c r="Q2197" s="24">
        <f t="shared" si="241"/>
        <v>253981</v>
      </c>
      <c r="R2197" s="25">
        <f t="shared" si="242"/>
        <v>0</v>
      </c>
      <c r="S2197" s="25">
        <v>0</v>
      </c>
      <c r="T2197" s="17" t="s">
        <v>45</v>
      </c>
      <c r="U2197" s="25">
        <v>253981</v>
      </c>
      <c r="V2197" s="24"/>
      <c r="W2197" s="17" t="s">
        <v>45</v>
      </c>
      <c r="X2197" s="25">
        <v>0</v>
      </c>
      <c r="Y2197" s="17" t="s">
        <v>45</v>
      </c>
      <c r="Z2197" s="25">
        <f t="shared" si="243"/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4"/>
        <v>0</v>
      </c>
      <c r="AH2197" s="24">
        <v>0</v>
      </c>
      <c r="AI2197" s="24" t="s">
        <v>53</v>
      </c>
      <c r="AJ2197" s="26"/>
      <c r="AK2197" s="27"/>
    </row>
    <row r="2198" spans="1:37" s="28" customFormat="1" ht="15">
      <c r="A2198" s="17">
        <f t="shared" si="238"/>
        <v>2190</v>
      </c>
      <c r="B2198" s="18" t="s">
        <v>44</v>
      </c>
      <c r="C2198" s="17">
        <v>80267</v>
      </c>
      <c r="D2198" s="17">
        <v>80267</v>
      </c>
      <c r="E2198" s="19">
        <v>45702</v>
      </c>
      <c r="F2198" s="20">
        <v>45726</v>
      </c>
      <c r="G2198" s="21">
        <v>490789</v>
      </c>
      <c r="H2198" s="22">
        <v>0</v>
      </c>
      <c r="I2198" s="22">
        <v>0</v>
      </c>
      <c r="J2198" s="22">
        <v>0</v>
      </c>
      <c r="K2198" s="23">
        <v>0</v>
      </c>
      <c r="L2198" s="22">
        <v>0</v>
      </c>
      <c r="M2198" s="22">
        <v>0</v>
      </c>
      <c r="N2198" s="22">
        <f t="shared" si="239"/>
        <v>0</v>
      </c>
      <c r="O2198" s="22">
        <f t="shared" si="240"/>
        <v>490789</v>
      </c>
      <c r="P2198" s="18">
        <v>80267</v>
      </c>
      <c r="Q2198" s="24">
        <f t="shared" si="241"/>
        <v>490789</v>
      </c>
      <c r="R2198" s="25">
        <f t="shared" si="242"/>
        <v>0</v>
      </c>
      <c r="S2198" s="25">
        <v>0</v>
      </c>
      <c r="T2198" s="17" t="s">
        <v>45</v>
      </c>
      <c r="U2198" s="25">
        <v>490789</v>
      </c>
      <c r="V2198" s="24"/>
      <c r="W2198" s="17" t="s">
        <v>45</v>
      </c>
      <c r="X2198" s="25">
        <v>0</v>
      </c>
      <c r="Y2198" s="17" t="s">
        <v>45</v>
      </c>
      <c r="Z2198" s="25">
        <f t="shared" si="243"/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4"/>
        <v>0</v>
      </c>
      <c r="AH2198" s="24">
        <v>0</v>
      </c>
      <c r="AI2198" s="24" t="s">
        <v>53</v>
      </c>
      <c r="AJ2198" s="26"/>
      <c r="AK2198" s="27"/>
    </row>
    <row r="2199" spans="1:37" s="28" customFormat="1" ht="15">
      <c r="A2199" s="17">
        <f t="shared" si="238"/>
        <v>2191</v>
      </c>
      <c r="B2199" s="18" t="s">
        <v>44</v>
      </c>
      <c r="C2199" s="17">
        <v>80290</v>
      </c>
      <c r="D2199" s="17">
        <v>80290</v>
      </c>
      <c r="E2199" s="19">
        <v>45702</v>
      </c>
      <c r="F2199" s="20">
        <v>45726</v>
      </c>
      <c r="G2199" s="21">
        <v>1785736</v>
      </c>
      <c r="H2199" s="22">
        <v>0</v>
      </c>
      <c r="I2199" s="22">
        <v>0</v>
      </c>
      <c r="J2199" s="22">
        <v>0</v>
      </c>
      <c r="K2199" s="23">
        <v>0</v>
      </c>
      <c r="L2199" s="22">
        <v>0</v>
      </c>
      <c r="M2199" s="22">
        <v>0</v>
      </c>
      <c r="N2199" s="22">
        <f t="shared" si="239"/>
        <v>0</v>
      </c>
      <c r="O2199" s="22">
        <f t="shared" si="240"/>
        <v>1785736</v>
      </c>
      <c r="P2199" s="18">
        <v>80290</v>
      </c>
      <c r="Q2199" s="24">
        <f t="shared" si="241"/>
        <v>1785736</v>
      </c>
      <c r="R2199" s="25">
        <f t="shared" si="242"/>
        <v>0</v>
      </c>
      <c r="S2199" s="25">
        <v>1785736</v>
      </c>
      <c r="T2199" s="17" t="s">
        <v>45</v>
      </c>
      <c r="U2199" s="25">
        <v>0</v>
      </c>
      <c r="V2199" s="24"/>
      <c r="W2199" s="17" t="s">
        <v>45</v>
      </c>
      <c r="X2199" s="25">
        <v>0</v>
      </c>
      <c r="Y2199" s="17" t="s">
        <v>45</v>
      </c>
      <c r="Z2199" s="25">
        <f t="shared" si="243"/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4"/>
        <v>0</v>
      </c>
      <c r="AH2199" s="24">
        <v>0</v>
      </c>
      <c r="AI2199" s="24" t="s">
        <v>55</v>
      </c>
      <c r="AJ2199" s="26"/>
      <c r="AK2199" s="27"/>
    </row>
    <row r="2200" spans="1:37" s="28" customFormat="1" ht="15">
      <c r="A2200" s="17">
        <f t="shared" si="238"/>
        <v>2192</v>
      </c>
      <c r="B2200" s="18" t="s">
        <v>44</v>
      </c>
      <c r="C2200" s="17">
        <v>80309</v>
      </c>
      <c r="D2200" s="17">
        <v>80309</v>
      </c>
      <c r="E2200" s="19">
        <v>45702</v>
      </c>
      <c r="F2200" s="20">
        <v>45726</v>
      </c>
      <c r="G2200" s="21">
        <v>8148074</v>
      </c>
      <c r="H2200" s="22">
        <v>0</v>
      </c>
      <c r="I2200" s="22">
        <v>0</v>
      </c>
      <c r="J2200" s="22">
        <v>0</v>
      </c>
      <c r="K2200" s="23">
        <v>0</v>
      </c>
      <c r="L2200" s="22">
        <v>0</v>
      </c>
      <c r="M2200" s="22">
        <v>0</v>
      </c>
      <c r="N2200" s="22">
        <f t="shared" si="239"/>
        <v>0</v>
      </c>
      <c r="O2200" s="22">
        <f t="shared" si="240"/>
        <v>8148074</v>
      </c>
      <c r="P2200" s="18">
        <v>80309</v>
      </c>
      <c r="Q2200" s="24">
        <f t="shared" si="241"/>
        <v>8148074</v>
      </c>
      <c r="R2200" s="25">
        <f t="shared" si="242"/>
        <v>0</v>
      </c>
      <c r="S2200" s="25">
        <v>8148074</v>
      </c>
      <c r="T2200" s="17" t="s">
        <v>45</v>
      </c>
      <c r="U2200" s="25">
        <v>0</v>
      </c>
      <c r="V2200" s="24"/>
      <c r="W2200" s="17" t="s">
        <v>45</v>
      </c>
      <c r="X2200" s="25">
        <v>0</v>
      </c>
      <c r="Y2200" s="17" t="s">
        <v>45</v>
      </c>
      <c r="Z2200" s="25">
        <f t="shared" si="243"/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4"/>
        <v>0</v>
      </c>
      <c r="AH2200" s="24">
        <v>0</v>
      </c>
      <c r="AI2200" s="24" t="s">
        <v>55</v>
      </c>
      <c r="AJ2200" s="26"/>
      <c r="AK2200" s="27"/>
    </row>
    <row r="2201" spans="1:37" s="28" customFormat="1" ht="15">
      <c r="A2201" s="17">
        <f t="shared" si="238"/>
        <v>2193</v>
      </c>
      <c r="B2201" s="18" t="s">
        <v>44</v>
      </c>
      <c r="C2201" s="17">
        <v>80254</v>
      </c>
      <c r="D2201" s="17">
        <v>80254</v>
      </c>
      <c r="E2201" s="19">
        <v>45702</v>
      </c>
      <c r="F2201" s="20">
        <v>45726</v>
      </c>
      <c r="G2201" s="21">
        <v>614107</v>
      </c>
      <c r="H2201" s="22">
        <v>0</v>
      </c>
      <c r="I2201" s="22">
        <v>0</v>
      </c>
      <c r="J2201" s="22">
        <v>0</v>
      </c>
      <c r="K2201" s="23">
        <v>0</v>
      </c>
      <c r="L2201" s="22">
        <v>0</v>
      </c>
      <c r="M2201" s="22">
        <v>0</v>
      </c>
      <c r="N2201" s="22">
        <f t="shared" si="239"/>
        <v>0</v>
      </c>
      <c r="O2201" s="22">
        <f t="shared" si="240"/>
        <v>614107</v>
      </c>
      <c r="P2201" s="18">
        <v>80254</v>
      </c>
      <c r="Q2201" s="24">
        <f t="shared" si="241"/>
        <v>614107</v>
      </c>
      <c r="R2201" s="25">
        <f t="shared" si="242"/>
        <v>0</v>
      </c>
      <c r="S2201" s="25">
        <v>0</v>
      </c>
      <c r="T2201" s="17" t="s">
        <v>45</v>
      </c>
      <c r="U2201" s="25">
        <v>614107</v>
      </c>
      <c r="V2201" s="24"/>
      <c r="W2201" s="17" t="s">
        <v>45</v>
      </c>
      <c r="X2201" s="25">
        <v>0</v>
      </c>
      <c r="Y2201" s="17" t="s">
        <v>45</v>
      </c>
      <c r="Z2201" s="25">
        <f t="shared" si="243"/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4"/>
        <v>0</v>
      </c>
      <c r="AH2201" s="24">
        <v>0</v>
      </c>
      <c r="AI2201" s="24" t="s">
        <v>53</v>
      </c>
      <c r="AJ2201" s="26"/>
      <c r="AK2201" s="27"/>
    </row>
    <row r="2202" spans="1:37" s="28" customFormat="1" ht="15">
      <c r="A2202" s="17">
        <f t="shared" si="238"/>
        <v>2194</v>
      </c>
      <c r="B2202" s="18" t="s">
        <v>44</v>
      </c>
      <c r="C2202" s="17">
        <v>80272</v>
      </c>
      <c r="D2202" s="17">
        <v>80272</v>
      </c>
      <c r="E2202" s="19">
        <v>45702</v>
      </c>
      <c r="F2202" s="20">
        <v>45726</v>
      </c>
      <c r="G2202" s="21">
        <v>266941</v>
      </c>
      <c r="H2202" s="22">
        <v>0</v>
      </c>
      <c r="I2202" s="22">
        <v>0</v>
      </c>
      <c r="J2202" s="22">
        <v>0</v>
      </c>
      <c r="K2202" s="23">
        <v>0</v>
      </c>
      <c r="L2202" s="22">
        <v>0</v>
      </c>
      <c r="M2202" s="22">
        <v>0</v>
      </c>
      <c r="N2202" s="22">
        <f t="shared" si="239"/>
        <v>0</v>
      </c>
      <c r="O2202" s="22">
        <f t="shared" si="240"/>
        <v>266941</v>
      </c>
      <c r="P2202" s="18">
        <v>80272</v>
      </c>
      <c r="Q2202" s="24">
        <f t="shared" si="241"/>
        <v>266941</v>
      </c>
      <c r="R2202" s="25">
        <f t="shared" si="242"/>
        <v>0</v>
      </c>
      <c r="S2202" s="25">
        <v>0</v>
      </c>
      <c r="T2202" s="17" t="s">
        <v>45</v>
      </c>
      <c r="U2202" s="25">
        <v>266941</v>
      </c>
      <c r="V2202" s="24"/>
      <c r="W2202" s="17" t="s">
        <v>45</v>
      </c>
      <c r="X2202" s="25">
        <v>0</v>
      </c>
      <c r="Y2202" s="17" t="s">
        <v>45</v>
      </c>
      <c r="Z2202" s="25">
        <f t="shared" si="243"/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4"/>
        <v>0</v>
      </c>
      <c r="AH2202" s="24">
        <v>0</v>
      </c>
      <c r="AI2202" s="24" t="s">
        <v>53</v>
      </c>
      <c r="AJ2202" s="26"/>
      <c r="AK2202" s="27"/>
    </row>
    <row r="2203" spans="1:37" s="28" customFormat="1" ht="15">
      <c r="A2203" s="17">
        <f t="shared" si="238"/>
        <v>2195</v>
      </c>
      <c r="B2203" s="18" t="s">
        <v>44</v>
      </c>
      <c r="C2203" s="17">
        <v>80266</v>
      </c>
      <c r="D2203" s="17">
        <v>80266</v>
      </c>
      <c r="E2203" s="19">
        <v>45702</v>
      </c>
      <c r="F2203" s="20">
        <v>45726</v>
      </c>
      <c r="G2203" s="21">
        <v>2368883</v>
      </c>
      <c r="H2203" s="22">
        <v>0</v>
      </c>
      <c r="I2203" s="22">
        <v>0</v>
      </c>
      <c r="J2203" s="22">
        <v>0</v>
      </c>
      <c r="K2203" s="23">
        <v>241096.85</v>
      </c>
      <c r="L2203" s="22">
        <v>0</v>
      </c>
      <c r="M2203" s="22">
        <v>0</v>
      </c>
      <c r="N2203" s="22">
        <f t="shared" si="239"/>
        <v>241096.85</v>
      </c>
      <c r="O2203" s="22">
        <f t="shared" si="240"/>
        <v>2127786.15</v>
      </c>
      <c r="P2203" s="18">
        <v>80266</v>
      </c>
      <c r="Q2203" s="24">
        <f t="shared" si="241"/>
        <v>2368883</v>
      </c>
      <c r="R2203" s="25">
        <f t="shared" si="242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0</v>
      </c>
      <c r="Y2203" s="17" t="s">
        <v>45</v>
      </c>
      <c r="Z2203" s="25">
        <f t="shared" si="243"/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4"/>
        <v>2127786.15</v>
      </c>
      <c r="AH2203" s="24">
        <v>0</v>
      </c>
      <c r="AI2203" s="24" t="s">
        <v>66</v>
      </c>
      <c r="AJ2203" s="26"/>
      <c r="AK2203" s="27"/>
    </row>
    <row r="2204" spans="1:37" s="28" customFormat="1" ht="15">
      <c r="A2204" s="17">
        <f t="shared" si="238"/>
        <v>2196</v>
      </c>
      <c r="B2204" s="18" t="s">
        <v>44</v>
      </c>
      <c r="C2204" s="17">
        <v>80273</v>
      </c>
      <c r="D2204" s="17">
        <v>80273</v>
      </c>
      <c r="E2204" s="19">
        <v>45702</v>
      </c>
      <c r="F2204" s="20">
        <v>45726</v>
      </c>
      <c r="G2204" s="21">
        <v>209146</v>
      </c>
      <c r="H2204" s="22">
        <v>0</v>
      </c>
      <c r="I2204" s="22">
        <v>0</v>
      </c>
      <c r="J2204" s="22">
        <v>0</v>
      </c>
      <c r="K2204" s="23">
        <v>0</v>
      </c>
      <c r="L2204" s="22">
        <v>0</v>
      </c>
      <c r="M2204" s="22">
        <v>0</v>
      </c>
      <c r="N2204" s="22">
        <f t="shared" si="239"/>
        <v>0</v>
      </c>
      <c r="O2204" s="22">
        <f t="shared" si="240"/>
        <v>209146</v>
      </c>
      <c r="P2204" s="18">
        <v>80273</v>
      </c>
      <c r="Q2204" s="24">
        <f t="shared" si="241"/>
        <v>209146</v>
      </c>
      <c r="R2204" s="25">
        <f t="shared" si="242"/>
        <v>0</v>
      </c>
      <c r="S2204" s="25">
        <v>0</v>
      </c>
      <c r="T2204" s="17" t="s">
        <v>45</v>
      </c>
      <c r="U2204" s="25">
        <v>209146</v>
      </c>
      <c r="V2204" s="24"/>
      <c r="W2204" s="17" t="s">
        <v>45</v>
      </c>
      <c r="X2204" s="25">
        <v>0</v>
      </c>
      <c r="Y2204" s="17" t="s">
        <v>45</v>
      </c>
      <c r="Z2204" s="25">
        <f t="shared" si="243"/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4"/>
        <v>0</v>
      </c>
      <c r="AH2204" s="24">
        <v>0</v>
      </c>
      <c r="AI2204" s="24" t="s">
        <v>53</v>
      </c>
      <c r="AJ2204" s="26"/>
      <c r="AK2204" s="27"/>
    </row>
    <row r="2205" spans="1:37" s="28" customFormat="1" ht="15">
      <c r="A2205" s="17">
        <f t="shared" si="238"/>
        <v>2197</v>
      </c>
      <c r="B2205" s="18" t="s">
        <v>44</v>
      </c>
      <c r="C2205" s="17">
        <v>80312</v>
      </c>
      <c r="D2205" s="17">
        <v>80312</v>
      </c>
      <c r="E2205" s="19">
        <v>45702</v>
      </c>
      <c r="F2205" s="20">
        <v>45726</v>
      </c>
      <c r="G2205" s="21">
        <v>1964815</v>
      </c>
      <c r="H2205" s="22">
        <v>0</v>
      </c>
      <c r="I2205" s="22">
        <v>0</v>
      </c>
      <c r="J2205" s="22">
        <v>0</v>
      </c>
      <c r="K2205" s="23">
        <v>183318.84999999998</v>
      </c>
      <c r="L2205" s="22">
        <v>0</v>
      </c>
      <c r="M2205" s="22">
        <v>0</v>
      </c>
      <c r="N2205" s="22">
        <f t="shared" si="239"/>
        <v>183318.84999999998</v>
      </c>
      <c r="O2205" s="22">
        <f t="shared" si="240"/>
        <v>1781496.15</v>
      </c>
      <c r="P2205" s="18">
        <v>80312</v>
      </c>
      <c r="Q2205" s="24">
        <f t="shared" si="241"/>
        <v>1964815</v>
      </c>
      <c r="R2205" s="25">
        <f t="shared" si="242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0</v>
      </c>
      <c r="Y2205" s="17" t="s">
        <v>45</v>
      </c>
      <c r="Z2205" s="25">
        <f t="shared" si="243"/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4"/>
        <v>1781496.15</v>
      </c>
      <c r="AH2205" s="24">
        <v>0</v>
      </c>
      <c r="AI2205" s="24" t="s">
        <v>66</v>
      </c>
      <c r="AJ2205" s="26"/>
      <c r="AK2205" s="27"/>
    </row>
    <row r="2206" spans="1:37" s="28" customFormat="1" ht="15">
      <c r="A2206" s="17">
        <f t="shared" si="238"/>
        <v>2198</v>
      </c>
      <c r="B2206" s="18" t="s">
        <v>44</v>
      </c>
      <c r="C2206" s="17">
        <v>80297</v>
      </c>
      <c r="D2206" s="17">
        <v>80297</v>
      </c>
      <c r="E2206" s="19">
        <v>45702</v>
      </c>
      <c r="F2206" s="20">
        <v>45726</v>
      </c>
      <c r="G2206" s="21">
        <v>3365366</v>
      </c>
      <c r="H2206" s="22">
        <v>0</v>
      </c>
      <c r="I2206" s="22">
        <v>0</v>
      </c>
      <c r="J2206" s="22">
        <v>0</v>
      </c>
      <c r="K2206" s="23">
        <v>847075.3999999999</v>
      </c>
      <c r="L2206" s="22">
        <v>0</v>
      </c>
      <c r="M2206" s="22">
        <v>0</v>
      </c>
      <c r="N2206" s="22">
        <f t="shared" si="239"/>
        <v>847075.3999999999</v>
      </c>
      <c r="O2206" s="22">
        <f t="shared" si="240"/>
        <v>2518290.60</v>
      </c>
      <c r="P2206" s="18">
        <v>80297</v>
      </c>
      <c r="Q2206" s="24">
        <f t="shared" si="241"/>
        <v>3365366</v>
      </c>
      <c r="R2206" s="25">
        <f t="shared" si="242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0</v>
      </c>
      <c r="Y2206" s="17" t="s">
        <v>45</v>
      </c>
      <c r="Z2206" s="25">
        <f t="shared" si="243"/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4"/>
        <v>2518290.60</v>
      </c>
      <c r="AH2206" s="24">
        <v>0</v>
      </c>
      <c r="AI2206" s="24" t="s">
        <v>66</v>
      </c>
      <c r="AJ2206" s="26"/>
      <c r="AK2206" s="27"/>
    </row>
    <row r="2207" spans="1:37" s="28" customFormat="1" ht="15">
      <c r="A2207" s="17">
        <f t="shared" si="238"/>
        <v>2199</v>
      </c>
      <c r="B2207" s="18" t="s">
        <v>44</v>
      </c>
      <c r="C2207" s="17">
        <v>80306</v>
      </c>
      <c r="D2207" s="17">
        <v>80306</v>
      </c>
      <c r="E2207" s="19">
        <v>45702</v>
      </c>
      <c r="F2207" s="20">
        <v>45726</v>
      </c>
      <c r="G2207" s="21">
        <v>5654198</v>
      </c>
      <c r="H2207" s="22">
        <v>0</v>
      </c>
      <c r="I2207" s="22">
        <v>0</v>
      </c>
      <c r="J2207" s="22">
        <v>0</v>
      </c>
      <c r="K2207" s="23">
        <v>0</v>
      </c>
      <c r="L2207" s="22">
        <v>0</v>
      </c>
      <c r="M2207" s="22">
        <v>0</v>
      </c>
      <c r="N2207" s="22">
        <f t="shared" si="239"/>
        <v>0</v>
      </c>
      <c r="O2207" s="22">
        <f t="shared" si="240"/>
        <v>5654198</v>
      </c>
      <c r="P2207" s="18">
        <v>80306</v>
      </c>
      <c r="Q2207" s="24">
        <f t="shared" si="241"/>
        <v>5654198</v>
      </c>
      <c r="R2207" s="25">
        <f t="shared" si="242"/>
        <v>0</v>
      </c>
      <c r="S2207" s="25">
        <v>0</v>
      </c>
      <c r="T2207" s="17" t="s">
        <v>45</v>
      </c>
      <c r="U2207" s="25">
        <v>5654198</v>
      </c>
      <c r="V2207" s="24"/>
      <c r="W2207" s="17" t="s">
        <v>45</v>
      </c>
      <c r="X2207" s="25">
        <v>0</v>
      </c>
      <c r="Y2207" s="17" t="s">
        <v>45</v>
      </c>
      <c r="Z2207" s="25">
        <f t="shared" si="243"/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4"/>
        <v>0</v>
      </c>
      <c r="AH2207" s="24">
        <v>0</v>
      </c>
      <c r="AI2207" s="24" t="s">
        <v>53</v>
      </c>
      <c r="AJ2207" s="26"/>
      <c r="AK2207" s="27"/>
    </row>
    <row r="2208" spans="1:37" s="28" customFormat="1" ht="15">
      <c r="A2208" s="17">
        <f t="shared" si="238"/>
        <v>2200</v>
      </c>
      <c r="B2208" s="18" t="s">
        <v>44</v>
      </c>
      <c r="C2208" s="17">
        <v>80281</v>
      </c>
      <c r="D2208" s="17">
        <v>80281</v>
      </c>
      <c r="E2208" s="19">
        <v>45702</v>
      </c>
      <c r="F2208" s="20">
        <v>45726</v>
      </c>
      <c r="G2208" s="21">
        <v>30681949</v>
      </c>
      <c r="H2208" s="22">
        <v>0</v>
      </c>
      <c r="I2208" s="22">
        <v>0</v>
      </c>
      <c r="J2208" s="22">
        <v>0</v>
      </c>
      <c r="K2208" s="23">
        <v>0</v>
      </c>
      <c r="L2208" s="22">
        <v>0</v>
      </c>
      <c r="M2208" s="22">
        <v>0</v>
      </c>
      <c r="N2208" s="22">
        <f t="shared" si="239"/>
        <v>0</v>
      </c>
      <c r="O2208" s="22">
        <f t="shared" si="240"/>
        <v>30681949</v>
      </c>
      <c r="P2208" s="18">
        <v>80281</v>
      </c>
      <c r="Q2208" s="24">
        <f t="shared" si="241"/>
        <v>30681949</v>
      </c>
      <c r="R2208" s="25">
        <f t="shared" si="242"/>
        <v>0</v>
      </c>
      <c r="S2208" s="25">
        <v>0</v>
      </c>
      <c r="T2208" s="17" t="s">
        <v>45</v>
      </c>
      <c r="U2208" s="25">
        <v>30681949</v>
      </c>
      <c r="V2208" s="24"/>
      <c r="W2208" s="17" t="s">
        <v>45</v>
      </c>
      <c r="X2208" s="25">
        <v>0</v>
      </c>
      <c r="Y2208" s="17" t="s">
        <v>45</v>
      </c>
      <c r="Z2208" s="25">
        <f t="shared" si="243"/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4"/>
        <v>0</v>
      </c>
      <c r="AH2208" s="24">
        <v>0</v>
      </c>
      <c r="AI2208" s="24" t="s">
        <v>53</v>
      </c>
      <c r="AJ2208" s="26"/>
      <c r="AK2208" s="27"/>
    </row>
    <row r="2209" spans="1:37" s="28" customFormat="1" ht="15">
      <c r="A2209" s="17">
        <f t="shared" si="238"/>
        <v>2201</v>
      </c>
      <c r="B2209" s="18" t="s">
        <v>44</v>
      </c>
      <c r="C2209" s="17">
        <v>80296</v>
      </c>
      <c r="D2209" s="17">
        <v>80296</v>
      </c>
      <c r="E2209" s="19">
        <v>45702</v>
      </c>
      <c r="F2209" s="20">
        <v>45726</v>
      </c>
      <c r="G2209" s="21">
        <v>837854</v>
      </c>
      <c r="H2209" s="22">
        <v>0</v>
      </c>
      <c r="I2209" s="22">
        <v>0</v>
      </c>
      <c r="J2209" s="22">
        <v>0</v>
      </c>
      <c r="K2209" s="23">
        <v>0</v>
      </c>
      <c r="L2209" s="22">
        <v>0</v>
      </c>
      <c r="M2209" s="22">
        <v>0</v>
      </c>
      <c r="N2209" s="22">
        <f t="shared" si="239"/>
        <v>0</v>
      </c>
      <c r="O2209" s="22">
        <f t="shared" si="240"/>
        <v>837854</v>
      </c>
      <c r="P2209" s="18">
        <v>80296</v>
      </c>
      <c r="Q2209" s="24">
        <f t="shared" si="241"/>
        <v>837854</v>
      </c>
      <c r="R2209" s="25">
        <f t="shared" si="242"/>
        <v>0</v>
      </c>
      <c r="S2209" s="25">
        <v>837854</v>
      </c>
      <c r="T2209" s="17" t="s">
        <v>45</v>
      </c>
      <c r="U2209" s="25">
        <v>0</v>
      </c>
      <c r="V2209" s="24"/>
      <c r="W2209" s="17" t="s">
        <v>45</v>
      </c>
      <c r="X2209" s="25">
        <v>0</v>
      </c>
      <c r="Y2209" s="17" t="s">
        <v>45</v>
      </c>
      <c r="Z2209" s="25">
        <f t="shared" si="243"/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4"/>
        <v>0</v>
      </c>
      <c r="AH2209" s="24">
        <v>0</v>
      </c>
      <c r="AI2209" s="24" t="s">
        <v>55</v>
      </c>
      <c r="AJ2209" s="26"/>
      <c r="AK2209" s="27"/>
    </row>
    <row r="2210" spans="1:37" s="28" customFormat="1" ht="15">
      <c r="A2210" s="17">
        <f t="shared" si="238"/>
        <v>2202</v>
      </c>
      <c r="B2210" s="18" t="s">
        <v>44</v>
      </c>
      <c r="C2210" s="17">
        <v>80279</v>
      </c>
      <c r="D2210" s="17">
        <v>80279</v>
      </c>
      <c r="E2210" s="19">
        <v>45702</v>
      </c>
      <c r="F2210" s="20">
        <v>45726</v>
      </c>
      <c r="G2210" s="21">
        <v>5242406</v>
      </c>
      <c r="H2210" s="22">
        <v>0</v>
      </c>
      <c r="I2210" s="22">
        <v>0</v>
      </c>
      <c r="J2210" s="22">
        <v>0</v>
      </c>
      <c r="K2210" s="23">
        <v>1220285.4500000002</v>
      </c>
      <c r="L2210" s="22">
        <v>0</v>
      </c>
      <c r="M2210" s="22">
        <v>0</v>
      </c>
      <c r="N2210" s="22">
        <f t="shared" si="239"/>
        <v>1220285.4500000002</v>
      </c>
      <c r="O2210" s="22">
        <f t="shared" si="240"/>
        <v>4022120.55</v>
      </c>
      <c r="P2210" s="18">
        <v>80279</v>
      </c>
      <c r="Q2210" s="24">
        <f t="shared" si="241"/>
        <v>5242406</v>
      </c>
      <c r="R2210" s="25">
        <f t="shared" si="242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0</v>
      </c>
      <c r="Y2210" s="17" t="s">
        <v>45</v>
      </c>
      <c r="Z2210" s="25">
        <f t="shared" si="243"/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4"/>
        <v>4022120.55</v>
      </c>
      <c r="AH2210" s="24">
        <v>0</v>
      </c>
      <c r="AI2210" s="24" t="s">
        <v>66</v>
      </c>
      <c r="AJ2210" s="26"/>
      <c r="AK2210" s="27"/>
    </row>
    <row r="2211" spans="1:37" s="28" customFormat="1" ht="15">
      <c r="A2211" s="17">
        <f t="shared" si="238"/>
        <v>2203</v>
      </c>
      <c r="B2211" s="18" t="s">
        <v>44</v>
      </c>
      <c r="C2211" s="17">
        <v>80265</v>
      </c>
      <c r="D2211" s="17">
        <v>80265</v>
      </c>
      <c r="E2211" s="19">
        <v>45702</v>
      </c>
      <c r="F2211" s="20">
        <v>45726</v>
      </c>
      <c r="G2211" s="21">
        <v>102952</v>
      </c>
      <c r="H2211" s="22">
        <v>0</v>
      </c>
      <c r="I2211" s="22">
        <v>0</v>
      </c>
      <c r="J2211" s="22">
        <v>0</v>
      </c>
      <c r="K2211" s="23">
        <v>0</v>
      </c>
      <c r="L2211" s="22">
        <v>0</v>
      </c>
      <c r="M2211" s="22">
        <v>0</v>
      </c>
      <c r="N2211" s="22">
        <f t="shared" si="239"/>
        <v>0</v>
      </c>
      <c r="O2211" s="22">
        <f t="shared" si="240"/>
        <v>102952</v>
      </c>
      <c r="P2211" s="18">
        <v>80265</v>
      </c>
      <c r="Q2211" s="24">
        <f t="shared" si="241"/>
        <v>102952</v>
      </c>
      <c r="R2211" s="25">
        <f t="shared" si="242"/>
        <v>0</v>
      </c>
      <c r="S2211" s="25">
        <v>0</v>
      </c>
      <c r="T2211" s="17" t="s">
        <v>45</v>
      </c>
      <c r="U2211" s="25">
        <v>102952</v>
      </c>
      <c r="V2211" s="24"/>
      <c r="W2211" s="17" t="s">
        <v>45</v>
      </c>
      <c r="X2211" s="25">
        <v>0</v>
      </c>
      <c r="Y2211" s="17" t="s">
        <v>45</v>
      </c>
      <c r="Z2211" s="25">
        <f t="shared" si="243"/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4"/>
        <v>0</v>
      </c>
      <c r="AH2211" s="24">
        <v>0</v>
      </c>
      <c r="AI2211" s="24" t="s">
        <v>53</v>
      </c>
      <c r="AJ2211" s="26"/>
      <c r="AK2211" s="27"/>
    </row>
    <row r="2212" spans="1:37" s="28" customFormat="1" ht="15">
      <c r="A2212" s="17">
        <f t="shared" si="238"/>
        <v>2204</v>
      </c>
      <c r="B2212" s="18" t="s">
        <v>44</v>
      </c>
      <c r="C2212" s="17">
        <v>80298</v>
      </c>
      <c r="D2212" s="17">
        <v>80298</v>
      </c>
      <c r="E2212" s="19">
        <v>45702</v>
      </c>
      <c r="F2212" s="20">
        <v>45726</v>
      </c>
      <c r="G2212" s="21">
        <v>2998220</v>
      </c>
      <c r="H2212" s="22">
        <v>0</v>
      </c>
      <c r="I2212" s="22">
        <v>0</v>
      </c>
      <c r="J2212" s="22">
        <v>0</v>
      </c>
      <c r="K2212" s="23">
        <v>0</v>
      </c>
      <c r="L2212" s="22">
        <v>0</v>
      </c>
      <c r="M2212" s="22">
        <v>0</v>
      </c>
      <c r="N2212" s="22">
        <f t="shared" si="239"/>
        <v>0</v>
      </c>
      <c r="O2212" s="22">
        <f t="shared" si="240"/>
        <v>2998220</v>
      </c>
      <c r="P2212" s="18">
        <v>80298</v>
      </c>
      <c r="Q2212" s="24">
        <f t="shared" si="241"/>
        <v>2998220</v>
      </c>
      <c r="R2212" s="25">
        <f t="shared" si="242"/>
        <v>0</v>
      </c>
      <c r="S2212" s="25">
        <v>2998220</v>
      </c>
      <c r="T2212" s="17" t="s">
        <v>45</v>
      </c>
      <c r="U2212" s="25">
        <v>0</v>
      </c>
      <c r="V2212" s="24"/>
      <c r="W2212" s="17" t="s">
        <v>45</v>
      </c>
      <c r="X2212" s="25">
        <v>0</v>
      </c>
      <c r="Y2212" s="17" t="s">
        <v>45</v>
      </c>
      <c r="Z2212" s="25">
        <f t="shared" si="243"/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4"/>
        <v>0</v>
      </c>
      <c r="AH2212" s="24">
        <v>0</v>
      </c>
      <c r="AI2212" s="24" t="s">
        <v>55</v>
      </c>
      <c r="AJ2212" s="26"/>
      <c r="AK2212" s="27"/>
    </row>
    <row r="2213" spans="1:37" s="28" customFormat="1" ht="15">
      <c r="A2213" s="17">
        <f t="shared" si="238"/>
        <v>2205</v>
      </c>
      <c r="B2213" s="18" t="s">
        <v>44</v>
      </c>
      <c r="C2213" s="17">
        <v>80294</v>
      </c>
      <c r="D2213" s="17">
        <v>80294</v>
      </c>
      <c r="E2213" s="19">
        <v>45702</v>
      </c>
      <c r="F2213" s="20">
        <v>45726</v>
      </c>
      <c r="G2213" s="21">
        <v>3781070</v>
      </c>
      <c r="H2213" s="22">
        <v>0</v>
      </c>
      <c r="I2213" s="22">
        <v>0</v>
      </c>
      <c r="J2213" s="22">
        <v>0</v>
      </c>
      <c r="K2213" s="23">
        <v>0</v>
      </c>
      <c r="L2213" s="22">
        <v>0</v>
      </c>
      <c r="M2213" s="22">
        <v>0</v>
      </c>
      <c r="N2213" s="22">
        <f t="shared" si="239"/>
        <v>0</v>
      </c>
      <c r="O2213" s="22">
        <f t="shared" si="240"/>
        <v>3781070</v>
      </c>
      <c r="P2213" s="18">
        <v>80294</v>
      </c>
      <c r="Q2213" s="24">
        <f t="shared" si="241"/>
        <v>3781070</v>
      </c>
      <c r="R2213" s="25">
        <f t="shared" si="242"/>
        <v>0</v>
      </c>
      <c r="S2213" s="25">
        <v>3781070</v>
      </c>
      <c r="T2213" s="17" t="s">
        <v>45</v>
      </c>
      <c r="U2213" s="25">
        <v>0</v>
      </c>
      <c r="V2213" s="24"/>
      <c r="W2213" s="17" t="s">
        <v>45</v>
      </c>
      <c r="X2213" s="25">
        <v>0</v>
      </c>
      <c r="Y2213" s="17" t="s">
        <v>45</v>
      </c>
      <c r="Z2213" s="25">
        <f t="shared" si="243"/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4"/>
        <v>0</v>
      </c>
      <c r="AH2213" s="24">
        <v>0</v>
      </c>
      <c r="AI2213" s="24" t="s">
        <v>55</v>
      </c>
      <c r="AJ2213" s="26"/>
      <c r="AK2213" s="27"/>
    </row>
    <row r="2214" spans="1:37" s="28" customFormat="1" ht="15">
      <c r="A2214" s="17">
        <f t="shared" si="238"/>
        <v>2206</v>
      </c>
      <c r="B2214" s="18" t="s">
        <v>44</v>
      </c>
      <c r="C2214" s="17">
        <v>80288</v>
      </c>
      <c r="D2214" s="17">
        <v>80288</v>
      </c>
      <c r="E2214" s="19">
        <v>45702</v>
      </c>
      <c r="F2214" s="20" t="s">
        <v>60</v>
      </c>
      <c r="G2214" s="21">
        <v>5157136</v>
      </c>
      <c r="H2214" s="22">
        <v>0</v>
      </c>
      <c r="I2214" s="22">
        <v>0</v>
      </c>
      <c r="J2214" s="22">
        <v>0</v>
      </c>
      <c r="K2214" s="23">
        <v>0</v>
      </c>
      <c r="L2214" s="22">
        <v>0</v>
      </c>
      <c r="M2214" s="22">
        <v>0</v>
      </c>
      <c r="N2214" s="22">
        <f t="shared" si="239"/>
        <v>0</v>
      </c>
      <c r="O2214" s="22">
        <f t="shared" si="240"/>
        <v>5157136</v>
      </c>
      <c r="P2214" s="18">
        <v>0</v>
      </c>
      <c r="Q2214" s="24">
        <f t="shared" si="241"/>
        <v>0</v>
      </c>
      <c r="R2214" s="25">
        <f t="shared" si="242"/>
        <v>5157136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0</v>
      </c>
      <c r="Y2214" s="17" t="s">
        <v>45</v>
      </c>
      <c r="Z2214" s="25">
        <f t="shared" si="243"/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4"/>
        <v>0</v>
      </c>
      <c r="AH2214" s="24">
        <v>0</v>
      </c>
      <c r="AI2214" s="24" t="s">
        <v>54</v>
      </c>
      <c r="AJ2214" s="26"/>
      <c r="AK2214" s="27"/>
    </row>
    <row r="2215" spans="1:37" s="28" customFormat="1" ht="15">
      <c r="A2215" s="17">
        <f t="shared" si="238"/>
        <v>2207</v>
      </c>
      <c r="B2215" s="18" t="s">
        <v>44</v>
      </c>
      <c r="C2215" s="17">
        <v>80291</v>
      </c>
      <c r="D2215" s="17">
        <v>80291</v>
      </c>
      <c r="E2215" s="19">
        <v>45702</v>
      </c>
      <c r="F2215" s="20">
        <v>45726</v>
      </c>
      <c r="G2215" s="21">
        <v>1288119</v>
      </c>
      <c r="H2215" s="22">
        <v>0</v>
      </c>
      <c r="I2215" s="22">
        <v>0</v>
      </c>
      <c r="J2215" s="22">
        <v>0</v>
      </c>
      <c r="K2215" s="23">
        <v>0</v>
      </c>
      <c r="L2215" s="22">
        <v>0</v>
      </c>
      <c r="M2215" s="22">
        <v>0</v>
      </c>
      <c r="N2215" s="22">
        <f t="shared" si="239"/>
        <v>0</v>
      </c>
      <c r="O2215" s="22">
        <f t="shared" si="240"/>
        <v>1288119</v>
      </c>
      <c r="P2215" s="18">
        <v>80291</v>
      </c>
      <c r="Q2215" s="24">
        <f t="shared" si="241"/>
        <v>1288119</v>
      </c>
      <c r="R2215" s="25">
        <f t="shared" si="242"/>
        <v>0</v>
      </c>
      <c r="S2215" s="25">
        <v>1288119</v>
      </c>
      <c r="T2215" s="17" t="s">
        <v>45</v>
      </c>
      <c r="U2215" s="25">
        <v>0</v>
      </c>
      <c r="V2215" s="24"/>
      <c r="W2215" s="17" t="s">
        <v>45</v>
      </c>
      <c r="X2215" s="25">
        <v>0</v>
      </c>
      <c r="Y2215" s="17" t="s">
        <v>45</v>
      </c>
      <c r="Z2215" s="25">
        <f t="shared" si="243"/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4"/>
        <v>0</v>
      </c>
      <c r="AH2215" s="24">
        <v>0</v>
      </c>
      <c r="AI2215" s="24" t="s">
        <v>55</v>
      </c>
      <c r="AJ2215" s="26"/>
      <c r="AK2215" s="27"/>
    </row>
    <row r="2216" spans="1:37" s="28" customFormat="1" ht="15">
      <c r="A2216" s="17">
        <f t="shared" si="238"/>
        <v>2208</v>
      </c>
      <c r="B2216" s="18" t="s">
        <v>44</v>
      </c>
      <c r="C2216" s="17">
        <v>80260</v>
      </c>
      <c r="D2216" s="17">
        <v>80260</v>
      </c>
      <c r="E2216" s="19">
        <v>45702</v>
      </c>
      <c r="F2216" s="20">
        <v>45726</v>
      </c>
      <c r="G2216" s="21">
        <v>1509600</v>
      </c>
      <c r="H2216" s="22">
        <v>0</v>
      </c>
      <c r="I2216" s="22">
        <v>0</v>
      </c>
      <c r="J2216" s="22">
        <v>0</v>
      </c>
      <c r="K2216" s="23">
        <v>0</v>
      </c>
      <c r="L2216" s="22">
        <v>0</v>
      </c>
      <c r="M2216" s="22">
        <v>0</v>
      </c>
      <c r="N2216" s="22">
        <f t="shared" si="239"/>
        <v>0</v>
      </c>
      <c r="O2216" s="22">
        <f t="shared" si="240"/>
        <v>1509600</v>
      </c>
      <c r="P2216" s="18">
        <v>80260</v>
      </c>
      <c r="Q2216" s="24">
        <f t="shared" si="241"/>
        <v>1509600</v>
      </c>
      <c r="R2216" s="25">
        <f t="shared" si="242"/>
        <v>0</v>
      </c>
      <c r="S2216" s="25">
        <v>0</v>
      </c>
      <c r="T2216" s="17" t="s">
        <v>45</v>
      </c>
      <c r="U2216" s="25">
        <v>1509600</v>
      </c>
      <c r="V2216" s="24"/>
      <c r="W2216" s="17" t="s">
        <v>45</v>
      </c>
      <c r="X2216" s="25">
        <v>0</v>
      </c>
      <c r="Y2216" s="17" t="s">
        <v>45</v>
      </c>
      <c r="Z2216" s="25">
        <f t="shared" si="243"/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4"/>
        <v>0</v>
      </c>
      <c r="AH2216" s="24">
        <v>0</v>
      </c>
      <c r="AI2216" s="24" t="s">
        <v>53</v>
      </c>
      <c r="AJ2216" s="26"/>
      <c r="AK2216" s="27"/>
    </row>
    <row r="2217" spans="1:37" s="28" customFormat="1" ht="15">
      <c r="A2217" s="17">
        <f t="shared" si="238"/>
        <v>2209</v>
      </c>
      <c r="B2217" s="18" t="s">
        <v>44</v>
      </c>
      <c r="C2217" s="17">
        <v>80314</v>
      </c>
      <c r="D2217" s="17">
        <v>80314</v>
      </c>
      <c r="E2217" s="19">
        <v>45702</v>
      </c>
      <c r="F2217" s="20">
        <v>45726</v>
      </c>
      <c r="G2217" s="21">
        <v>3174677</v>
      </c>
      <c r="H2217" s="22">
        <v>0</v>
      </c>
      <c r="I2217" s="22">
        <v>0</v>
      </c>
      <c r="J2217" s="22">
        <v>0</v>
      </c>
      <c r="K2217" s="23">
        <v>0</v>
      </c>
      <c r="L2217" s="22">
        <v>0</v>
      </c>
      <c r="M2217" s="22">
        <v>0</v>
      </c>
      <c r="N2217" s="22">
        <f t="shared" si="239"/>
        <v>0</v>
      </c>
      <c r="O2217" s="22">
        <f t="shared" si="240"/>
        <v>3174677</v>
      </c>
      <c r="P2217" s="18">
        <v>80314</v>
      </c>
      <c r="Q2217" s="24">
        <f t="shared" si="241"/>
        <v>3174677</v>
      </c>
      <c r="R2217" s="25">
        <f t="shared" si="242"/>
        <v>0</v>
      </c>
      <c r="S2217" s="25">
        <v>3174677</v>
      </c>
      <c r="T2217" s="17" t="s">
        <v>45</v>
      </c>
      <c r="U2217" s="25">
        <v>0</v>
      </c>
      <c r="V2217" s="24"/>
      <c r="W2217" s="17" t="s">
        <v>45</v>
      </c>
      <c r="X2217" s="25">
        <v>0</v>
      </c>
      <c r="Y2217" s="17" t="s">
        <v>45</v>
      </c>
      <c r="Z2217" s="25">
        <f t="shared" si="243"/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4"/>
        <v>0</v>
      </c>
      <c r="AH2217" s="24">
        <v>0</v>
      </c>
      <c r="AI2217" s="24" t="s">
        <v>55</v>
      </c>
      <c r="AJ2217" s="26"/>
      <c r="AK2217" s="27"/>
    </row>
    <row r="2218" spans="1:37" s="28" customFormat="1" ht="15">
      <c r="A2218" s="17">
        <f t="shared" si="238"/>
        <v>2210</v>
      </c>
      <c r="B2218" s="18" t="s">
        <v>44</v>
      </c>
      <c r="C2218" s="17">
        <v>80249</v>
      </c>
      <c r="D2218" s="17">
        <v>80249</v>
      </c>
      <c r="E2218" s="19">
        <v>45702</v>
      </c>
      <c r="F2218" s="20">
        <v>45726</v>
      </c>
      <c r="G2218" s="21">
        <v>165608</v>
      </c>
      <c r="H2218" s="22">
        <v>0</v>
      </c>
      <c r="I2218" s="22">
        <v>0</v>
      </c>
      <c r="J2218" s="22">
        <v>0</v>
      </c>
      <c r="K2218" s="23">
        <v>0</v>
      </c>
      <c r="L2218" s="22">
        <v>0</v>
      </c>
      <c r="M2218" s="22">
        <v>0</v>
      </c>
      <c r="N2218" s="22">
        <f t="shared" si="239"/>
        <v>0</v>
      </c>
      <c r="O2218" s="22">
        <f t="shared" si="240"/>
        <v>165608</v>
      </c>
      <c r="P2218" s="18">
        <v>80249</v>
      </c>
      <c r="Q2218" s="24">
        <f t="shared" si="241"/>
        <v>165608</v>
      </c>
      <c r="R2218" s="25">
        <f t="shared" si="242"/>
        <v>0</v>
      </c>
      <c r="S2218" s="25">
        <v>0</v>
      </c>
      <c r="T2218" s="17" t="s">
        <v>45</v>
      </c>
      <c r="U2218" s="25">
        <v>165608</v>
      </c>
      <c r="V2218" s="24"/>
      <c r="W2218" s="17" t="s">
        <v>45</v>
      </c>
      <c r="X2218" s="25">
        <v>0</v>
      </c>
      <c r="Y2218" s="17" t="s">
        <v>45</v>
      </c>
      <c r="Z2218" s="25">
        <f t="shared" si="243"/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4"/>
        <v>0</v>
      </c>
      <c r="AH2218" s="24">
        <v>0</v>
      </c>
      <c r="AI2218" s="24" t="s">
        <v>53</v>
      </c>
      <c r="AJ2218" s="26"/>
      <c r="AK2218" s="27"/>
    </row>
    <row r="2219" spans="1:37" s="28" customFormat="1" ht="15">
      <c r="A2219" s="17">
        <f t="shared" si="238"/>
        <v>2211</v>
      </c>
      <c r="B2219" s="18" t="s">
        <v>44</v>
      </c>
      <c r="C2219" s="17">
        <v>80295</v>
      </c>
      <c r="D2219" s="17">
        <v>80295</v>
      </c>
      <c r="E2219" s="19">
        <v>45702</v>
      </c>
      <c r="F2219" s="20">
        <v>45726</v>
      </c>
      <c r="G2219" s="21">
        <v>2175809</v>
      </c>
      <c r="H2219" s="22">
        <v>0</v>
      </c>
      <c r="I2219" s="22">
        <v>0</v>
      </c>
      <c r="J2219" s="22">
        <v>0</v>
      </c>
      <c r="K2219" s="23">
        <v>285034.10000000003</v>
      </c>
      <c r="L2219" s="22">
        <v>0</v>
      </c>
      <c r="M2219" s="22">
        <v>0</v>
      </c>
      <c r="N2219" s="22">
        <f t="shared" si="239"/>
        <v>285034.10000000003</v>
      </c>
      <c r="O2219" s="22">
        <f t="shared" si="240"/>
        <v>1890774.90</v>
      </c>
      <c r="P2219" s="18">
        <v>80295</v>
      </c>
      <c r="Q2219" s="24">
        <f t="shared" si="241"/>
        <v>2175809</v>
      </c>
      <c r="R2219" s="25">
        <f t="shared" si="242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0</v>
      </c>
      <c r="Y2219" s="17" t="s">
        <v>45</v>
      </c>
      <c r="Z2219" s="25">
        <f t="shared" si="243"/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4"/>
        <v>1890774.90</v>
      </c>
      <c r="AH2219" s="24">
        <v>0</v>
      </c>
      <c r="AI2219" s="24" t="s">
        <v>66</v>
      </c>
      <c r="AJ2219" s="26"/>
      <c r="AK2219" s="27"/>
    </row>
    <row r="2220" spans="1:37" s="28" customFormat="1" ht="15">
      <c r="A2220" s="17">
        <f t="shared" si="238"/>
        <v>2212</v>
      </c>
      <c r="B2220" s="18" t="s">
        <v>44</v>
      </c>
      <c r="C2220" s="17">
        <v>80258</v>
      </c>
      <c r="D2220" s="17">
        <v>80258</v>
      </c>
      <c r="E2220" s="19">
        <v>45702</v>
      </c>
      <c r="F2220" s="20">
        <v>45726</v>
      </c>
      <c r="G2220" s="21">
        <v>768946</v>
      </c>
      <c r="H2220" s="22">
        <v>0</v>
      </c>
      <c r="I2220" s="22">
        <v>0</v>
      </c>
      <c r="J2220" s="22">
        <v>0</v>
      </c>
      <c r="K2220" s="23">
        <v>0</v>
      </c>
      <c r="L2220" s="22">
        <v>0</v>
      </c>
      <c r="M2220" s="22">
        <v>0</v>
      </c>
      <c r="N2220" s="22">
        <f t="shared" si="239"/>
        <v>0</v>
      </c>
      <c r="O2220" s="22">
        <f t="shared" si="240"/>
        <v>768946</v>
      </c>
      <c r="P2220" s="18">
        <v>80258</v>
      </c>
      <c r="Q2220" s="24">
        <f t="shared" si="241"/>
        <v>768946</v>
      </c>
      <c r="R2220" s="25">
        <f t="shared" si="242"/>
        <v>0</v>
      </c>
      <c r="S2220" s="25">
        <v>0</v>
      </c>
      <c r="T2220" s="17" t="s">
        <v>45</v>
      </c>
      <c r="U2220" s="25">
        <v>768946</v>
      </c>
      <c r="V2220" s="24"/>
      <c r="W2220" s="17" t="s">
        <v>45</v>
      </c>
      <c r="X2220" s="25">
        <v>0</v>
      </c>
      <c r="Y2220" s="17" t="s">
        <v>45</v>
      </c>
      <c r="Z2220" s="25">
        <f t="shared" si="243"/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4"/>
        <v>0</v>
      </c>
      <c r="AH2220" s="24">
        <v>0</v>
      </c>
      <c r="AI2220" s="24" t="s">
        <v>53</v>
      </c>
      <c r="AJ2220" s="26"/>
      <c r="AK2220" s="27"/>
    </row>
    <row r="2221" spans="1:37" s="28" customFormat="1" ht="15">
      <c r="A2221" s="17">
        <f t="shared" si="238"/>
        <v>2213</v>
      </c>
      <c r="B2221" s="18" t="s">
        <v>44</v>
      </c>
      <c r="C2221" s="17">
        <v>80270</v>
      </c>
      <c r="D2221" s="17">
        <v>80270</v>
      </c>
      <c r="E2221" s="19">
        <v>45702</v>
      </c>
      <c r="F2221" s="20">
        <v>45726</v>
      </c>
      <c r="G2221" s="21">
        <v>776374</v>
      </c>
      <c r="H2221" s="22">
        <v>0</v>
      </c>
      <c r="I2221" s="22">
        <v>0</v>
      </c>
      <c r="J2221" s="22">
        <v>0</v>
      </c>
      <c r="K2221" s="23">
        <v>0</v>
      </c>
      <c r="L2221" s="22">
        <v>0</v>
      </c>
      <c r="M2221" s="22">
        <v>0</v>
      </c>
      <c r="N2221" s="22">
        <f t="shared" si="239"/>
        <v>0</v>
      </c>
      <c r="O2221" s="22">
        <f t="shared" si="240"/>
        <v>776374</v>
      </c>
      <c r="P2221" s="18">
        <v>80270</v>
      </c>
      <c r="Q2221" s="24">
        <f t="shared" si="241"/>
        <v>776374</v>
      </c>
      <c r="R2221" s="25">
        <f t="shared" si="242"/>
        <v>0</v>
      </c>
      <c r="S2221" s="25">
        <v>0</v>
      </c>
      <c r="T2221" s="17" t="s">
        <v>45</v>
      </c>
      <c r="U2221" s="25">
        <v>776374</v>
      </c>
      <c r="V2221" s="24"/>
      <c r="W2221" s="17" t="s">
        <v>45</v>
      </c>
      <c r="X2221" s="25">
        <v>0</v>
      </c>
      <c r="Y2221" s="17" t="s">
        <v>45</v>
      </c>
      <c r="Z2221" s="25">
        <f t="shared" si="243"/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4"/>
        <v>0</v>
      </c>
      <c r="AH2221" s="24">
        <v>0</v>
      </c>
      <c r="AI2221" s="24" t="s">
        <v>53</v>
      </c>
      <c r="AJ2221" s="26"/>
      <c r="AK2221" s="27"/>
    </row>
    <row r="2222" spans="1:37" s="28" customFormat="1" ht="15">
      <c r="A2222" s="17">
        <f t="shared" si="238"/>
        <v>2214</v>
      </c>
      <c r="B2222" s="18" t="s">
        <v>44</v>
      </c>
      <c r="C2222" s="17">
        <v>80247</v>
      </c>
      <c r="D2222" s="17">
        <v>80247</v>
      </c>
      <c r="E2222" s="19">
        <v>45702</v>
      </c>
      <c r="F2222" s="20">
        <v>45726</v>
      </c>
      <c r="G2222" s="21">
        <v>312362</v>
      </c>
      <c r="H2222" s="22">
        <v>0</v>
      </c>
      <c r="I2222" s="22">
        <v>0</v>
      </c>
      <c r="J2222" s="22">
        <v>0</v>
      </c>
      <c r="K2222" s="23">
        <v>0</v>
      </c>
      <c r="L2222" s="22">
        <v>0</v>
      </c>
      <c r="M2222" s="22">
        <v>0</v>
      </c>
      <c r="N2222" s="22">
        <f t="shared" si="239"/>
        <v>0</v>
      </c>
      <c r="O2222" s="22">
        <f t="shared" si="240"/>
        <v>312362</v>
      </c>
      <c r="P2222" s="18">
        <v>80247</v>
      </c>
      <c r="Q2222" s="24">
        <f t="shared" si="241"/>
        <v>312362</v>
      </c>
      <c r="R2222" s="25">
        <f t="shared" si="242"/>
        <v>0</v>
      </c>
      <c r="S2222" s="25">
        <v>0</v>
      </c>
      <c r="T2222" s="17" t="s">
        <v>45</v>
      </c>
      <c r="U2222" s="25">
        <v>312362</v>
      </c>
      <c r="V2222" s="24"/>
      <c r="W2222" s="17" t="s">
        <v>45</v>
      </c>
      <c r="X2222" s="25">
        <v>0</v>
      </c>
      <c r="Y2222" s="17" t="s">
        <v>45</v>
      </c>
      <c r="Z2222" s="25">
        <f t="shared" si="243"/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4"/>
        <v>0</v>
      </c>
      <c r="AH2222" s="24">
        <v>0</v>
      </c>
      <c r="AI2222" s="24" t="s">
        <v>53</v>
      </c>
      <c r="AJ2222" s="26"/>
      <c r="AK2222" s="27"/>
    </row>
    <row r="2223" spans="1:37" s="28" customFormat="1" ht="15">
      <c r="A2223" s="17">
        <f t="shared" si="238"/>
        <v>2215</v>
      </c>
      <c r="B2223" s="18" t="s">
        <v>44</v>
      </c>
      <c r="C2223" s="17">
        <v>80261</v>
      </c>
      <c r="D2223" s="17">
        <v>80261</v>
      </c>
      <c r="E2223" s="19">
        <v>45702</v>
      </c>
      <c r="F2223" s="20">
        <v>45726</v>
      </c>
      <c r="G2223" s="21">
        <v>85473</v>
      </c>
      <c r="H2223" s="22">
        <v>0</v>
      </c>
      <c r="I2223" s="22">
        <v>0</v>
      </c>
      <c r="J2223" s="22">
        <v>0</v>
      </c>
      <c r="K2223" s="23">
        <v>0</v>
      </c>
      <c r="L2223" s="22">
        <v>0</v>
      </c>
      <c r="M2223" s="22">
        <v>0</v>
      </c>
      <c r="N2223" s="22">
        <f t="shared" si="239"/>
        <v>0</v>
      </c>
      <c r="O2223" s="22">
        <f t="shared" si="240"/>
        <v>85473</v>
      </c>
      <c r="P2223" s="18">
        <v>80261</v>
      </c>
      <c r="Q2223" s="24">
        <f t="shared" si="241"/>
        <v>85473</v>
      </c>
      <c r="R2223" s="25">
        <f t="shared" si="242"/>
        <v>0</v>
      </c>
      <c r="S2223" s="25">
        <v>0</v>
      </c>
      <c r="T2223" s="17" t="s">
        <v>45</v>
      </c>
      <c r="U2223" s="25">
        <v>85473</v>
      </c>
      <c r="V2223" s="24"/>
      <c r="W2223" s="17" t="s">
        <v>45</v>
      </c>
      <c r="X2223" s="25">
        <v>0</v>
      </c>
      <c r="Y2223" s="17" t="s">
        <v>45</v>
      </c>
      <c r="Z2223" s="25">
        <f t="shared" si="243"/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4"/>
        <v>0</v>
      </c>
      <c r="AH2223" s="24">
        <v>0</v>
      </c>
      <c r="AI2223" s="24" t="s">
        <v>53</v>
      </c>
      <c r="AJ2223" s="26"/>
      <c r="AK2223" s="27"/>
    </row>
    <row r="2224" spans="1:37" s="28" customFormat="1" ht="15">
      <c r="A2224" s="17">
        <f t="shared" si="238"/>
        <v>2216</v>
      </c>
      <c r="B2224" s="18" t="s">
        <v>44</v>
      </c>
      <c r="C2224" s="17">
        <v>80244</v>
      </c>
      <c r="D2224" s="17">
        <v>80244</v>
      </c>
      <c r="E2224" s="19">
        <v>45702</v>
      </c>
      <c r="F2224" s="20">
        <v>45726</v>
      </c>
      <c r="G2224" s="21">
        <v>725880</v>
      </c>
      <c r="H2224" s="22">
        <v>0</v>
      </c>
      <c r="I2224" s="22">
        <v>0</v>
      </c>
      <c r="J2224" s="22">
        <v>0</v>
      </c>
      <c r="K2224" s="23">
        <v>0</v>
      </c>
      <c r="L2224" s="22">
        <v>0</v>
      </c>
      <c r="M2224" s="22">
        <v>0</v>
      </c>
      <c r="N2224" s="22">
        <f t="shared" si="239"/>
        <v>0</v>
      </c>
      <c r="O2224" s="22">
        <f t="shared" si="240"/>
        <v>725880</v>
      </c>
      <c r="P2224" s="18">
        <v>80244</v>
      </c>
      <c r="Q2224" s="24">
        <f t="shared" si="241"/>
        <v>725880</v>
      </c>
      <c r="R2224" s="25">
        <f t="shared" si="242"/>
        <v>0</v>
      </c>
      <c r="S2224" s="25">
        <v>0</v>
      </c>
      <c r="T2224" s="17" t="s">
        <v>45</v>
      </c>
      <c r="U2224" s="25">
        <v>725880</v>
      </c>
      <c r="V2224" s="24"/>
      <c r="W2224" s="17" t="s">
        <v>45</v>
      </c>
      <c r="X2224" s="25">
        <v>0</v>
      </c>
      <c r="Y2224" s="17" t="s">
        <v>45</v>
      </c>
      <c r="Z2224" s="25">
        <f t="shared" si="243"/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4"/>
        <v>0</v>
      </c>
      <c r="AH2224" s="24">
        <v>0</v>
      </c>
      <c r="AI2224" s="24" t="s">
        <v>53</v>
      </c>
      <c r="AJ2224" s="26"/>
      <c r="AK2224" s="27"/>
    </row>
    <row r="2225" spans="1:37" s="28" customFormat="1" ht="15">
      <c r="A2225" s="17">
        <f t="shared" si="238"/>
        <v>2217</v>
      </c>
      <c r="B2225" s="18" t="s">
        <v>44</v>
      </c>
      <c r="C2225" s="17">
        <v>80338</v>
      </c>
      <c r="D2225" s="17">
        <v>80338</v>
      </c>
      <c r="E2225" s="19">
        <v>45703</v>
      </c>
      <c r="F2225" s="20">
        <v>45726</v>
      </c>
      <c r="G2225" s="21">
        <v>1985811</v>
      </c>
      <c r="H2225" s="22">
        <v>0</v>
      </c>
      <c r="I2225" s="22">
        <v>0</v>
      </c>
      <c r="J2225" s="22">
        <v>0</v>
      </c>
      <c r="K2225" s="23">
        <v>381327</v>
      </c>
      <c r="L2225" s="22">
        <v>0</v>
      </c>
      <c r="M2225" s="22">
        <v>0</v>
      </c>
      <c r="N2225" s="22">
        <f t="shared" si="239"/>
        <v>381327</v>
      </c>
      <c r="O2225" s="22">
        <f t="shared" si="240"/>
        <v>1604484</v>
      </c>
      <c r="P2225" s="18">
        <v>80338</v>
      </c>
      <c r="Q2225" s="24">
        <f t="shared" si="241"/>
        <v>1985811</v>
      </c>
      <c r="R2225" s="25">
        <f t="shared" si="242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0</v>
      </c>
      <c r="Y2225" s="17" t="s">
        <v>45</v>
      </c>
      <c r="Z2225" s="25">
        <f t="shared" si="243"/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4"/>
        <v>1604484</v>
      </c>
      <c r="AH2225" s="24">
        <v>0</v>
      </c>
      <c r="AI2225" s="24" t="s">
        <v>66</v>
      </c>
      <c r="AJ2225" s="26"/>
      <c r="AK2225" s="27"/>
    </row>
    <row r="2226" spans="1:37" s="28" customFormat="1" ht="15">
      <c r="A2226" s="17">
        <f t="shared" si="238"/>
        <v>2218</v>
      </c>
      <c r="B2226" s="18" t="s">
        <v>44</v>
      </c>
      <c r="C2226" s="17">
        <v>80323</v>
      </c>
      <c r="D2226" s="17">
        <v>80323</v>
      </c>
      <c r="E2226" s="19">
        <v>45703</v>
      </c>
      <c r="F2226" s="20">
        <v>45726</v>
      </c>
      <c r="G2226" s="21">
        <v>4899282</v>
      </c>
      <c r="H2226" s="22">
        <v>0</v>
      </c>
      <c r="I2226" s="22">
        <v>0</v>
      </c>
      <c r="J2226" s="22">
        <v>0</v>
      </c>
      <c r="K2226" s="23">
        <v>0</v>
      </c>
      <c r="L2226" s="22">
        <v>0</v>
      </c>
      <c r="M2226" s="22">
        <v>0</v>
      </c>
      <c r="N2226" s="22">
        <f t="shared" si="239"/>
        <v>0</v>
      </c>
      <c r="O2226" s="22">
        <f t="shared" si="240"/>
        <v>4899282</v>
      </c>
      <c r="P2226" s="18">
        <v>80323</v>
      </c>
      <c r="Q2226" s="24">
        <f t="shared" si="241"/>
        <v>4899282</v>
      </c>
      <c r="R2226" s="25">
        <f t="shared" si="242"/>
        <v>0</v>
      </c>
      <c r="S2226" s="25">
        <v>0</v>
      </c>
      <c r="T2226" s="17" t="s">
        <v>45</v>
      </c>
      <c r="U2226" s="25">
        <v>4899282</v>
      </c>
      <c r="V2226" s="24"/>
      <c r="W2226" s="17" t="s">
        <v>45</v>
      </c>
      <c r="X2226" s="25">
        <v>0</v>
      </c>
      <c r="Y2226" s="17" t="s">
        <v>45</v>
      </c>
      <c r="Z2226" s="25">
        <f t="shared" si="243"/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4"/>
        <v>0</v>
      </c>
      <c r="AH2226" s="24">
        <v>0</v>
      </c>
      <c r="AI2226" s="24" t="s">
        <v>53</v>
      </c>
      <c r="AJ2226" s="26"/>
      <c r="AK2226" s="27"/>
    </row>
    <row r="2227" spans="1:37" s="28" customFormat="1" ht="15">
      <c r="A2227" s="17">
        <f t="shared" si="238"/>
        <v>2219</v>
      </c>
      <c r="B2227" s="18" t="s">
        <v>44</v>
      </c>
      <c r="C2227" s="17">
        <v>80348</v>
      </c>
      <c r="D2227" s="17">
        <v>80348</v>
      </c>
      <c r="E2227" s="19">
        <v>45703</v>
      </c>
      <c r="F2227" s="20">
        <v>45726</v>
      </c>
      <c r="G2227" s="21">
        <v>24926728</v>
      </c>
      <c r="H2227" s="22">
        <v>0</v>
      </c>
      <c r="I2227" s="22">
        <v>0</v>
      </c>
      <c r="J2227" s="22">
        <v>0</v>
      </c>
      <c r="K2227" s="23">
        <v>1399422.10</v>
      </c>
      <c r="L2227" s="22">
        <v>0</v>
      </c>
      <c r="M2227" s="22">
        <v>0</v>
      </c>
      <c r="N2227" s="22">
        <f t="shared" si="239"/>
        <v>1399422.10</v>
      </c>
      <c r="O2227" s="22">
        <f t="shared" si="240"/>
        <v>2.35273059E7</v>
      </c>
      <c r="P2227" s="18">
        <v>80348</v>
      </c>
      <c r="Q2227" s="24">
        <f t="shared" si="241"/>
        <v>24926728</v>
      </c>
      <c r="R2227" s="25">
        <f t="shared" si="242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0</v>
      </c>
      <c r="Y2227" s="17" t="s">
        <v>45</v>
      </c>
      <c r="Z2227" s="25">
        <f t="shared" si="243"/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4"/>
        <v>2.35273059E7</v>
      </c>
      <c r="AH2227" s="24">
        <v>0</v>
      </c>
      <c r="AI2227" s="24" t="s">
        <v>66</v>
      </c>
      <c r="AJ2227" s="26"/>
      <c r="AK2227" s="27"/>
    </row>
    <row r="2228" spans="1:37" s="28" customFormat="1" ht="15">
      <c r="A2228" s="17">
        <f t="shared" si="238"/>
        <v>2220</v>
      </c>
      <c r="B2228" s="18" t="s">
        <v>44</v>
      </c>
      <c r="C2228" s="17">
        <v>80334</v>
      </c>
      <c r="D2228" s="17">
        <v>80334</v>
      </c>
      <c r="E2228" s="19">
        <v>45703</v>
      </c>
      <c r="F2228" s="20">
        <v>45726</v>
      </c>
      <c r="G2228" s="21">
        <v>2382247</v>
      </c>
      <c r="H2228" s="22">
        <v>0</v>
      </c>
      <c r="I2228" s="22">
        <v>0</v>
      </c>
      <c r="J2228" s="22">
        <v>0</v>
      </c>
      <c r="K2228" s="23">
        <v>684265.75</v>
      </c>
      <c r="L2228" s="22">
        <v>0</v>
      </c>
      <c r="M2228" s="22">
        <v>0</v>
      </c>
      <c r="N2228" s="22">
        <f t="shared" si="239"/>
        <v>684265.75</v>
      </c>
      <c r="O2228" s="22">
        <f t="shared" si="240"/>
        <v>1697981.25</v>
      </c>
      <c r="P2228" s="18">
        <v>80334</v>
      </c>
      <c r="Q2228" s="24">
        <f t="shared" si="241"/>
        <v>2382247</v>
      </c>
      <c r="R2228" s="25">
        <f t="shared" si="242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0</v>
      </c>
      <c r="Y2228" s="17" t="s">
        <v>45</v>
      </c>
      <c r="Z2228" s="25">
        <f t="shared" si="243"/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4"/>
        <v>1697981.25</v>
      </c>
      <c r="AH2228" s="24">
        <v>0</v>
      </c>
      <c r="AI2228" s="24" t="s">
        <v>66</v>
      </c>
      <c r="AJ2228" s="26"/>
      <c r="AK2228" s="27"/>
    </row>
    <row r="2229" spans="1:37" s="28" customFormat="1" ht="15">
      <c r="A2229" s="17">
        <f t="shared" si="238"/>
        <v>2221</v>
      </c>
      <c r="B2229" s="18" t="s">
        <v>44</v>
      </c>
      <c r="C2229" s="17">
        <v>80332</v>
      </c>
      <c r="D2229" s="17">
        <v>80332</v>
      </c>
      <c r="E2229" s="19">
        <v>45703</v>
      </c>
      <c r="F2229" s="20">
        <v>45726</v>
      </c>
      <c r="G2229" s="21">
        <v>2552625</v>
      </c>
      <c r="H2229" s="22">
        <v>0</v>
      </c>
      <c r="I2229" s="22">
        <v>0</v>
      </c>
      <c r="J2229" s="22">
        <v>0</v>
      </c>
      <c r="K2229" s="23">
        <v>0</v>
      </c>
      <c r="L2229" s="22">
        <v>0</v>
      </c>
      <c r="M2229" s="22">
        <v>0</v>
      </c>
      <c r="N2229" s="22">
        <f t="shared" si="239"/>
        <v>0</v>
      </c>
      <c r="O2229" s="22">
        <f t="shared" si="240"/>
        <v>2552625</v>
      </c>
      <c r="P2229" s="18">
        <v>80332</v>
      </c>
      <c r="Q2229" s="24">
        <f t="shared" si="241"/>
        <v>2552625</v>
      </c>
      <c r="R2229" s="25">
        <f t="shared" si="242"/>
        <v>0</v>
      </c>
      <c r="S2229" s="25">
        <v>2552625</v>
      </c>
      <c r="T2229" s="17" t="s">
        <v>45</v>
      </c>
      <c r="U2229" s="25">
        <v>0</v>
      </c>
      <c r="V2229" s="24"/>
      <c r="W2229" s="17" t="s">
        <v>45</v>
      </c>
      <c r="X2229" s="25">
        <v>0</v>
      </c>
      <c r="Y2229" s="17" t="s">
        <v>45</v>
      </c>
      <c r="Z2229" s="25">
        <f t="shared" si="243"/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4"/>
        <v>0</v>
      </c>
      <c r="AH2229" s="24">
        <v>0</v>
      </c>
      <c r="AI2229" s="24" t="s">
        <v>55</v>
      </c>
      <c r="AJ2229" s="26"/>
      <c r="AK2229" s="27"/>
    </row>
    <row r="2230" spans="1:37" s="28" customFormat="1" ht="15">
      <c r="A2230" s="17">
        <f t="shared" si="238"/>
        <v>2222</v>
      </c>
      <c r="B2230" s="18" t="s">
        <v>44</v>
      </c>
      <c r="C2230" s="17">
        <v>80331</v>
      </c>
      <c r="D2230" s="17">
        <v>80331</v>
      </c>
      <c r="E2230" s="19">
        <v>45703</v>
      </c>
      <c r="F2230" s="20">
        <v>45726</v>
      </c>
      <c r="G2230" s="21">
        <v>1509600</v>
      </c>
      <c r="H2230" s="22">
        <v>0</v>
      </c>
      <c r="I2230" s="22">
        <v>0</v>
      </c>
      <c r="J2230" s="22">
        <v>0</v>
      </c>
      <c r="K2230" s="23">
        <v>166056</v>
      </c>
      <c r="L2230" s="22">
        <v>0</v>
      </c>
      <c r="M2230" s="22">
        <v>0</v>
      </c>
      <c r="N2230" s="22">
        <f t="shared" si="239"/>
        <v>166056</v>
      </c>
      <c r="O2230" s="22">
        <f t="shared" si="240"/>
        <v>1343544</v>
      </c>
      <c r="P2230" s="18">
        <v>80331</v>
      </c>
      <c r="Q2230" s="24">
        <f t="shared" si="241"/>
        <v>1509600</v>
      </c>
      <c r="R2230" s="25">
        <f t="shared" si="242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0</v>
      </c>
      <c r="Y2230" s="17" t="s">
        <v>45</v>
      </c>
      <c r="Z2230" s="25">
        <f t="shared" si="243"/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4"/>
        <v>1343544</v>
      </c>
      <c r="AH2230" s="24">
        <v>0</v>
      </c>
      <c r="AI2230" s="24" t="s">
        <v>56</v>
      </c>
      <c r="AJ2230" s="26"/>
      <c r="AK2230" s="27"/>
    </row>
    <row r="2231" spans="1:37" s="28" customFormat="1" ht="15">
      <c r="A2231" s="17">
        <f t="shared" si="238"/>
        <v>2223</v>
      </c>
      <c r="B2231" s="18" t="s">
        <v>44</v>
      </c>
      <c r="C2231" s="17">
        <v>80346</v>
      </c>
      <c r="D2231" s="17">
        <v>80346</v>
      </c>
      <c r="E2231" s="19">
        <v>45703</v>
      </c>
      <c r="F2231" s="20">
        <v>45726</v>
      </c>
      <c r="G2231" s="21">
        <v>8968436</v>
      </c>
      <c r="H2231" s="22">
        <v>0</v>
      </c>
      <c r="I2231" s="22">
        <v>0</v>
      </c>
      <c r="J2231" s="22">
        <v>0</v>
      </c>
      <c r="K2231" s="23">
        <v>0</v>
      </c>
      <c r="L2231" s="22">
        <v>0</v>
      </c>
      <c r="M2231" s="22">
        <v>0</v>
      </c>
      <c r="N2231" s="22">
        <f t="shared" si="239"/>
        <v>0</v>
      </c>
      <c r="O2231" s="22">
        <f t="shared" si="240"/>
        <v>8968436</v>
      </c>
      <c r="P2231" s="18">
        <v>80346</v>
      </c>
      <c r="Q2231" s="24">
        <f t="shared" si="241"/>
        <v>8968436</v>
      </c>
      <c r="R2231" s="25">
        <f t="shared" si="242"/>
        <v>0</v>
      </c>
      <c r="S2231" s="25">
        <v>8968436</v>
      </c>
      <c r="T2231" s="17" t="s">
        <v>45</v>
      </c>
      <c r="U2231" s="25">
        <v>0</v>
      </c>
      <c r="V2231" s="24"/>
      <c r="W2231" s="17" t="s">
        <v>45</v>
      </c>
      <c r="X2231" s="25">
        <v>0</v>
      </c>
      <c r="Y2231" s="17" t="s">
        <v>45</v>
      </c>
      <c r="Z2231" s="25">
        <f t="shared" si="243"/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4"/>
        <v>0</v>
      </c>
      <c r="AH2231" s="24">
        <v>0</v>
      </c>
      <c r="AI2231" s="24" t="s">
        <v>55</v>
      </c>
      <c r="AJ2231" s="26"/>
      <c r="AK2231" s="27"/>
    </row>
    <row r="2232" spans="1:37" s="28" customFormat="1" ht="15">
      <c r="A2232" s="17">
        <f t="shared" si="238"/>
        <v>2224</v>
      </c>
      <c r="B2232" s="18" t="s">
        <v>44</v>
      </c>
      <c r="C2232" s="17">
        <v>80318</v>
      </c>
      <c r="D2232" s="17">
        <v>80318</v>
      </c>
      <c r="E2232" s="19">
        <v>45703</v>
      </c>
      <c r="F2232" s="20" t="s">
        <v>60</v>
      </c>
      <c r="G2232" s="21">
        <v>4795469</v>
      </c>
      <c r="H2232" s="22">
        <v>0</v>
      </c>
      <c r="I2232" s="22">
        <v>0</v>
      </c>
      <c r="J2232" s="22">
        <v>0</v>
      </c>
      <c r="K2232" s="23">
        <v>0</v>
      </c>
      <c r="L2232" s="22">
        <v>0</v>
      </c>
      <c r="M2232" s="22">
        <v>0</v>
      </c>
      <c r="N2232" s="22">
        <f t="shared" si="239"/>
        <v>0</v>
      </c>
      <c r="O2232" s="22">
        <f t="shared" si="240"/>
        <v>4795469</v>
      </c>
      <c r="P2232" s="18">
        <v>0</v>
      </c>
      <c r="Q2232" s="24">
        <f t="shared" si="241"/>
        <v>0</v>
      </c>
      <c r="R2232" s="25">
        <f t="shared" si="242"/>
        <v>4795469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0</v>
      </c>
      <c r="Y2232" s="17" t="s">
        <v>45</v>
      </c>
      <c r="Z2232" s="25">
        <f t="shared" si="243"/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4"/>
        <v>0</v>
      </c>
      <c r="AH2232" s="24">
        <v>0</v>
      </c>
      <c r="AI2232" s="24" t="s">
        <v>54</v>
      </c>
      <c r="AJ2232" s="26"/>
      <c r="AK2232" s="27"/>
    </row>
    <row r="2233" spans="1:37" s="28" customFormat="1" ht="15">
      <c r="A2233" s="17">
        <f t="shared" si="238"/>
        <v>2225</v>
      </c>
      <c r="B2233" s="18" t="s">
        <v>44</v>
      </c>
      <c r="C2233" s="17">
        <v>80345</v>
      </c>
      <c r="D2233" s="17">
        <v>80345</v>
      </c>
      <c r="E2233" s="19">
        <v>45703</v>
      </c>
      <c r="F2233" s="20">
        <v>45726</v>
      </c>
      <c r="G2233" s="21">
        <v>1231907</v>
      </c>
      <c r="H2233" s="22">
        <v>0</v>
      </c>
      <c r="I2233" s="22">
        <v>0</v>
      </c>
      <c r="J2233" s="22">
        <v>0</v>
      </c>
      <c r="K2233" s="23">
        <v>0</v>
      </c>
      <c r="L2233" s="22">
        <v>0</v>
      </c>
      <c r="M2233" s="22">
        <v>0</v>
      </c>
      <c r="N2233" s="22">
        <f t="shared" si="239"/>
        <v>0</v>
      </c>
      <c r="O2233" s="22">
        <f t="shared" si="240"/>
        <v>1231907</v>
      </c>
      <c r="P2233" s="18">
        <v>80345</v>
      </c>
      <c r="Q2233" s="24">
        <f t="shared" si="241"/>
        <v>1231907</v>
      </c>
      <c r="R2233" s="25">
        <f t="shared" si="242"/>
        <v>0</v>
      </c>
      <c r="S2233" s="25">
        <v>1231907</v>
      </c>
      <c r="T2233" s="17" t="s">
        <v>45</v>
      </c>
      <c r="U2233" s="25">
        <v>0</v>
      </c>
      <c r="V2233" s="24"/>
      <c r="W2233" s="17" t="s">
        <v>45</v>
      </c>
      <c r="X2233" s="25">
        <v>0</v>
      </c>
      <c r="Y2233" s="17" t="s">
        <v>45</v>
      </c>
      <c r="Z2233" s="25">
        <f t="shared" si="243"/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4"/>
        <v>0</v>
      </c>
      <c r="AH2233" s="24">
        <v>0</v>
      </c>
      <c r="AI2233" s="24" t="s">
        <v>55</v>
      </c>
      <c r="AJ2233" s="26"/>
      <c r="AK2233" s="27"/>
    </row>
    <row r="2234" spans="1:37" s="28" customFormat="1" ht="15">
      <c r="A2234" s="17">
        <f t="shared" si="238"/>
        <v>2226</v>
      </c>
      <c r="B2234" s="18" t="s">
        <v>44</v>
      </c>
      <c r="C2234" s="17">
        <v>80327</v>
      </c>
      <c r="D2234" s="17">
        <v>80327</v>
      </c>
      <c r="E2234" s="19">
        <v>45703</v>
      </c>
      <c r="F2234" s="20">
        <v>45726</v>
      </c>
      <c r="G2234" s="21">
        <v>4573092</v>
      </c>
      <c r="H2234" s="22">
        <v>0</v>
      </c>
      <c r="I2234" s="22">
        <v>0</v>
      </c>
      <c r="J2234" s="22">
        <v>0</v>
      </c>
      <c r="K2234" s="23">
        <v>0</v>
      </c>
      <c r="L2234" s="22">
        <v>0</v>
      </c>
      <c r="M2234" s="22">
        <v>0</v>
      </c>
      <c r="N2234" s="22">
        <f t="shared" si="239"/>
        <v>0</v>
      </c>
      <c r="O2234" s="22">
        <f t="shared" si="240"/>
        <v>4573092</v>
      </c>
      <c r="P2234" s="18">
        <v>80327</v>
      </c>
      <c r="Q2234" s="24">
        <f t="shared" si="241"/>
        <v>4573092</v>
      </c>
      <c r="R2234" s="25">
        <f t="shared" si="242"/>
        <v>0</v>
      </c>
      <c r="S2234" s="25">
        <v>4573092</v>
      </c>
      <c r="T2234" s="17" t="s">
        <v>45</v>
      </c>
      <c r="U2234" s="25">
        <v>0</v>
      </c>
      <c r="V2234" s="24"/>
      <c r="W2234" s="17" t="s">
        <v>45</v>
      </c>
      <c r="X2234" s="25">
        <v>0</v>
      </c>
      <c r="Y2234" s="17" t="s">
        <v>45</v>
      </c>
      <c r="Z2234" s="25">
        <f t="shared" si="243"/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4"/>
        <v>0</v>
      </c>
      <c r="AH2234" s="24">
        <v>0</v>
      </c>
      <c r="AI2234" s="24" t="s">
        <v>55</v>
      </c>
      <c r="AJ2234" s="26"/>
      <c r="AK2234" s="27"/>
    </row>
    <row r="2235" spans="1:37" s="28" customFormat="1" ht="15">
      <c r="A2235" s="17">
        <f t="shared" si="238"/>
        <v>2227</v>
      </c>
      <c r="B2235" s="18" t="s">
        <v>44</v>
      </c>
      <c r="C2235" s="17">
        <v>80320</v>
      </c>
      <c r="D2235" s="17">
        <v>80320</v>
      </c>
      <c r="E2235" s="19">
        <v>45703</v>
      </c>
      <c r="F2235" s="20">
        <v>45726</v>
      </c>
      <c r="G2235" s="21">
        <v>1509600</v>
      </c>
      <c r="H2235" s="22">
        <v>0</v>
      </c>
      <c r="I2235" s="22">
        <v>0</v>
      </c>
      <c r="J2235" s="22">
        <v>0</v>
      </c>
      <c r="K2235" s="23">
        <v>0</v>
      </c>
      <c r="L2235" s="22">
        <v>0</v>
      </c>
      <c r="M2235" s="22">
        <v>0</v>
      </c>
      <c r="N2235" s="22">
        <f t="shared" si="239"/>
        <v>0</v>
      </c>
      <c r="O2235" s="22">
        <f t="shared" si="240"/>
        <v>1509600</v>
      </c>
      <c r="P2235" s="18">
        <v>80320</v>
      </c>
      <c r="Q2235" s="24">
        <f t="shared" si="241"/>
        <v>1509600</v>
      </c>
      <c r="R2235" s="25">
        <f t="shared" si="242"/>
        <v>0</v>
      </c>
      <c r="S2235" s="25">
        <v>1509600</v>
      </c>
      <c r="T2235" s="17" t="s">
        <v>45</v>
      </c>
      <c r="U2235" s="25">
        <v>0</v>
      </c>
      <c r="V2235" s="24"/>
      <c r="W2235" s="17" t="s">
        <v>45</v>
      </c>
      <c r="X2235" s="25">
        <v>0</v>
      </c>
      <c r="Y2235" s="17" t="s">
        <v>45</v>
      </c>
      <c r="Z2235" s="25">
        <f t="shared" si="243"/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4"/>
        <v>0</v>
      </c>
      <c r="AH2235" s="24">
        <v>0</v>
      </c>
      <c r="AI2235" s="24" t="s">
        <v>55</v>
      </c>
      <c r="AJ2235" s="26"/>
      <c r="AK2235" s="27"/>
    </row>
    <row r="2236" spans="1:37" s="28" customFormat="1" ht="15">
      <c r="A2236" s="17">
        <f t="shared" si="238"/>
        <v>2228</v>
      </c>
      <c r="B2236" s="18" t="s">
        <v>44</v>
      </c>
      <c r="C2236" s="17">
        <v>80333</v>
      </c>
      <c r="D2236" s="17">
        <v>80333</v>
      </c>
      <c r="E2236" s="19">
        <v>45703</v>
      </c>
      <c r="F2236" s="20">
        <v>45726</v>
      </c>
      <c r="G2236" s="21">
        <v>1086135</v>
      </c>
      <c r="H2236" s="22">
        <v>0</v>
      </c>
      <c r="I2236" s="22">
        <v>0</v>
      </c>
      <c r="J2236" s="22">
        <v>0</v>
      </c>
      <c r="K2236" s="23">
        <v>0</v>
      </c>
      <c r="L2236" s="22">
        <v>0</v>
      </c>
      <c r="M2236" s="22">
        <v>0</v>
      </c>
      <c r="N2236" s="22">
        <f t="shared" si="239"/>
        <v>0</v>
      </c>
      <c r="O2236" s="22">
        <f t="shared" si="240"/>
        <v>1086135</v>
      </c>
      <c r="P2236" s="18">
        <v>80333</v>
      </c>
      <c r="Q2236" s="24">
        <f t="shared" si="241"/>
        <v>1086135</v>
      </c>
      <c r="R2236" s="25">
        <f t="shared" si="242"/>
        <v>0</v>
      </c>
      <c r="S2236" s="25">
        <v>0</v>
      </c>
      <c r="T2236" s="17" t="s">
        <v>45</v>
      </c>
      <c r="U2236" s="25">
        <v>1086135</v>
      </c>
      <c r="V2236" s="24"/>
      <c r="W2236" s="17" t="s">
        <v>45</v>
      </c>
      <c r="X2236" s="25">
        <v>0</v>
      </c>
      <c r="Y2236" s="17" t="s">
        <v>45</v>
      </c>
      <c r="Z2236" s="25">
        <f t="shared" si="243"/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4"/>
        <v>0</v>
      </c>
      <c r="AH2236" s="24">
        <v>0</v>
      </c>
      <c r="AI2236" s="24" t="s">
        <v>53</v>
      </c>
      <c r="AJ2236" s="26"/>
      <c r="AK2236" s="27"/>
    </row>
    <row r="2237" spans="1:37" s="28" customFormat="1" ht="15">
      <c r="A2237" s="17">
        <f t="shared" si="238"/>
        <v>2229</v>
      </c>
      <c r="B2237" s="18" t="s">
        <v>44</v>
      </c>
      <c r="C2237" s="17">
        <v>80339</v>
      </c>
      <c r="D2237" s="17">
        <v>80339</v>
      </c>
      <c r="E2237" s="19">
        <v>45703</v>
      </c>
      <c r="F2237" s="20" t="s">
        <v>60</v>
      </c>
      <c r="G2237" s="21">
        <v>1456996</v>
      </c>
      <c r="H2237" s="22">
        <v>0</v>
      </c>
      <c r="I2237" s="22">
        <v>0</v>
      </c>
      <c r="J2237" s="22">
        <v>0</v>
      </c>
      <c r="K2237" s="23">
        <v>0</v>
      </c>
      <c r="L2237" s="22">
        <v>0</v>
      </c>
      <c r="M2237" s="22">
        <v>0</v>
      </c>
      <c r="N2237" s="22">
        <f t="shared" si="239"/>
        <v>0</v>
      </c>
      <c r="O2237" s="22">
        <f t="shared" si="240"/>
        <v>1456996</v>
      </c>
      <c r="P2237" s="18">
        <v>0</v>
      </c>
      <c r="Q2237" s="24">
        <f t="shared" si="241"/>
        <v>0</v>
      </c>
      <c r="R2237" s="25">
        <f t="shared" si="242"/>
        <v>1456996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0</v>
      </c>
      <c r="Y2237" s="17" t="s">
        <v>45</v>
      </c>
      <c r="Z2237" s="25">
        <f t="shared" si="243"/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4"/>
        <v>0</v>
      </c>
      <c r="AH2237" s="24">
        <v>0</v>
      </c>
      <c r="AI2237" s="24" t="s">
        <v>54</v>
      </c>
      <c r="AJ2237" s="26"/>
      <c r="AK2237" s="27"/>
    </row>
    <row r="2238" spans="1:37" s="28" customFormat="1" ht="15">
      <c r="A2238" s="17">
        <f t="shared" si="238"/>
        <v>2230</v>
      </c>
      <c r="B2238" s="18" t="s">
        <v>44</v>
      </c>
      <c r="C2238" s="17">
        <v>80342</v>
      </c>
      <c r="D2238" s="17">
        <v>80342</v>
      </c>
      <c r="E2238" s="19">
        <v>45703</v>
      </c>
      <c r="F2238" s="20">
        <v>45726</v>
      </c>
      <c r="G2238" s="21">
        <v>1957423</v>
      </c>
      <c r="H2238" s="22">
        <v>0</v>
      </c>
      <c r="I2238" s="22">
        <v>0</v>
      </c>
      <c r="J2238" s="22">
        <v>0</v>
      </c>
      <c r="K2238" s="23">
        <v>0</v>
      </c>
      <c r="L2238" s="22">
        <v>0</v>
      </c>
      <c r="M2238" s="22">
        <v>0</v>
      </c>
      <c r="N2238" s="22">
        <f t="shared" si="239"/>
        <v>0</v>
      </c>
      <c r="O2238" s="22">
        <f t="shared" si="240"/>
        <v>1957423</v>
      </c>
      <c r="P2238" s="18">
        <v>80342</v>
      </c>
      <c r="Q2238" s="24">
        <f t="shared" si="241"/>
        <v>1957423</v>
      </c>
      <c r="R2238" s="25">
        <f t="shared" si="242"/>
        <v>0</v>
      </c>
      <c r="S2238" s="25">
        <v>0</v>
      </c>
      <c r="T2238" s="17" t="s">
        <v>45</v>
      </c>
      <c r="U2238" s="25">
        <v>1957423</v>
      </c>
      <c r="V2238" s="24"/>
      <c r="W2238" s="17" t="s">
        <v>45</v>
      </c>
      <c r="X2238" s="25">
        <v>0</v>
      </c>
      <c r="Y2238" s="17" t="s">
        <v>45</v>
      </c>
      <c r="Z2238" s="25">
        <f t="shared" si="243"/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4"/>
        <v>0</v>
      </c>
      <c r="AH2238" s="24">
        <v>0</v>
      </c>
      <c r="AI2238" s="24" t="s">
        <v>53</v>
      </c>
      <c r="AJ2238" s="26"/>
      <c r="AK2238" s="27"/>
    </row>
    <row r="2239" spans="1:37" s="28" customFormat="1" ht="15">
      <c r="A2239" s="17">
        <f t="shared" si="238"/>
        <v>2231</v>
      </c>
      <c r="B2239" s="18" t="s">
        <v>44</v>
      </c>
      <c r="C2239" s="17">
        <v>80322</v>
      </c>
      <c r="D2239" s="17">
        <v>80322</v>
      </c>
      <c r="E2239" s="19">
        <v>45703</v>
      </c>
      <c r="F2239" s="20">
        <v>45726</v>
      </c>
      <c r="G2239" s="21">
        <v>3017270</v>
      </c>
      <c r="H2239" s="22">
        <v>0</v>
      </c>
      <c r="I2239" s="22">
        <v>0</v>
      </c>
      <c r="J2239" s="22">
        <v>0</v>
      </c>
      <c r="K2239" s="23">
        <v>0</v>
      </c>
      <c r="L2239" s="22">
        <v>0</v>
      </c>
      <c r="M2239" s="22">
        <v>0</v>
      </c>
      <c r="N2239" s="22">
        <f t="shared" si="239"/>
        <v>0</v>
      </c>
      <c r="O2239" s="22">
        <f t="shared" si="240"/>
        <v>3017270</v>
      </c>
      <c r="P2239" s="18">
        <v>80322</v>
      </c>
      <c r="Q2239" s="24">
        <f t="shared" si="241"/>
        <v>3017270</v>
      </c>
      <c r="R2239" s="25">
        <f t="shared" si="242"/>
        <v>0</v>
      </c>
      <c r="S2239" s="25">
        <v>0</v>
      </c>
      <c r="T2239" s="17" t="s">
        <v>45</v>
      </c>
      <c r="U2239" s="25">
        <v>3017270</v>
      </c>
      <c r="V2239" s="24"/>
      <c r="W2239" s="17" t="s">
        <v>45</v>
      </c>
      <c r="X2239" s="25">
        <v>0</v>
      </c>
      <c r="Y2239" s="17" t="s">
        <v>45</v>
      </c>
      <c r="Z2239" s="25">
        <f t="shared" si="243"/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4"/>
        <v>0</v>
      </c>
      <c r="AH2239" s="24">
        <v>0</v>
      </c>
      <c r="AI2239" s="24" t="s">
        <v>53</v>
      </c>
      <c r="AJ2239" s="26"/>
      <c r="AK2239" s="27"/>
    </row>
    <row r="2240" spans="1:37" s="28" customFormat="1" ht="15">
      <c r="A2240" s="17">
        <f t="shared" si="238"/>
        <v>2232</v>
      </c>
      <c r="B2240" s="18" t="s">
        <v>44</v>
      </c>
      <c r="C2240" s="17">
        <v>80328</v>
      </c>
      <c r="D2240" s="17">
        <v>80328</v>
      </c>
      <c r="E2240" s="19">
        <v>45703</v>
      </c>
      <c r="F2240" s="20">
        <v>45726</v>
      </c>
      <c r="G2240" s="21">
        <v>4732750</v>
      </c>
      <c r="H2240" s="22">
        <v>0</v>
      </c>
      <c r="I2240" s="22">
        <v>0</v>
      </c>
      <c r="J2240" s="22">
        <v>0</v>
      </c>
      <c r="K2240" s="23">
        <v>768209.35</v>
      </c>
      <c r="L2240" s="22">
        <v>0</v>
      </c>
      <c r="M2240" s="22">
        <v>0</v>
      </c>
      <c r="N2240" s="22">
        <f t="shared" si="239"/>
        <v>768209.35</v>
      </c>
      <c r="O2240" s="22">
        <f t="shared" si="240"/>
        <v>3964540.65</v>
      </c>
      <c r="P2240" s="18">
        <v>80328</v>
      </c>
      <c r="Q2240" s="24">
        <f t="shared" si="241"/>
        <v>4732750</v>
      </c>
      <c r="R2240" s="25">
        <f t="shared" si="242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0</v>
      </c>
      <c r="Y2240" s="17" t="s">
        <v>45</v>
      </c>
      <c r="Z2240" s="25">
        <f t="shared" si="243"/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4"/>
        <v>3964540.65</v>
      </c>
      <c r="AH2240" s="24">
        <v>0</v>
      </c>
      <c r="AI2240" s="24" t="s">
        <v>66</v>
      </c>
      <c r="AJ2240" s="26"/>
      <c r="AK2240" s="27"/>
    </row>
    <row r="2241" spans="1:37" s="28" customFormat="1" ht="15">
      <c r="A2241" s="17">
        <f t="shared" si="238"/>
        <v>2233</v>
      </c>
      <c r="B2241" s="18" t="s">
        <v>44</v>
      </c>
      <c r="C2241" s="17">
        <v>80344</v>
      </c>
      <c r="D2241" s="17">
        <v>80344</v>
      </c>
      <c r="E2241" s="19">
        <v>45703</v>
      </c>
      <c r="F2241" s="20">
        <v>45726</v>
      </c>
      <c r="G2241" s="21">
        <v>1964686</v>
      </c>
      <c r="H2241" s="22">
        <v>0</v>
      </c>
      <c r="I2241" s="22">
        <v>0</v>
      </c>
      <c r="J2241" s="22">
        <v>0</v>
      </c>
      <c r="K2241" s="23">
        <v>0</v>
      </c>
      <c r="L2241" s="22">
        <v>0</v>
      </c>
      <c r="M2241" s="22">
        <v>0</v>
      </c>
      <c r="N2241" s="22">
        <f t="shared" si="239"/>
        <v>0</v>
      </c>
      <c r="O2241" s="22">
        <f t="shared" si="240"/>
        <v>1964686</v>
      </c>
      <c r="P2241" s="18">
        <v>80344</v>
      </c>
      <c r="Q2241" s="24">
        <f t="shared" si="241"/>
        <v>1964686</v>
      </c>
      <c r="R2241" s="25">
        <f t="shared" si="242"/>
        <v>0</v>
      </c>
      <c r="S2241" s="25">
        <v>1964686</v>
      </c>
      <c r="T2241" s="17" t="s">
        <v>45</v>
      </c>
      <c r="U2241" s="25">
        <v>0</v>
      </c>
      <c r="V2241" s="24"/>
      <c r="W2241" s="17" t="s">
        <v>45</v>
      </c>
      <c r="X2241" s="25">
        <v>0</v>
      </c>
      <c r="Y2241" s="17" t="s">
        <v>45</v>
      </c>
      <c r="Z2241" s="25">
        <f t="shared" si="243"/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4"/>
        <v>0</v>
      </c>
      <c r="AH2241" s="24">
        <v>0</v>
      </c>
      <c r="AI2241" s="24" t="s">
        <v>55</v>
      </c>
      <c r="AJ2241" s="26"/>
      <c r="AK2241" s="27"/>
    </row>
    <row r="2242" spans="1:37" s="28" customFormat="1" ht="15">
      <c r="A2242" s="17">
        <f t="shared" si="238"/>
        <v>2234</v>
      </c>
      <c r="B2242" s="18" t="s">
        <v>44</v>
      </c>
      <c r="C2242" s="17">
        <v>80326</v>
      </c>
      <c r="D2242" s="17">
        <v>80326</v>
      </c>
      <c r="E2242" s="19">
        <v>45703</v>
      </c>
      <c r="F2242" s="20">
        <v>45726</v>
      </c>
      <c r="G2242" s="21">
        <v>3059064</v>
      </c>
      <c r="H2242" s="22">
        <v>0</v>
      </c>
      <c r="I2242" s="22">
        <v>0</v>
      </c>
      <c r="J2242" s="22">
        <v>0</v>
      </c>
      <c r="K2242" s="23">
        <v>0</v>
      </c>
      <c r="L2242" s="22">
        <v>0</v>
      </c>
      <c r="M2242" s="22">
        <v>0</v>
      </c>
      <c r="N2242" s="22">
        <f t="shared" si="239"/>
        <v>0</v>
      </c>
      <c r="O2242" s="22">
        <f t="shared" si="240"/>
        <v>3059064</v>
      </c>
      <c r="P2242" s="18">
        <v>80326</v>
      </c>
      <c r="Q2242" s="24">
        <f t="shared" si="241"/>
        <v>3059064</v>
      </c>
      <c r="R2242" s="25">
        <f t="shared" si="242"/>
        <v>0</v>
      </c>
      <c r="S2242" s="25">
        <v>0</v>
      </c>
      <c r="T2242" s="17" t="s">
        <v>45</v>
      </c>
      <c r="U2242" s="25">
        <v>3059064</v>
      </c>
      <c r="V2242" s="24"/>
      <c r="W2242" s="17" t="s">
        <v>45</v>
      </c>
      <c r="X2242" s="25">
        <v>0</v>
      </c>
      <c r="Y2242" s="17" t="s">
        <v>45</v>
      </c>
      <c r="Z2242" s="25">
        <f t="shared" si="243"/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4"/>
        <v>0</v>
      </c>
      <c r="AH2242" s="24">
        <v>0</v>
      </c>
      <c r="AI2242" s="24" t="s">
        <v>53</v>
      </c>
      <c r="AJ2242" s="26"/>
      <c r="AK2242" s="27"/>
    </row>
    <row r="2243" spans="1:37" s="28" customFormat="1" ht="15">
      <c r="A2243" s="17">
        <f t="shared" si="238"/>
        <v>2235</v>
      </c>
      <c r="B2243" s="18" t="s">
        <v>44</v>
      </c>
      <c r="C2243" s="17">
        <v>80319</v>
      </c>
      <c r="D2243" s="17">
        <v>80319</v>
      </c>
      <c r="E2243" s="19">
        <v>45703</v>
      </c>
      <c r="F2243" s="20">
        <v>45726</v>
      </c>
      <c r="G2243" s="21">
        <v>1509600</v>
      </c>
      <c r="H2243" s="22">
        <v>0</v>
      </c>
      <c r="I2243" s="22">
        <v>0</v>
      </c>
      <c r="J2243" s="22">
        <v>0</v>
      </c>
      <c r="K2243" s="23">
        <v>0</v>
      </c>
      <c r="L2243" s="22">
        <v>0</v>
      </c>
      <c r="M2243" s="22">
        <v>0</v>
      </c>
      <c r="N2243" s="22">
        <f t="shared" si="239"/>
        <v>0</v>
      </c>
      <c r="O2243" s="22">
        <f t="shared" si="240"/>
        <v>1509600</v>
      </c>
      <c r="P2243" s="18">
        <v>80319</v>
      </c>
      <c r="Q2243" s="24">
        <f t="shared" si="241"/>
        <v>1509600</v>
      </c>
      <c r="R2243" s="25">
        <f t="shared" si="242"/>
        <v>0</v>
      </c>
      <c r="S2243" s="25">
        <v>0</v>
      </c>
      <c r="T2243" s="17" t="s">
        <v>45</v>
      </c>
      <c r="U2243" s="25">
        <v>1509600</v>
      </c>
      <c r="V2243" s="24"/>
      <c r="W2243" s="17" t="s">
        <v>45</v>
      </c>
      <c r="X2243" s="25">
        <v>0</v>
      </c>
      <c r="Y2243" s="17" t="s">
        <v>45</v>
      </c>
      <c r="Z2243" s="25">
        <f t="shared" si="243"/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4"/>
        <v>0</v>
      </c>
      <c r="AH2243" s="24">
        <v>0</v>
      </c>
      <c r="AI2243" s="24" t="s">
        <v>53</v>
      </c>
      <c r="AJ2243" s="26"/>
      <c r="AK2243" s="27"/>
    </row>
    <row r="2244" spans="1:37" s="28" customFormat="1" ht="15">
      <c r="A2244" s="17">
        <f t="shared" si="238"/>
        <v>2236</v>
      </c>
      <c r="B2244" s="18" t="s">
        <v>44</v>
      </c>
      <c r="C2244" s="17">
        <v>80325</v>
      </c>
      <c r="D2244" s="17">
        <v>80325</v>
      </c>
      <c r="E2244" s="19">
        <v>45703</v>
      </c>
      <c r="F2244" s="20">
        <v>45726</v>
      </c>
      <c r="G2244" s="21">
        <v>3564279</v>
      </c>
      <c r="H2244" s="22">
        <v>0</v>
      </c>
      <c r="I2244" s="22">
        <v>0</v>
      </c>
      <c r="J2244" s="22">
        <v>0</v>
      </c>
      <c r="K2244" s="23">
        <v>0</v>
      </c>
      <c r="L2244" s="22">
        <v>0</v>
      </c>
      <c r="M2244" s="22">
        <v>0</v>
      </c>
      <c r="N2244" s="22">
        <f t="shared" si="239"/>
        <v>0</v>
      </c>
      <c r="O2244" s="22">
        <f t="shared" si="240"/>
        <v>3564279</v>
      </c>
      <c r="P2244" s="18">
        <v>80325</v>
      </c>
      <c r="Q2244" s="24">
        <f t="shared" si="241"/>
        <v>3564279</v>
      </c>
      <c r="R2244" s="25">
        <f t="shared" si="242"/>
        <v>0</v>
      </c>
      <c r="S2244" s="25">
        <v>3564279</v>
      </c>
      <c r="T2244" s="17" t="s">
        <v>45</v>
      </c>
      <c r="U2244" s="25">
        <v>0</v>
      </c>
      <c r="V2244" s="24"/>
      <c r="W2244" s="17" t="s">
        <v>45</v>
      </c>
      <c r="X2244" s="25">
        <v>0</v>
      </c>
      <c r="Y2244" s="17" t="s">
        <v>45</v>
      </c>
      <c r="Z2244" s="25">
        <f t="shared" si="243"/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4"/>
        <v>0</v>
      </c>
      <c r="AH2244" s="24">
        <v>0</v>
      </c>
      <c r="AI2244" s="24" t="s">
        <v>55</v>
      </c>
      <c r="AJ2244" s="26"/>
      <c r="AK2244" s="27"/>
    </row>
    <row r="2245" spans="1:37" s="28" customFormat="1" ht="15">
      <c r="A2245" s="17">
        <f t="shared" si="238"/>
        <v>2237</v>
      </c>
      <c r="B2245" s="18" t="s">
        <v>44</v>
      </c>
      <c r="C2245" s="17">
        <v>80329</v>
      </c>
      <c r="D2245" s="17">
        <v>80329</v>
      </c>
      <c r="E2245" s="19">
        <v>45703</v>
      </c>
      <c r="F2245" s="20">
        <v>45726</v>
      </c>
      <c r="G2245" s="21">
        <v>1587224</v>
      </c>
      <c r="H2245" s="22">
        <v>0</v>
      </c>
      <c r="I2245" s="22">
        <v>0</v>
      </c>
      <c r="J2245" s="22">
        <v>0</v>
      </c>
      <c r="K2245" s="23">
        <v>933416.2999999999</v>
      </c>
      <c r="L2245" s="22">
        <v>0</v>
      </c>
      <c r="M2245" s="22">
        <v>0</v>
      </c>
      <c r="N2245" s="22">
        <f t="shared" si="239"/>
        <v>933416.2999999999</v>
      </c>
      <c r="O2245" s="22">
        <f t="shared" si="240"/>
        <v>653807.7000000001</v>
      </c>
      <c r="P2245" s="18">
        <v>80329</v>
      </c>
      <c r="Q2245" s="24">
        <f t="shared" si="241"/>
        <v>1587224</v>
      </c>
      <c r="R2245" s="25">
        <f t="shared" si="242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0</v>
      </c>
      <c r="Y2245" s="17" t="s">
        <v>45</v>
      </c>
      <c r="Z2245" s="25">
        <f t="shared" si="243"/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4"/>
        <v>653807.7000000001</v>
      </c>
      <c r="AH2245" s="24">
        <v>0</v>
      </c>
      <c r="AI2245" s="24" t="s">
        <v>66</v>
      </c>
      <c r="AJ2245" s="26"/>
      <c r="AK2245" s="27"/>
    </row>
    <row r="2246" spans="1:37" s="28" customFormat="1" ht="15">
      <c r="A2246" s="17">
        <f t="shared" si="238"/>
        <v>2238</v>
      </c>
      <c r="B2246" s="18" t="s">
        <v>44</v>
      </c>
      <c r="C2246" s="17">
        <v>80340</v>
      </c>
      <c r="D2246" s="17">
        <v>80340</v>
      </c>
      <c r="E2246" s="19">
        <v>45703</v>
      </c>
      <c r="F2246" s="20">
        <v>45726</v>
      </c>
      <c r="G2246" s="21">
        <v>4385388</v>
      </c>
      <c r="H2246" s="22">
        <v>0</v>
      </c>
      <c r="I2246" s="22">
        <v>0</v>
      </c>
      <c r="J2246" s="22">
        <v>0</v>
      </c>
      <c r="K2246" s="23">
        <v>0</v>
      </c>
      <c r="L2246" s="22">
        <v>0</v>
      </c>
      <c r="M2246" s="22">
        <v>0</v>
      </c>
      <c r="N2246" s="22">
        <f t="shared" si="239"/>
        <v>0</v>
      </c>
      <c r="O2246" s="22">
        <f t="shared" si="240"/>
        <v>4385388</v>
      </c>
      <c r="P2246" s="18">
        <v>80340</v>
      </c>
      <c r="Q2246" s="24">
        <f t="shared" si="241"/>
        <v>4385388</v>
      </c>
      <c r="R2246" s="25">
        <f t="shared" si="242"/>
        <v>0</v>
      </c>
      <c r="S2246" s="25">
        <v>4385388</v>
      </c>
      <c r="T2246" s="17" t="s">
        <v>45</v>
      </c>
      <c r="U2246" s="25">
        <v>0</v>
      </c>
      <c r="V2246" s="24"/>
      <c r="W2246" s="17" t="s">
        <v>45</v>
      </c>
      <c r="X2246" s="25">
        <v>0</v>
      </c>
      <c r="Y2246" s="17" t="s">
        <v>45</v>
      </c>
      <c r="Z2246" s="25">
        <f t="shared" si="243"/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4"/>
        <v>0</v>
      </c>
      <c r="AH2246" s="24">
        <v>0</v>
      </c>
      <c r="AI2246" s="24" t="s">
        <v>55</v>
      </c>
      <c r="AJ2246" s="26"/>
      <c r="AK2246" s="27"/>
    </row>
    <row r="2247" spans="1:37" s="28" customFormat="1" ht="15">
      <c r="A2247" s="17">
        <f t="shared" si="238"/>
        <v>2239</v>
      </c>
      <c r="B2247" s="18" t="s">
        <v>44</v>
      </c>
      <c r="C2247" s="17">
        <v>80335</v>
      </c>
      <c r="D2247" s="17">
        <v>80335</v>
      </c>
      <c r="E2247" s="19">
        <v>45703</v>
      </c>
      <c r="F2247" s="20">
        <v>45726</v>
      </c>
      <c r="G2247" s="21">
        <v>2987600</v>
      </c>
      <c r="H2247" s="22">
        <v>0</v>
      </c>
      <c r="I2247" s="22">
        <v>0</v>
      </c>
      <c r="J2247" s="22">
        <v>0</v>
      </c>
      <c r="K2247" s="23">
        <v>0</v>
      </c>
      <c r="L2247" s="22">
        <v>0</v>
      </c>
      <c r="M2247" s="22">
        <v>0</v>
      </c>
      <c r="N2247" s="22">
        <f t="shared" si="239"/>
        <v>0</v>
      </c>
      <c r="O2247" s="22">
        <f t="shared" si="240"/>
        <v>2987600</v>
      </c>
      <c r="P2247" s="18">
        <v>80335</v>
      </c>
      <c r="Q2247" s="24">
        <f t="shared" si="241"/>
        <v>2987600</v>
      </c>
      <c r="R2247" s="25">
        <f t="shared" si="242"/>
        <v>0</v>
      </c>
      <c r="S2247" s="25">
        <v>0</v>
      </c>
      <c r="T2247" s="17" t="s">
        <v>45</v>
      </c>
      <c r="U2247" s="25">
        <v>2987600</v>
      </c>
      <c r="V2247" s="24"/>
      <c r="W2247" s="17" t="s">
        <v>45</v>
      </c>
      <c r="X2247" s="25">
        <v>0</v>
      </c>
      <c r="Y2247" s="17" t="s">
        <v>45</v>
      </c>
      <c r="Z2247" s="25">
        <f t="shared" si="243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4"/>
        <v>0</v>
      </c>
      <c r="AH2247" s="24">
        <v>0</v>
      </c>
      <c r="AI2247" s="24" t="s">
        <v>53</v>
      </c>
      <c r="AJ2247" s="26"/>
      <c r="AK2247" s="27"/>
    </row>
    <row r="2248" spans="1:37" s="28" customFormat="1" ht="15">
      <c r="A2248" s="17">
        <f t="shared" si="238"/>
        <v>2240</v>
      </c>
      <c r="B2248" s="18" t="s">
        <v>44</v>
      </c>
      <c r="C2248" s="17">
        <v>80347</v>
      </c>
      <c r="D2248" s="17">
        <v>80347</v>
      </c>
      <c r="E2248" s="19">
        <v>45703</v>
      </c>
      <c r="F2248" s="20">
        <v>45726</v>
      </c>
      <c r="G2248" s="21">
        <v>6095200</v>
      </c>
      <c r="H2248" s="22">
        <v>0</v>
      </c>
      <c r="I2248" s="22">
        <v>0</v>
      </c>
      <c r="J2248" s="22">
        <v>0</v>
      </c>
      <c r="K2248" s="23">
        <v>0</v>
      </c>
      <c r="L2248" s="22">
        <v>0</v>
      </c>
      <c r="M2248" s="22">
        <v>0</v>
      </c>
      <c r="N2248" s="22">
        <f t="shared" si="239"/>
        <v>0</v>
      </c>
      <c r="O2248" s="22">
        <f t="shared" si="240"/>
        <v>6095200</v>
      </c>
      <c r="P2248" s="18">
        <v>80347</v>
      </c>
      <c r="Q2248" s="24">
        <f t="shared" si="241"/>
        <v>6095200</v>
      </c>
      <c r="R2248" s="25">
        <f t="shared" si="242"/>
        <v>0</v>
      </c>
      <c r="S2248" s="25">
        <v>0</v>
      </c>
      <c r="T2248" s="17" t="s">
        <v>45</v>
      </c>
      <c r="U2248" s="25">
        <v>6095200</v>
      </c>
      <c r="V2248" s="24"/>
      <c r="W2248" s="17" t="s">
        <v>45</v>
      </c>
      <c r="X2248" s="25">
        <v>0</v>
      </c>
      <c r="Y2248" s="17" t="s">
        <v>45</v>
      </c>
      <c r="Z2248" s="25">
        <f t="shared" si="243"/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4"/>
        <v>0</v>
      </c>
      <c r="AH2248" s="24">
        <v>0</v>
      </c>
      <c r="AI2248" s="24" t="s">
        <v>53</v>
      </c>
      <c r="AJ2248" s="26"/>
      <c r="AK2248" s="27"/>
    </row>
    <row r="2249" spans="1:37" s="28" customFormat="1" ht="15">
      <c r="A2249" s="17">
        <f t="shared" si="238"/>
        <v>2241</v>
      </c>
      <c r="B2249" s="18" t="s">
        <v>44</v>
      </c>
      <c r="C2249" s="17">
        <v>80337</v>
      </c>
      <c r="D2249" s="17">
        <v>80337</v>
      </c>
      <c r="E2249" s="19">
        <v>45703</v>
      </c>
      <c r="F2249" s="20">
        <v>45726</v>
      </c>
      <c r="G2249" s="21">
        <v>1254297</v>
      </c>
      <c r="H2249" s="22">
        <v>0</v>
      </c>
      <c r="I2249" s="22">
        <v>0</v>
      </c>
      <c r="J2249" s="22">
        <v>0</v>
      </c>
      <c r="K2249" s="23">
        <v>574633.05</v>
      </c>
      <c r="L2249" s="22">
        <v>0</v>
      </c>
      <c r="M2249" s="22">
        <v>0</v>
      </c>
      <c r="N2249" s="22">
        <f t="shared" si="239"/>
        <v>574633.05</v>
      </c>
      <c r="O2249" s="22">
        <f t="shared" si="240"/>
        <v>679663.95</v>
      </c>
      <c r="P2249" s="18">
        <v>80337</v>
      </c>
      <c r="Q2249" s="24">
        <f t="shared" si="241"/>
        <v>1254297</v>
      </c>
      <c r="R2249" s="25">
        <f t="shared" si="242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0</v>
      </c>
      <c r="Y2249" s="17" t="s">
        <v>45</v>
      </c>
      <c r="Z2249" s="25">
        <f t="shared" si="243"/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4"/>
        <v>679663.95</v>
      </c>
      <c r="AH2249" s="24">
        <v>0</v>
      </c>
      <c r="AI2249" s="24" t="s">
        <v>66</v>
      </c>
      <c r="AJ2249" s="26"/>
      <c r="AK2249" s="27"/>
    </row>
    <row r="2250" spans="1:37" s="28" customFormat="1" ht="15">
      <c r="A2250" s="17">
        <f t="shared" si="238"/>
        <v>2242</v>
      </c>
      <c r="B2250" s="18" t="s">
        <v>44</v>
      </c>
      <c r="C2250" s="17">
        <v>80341</v>
      </c>
      <c r="D2250" s="17">
        <v>80341</v>
      </c>
      <c r="E2250" s="19">
        <v>45703</v>
      </c>
      <c r="F2250" s="20">
        <v>45726</v>
      </c>
      <c r="G2250" s="21">
        <v>292861</v>
      </c>
      <c r="H2250" s="22">
        <v>0</v>
      </c>
      <c r="I2250" s="22">
        <v>0</v>
      </c>
      <c r="J2250" s="22">
        <v>0</v>
      </c>
      <c r="K2250" s="23">
        <v>5857.22</v>
      </c>
      <c r="L2250" s="22">
        <v>0</v>
      </c>
      <c r="M2250" s="22">
        <v>0</v>
      </c>
      <c r="N2250" s="22">
        <f t="shared" si="239"/>
        <v>5857.22</v>
      </c>
      <c r="O2250" s="22">
        <f t="shared" si="240"/>
        <v>287003.78</v>
      </c>
      <c r="P2250" s="18">
        <v>80341</v>
      </c>
      <c r="Q2250" s="24">
        <f t="shared" si="241"/>
        <v>292861</v>
      </c>
      <c r="R2250" s="25">
        <f t="shared" si="242"/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0</v>
      </c>
      <c r="Y2250" s="17" t="s">
        <v>45</v>
      </c>
      <c r="Z2250" s="25">
        <f t="shared" si="243"/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44"/>
        <v>287003.78</v>
      </c>
      <c r="AH2250" s="24">
        <v>0</v>
      </c>
      <c r="AI2250" s="24" t="s">
        <v>56</v>
      </c>
      <c r="AJ2250" s="26"/>
      <c r="AK2250" s="27"/>
    </row>
    <row r="2251" spans="1:37" s="28" customFormat="1" ht="15">
      <c r="A2251" s="17">
        <f t="shared" si="245" ref="A2251:A2314">+A2250+1</f>
        <v>2243</v>
      </c>
      <c r="B2251" s="18" t="s">
        <v>44</v>
      </c>
      <c r="C2251" s="17">
        <v>80336</v>
      </c>
      <c r="D2251" s="17">
        <v>80336</v>
      </c>
      <c r="E2251" s="19">
        <v>45703</v>
      </c>
      <c r="F2251" s="20">
        <v>45726</v>
      </c>
      <c r="G2251" s="21">
        <v>3880807</v>
      </c>
      <c r="H2251" s="22">
        <v>0</v>
      </c>
      <c r="I2251" s="22">
        <v>0</v>
      </c>
      <c r="J2251" s="22">
        <v>0</v>
      </c>
      <c r="K2251" s="23">
        <v>0</v>
      </c>
      <c r="L2251" s="22">
        <v>0</v>
      </c>
      <c r="M2251" s="22">
        <v>0</v>
      </c>
      <c r="N2251" s="22">
        <f t="shared" si="246" ref="N2251:N2314">+SUM(J2251:M2251)</f>
        <v>0</v>
      </c>
      <c r="O2251" s="22">
        <f t="shared" si="247" ref="O2251:O2314">+G2251-I2251-N2251</f>
        <v>3880807</v>
      </c>
      <c r="P2251" s="18">
        <v>80336</v>
      </c>
      <c r="Q2251" s="24">
        <f t="shared" si="248" ref="Q2251:Q2314">+IF(P2251&gt;0,G2251,0)</f>
        <v>3880807</v>
      </c>
      <c r="R2251" s="25">
        <f t="shared" si="249" ref="R2251:R2314">IF(P2251=0,G2251,0)</f>
        <v>0</v>
      </c>
      <c r="S2251" s="25">
        <v>3880807</v>
      </c>
      <c r="T2251" s="17" t="s">
        <v>45</v>
      </c>
      <c r="U2251" s="25">
        <v>0</v>
      </c>
      <c r="V2251" s="24"/>
      <c r="W2251" s="17" t="s">
        <v>45</v>
      </c>
      <c r="X2251" s="25">
        <v>0</v>
      </c>
      <c r="Y2251" s="17" t="s">
        <v>45</v>
      </c>
      <c r="Z2251" s="25">
        <f t="shared" si="250" ref="Z2251:Z2314">+X2251-AE2251+IF(X2251-AE2251&lt;-1,-X2251+AE2251,0)</f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1" ref="AG2251:AG2314">+G2251-I2251-N2251-R2251-Z2251-AC2251-AE2251-S2251-U2251</f>
        <v>0</v>
      </c>
      <c r="AH2251" s="24">
        <v>0</v>
      </c>
      <c r="AI2251" s="24" t="s">
        <v>55</v>
      </c>
      <c r="AJ2251" s="26"/>
      <c r="AK2251" s="27"/>
    </row>
    <row r="2252" spans="1:37" s="28" customFormat="1" ht="15">
      <c r="A2252" s="17">
        <f t="shared" si="245"/>
        <v>2244</v>
      </c>
      <c r="B2252" s="18" t="s">
        <v>44</v>
      </c>
      <c r="C2252" s="17">
        <v>80343</v>
      </c>
      <c r="D2252" s="17">
        <v>80343</v>
      </c>
      <c r="E2252" s="19">
        <v>45703</v>
      </c>
      <c r="F2252" s="20">
        <v>45726</v>
      </c>
      <c r="G2252" s="21">
        <v>3904084</v>
      </c>
      <c r="H2252" s="22">
        <v>0</v>
      </c>
      <c r="I2252" s="22">
        <v>0</v>
      </c>
      <c r="J2252" s="22">
        <v>0</v>
      </c>
      <c r="K2252" s="23">
        <v>0</v>
      </c>
      <c r="L2252" s="22">
        <v>0</v>
      </c>
      <c r="M2252" s="22">
        <v>0</v>
      </c>
      <c r="N2252" s="22">
        <f t="shared" si="246"/>
        <v>0</v>
      </c>
      <c r="O2252" s="22">
        <f t="shared" si="247"/>
        <v>3904084</v>
      </c>
      <c r="P2252" s="18">
        <v>80343</v>
      </c>
      <c r="Q2252" s="24">
        <f t="shared" si="248"/>
        <v>3904084</v>
      </c>
      <c r="R2252" s="25">
        <f t="shared" si="249"/>
        <v>0</v>
      </c>
      <c r="S2252" s="25">
        <v>3904084</v>
      </c>
      <c r="T2252" s="17" t="s">
        <v>45</v>
      </c>
      <c r="U2252" s="25">
        <v>0</v>
      </c>
      <c r="V2252" s="24"/>
      <c r="W2252" s="17" t="s">
        <v>45</v>
      </c>
      <c r="X2252" s="25">
        <v>0</v>
      </c>
      <c r="Y2252" s="17" t="s">
        <v>45</v>
      </c>
      <c r="Z2252" s="25">
        <f t="shared" si="250"/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1"/>
        <v>0</v>
      </c>
      <c r="AH2252" s="24">
        <v>0</v>
      </c>
      <c r="AI2252" s="24" t="s">
        <v>55</v>
      </c>
      <c r="AJ2252" s="26"/>
      <c r="AK2252" s="27"/>
    </row>
    <row r="2253" spans="1:37" s="28" customFormat="1" ht="15">
      <c r="A2253" s="17">
        <f t="shared" si="245"/>
        <v>2245</v>
      </c>
      <c r="B2253" s="18" t="s">
        <v>44</v>
      </c>
      <c r="C2253" s="17">
        <v>80330</v>
      </c>
      <c r="D2253" s="17">
        <v>80330</v>
      </c>
      <c r="E2253" s="19">
        <v>45703</v>
      </c>
      <c r="F2253" s="20">
        <v>45726</v>
      </c>
      <c r="G2253" s="21">
        <v>1509600</v>
      </c>
      <c r="H2253" s="22">
        <v>0</v>
      </c>
      <c r="I2253" s="22">
        <v>0</v>
      </c>
      <c r="J2253" s="22">
        <v>0</v>
      </c>
      <c r="K2253" s="23">
        <v>0</v>
      </c>
      <c r="L2253" s="22">
        <v>0</v>
      </c>
      <c r="M2253" s="22">
        <v>0</v>
      </c>
      <c r="N2253" s="22">
        <f t="shared" si="246"/>
        <v>0</v>
      </c>
      <c r="O2253" s="22">
        <f t="shared" si="247"/>
        <v>1509600</v>
      </c>
      <c r="P2253" s="18">
        <v>80330</v>
      </c>
      <c r="Q2253" s="24">
        <f t="shared" si="248"/>
        <v>1509600</v>
      </c>
      <c r="R2253" s="25">
        <f t="shared" si="249"/>
        <v>0</v>
      </c>
      <c r="S2253" s="25">
        <v>0</v>
      </c>
      <c r="T2253" s="17" t="s">
        <v>45</v>
      </c>
      <c r="U2253" s="25">
        <v>1509600</v>
      </c>
      <c r="V2253" s="24"/>
      <c r="W2253" s="17" t="s">
        <v>45</v>
      </c>
      <c r="X2253" s="25">
        <v>0</v>
      </c>
      <c r="Y2253" s="17" t="s">
        <v>45</v>
      </c>
      <c r="Z2253" s="25">
        <f t="shared" si="250"/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1"/>
        <v>0</v>
      </c>
      <c r="AH2253" s="24">
        <v>0</v>
      </c>
      <c r="AI2253" s="24" t="s">
        <v>53</v>
      </c>
      <c r="AJ2253" s="26"/>
      <c r="AK2253" s="27"/>
    </row>
    <row r="2254" spans="1:37" s="28" customFormat="1" ht="15">
      <c r="A2254" s="17">
        <f t="shared" si="245"/>
        <v>2246</v>
      </c>
      <c r="B2254" s="18" t="s">
        <v>44</v>
      </c>
      <c r="C2254" s="17">
        <v>80399</v>
      </c>
      <c r="D2254" s="17">
        <v>80399</v>
      </c>
      <c r="E2254" s="19">
        <v>45705</v>
      </c>
      <c r="F2254" s="20">
        <v>45726</v>
      </c>
      <c r="G2254" s="21">
        <v>1832668</v>
      </c>
      <c r="H2254" s="22">
        <v>0</v>
      </c>
      <c r="I2254" s="22">
        <v>0</v>
      </c>
      <c r="J2254" s="22">
        <v>0</v>
      </c>
      <c r="K2254" s="23">
        <v>36653.36</v>
      </c>
      <c r="L2254" s="22">
        <v>0</v>
      </c>
      <c r="M2254" s="22">
        <v>0</v>
      </c>
      <c r="N2254" s="22">
        <f t="shared" si="246"/>
        <v>36653.36</v>
      </c>
      <c r="O2254" s="22">
        <f t="shared" si="247"/>
        <v>1796014.64</v>
      </c>
      <c r="P2254" s="18">
        <v>80399</v>
      </c>
      <c r="Q2254" s="24">
        <f t="shared" si="248"/>
        <v>1832668</v>
      </c>
      <c r="R2254" s="25">
        <f t="shared" si="249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0</v>
      </c>
      <c r="Y2254" s="17" t="s">
        <v>45</v>
      </c>
      <c r="Z2254" s="25">
        <f t="shared" si="250"/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1"/>
        <v>1796014.64</v>
      </c>
      <c r="AH2254" s="24">
        <v>0</v>
      </c>
      <c r="AI2254" s="24" t="s">
        <v>56</v>
      </c>
      <c r="AJ2254" s="26"/>
      <c r="AK2254" s="27"/>
    </row>
    <row r="2255" spans="1:37" s="28" customFormat="1" ht="15">
      <c r="A2255" s="17">
        <f t="shared" si="245"/>
        <v>2247</v>
      </c>
      <c r="B2255" s="18" t="s">
        <v>44</v>
      </c>
      <c r="C2255" s="17">
        <v>80401</v>
      </c>
      <c r="D2255" s="17">
        <v>80401</v>
      </c>
      <c r="E2255" s="19">
        <v>45705</v>
      </c>
      <c r="F2255" s="20" t="s">
        <v>60</v>
      </c>
      <c r="G2255" s="21">
        <v>456024</v>
      </c>
      <c r="H2255" s="22">
        <v>0</v>
      </c>
      <c r="I2255" s="22">
        <v>0</v>
      </c>
      <c r="J2255" s="22">
        <v>0</v>
      </c>
      <c r="K2255" s="23">
        <v>0</v>
      </c>
      <c r="L2255" s="22">
        <v>0</v>
      </c>
      <c r="M2255" s="22">
        <v>0</v>
      </c>
      <c r="N2255" s="22">
        <f t="shared" si="246"/>
        <v>0</v>
      </c>
      <c r="O2255" s="22">
        <f t="shared" si="247"/>
        <v>456024</v>
      </c>
      <c r="P2255" s="18">
        <v>0</v>
      </c>
      <c r="Q2255" s="24">
        <f t="shared" si="248"/>
        <v>0</v>
      </c>
      <c r="R2255" s="25">
        <f t="shared" si="249"/>
        <v>456024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0</v>
      </c>
      <c r="Y2255" s="17" t="s">
        <v>45</v>
      </c>
      <c r="Z2255" s="25">
        <f t="shared" si="250"/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1"/>
        <v>0</v>
      </c>
      <c r="AH2255" s="24">
        <v>0</v>
      </c>
      <c r="AI2255" s="24" t="s">
        <v>54</v>
      </c>
      <c r="AJ2255" s="26"/>
      <c r="AK2255" s="27"/>
    </row>
    <row r="2256" spans="1:37" s="28" customFormat="1" ht="15">
      <c r="A2256" s="17">
        <f t="shared" si="245"/>
        <v>2248</v>
      </c>
      <c r="B2256" s="18" t="s">
        <v>44</v>
      </c>
      <c r="C2256" s="17">
        <v>80362</v>
      </c>
      <c r="D2256" s="17">
        <v>80362</v>
      </c>
      <c r="E2256" s="19">
        <v>45705</v>
      </c>
      <c r="F2256" s="20">
        <v>45726</v>
      </c>
      <c r="G2256" s="21">
        <v>9629886</v>
      </c>
      <c r="H2256" s="22">
        <v>0</v>
      </c>
      <c r="I2256" s="22">
        <v>0</v>
      </c>
      <c r="J2256" s="22">
        <v>0</v>
      </c>
      <c r="K2256" s="23">
        <v>2737331.10</v>
      </c>
      <c r="L2256" s="22">
        <v>0</v>
      </c>
      <c r="M2256" s="22">
        <v>0</v>
      </c>
      <c r="N2256" s="22">
        <f t="shared" si="246"/>
        <v>2737331.10</v>
      </c>
      <c r="O2256" s="22">
        <f t="shared" si="247"/>
        <v>6892554.9</v>
      </c>
      <c r="P2256" s="18">
        <v>80362</v>
      </c>
      <c r="Q2256" s="24">
        <f t="shared" si="248"/>
        <v>9629886</v>
      </c>
      <c r="R2256" s="25">
        <f t="shared" si="249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0</v>
      </c>
      <c r="Y2256" s="17" t="s">
        <v>45</v>
      </c>
      <c r="Z2256" s="25">
        <f t="shared" si="250"/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1"/>
        <v>6892554.9</v>
      </c>
      <c r="AH2256" s="24">
        <v>0</v>
      </c>
      <c r="AI2256" s="24" t="s">
        <v>66</v>
      </c>
      <c r="AJ2256" s="26"/>
      <c r="AK2256" s="27"/>
    </row>
    <row r="2257" spans="1:37" s="28" customFormat="1" ht="15">
      <c r="A2257" s="17">
        <f t="shared" si="245"/>
        <v>2249</v>
      </c>
      <c r="B2257" s="18" t="s">
        <v>44</v>
      </c>
      <c r="C2257" s="17">
        <v>80404</v>
      </c>
      <c r="D2257" s="17">
        <v>80404</v>
      </c>
      <c r="E2257" s="19">
        <v>45705</v>
      </c>
      <c r="F2257" s="20">
        <v>45726</v>
      </c>
      <c r="G2257" s="21">
        <v>2897914</v>
      </c>
      <c r="H2257" s="22">
        <v>0</v>
      </c>
      <c r="I2257" s="22">
        <v>0</v>
      </c>
      <c r="J2257" s="22">
        <v>0</v>
      </c>
      <c r="K2257" s="23">
        <v>813628.30</v>
      </c>
      <c r="L2257" s="22">
        <v>0</v>
      </c>
      <c r="M2257" s="22">
        <v>0</v>
      </c>
      <c r="N2257" s="22">
        <f t="shared" si="246"/>
        <v>813628.30</v>
      </c>
      <c r="O2257" s="22">
        <f t="shared" si="247"/>
        <v>2084285.70</v>
      </c>
      <c r="P2257" s="18">
        <v>80404</v>
      </c>
      <c r="Q2257" s="24">
        <f t="shared" si="248"/>
        <v>2897914</v>
      </c>
      <c r="R2257" s="25">
        <f t="shared" si="249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0</v>
      </c>
      <c r="Y2257" s="17" t="s">
        <v>45</v>
      </c>
      <c r="Z2257" s="25">
        <f t="shared" si="250"/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1"/>
        <v>2084285.70</v>
      </c>
      <c r="AH2257" s="24">
        <v>0</v>
      </c>
      <c r="AI2257" s="24" t="s">
        <v>66</v>
      </c>
      <c r="AJ2257" s="26"/>
      <c r="AK2257" s="27"/>
    </row>
    <row r="2258" spans="1:37" s="28" customFormat="1" ht="15">
      <c r="A2258" s="17">
        <f t="shared" si="245"/>
        <v>2250</v>
      </c>
      <c r="B2258" s="18" t="s">
        <v>44</v>
      </c>
      <c r="C2258" s="17">
        <v>80393</v>
      </c>
      <c r="D2258" s="17">
        <v>80393</v>
      </c>
      <c r="E2258" s="19">
        <v>45705</v>
      </c>
      <c r="F2258" s="20">
        <v>45726</v>
      </c>
      <c r="G2258" s="21">
        <v>9839323</v>
      </c>
      <c r="H2258" s="22">
        <v>0</v>
      </c>
      <c r="I2258" s="22">
        <v>0</v>
      </c>
      <c r="J2258" s="22">
        <v>0</v>
      </c>
      <c r="K2258" s="23">
        <v>1403157.8499999999</v>
      </c>
      <c r="L2258" s="22">
        <v>0</v>
      </c>
      <c r="M2258" s="22">
        <v>0</v>
      </c>
      <c r="N2258" s="22">
        <f t="shared" si="246"/>
        <v>1403157.8499999999</v>
      </c>
      <c r="O2258" s="22">
        <f t="shared" si="247"/>
        <v>8436165.15</v>
      </c>
      <c r="P2258" s="18">
        <v>80393</v>
      </c>
      <c r="Q2258" s="24">
        <f t="shared" si="248"/>
        <v>9839323</v>
      </c>
      <c r="R2258" s="25">
        <f t="shared" si="249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0</v>
      </c>
      <c r="Y2258" s="17" t="s">
        <v>45</v>
      </c>
      <c r="Z2258" s="25">
        <f t="shared" si="250"/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1"/>
        <v>8436165.15</v>
      </c>
      <c r="AH2258" s="24">
        <v>0</v>
      </c>
      <c r="AI2258" s="24" t="s">
        <v>66</v>
      </c>
      <c r="AJ2258" s="26"/>
      <c r="AK2258" s="27"/>
    </row>
    <row r="2259" spans="1:37" s="28" customFormat="1" ht="15">
      <c r="A2259" s="17">
        <f t="shared" si="245"/>
        <v>2251</v>
      </c>
      <c r="B2259" s="18" t="s">
        <v>44</v>
      </c>
      <c r="C2259" s="17">
        <v>80381</v>
      </c>
      <c r="D2259" s="17">
        <v>80381</v>
      </c>
      <c r="E2259" s="19">
        <v>45705</v>
      </c>
      <c r="F2259" s="20">
        <v>45726</v>
      </c>
      <c r="G2259" s="21">
        <v>3795668</v>
      </c>
      <c r="H2259" s="22">
        <v>0</v>
      </c>
      <c r="I2259" s="22">
        <v>0</v>
      </c>
      <c r="J2259" s="22">
        <v>0</v>
      </c>
      <c r="K2259" s="23">
        <v>75913.36</v>
      </c>
      <c r="L2259" s="22">
        <v>0</v>
      </c>
      <c r="M2259" s="22">
        <v>0</v>
      </c>
      <c r="N2259" s="22">
        <f t="shared" si="246"/>
        <v>75913.36</v>
      </c>
      <c r="O2259" s="22">
        <f t="shared" si="247"/>
        <v>3719754.64</v>
      </c>
      <c r="P2259" s="18">
        <v>80381</v>
      </c>
      <c r="Q2259" s="24">
        <f t="shared" si="248"/>
        <v>3795668</v>
      </c>
      <c r="R2259" s="25">
        <f t="shared" si="249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0</v>
      </c>
      <c r="Y2259" s="17" t="s">
        <v>45</v>
      </c>
      <c r="Z2259" s="25">
        <f t="shared" si="250"/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1"/>
        <v>3719754.64</v>
      </c>
      <c r="AH2259" s="24">
        <v>0</v>
      </c>
      <c r="AI2259" s="24" t="s">
        <v>56</v>
      </c>
      <c r="AJ2259" s="26"/>
      <c r="AK2259" s="27"/>
    </row>
    <row r="2260" spans="1:37" s="28" customFormat="1" ht="15">
      <c r="A2260" s="17">
        <f t="shared" si="245"/>
        <v>2252</v>
      </c>
      <c r="B2260" s="18" t="s">
        <v>44</v>
      </c>
      <c r="C2260" s="17">
        <v>80373</v>
      </c>
      <c r="D2260" s="17">
        <v>80373</v>
      </c>
      <c r="E2260" s="19">
        <v>45705</v>
      </c>
      <c r="F2260" s="20">
        <v>45726</v>
      </c>
      <c r="G2260" s="21">
        <v>5082205</v>
      </c>
      <c r="H2260" s="22">
        <v>0</v>
      </c>
      <c r="I2260" s="22">
        <v>0</v>
      </c>
      <c r="J2260" s="22">
        <v>0</v>
      </c>
      <c r="K2260" s="23">
        <v>0</v>
      </c>
      <c r="L2260" s="22">
        <v>0</v>
      </c>
      <c r="M2260" s="22">
        <v>0</v>
      </c>
      <c r="N2260" s="22">
        <f t="shared" si="246"/>
        <v>0</v>
      </c>
      <c r="O2260" s="22">
        <f t="shared" si="247"/>
        <v>5082205</v>
      </c>
      <c r="P2260" s="18">
        <v>80373</v>
      </c>
      <c r="Q2260" s="24">
        <f t="shared" si="248"/>
        <v>5082205</v>
      </c>
      <c r="R2260" s="25">
        <f t="shared" si="249"/>
        <v>0</v>
      </c>
      <c r="S2260" s="25">
        <v>5082205</v>
      </c>
      <c r="T2260" s="17" t="s">
        <v>45</v>
      </c>
      <c r="U2260" s="25">
        <v>0</v>
      </c>
      <c r="V2260" s="24"/>
      <c r="W2260" s="17" t="s">
        <v>45</v>
      </c>
      <c r="X2260" s="25">
        <v>0</v>
      </c>
      <c r="Y2260" s="17" t="s">
        <v>45</v>
      </c>
      <c r="Z2260" s="25">
        <f t="shared" si="250"/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1"/>
        <v>0</v>
      </c>
      <c r="AH2260" s="24">
        <v>0</v>
      </c>
      <c r="AI2260" s="24" t="s">
        <v>55</v>
      </c>
      <c r="AJ2260" s="26"/>
      <c r="AK2260" s="27"/>
    </row>
    <row r="2261" spans="1:37" s="28" customFormat="1" ht="15">
      <c r="A2261" s="17">
        <f t="shared" si="245"/>
        <v>2253</v>
      </c>
      <c r="B2261" s="18" t="s">
        <v>44</v>
      </c>
      <c r="C2261" s="17">
        <v>80408</v>
      </c>
      <c r="D2261" s="17">
        <v>80408</v>
      </c>
      <c r="E2261" s="19">
        <v>45705</v>
      </c>
      <c r="F2261" s="20">
        <v>45726</v>
      </c>
      <c r="G2261" s="21">
        <v>10346693</v>
      </c>
      <c r="H2261" s="22">
        <v>0</v>
      </c>
      <c r="I2261" s="22">
        <v>0</v>
      </c>
      <c r="J2261" s="22">
        <v>0</v>
      </c>
      <c r="K2261" s="23">
        <v>0</v>
      </c>
      <c r="L2261" s="22">
        <v>0</v>
      </c>
      <c r="M2261" s="22">
        <v>0</v>
      </c>
      <c r="N2261" s="22">
        <f t="shared" si="246"/>
        <v>0</v>
      </c>
      <c r="O2261" s="22">
        <f t="shared" si="247"/>
        <v>10346693</v>
      </c>
      <c r="P2261" s="18">
        <v>80408</v>
      </c>
      <c r="Q2261" s="24">
        <f t="shared" si="248"/>
        <v>10346693</v>
      </c>
      <c r="R2261" s="25">
        <f t="shared" si="249"/>
        <v>0</v>
      </c>
      <c r="S2261" s="25">
        <v>10346693</v>
      </c>
      <c r="T2261" s="17" t="s">
        <v>45</v>
      </c>
      <c r="U2261" s="25">
        <v>0</v>
      </c>
      <c r="V2261" s="24"/>
      <c r="W2261" s="17" t="s">
        <v>45</v>
      </c>
      <c r="X2261" s="25">
        <v>0</v>
      </c>
      <c r="Y2261" s="17" t="s">
        <v>45</v>
      </c>
      <c r="Z2261" s="25">
        <f t="shared" si="250"/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1"/>
        <v>0</v>
      </c>
      <c r="AH2261" s="24">
        <v>0</v>
      </c>
      <c r="AI2261" s="24" t="s">
        <v>55</v>
      </c>
      <c r="AJ2261" s="26"/>
      <c r="AK2261" s="27"/>
    </row>
    <row r="2262" spans="1:37" s="28" customFormat="1" ht="15">
      <c r="A2262" s="17">
        <f t="shared" si="245"/>
        <v>2254</v>
      </c>
      <c r="B2262" s="18" t="s">
        <v>44</v>
      </c>
      <c r="C2262" s="17">
        <v>80354</v>
      </c>
      <c r="D2262" s="17">
        <v>80354</v>
      </c>
      <c r="E2262" s="19">
        <v>45705</v>
      </c>
      <c r="F2262" s="20" t="s">
        <v>60</v>
      </c>
      <c r="G2262" s="21">
        <v>1004290</v>
      </c>
      <c r="H2262" s="22">
        <v>0</v>
      </c>
      <c r="I2262" s="22">
        <v>0</v>
      </c>
      <c r="J2262" s="22">
        <v>0</v>
      </c>
      <c r="K2262" s="23">
        <v>0</v>
      </c>
      <c r="L2262" s="22">
        <v>0</v>
      </c>
      <c r="M2262" s="22">
        <v>0</v>
      </c>
      <c r="N2262" s="22">
        <f t="shared" si="246"/>
        <v>0</v>
      </c>
      <c r="O2262" s="22">
        <f t="shared" si="247"/>
        <v>1004290</v>
      </c>
      <c r="P2262" s="18">
        <v>0</v>
      </c>
      <c r="Q2262" s="24">
        <f t="shared" si="248"/>
        <v>0</v>
      </c>
      <c r="R2262" s="25">
        <f t="shared" si="249"/>
        <v>1004290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0</v>
      </c>
      <c r="Y2262" s="17" t="s">
        <v>45</v>
      </c>
      <c r="Z2262" s="25">
        <f t="shared" si="250"/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1"/>
        <v>0</v>
      </c>
      <c r="AH2262" s="24">
        <v>0</v>
      </c>
      <c r="AI2262" s="24" t="s">
        <v>54</v>
      </c>
      <c r="AJ2262" s="26"/>
      <c r="AK2262" s="27"/>
    </row>
    <row r="2263" spans="1:37" s="28" customFormat="1" ht="15">
      <c r="A2263" s="17">
        <f t="shared" si="245"/>
        <v>2255</v>
      </c>
      <c r="B2263" s="18" t="s">
        <v>44</v>
      </c>
      <c r="C2263" s="17">
        <v>80359</v>
      </c>
      <c r="D2263" s="17">
        <v>80359</v>
      </c>
      <c r="E2263" s="19">
        <v>45705</v>
      </c>
      <c r="F2263" s="20">
        <v>45726</v>
      </c>
      <c r="G2263" s="21">
        <v>1748556</v>
      </c>
      <c r="H2263" s="22">
        <v>0</v>
      </c>
      <c r="I2263" s="22">
        <v>0</v>
      </c>
      <c r="J2263" s="22">
        <v>0</v>
      </c>
      <c r="K2263" s="23">
        <v>0</v>
      </c>
      <c r="L2263" s="22">
        <v>0</v>
      </c>
      <c r="M2263" s="22">
        <v>0</v>
      </c>
      <c r="N2263" s="22">
        <f t="shared" si="246"/>
        <v>0</v>
      </c>
      <c r="O2263" s="22">
        <f t="shared" si="247"/>
        <v>1748556</v>
      </c>
      <c r="P2263" s="18">
        <v>80359</v>
      </c>
      <c r="Q2263" s="24">
        <f t="shared" si="248"/>
        <v>1748556</v>
      </c>
      <c r="R2263" s="25">
        <f t="shared" si="249"/>
        <v>0</v>
      </c>
      <c r="S2263" s="25">
        <v>0</v>
      </c>
      <c r="T2263" s="17" t="s">
        <v>45</v>
      </c>
      <c r="U2263" s="25">
        <v>1748556</v>
      </c>
      <c r="V2263" s="24"/>
      <c r="W2263" s="17" t="s">
        <v>45</v>
      </c>
      <c r="X2263" s="25">
        <v>0</v>
      </c>
      <c r="Y2263" s="17" t="s">
        <v>45</v>
      </c>
      <c r="Z2263" s="25">
        <f t="shared" si="250"/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1"/>
        <v>0</v>
      </c>
      <c r="AH2263" s="24">
        <v>0</v>
      </c>
      <c r="AI2263" s="24" t="s">
        <v>53</v>
      </c>
      <c r="AJ2263" s="26"/>
      <c r="AK2263" s="27"/>
    </row>
    <row r="2264" spans="1:37" s="28" customFormat="1" ht="15">
      <c r="A2264" s="17">
        <f t="shared" si="245"/>
        <v>2256</v>
      </c>
      <c r="B2264" s="18" t="s">
        <v>44</v>
      </c>
      <c r="C2264" s="17">
        <v>80414</v>
      </c>
      <c r="D2264" s="17">
        <v>80414</v>
      </c>
      <c r="E2264" s="19">
        <v>45705</v>
      </c>
      <c r="F2264" s="20">
        <v>45726</v>
      </c>
      <c r="G2264" s="21">
        <v>1963591</v>
      </c>
      <c r="H2264" s="22">
        <v>0</v>
      </c>
      <c r="I2264" s="22">
        <v>0</v>
      </c>
      <c r="J2264" s="22">
        <v>0</v>
      </c>
      <c r="K2264" s="23">
        <v>78543.64</v>
      </c>
      <c r="L2264" s="22">
        <v>0</v>
      </c>
      <c r="M2264" s="22">
        <v>0</v>
      </c>
      <c r="N2264" s="22">
        <f t="shared" si="246"/>
        <v>78543.64</v>
      </c>
      <c r="O2264" s="22">
        <f t="shared" si="247"/>
        <v>1885047.36</v>
      </c>
      <c r="P2264" s="18">
        <v>80414</v>
      </c>
      <c r="Q2264" s="24">
        <f t="shared" si="248"/>
        <v>1963591</v>
      </c>
      <c r="R2264" s="25">
        <f t="shared" si="249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0</v>
      </c>
      <c r="Y2264" s="17" t="s">
        <v>45</v>
      </c>
      <c r="Z2264" s="25">
        <f t="shared" si="250"/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1"/>
        <v>1885047.36</v>
      </c>
      <c r="AH2264" s="24">
        <v>0</v>
      </c>
      <c r="AI2264" s="24" t="s">
        <v>56</v>
      </c>
      <c r="AJ2264" s="26"/>
      <c r="AK2264" s="27"/>
    </row>
    <row r="2265" spans="1:37" s="28" customFormat="1" ht="15">
      <c r="A2265" s="17">
        <f t="shared" si="245"/>
        <v>2257</v>
      </c>
      <c r="B2265" s="18" t="s">
        <v>44</v>
      </c>
      <c r="C2265" s="17">
        <v>80379</v>
      </c>
      <c r="D2265" s="17">
        <v>80379</v>
      </c>
      <c r="E2265" s="19">
        <v>45705</v>
      </c>
      <c r="F2265" s="20">
        <v>45726</v>
      </c>
      <c r="G2265" s="21">
        <v>2783012</v>
      </c>
      <c r="H2265" s="22">
        <v>0</v>
      </c>
      <c r="I2265" s="22">
        <v>0</v>
      </c>
      <c r="J2265" s="22">
        <v>0</v>
      </c>
      <c r="K2265" s="23">
        <v>0</v>
      </c>
      <c r="L2265" s="22">
        <v>0</v>
      </c>
      <c r="M2265" s="22">
        <v>0</v>
      </c>
      <c r="N2265" s="22">
        <f t="shared" si="246"/>
        <v>0</v>
      </c>
      <c r="O2265" s="22">
        <f t="shared" si="247"/>
        <v>2783012</v>
      </c>
      <c r="P2265" s="18">
        <v>80379</v>
      </c>
      <c r="Q2265" s="24">
        <f t="shared" si="248"/>
        <v>2783012</v>
      </c>
      <c r="R2265" s="25">
        <f t="shared" si="249"/>
        <v>0</v>
      </c>
      <c r="S2265" s="25">
        <v>2783012</v>
      </c>
      <c r="T2265" s="17" t="s">
        <v>45</v>
      </c>
      <c r="U2265" s="25">
        <v>0</v>
      </c>
      <c r="V2265" s="24"/>
      <c r="W2265" s="17" t="s">
        <v>45</v>
      </c>
      <c r="X2265" s="25">
        <v>0</v>
      </c>
      <c r="Y2265" s="17" t="s">
        <v>45</v>
      </c>
      <c r="Z2265" s="25">
        <f t="shared" si="250"/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1"/>
        <v>0</v>
      </c>
      <c r="AH2265" s="24">
        <v>0</v>
      </c>
      <c r="AI2265" s="24" t="s">
        <v>55</v>
      </c>
      <c r="AJ2265" s="26"/>
      <c r="AK2265" s="27"/>
    </row>
    <row r="2266" spans="1:37" s="28" customFormat="1" ht="15">
      <c r="A2266" s="17">
        <f t="shared" si="245"/>
        <v>2258</v>
      </c>
      <c r="B2266" s="18" t="s">
        <v>44</v>
      </c>
      <c r="C2266" s="17">
        <v>80377</v>
      </c>
      <c r="D2266" s="17">
        <v>80377</v>
      </c>
      <c r="E2266" s="19">
        <v>45705</v>
      </c>
      <c r="F2266" s="20">
        <v>45726</v>
      </c>
      <c r="G2266" s="21">
        <v>4266445</v>
      </c>
      <c r="H2266" s="22">
        <v>0</v>
      </c>
      <c r="I2266" s="22">
        <v>0</v>
      </c>
      <c r="J2266" s="22">
        <v>0</v>
      </c>
      <c r="K2266" s="23">
        <v>0</v>
      </c>
      <c r="L2266" s="22">
        <v>0</v>
      </c>
      <c r="M2266" s="22">
        <v>0</v>
      </c>
      <c r="N2266" s="22">
        <f t="shared" si="246"/>
        <v>0</v>
      </c>
      <c r="O2266" s="22">
        <f t="shared" si="247"/>
        <v>4266445</v>
      </c>
      <c r="P2266" s="18">
        <v>80377</v>
      </c>
      <c r="Q2266" s="24">
        <f t="shared" si="248"/>
        <v>4266445</v>
      </c>
      <c r="R2266" s="25">
        <f t="shared" si="249"/>
        <v>0</v>
      </c>
      <c r="S2266" s="25">
        <v>4266445</v>
      </c>
      <c r="T2266" s="17" t="s">
        <v>45</v>
      </c>
      <c r="U2266" s="25">
        <v>0</v>
      </c>
      <c r="V2266" s="24"/>
      <c r="W2266" s="17" t="s">
        <v>45</v>
      </c>
      <c r="X2266" s="25">
        <v>0</v>
      </c>
      <c r="Y2266" s="17" t="s">
        <v>45</v>
      </c>
      <c r="Z2266" s="25">
        <f t="shared" si="250"/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1"/>
        <v>0</v>
      </c>
      <c r="AH2266" s="24">
        <v>0</v>
      </c>
      <c r="AI2266" s="24" t="s">
        <v>55</v>
      </c>
      <c r="AJ2266" s="26"/>
      <c r="AK2266" s="27"/>
    </row>
    <row r="2267" spans="1:37" s="28" customFormat="1" ht="15">
      <c r="A2267" s="17">
        <f t="shared" si="245"/>
        <v>2259</v>
      </c>
      <c r="B2267" s="18" t="s">
        <v>44</v>
      </c>
      <c r="C2267" s="17">
        <v>80388</v>
      </c>
      <c r="D2267" s="17">
        <v>80388</v>
      </c>
      <c r="E2267" s="19">
        <v>45705</v>
      </c>
      <c r="F2267" s="20">
        <v>45726</v>
      </c>
      <c r="G2267" s="21">
        <v>9533569</v>
      </c>
      <c r="H2267" s="22">
        <v>0</v>
      </c>
      <c r="I2267" s="22">
        <v>0</v>
      </c>
      <c r="J2267" s="22">
        <v>0</v>
      </c>
      <c r="K2267" s="23">
        <v>0</v>
      </c>
      <c r="L2267" s="22">
        <v>0</v>
      </c>
      <c r="M2267" s="22">
        <v>0</v>
      </c>
      <c r="N2267" s="22">
        <f t="shared" si="246"/>
        <v>0</v>
      </c>
      <c r="O2267" s="22">
        <f t="shared" si="247"/>
        <v>9533569</v>
      </c>
      <c r="P2267" s="18">
        <v>80388</v>
      </c>
      <c r="Q2267" s="24">
        <f t="shared" si="248"/>
        <v>9533569</v>
      </c>
      <c r="R2267" s="25">
        <f t="shared" si="249"/>
        <v>0</v>
      </c>
      <c r="S2267" s="25">
        <v>9533569</v>
      </c>
      <c r="T2267" s="17" t="s">
        <v>45</v>
      </c>
      <c r="U2267" s="25">
        <v>0</v>
      </c>
      <c r="V2267" s="24"/>
      <c r="W2267" s="17" t="s">
        <v>45</v>
      </c>
      <c r="X2267" s="25">
        <v>0</v>
      </c>
      <c r="Y2267" s="17" t="s">
        <v>45</v>
      </c>
      <c r="Z2267" s="25">
        <f t="shared" si="250"/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1"/>
        <v>0</v>
      </c>
      <c r="AH2267" s="24">
        <v>0</v>
      </c>
      <c r="AI2267" s="24" t="s">
        <v>55</v>
      </c>
      <c r="AJ2267" s="26"/>
      <c r="AK2267" s="27"/>
    </row>
    <row r="2268" spans="1:37" s="28" customFormat="1" ht="15">
      <c r="A2268" s="17">
        <f t="shared" si="245"/>
        <v>2260</v>
      </c>
      <c r="B2268" s="18" t="s">
        <v>44</v>
      </c>
      <c r="C2268" s="17">
        <v>80356</v>
      </c>
      <c r="D2268" s="17">
        <v>80356</v>
      </c>
      <c r="E2268" s="19">
        <v>45705</v>
      </c>
      <c r="F2268" s="20">
        <v>45726</v>
      </c>
      <c r="G2268" s="21">
        <v>35602020</v>
      </c>
      <c r="H2268" s="22">
        <v>0</v>
      </c>
      <c r="I2268" s="22">
        <v>0</v>
      </c>
      <c r="J2268" s="22">
        <v>0</v>
      </c>
      <c r="K2268" s="23">
        <v>0</v>
      </c>
      <c r="L2268" s="22">
        <v>0</v>
      </c>
      <c r="M2268" s="22">
        <v>0</v>
      </c>
      <c r="N2268" s="22">
        <f t="shared" si="246"/>
        <v>0</v>
      </c>
      <c r="O2268" s="22">
        <f t="shared" si="247"/>
        <v>35602020</v>
      </c>
      <c r="P2268" s="18">
        <v>80356</v>
      </c>
      <c r="Q2268" s="24">
        <f t="shared" si="248"/>
        <v>35602020</v>
      </c>
      <c r="R2268" s="25">
        <f t="shared" si="249"/>
        <v>0</v>
      </c>
      <c r="S2268" s="25">
        <v>0</v>
      </c>
      <c r="T2268" s="17" t="s">
        <v>45</v>
      </c>
      <c r="U2268" s="25">
        <v>35602020</v>
      </c>
      <c r="V2268" s="24"/>
      <c r="W2268" s="17" t="s">
        <v>45</v>
      </c>
      <c r="X2268" s="25">
        <v>0</v>
      </c>
      <c r="Y2268" s="17" t="s">
        <v>45</v>
      </c>
      <c r="Z2268" s="25">
        <f t="shared" si="250"/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1"/>
        <v>0</v>
      </c>
      <c r="AH2268" s="24">
        <v>0</v>
      </c>
      <c r="AI2268" s="24" t="s">
        <v>53</v>
      </c>
      <c r="AJ2268" s="26"/>
      <c r="AK2268" s="27"/>
    </row>
    <row r="2269" spans="1:37" s="28" customFormat="1" ht="15">
      <c r="A2269" s="17">
        <f t="shared" si="245"/>
        <v>2261</v>
      </c>
      <c r="B2269" s="18" t="s">
        <v>44</v>
      </c>
      <c r="C2269" s="17">
        <v>80413</v>
      </c>
      <c r="D2269" s="17">
        <v>80413</v>
      </c>
      <c r="E2269" s="19">
        <v>45705</v>
      </c>
      <c r="F2269" s="20">
        <v>45726</v>
      </c>
      <c r="G2269" s="21">
        <v>1963591</v>
      </c>
      <c r="H2269" s="22">
        <v>0</v>
      </c>
      <c r="I2269" s="22">
        <v>0</v>
      </c>
      <c r="J2269" s="22">
        <v>0</v>
      </c>
      <c r="K2269" s="23">
        <v>78543.64</v>
      </c>
      <c r="L2269" s="22">
        <v>0</v>
      </c>
      <c r="M2269" s="22">
        <v>0</v>
      </c>
      <c r="N2269" s="22">
        <f t="shared" si="246"/>
        <v>78543.64</v>
      </c>
      <c r="O2269" s="22">
        <f t="shared" si="247"/>
        <v>1885047.36</v>
      </c>
      <c r="P2269" s="18">
        <v>80413</v>
      </c>
      <c r="Q2269" s="24">
        <f t="shared" si="248"/>
        <v>1963591</v>
      </c>
      <c r="R2269" s="25">
        <f t="shared" si="249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0</v>
      </c>
      <c r="Y2269" s="17" t="s">
        <v>45</v>
      </c>
      <c r="Z2269" s="25">
        <f t="shared" si="250"/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1"/>
        <v>1885047.36</v>
      </c>
      <c r="AH2269" s="24">
        <v>0</v>
      </c>
      <c r="AI2269" s="24" t="s">
        <v>56</v>
      </c>
      <c r="AJ2269" s="26"/>
      <c r="AK2269" s="27"/>
    </row>
    <row r="2270" spans="1:37" s="28" customFormat="1" ht="15">
      <c r="A2270" s="17">
        <f t="shared" si="245"/>
        <v>2262</v>
      </c>
      <c r="B2270" s="18" t="s">
        <v>44</v>
      </c>
      <c r="C2270" s="17">
        <v>80369</v>
      </c>
      <c r="D2270" s="17">
        <v>80369</v>
      </c>
      <c r="E2270" s="19">
        <v>45705</v>
      </c>
      <c r="F2270" s="20">
        <v>45726</v>
      </c>
      <c r="G2270" s="21">
        <v>4718709</v>
      </c>
      <c r="H2270" s="22">
        <v>0</v>
      </c>
      <c r="I2270" s="22">
        <v>0</v>
      </c>
      <c r="J2270" s="22">
        <v>0</v>
      </c>
      <c r="K2270" s="23">
        <v>0</v>
      </c>
      <c r="L2270" s="22">
        <v>0</v>
      </c>
      <c r="M2270" s="22">
        <v>0</v>
      </c>
      <c r="N2270" s="22">
        <f t="shared" si="246"/>
        <v>0</v>
      </c>
      <c r="O2270" s="22">
        <f t="shared" si="247"/>
        <v>4718709</v>
      </c>
      <c r="P2270" s="18">
        <v>80369</v>
      </c>
      <c r="Q2270" s="24">
        <f t="shared" si="248"/>
        <v>4718709</v>
      </c>
      <c r="R2270" s="25">
        <f t="shared" si="249"/>
        <v>0</v>
      </c>
      <c r="S2270" s="25">
        <v>4718709</v>
      </c>
      <c r="T2270" s="17" t="s">
        <v>45</v>
      </c>
      <c r="U2270" s="25">
        <v>0</v>
      </c>
      <c r="V2270" s="24"/>
      <c r="W2270" s="17" t="s">
        <v>45</v>
      </c>
      <c r="X2270" s="25">
        <v>0</v>
      </c>
      <c r="Y2270" s="17" t="s">
        <v>45</v>
      </c>
      <c r="Z2270" s="25">
        <f t="shared" si="250"/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1"/>
        <v>0</v>
      </c>
      <c r="AH2270" s="24">
        <v>0</v>
      </c>
      <c r="AI2270" s="24" t="s">
        <v>55</v>
      </c>
      <c r="AJ2270" s="26"/>
      <c r="AK2270" s="27"/>
    </row>
    <row r="2271" spans="1:37" s="28" customFormat="1" ht="15">
      <c r="A2271" s="17">
        <f t="shared" si="245"/>
        <v>2263</v>
      </c>
      <c r="B2271" s="18" t="s">
        <v>44</v>
      </c>
      <c r="C2271" s="17">
        <v>80406</v>
      </c>
      <c r="D2271" s="17">
        <v>80406</v>
      </c>
      <c r="E2271" s="19">
        <v>45705</v>
      </c>
      <c r="F2271" s="20">
        <v>45726</v>
      </c>
      <c r="G2271" s="21">
        <v>703516</v>
      </c>
      <c r="H2271" s="22">
        <v>0</v>
      </c>
      <c r="I2271" s="22">
        <v>0</v>
      </c>
      <c r="J2271" s="22">
        <v>0</v>
      </c>
      <c r="K2271" s="23">
        <v>0</v>
      </c>
      <c r="L2271" s="22">
        <v>0</v>
      </c>
      <c r="M2271" s="22">
        <v>0</v>
      </c>
      <c r="N2271" s="22">
        <f t="shared" si="246"/>
        <v>0</v>
      </c>
      <c r="O2271" s="22">
        <f t="shared" si="247"/>
        <v>703516</v>
      </c>
      <c r="P2271" s="18">
        <v>80406</v>
      </c>
      <c r="Q2271" s="24">
        <f t="shared" si="248"/>
        <v>703516</v>
      </c>
      <c r="R2271" s="25">
        <f t="shared" si="249"/>
        <v>0</v>
      </c>
      <c r="S2271" s="25">
        <v>703516</v>
      </c>
      <c r="T2271" s="17" t="s">
        <v>45</v>
      </c>
      <c r="U2271" s="25">
        <v>0</v>
      </c>
      <c r="V2271" s="24"/>
      <c r="W2271" s="17" t="s">
        <v>45</v>
      </c>
      <c r="X2271" s="25">
        <v>0</v>
      </c>
      <c r="Y2271" s="17" t="s">
        <v>45</v>
      </c>
      <c r="Z2271" s="25">
        <f t="shared" si="250"/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1"/>
        <v>0</v>
      </c>
      <c r="AH2271" s="24">
        <v>0</v>
      </c>
      <c r="AI2271" s="24" t="s">
        <v>55</v>
      </c>
      <c r="AJ2271" s="26"/>
      <c r="AK2271" s="27"/>
    </row>
    <row r="2272" spans="1:37" s="28" customFormat="1" ht="15">
      <c r="A2272" s="17">
        <f t="shared" si="245"/>
        <v>2264</v>
      </c>
      <c r="B2272" s="18" t="s">
        <v>44</v>
      </c>
      <c r="C2272" s="17">
        <v>80390</v>
      </c>
      <c r="D2272" s="17">
        <v>80390</v>
      </c>
      <c r="E2272" s="19">
        <v>45705</v>
      </c>
      <c r="F2272" s="20">
        <v>45726</v>
      </c>
      <c r="G2272" s="21">
        <v>1007484</v>
      </c>
      <c r="H2272" s="22">
        <v>0</v>
      </c>
      <c r="I2272" s="22">
        <v>0</v>
      </c>
      <c r="J2272" s="22">
        <v>0</v>
      </c>
      <c r="K2272" s="23">
        <v>0</v>
      </c>
      <c r="L2272" s="22">
        <v>0</v>
      </c>
      <c r="M2272" s="22">
        <v>0</v>
      </c>
      <c r="N2272" s="22">
        <f t="shared" si="246"/>
        <v>0</v>
      </c>
      <c r="O2272" s="22">
        <f t="shared" si="247"/>
        <v>1007484</v>
      </c>
      <c r="P2272" s="18">
        <v>80390</v>
      </c>
      <c r="Q2272" s="24">
        <f t="shared" si="248"/>
        <v>1007484</v>
      </c>
      <c r="R2272" s="25">
        <f t="shared" si="249"/>
        <v>0</v>
      </c>
      <c r="S2272" s="25">
        <v>1007484</v>
      </c>
      <c r="T2272" s="17" t="s">
        <v>45</v>
      </c>
      <c r="U2272" s="25">
        <v>0</v>
      </c>
      <c r="V2272" s="24"/>
      <c r="W2272" s="17" t="s">
        <v>45</v>
      </c>
      <c r="X2272" s="25">
        <v>0</v>
      </c>
      <c r="Y2272" s="17" t="s">
        <v>45</v>
      </c>
      <c r="Z2272" s="25">
        <f t="shared" si="250"/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1"/>
        <v>0</v>
      </c>
      <c r="AH2272" s="24">
        <v>0</v>
      </c>
      <c r="AI2272" s="24" t="s">
        <v>55</v>
      </c>
      <c r="AJ2272" s="26"/>
      <c r="AK2272" s="27"/>
    </row>
    <row r="2273" spans="1:37" s="28" customFormat="1" ht="15">
      <c r="A2273" s="17">
        <f t="shared" si="245"/>
        <v>2265</v>
      </c>
      <c r="B2273" s="18" t="s">
        <v>44</v>
      </c>
      <c r="C2273" s="17">
        <v>80357</v>
      </c>
      <c r="D2273" s="17">
        <v>80357</v>
      </c>
      <c r="E2273" s="19">
        <v>45705</v>
      </c>
      <c r="F2273" s="20">
        <v>45726</v>
      </c>
      <c r="G2273" s="21">
        <v>5508272</v>
      </c>
      <c r="H2273" s="22">
        <v>0</v>
      </c>
      <c r="I2273" s="22">
        <v>0</v>
      </c>
      <c r="J2273" s="22">
        <v>0</v>
      </c>
      <c r="K2273" s="23">
        <v>0</v>
      </c>
      <c r="L2273" s="22">
        <v>0</v>
      </c>
      <c r="M2273" s="22">
        <v>0</v>
      </c>
      <c r="N2273" s="22">
        <f t="shared" si="246"/>
        <v>0</v>
      </c>
      <c r="O2273" s="22">
        <f t="shared" si="247"/>
        <v>5508272</v>
      </c>
      <c r="P2273" s="18">
        <v>80357</v>
      </c>
      <c r="Q2273" s="24">
        <f t="shared" si="248"/>
        <v>5508272</v>
      </c>
      <c r="R2273" s="25">
        <f t="shared" si="249"/>
        <v>0</v>
      </c>
      <c r="S2273" s="25">
        <v>5508272</v>
      </c>
      <c r="T2273" s="17" t="s">
        <v>45</v>
      </c>
      <c r="U2273" s="25">
        <v>0</v>
      </c>
      <c r="V2273" s="24"/>
      <c r="W2273" s="17" t="s">
        <v>45</v>
      </c>
      <c r="X2273" s="25">
        <v>0</v>
      </c>
      <c r="Y2273" s="17" t="s">
        <v>45</v>
      </c>
      <c r="Z2273" s="25">
        <f t="shared" si="250"/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1"/>
        <v>0</v>
      </c>
      <c r="AH2273" s="24">
        <v>0</v>
      </c>
      <c r="AI2273" s="24" t="s">
        <v>55</v>
      </c>
      <c r="AJ2273" s="26"/>
      <c r="AK2273" s="27"/>
    </row>
    <row r="2274" spans="1:37" s="28" customFormat="1" ht="15">
      <c r="A2274" s="17">
        <f t="shared" si="245"/>
        <v>2266</v>
      </c>
      <c r="B2274" s="18" t="s">
        <v>44</v>
      </c>
      <c r="C2274" s="17">
        <v>80410</v>
      </c>
      <c r="D2274" s="17">
        <v>80410</v>
      </c>
      <c r="E2274" s="19">
        <v>45705</v>
      </c>
      <c r="F2274" s="20">
        <v>45726</v>
      </c>
      <c r="G2274" s="21">
        <v>3244996</v>
      </c>
      <c r="H2274" s="22">
        <v>0</v>
      </c>
      <c r="I2274" s="22">
        <v>0</v>
      </c>
      <c r="J2274" s="22">
        <v>0</v>
      </c>
      <c r="K2274" s="23">
        <v>64899.92</v>
      </c>
      <c r="L2274" s="22">
        <v>0</v>
      </c>
      <c r="M2274" s="22">
        <v>0</v>
      </c>
      <c r="N2274" s="22">
        <f t="shared" si="246"/>
        <v>64899.92</v>
      </c>
      <c r="O2274" s="22">
        <f t="shared" si="247"/>
        <v>3180096.08</v>
      </c>
      <c r="P2274" s="18">
        <v>80410</v>
      </c>
      <c r="Q2274" s="24">
        <f t="shared" si="248"/>
        <v>3244996</v>
      </c>
      <c r="R2274" s="25">
        <f t="shared" si="249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0</v>
      </c>
      <c r="Y2274" s="17" t="s">
        <v>45</v>
      </c>
      <c r="Z2274" s="25">
        <f t="shared" si="250"/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1"/>
        <v>3180096.08</v>
      </c>
      <c r="AH2274" s="24">
        <v>0</v>
      </c>
      <c r="AI2274" s="24" t="s">
        <v>56</v>
      </c>
      <c r="AJ2274" s="26"/>
      <c r="AK2274" s="27"/>
    </row>
    <row r="2275" spans="1:37" s="28" customFormat="1" ht="15">
      <c r="A2275" s="17">
        <f t="shared" si="245"/>
        <v>2267</v>
      </c>
      <c r="B2275" s="18" t="s">
        <v>44</v>
      </c>
      <c r="C2275" s="17">
        <v>80398</v>
      </c>
      <c r="D2275" s="17">
        <v>80398</v>
      </c>
      <c r="E2275" s="19">
        <v>45705</v>
      </c>
      <c r="F2275" s="20">
        <v>45726</v>
      </c>
      <c r="G2275" s="21">
        <v>875851</v>
      </c>
      <c r="H2275" s="22">
        <v>0</v>
      </c>
      <c r="I2275" s="22">
        <v>0</v>
      </c>
      <c r="J2275" s="22">
        <v>0</v>
      </c>
      <c r="K2275" s="23">
        <v>17517.02</v>
      </c>
      <c r="L2275" s="22">
        <v>0</v>
      </c>
      <c r="M2275" s="22">
        <v>0</v>
      </c>
      <c r="N2275" s="22">
        <f t="shared" si="246"/>
        <v>17517.02</v>
      </c>
      <c r="O2275" s="22">
        <f t="shared" si="247"/>
        <v>858333.98</v>
      </c>
      <c r="P2275" s="18">
        <v>80398</v>
      </c>
      <c r="Q2275" s="24">
        <f t="shared" si="248"/>
        <v>875851</v>
      </c>
      <c r="R2275" s="25">
        <f t="shared" si="249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0</v>
      </c>
      <c r="Y2275" s="17" t="s">
        <v>45</v>
      </c>
      <c r="Z2275" s="25">
        <f t="shared" si="250"/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1"/>
        <v>858333.98</v>
      </c>
      <c r="AH2275" s="24">
        <v>0</v>
      </c>
      <c r="AI2275" s="24" t="s">
        <v>56</v>
      </c>
      <c r="AJ2275" s="26"/>
      <c r="AK2275" s="27"/>
    </row>
    <row r="2276" spans="1:37" s="28" customFormat="1" ht="15">
      <c r="A2276" s="17">
        <f t="shared" si="245"/>
        <v>2268</v>
      </c>
      <c r="B2276" s="18" t="s">
        <v>44</v>
      </c>
      <c r="C2276" s="17">
        <v>80386</v>
      </c>
      <c r="D2276" s="17">
        <v>80386</v>
      </c>
      <c r="E2276" s="19">
        <v>45705</v>
      </c>
      <c r="F2276" s="20">
        <v>45726</v>
      </c>
      <c r="G2276" s="21">
        <v>29332795</v>
      </c>
      <c r="H2276" s="22">
        <v>0</v>
      </c>
      <c r="I2276" s="22">
        <v>0</v>
      </c>
      <c r="J2276" s="22">
        <v>0</v>
      </c>
      <c r="K2276" s="23">
        <v>1.672529485E7</v>
      </c>
      <c r="L2276" s="22">
        <v>0</v>
      </c>
      <c r="M2276" s="22">
        <v>0</v>
      </c>
      <c r="N2276" s="22">
        <f t="shared" si="246"/>
        <v>1.672529485E7</v>
      </c>
      <c r="O2276" s="22">
        <f t="shared" si="247"/>
        <v>1.260750015E7</v>
      </c>
      <c r="P2276" s="18">
        <v>80386</v>
      </c>
      <c r="Q2276" s="24">
        <f t="shared" si="248"/>
        <v>29332795</v>
      </c>
      <c r="R2276" s="25">
        <f t="shared" si="249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0</v>
      </c>
      <c r="Y2276" s="17" t="s">
        <v>45</v>
      </c>
      <c r="Z2276" s="25">
        <f t="shared" si="250"/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1"/>
        <v>1.260750015E7</v>
      </c>
      <c r="AH2276" s="24">
        <v>0</v>
      </c>
      <c r="AI2276" s="24" t="s">
        <v>66</v>
      </c>
      <c r="AJ2276" s="26"/>
      <c r="AK2276" s="27"/>
    </row>
    <row r="2277" spans="1:37" s="28" customFormat="1" ht="15">
      <c r="A2277" s="17">
        <f t="shared" si="245"/>
        <v>2269</v>
      </c>
      <c r="B2277" s="18" t="s">
        <v>44</v>
      </c>
      <c r="C2277" s="17">
        <v>80358</v>
      </c>
      <c r="D2277" s="17">
        <v>80358</v>
      </c>
      <c r="E2277" s="19">
        <v>45705</v>
      </c>
      <c r="F2277" s="20">
        <v>45726</v>
      </c>
      <c r="G2277" s="21">
        <v>1722340</v>
      </c>
      <c r="H2277" s="22">
        <v>0</v>
      </c>
      <c r="I2277" s="22">
        <v>0</v>
      </c>
      <c r="J2277" s="22">
        <v>0</v>
      </c>
      <c r="K2277" s="23">
        <v>0</v>
      </c>
      <c r="L2277" s="22">
        <v>0</v>
      </c>
      <c r="M2277" s="22">
        <v>0</v>
      </c>
      <c r="N2277" s="22">
        <f t="shared" si="246"/>
        <v>0</v>
      </c>
      <c r="O2277" s="22">
        <f t="shared" si="247"/>
        <v>1722340</v>
      </c>
      <c r="P2277" s="18">
        <v>80358</v>
      </c>
      <c r="Q2277" s="24">
        <f t="shared" si="248"/>
        <v>1722340</v>
      </c>
      <c r="R2277" s="25">
        <f t="shared" si="249"/>
        <v>0</v>
      </c>
      <c r="S2277" s="25">
        <v>1722340</v>
      </c>
      <c r="T2277" s="17" t="s">
        <v>45</v>
      </c>
      <c r="U2277" s="25">
        <v>0</v>
      </c>
      <c r="V2277" s="24"/>
      <c r="W2277" s="17" t="s">
        <v>45</v>
      </c>
      <c r="X2277" s="25">
        <v>0</v>
      </c>
      <c r="Y2277" s="17" t="s">
        <v>45</v>
      </c>
      <c r="Z2277" s="25">
        <f t="shared" si="250"/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1"/>
        <v>0</v>
      </c>
      <c r="AH2277" s="24">
        <v>0</v>
      </c>
      <c r="AI2277" s="24" t="s">
        <v>55</v>
      </c>
      <c r="AJ2277" s="26"/>
      <c r="AK2277" s="27"/>
    </row>
    <row r="2278" spans="1:37" s="28" customFormat="1" ht="15">
      <c r="A2278" s="17">
        <f t="shared" si="245"/>
        <v>2270</v>
      </c>
      <c r="B2278" s="18" t="s">
        <v>44</v>
      </c>
      <c r="C2278" s="17">
        <v>80409</v>
      </c>
      <c r="D2278" s="17">
        <v>80409</v>
      </c>
      <c r="E2278" s="19">
        <v>45705</v>
      </c>
      <c r="F2278" s="20">
        <v>45726</v>
      </c>
      <c r="G2278" s="21">
        <v>1212724</v>
      </c>
      <c r="H2278" s="22">
        <v>0</v>
      </c>
      <c r="I2278" s="22">
        <v>0</v>
      </c>
      <c r="J2278" s="22">
        <v>0</v>
      </c>
      <c r="K2278" s="23">
        <v>0</v>
      </c>
      <c r="L2278" s="22">
        <v>0</v>
      </c>
      <c r="M2278" s="22">
        <v>0</v>
      </c>
      <c r="N2278" s="22">
        <f t="shared" si="246"/>
        <v>0</v>
      </c>
      <c r="O2278" s="22">
        <f t="shared" si="247"/>
        <v>1212724</v>
      </c>
      <c r="P2278" s="18">
        <v>80409</v>
      </c>
      <c r="Q2278" s="24">
        <f t="shared" si="248"/>
        <v>1212724</v>
      </c>
      <c r="R2278" s="25">
        <f t="shared" si="249"/>
        <v>0</v>
      </c>
      <c r="S2278" s="25">
        <v>1212724</v>
      </c>
      <c r="T2278" s="17" t="s">
        <v>45</v>
      </c>
      <c r="U2278" s="25">
        <v>0</v>
      </c>
      <c r="V2278" s="24"/>
      <c r="W2278" s="17" t="s">
        <v>45</v>
      </c>
      <c r="X2278" s="25">
        <v>0</v>
      </c>
      <c r="Y2278" s="17" t="s">
        <v>45</v>
      </c>
      <c r="Z2278" s="25">
        <f t="shared" si="250"/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1"/>
        <v>0</v>
      </c>
      <c r="AH2278" s="24">
        <v>0</v>
      </c>
      <c r="AI2278" s="24" t="s">
        <v>55</v>
      </c>
      <c r="AJ2278" s="26"/>
      <c r="AK2278" s="27"/>
    </row>
    <row r="2279" spans="1:37" s="28" customFormat="1" ht="15">
      <c r="A2279" s="17">
        <f t="shared" si="245"/>
        <v>2271</v>
      </c>
      <c r="B2279" s="18" t="s">
        <v>44</v>
      </c>
      <c r="C2279" s="17">
        <v>80407</v>
      </c>
      <c r="D2279" s="17">
        <v>80407</v>
      </c>
      <c r="E2279" s="19">
        <v>45705</v>
      </c>
      <c r="F2279" s="20">
        <v>45726</v>
      </c>
      <c r="G2279" s="21">
        <v>472188</v>
      </c>
      <c r="H2279" s="22">
        <v>0</v>
      </c>
      <c r="I2279" s="22">
        <v>0</v>
      </c>
      <c r="J2279" s="22">
        <v>0</v>
      </c>
      <c r="K2279" s="23">
        <v>0</v>
      </c>
      <c r="L2279" s="22">
        <v>0</v>
      </c>
      <c r="M2279" s="22">
        <v>0</v>
      </c>
      <c r="N2279" s="22">
        <f t="shared" si="246"/>
        <v>0</v>
      </c>
      <c r="O2279" s="22">
        <f t="shared" si="247"/>
        <v>472188</v>
      </c>
      <c r="P2279" s="18">
        <v>80407</v>
      </c>
      <c r="Q2279" s="24">
        <f t="shared" si="248"/>
        <v>472188</v>
      </c>
      <c r="R2279" s="25">
        <f t="shared" si="249"/>
        <v>0</v>
      </c>
      <c r="S2279" s="25">
        <v>472188</v>
      </c>
      <c r="T2279" s="17" t="s">
        <v>45</v>
      </c>
      <c r="U2279" s="25">
        <v>0</v>
      </c>
      <c r="V2279" s="24"/>
      <c r="W2279" s="17" t="s">
        <v>45</v>
      </c>
      <c r="X2279" s="25">
        <v>0</v>
      </c>
      <c r="Y2279" s="17" t="s">
        <v>45</v>
      </c>
      <c r="Z2279" s="25">
        <f t="shared" si="250"/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1"/>
        <v>0</v>
      </c>
      <c r="AH2279" s="24">
        <v>0</v>
      </c>
      <c r="AI2279" s="24" t="s">
        <v>55</v>
      </c>
      <c r="AJ2279" s="26"/>
      <c r="AK2279" s="27"/>
    </row>
    <row r="2280" spans="1:37" s="28" customFormat="1" ht="15">
      <c r="A2280" s="17">
        <f t="shared" si="245"/>
        <v>2272</v>
      </c>
      <c r="B2280" s="18" t="s">
        <v>44</v>
      </c>
      <c r="C2280" s="17">
        <v>80355</v>
      </c>
      <c r="D2280" s="17">
        <v>80355</v>
      </c>
      <c r="E2280" s="19">
        <v>45705</v>
      </c>
      <c r="F2280" s="20">
        <v>45726</v>
      </c>
      <c r="G2280" s="21">
        <v>6109525</v>
      </c>
      <c r="H2280" s="22">
        <v>0</v>
      </c>
      <c r="I2280" s="22">
        <v>0</v>
      </c>
      <c r="J2280" s="22">
        <v>0</v>
      </c>
      <c r="K2280" s="23">
        <v>1287098.65</v>
      </c>
      <c r="L2280" s="22">
        <v>0</v>
      </c>
      <c r="M2280" s="22">
        <v>0</v>
      </c>
      <c r="N2280" s="22">
        <f t="shared" si="246"/>
        <v>1287098.65</v>
      </c>
      <c r="O2280" s="22">
        <f t="shared" si="247"/>
        <v>4822426.35</v>
      </c>
      <c r="P2280" s="18">
        <v>80355</v>
      </c>
      <c r="Q2280" s="24">
        <f t="shared" si="248"/>
        <v>6109525</v>
      </c>
      <c r="R2280" s="25">
        <f t="shared" si="249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0</v>
      </c>
      <c r="Y2280" s="17" t="s">
        <v>45</v>
      </c>
      <c r="Z2280" s="25">
        <f t="shared" si="250"/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1"/>
        <v>4822426.35</v>
      </c>
      <c r="AH2280" s="24">
        <v>0</v>
      </c>
      <c r="AI2280" s="24" t="s">
        <v>66</v>
      </c>
      <c r="AJ2280" s="26"/>
      <c r="AK2280" s="27"/>
    </row>
    <row r="2281" spans="1:37" s="28" customFormat="1" ht="15">
      <c r="A2281" s="17">
        <f t="shared" si="245"/>
        <v>2273</v>
      </c>
      <c r="B2281" s="18" t="s">
        <v>44</v>
      </c>
      <c r="C2281" s="17">
        <v>80415</v>
      </c>
      <c r="D2281" s="17">
        <v>80415</v>
      </c>
      <c r="E2281" s="19">
        <v>45705</v>
      </c>
      <c r="F2281" s="20">
        <v>45726</v>
      </c>
      <c r="G2281" s="21">
        <v>3238683</v>
      </c>
      <c r="H2281" s="22">
        <v>0</v>
      </c>
      <c r="I2281" s="22">
        <v>0</v>
      </c>
      <c r="J2281" s="22">
        <v>0</v>
      </c>
      <c r="K2281" s="23">
        <v>0</v>
      </c>
      <c r="L2281" s="22">
        <v>0</v>
      </c>
      <c r="M2281" s="22">
        <v>0</v>
      </c>
      <c r="N2281" s="22">
        <f t="shared" si="246"/>
        <v>0</v>
      </c>
      <c r="O2281" s="22">
        <f t="shared" si="247"/>
        <v>3238683</v>
      </c>
      <c r="P2281" s="18">
        <v>80415</v>
      </c>
      <c r="Q2281" s="24">
        <f t="shared" si="248"/>
        <v>3238683</v>
      </c>
      <c r="R2281" s="25">
        <f t="shared" si="249"/>
        <v>0</v>
      </c>
      <c r="S2281" s="25">
        <v>0</v>
      </c>
      <c r="T2281" s="17" t="s">
        <v>45</v>
      </c>
      <c r="U2281" s="25">
        <v>3238683</v>
      </c>
      <c r="V2281" s="24"/>
      <c r="W2281" s="17" t="s">
        <v>45</v>
      </c>
      <c r="X2281" s="25">
        <v>0</v>
      </c>
      <c r="Y2281" s="17" t="s">
        <v>45</v>
      </c>
      <c r="Z2281" s="25">
        <f t="shared" si="250"/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1"/>
        <v>0</v>
      </c>
      <c r="AH2281" s="24">
        <v>0</v>
      </c>
      <c r="AI2281" s="24" t="s">
        <v>53</v>
      </c>
      <c r="AJ2281" s="26"/>
      <c r="AK2281" s="27"/>
    </row>
    <row r="2282" spans="1:37" s="28" customFormat="1" ht="15">
      <c r="A2282" s="17">
        <f t="shared" si="245"/>
        <v>2274</v>
      </c>
      <c r="B2282" s="18" t="s">
        <v>44</v>
      </c>
      <c r="C2282" s="17">
        <v>80364</v>
      </c>
      <c r="D2282" s="17">
        <v>80364</v>
      </c>
      <c r="E2282" s="19">
        <v>45705</v>
      </c>
      <c r="F2282" s="20">
        <v>45726</v>
      </c>
      <c r="G2282" s="21">
        <v>26965943</v>
      </c>
      <c r="H2282" s="22">
        <v>0</v>
      </c>
      <c r="I2282" s="22">
        <v>0</v>
      </c>
      <c r="J2282" s="22">
        <v>0</v>
      </c>
      <c r="K2282" s="23">
        <v>0</v>
      </c>
      <c r="L2282" s="22">
        <v>0</v>
      </c>
      <c r="M2282" s="22">
        <v>0</v>
      </c>
      <c r="N2282" s="22">
        <f t="shared" si="246"/>
        <v>0</v>
      </c>
      <c r="O2282" s="22">
        <f t="shared" si="247"/>
        <v>26965943</v>
      </c>
      <c r="P2282" s="18">
        <v>80364</v>
      </c>
      <c r="Q2282" s="24">
        <f t="shared" si="248"/>
        <v>26965943</v>
      </c>
      <c r="R2282" s="25">
        <f t="shared" si="249"/>
        <v>0</v>
      </c>
      <c r="S2282" s="25">
        <v>0</v>
      </c>
      <c r="T2282" s="17" t="s">
        <v>45</v>
      </c>
      <c r="U2282" s="25">
        <v>26965943</v>
      </c>
      <c r="V2282" s="24"/>
      <c r="W2282" s="17" t="s">
        <v>45</v>
      </c>
      <c r="X2282" s="25">
        <v>0</v>
      </c>
      <c r="Y2282" s="17" t="s">
        <v>45</v>
      </c>
      <c r="Z2282" s="25">
        <f t="shared" si="250"/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1"/>
        <v>0</v>
      </c>
      <c r="AH2282" s="24">
        <v>0</v>
      </c>
      <c r="AI2282" s="24" t="s">
        <v>53</v>
      </c>
      <c r="AJ2282" s="26"/>
      <c r="AK2282" s="27"/>
    </row>
    <row r="2283" spans="1:37" s="28" customFormat="1" ht="15">
      <c r="A2283" s="17">
        <f t="shared" si="245"/>
        <v>2275</v>
      </c>
      <c r="B2283" s="18" t="s">
        <v>44</v>
      </c>
      <c r="C2283" s="17">
        <v>80392</v>
      </c>
      <c r="D2283" s="17">
        <v>80392</v>
      </c>
      <c r="E2283" s="19">
        <v>45705</v>
      </c>
      <c r="F2283" s="20">
        <v>45726</v>
      </c>
      <c r="G2283" s="21">
        <v>7829647</v>
      </c>
      <c r="H2283" s="22">
        <v>0</v>
      </c>
      <c r="I2283" s="22">
        <v>0</v>
      </c>
      <c r="J2283" s="22">
        <v>0</v>
      </c>
      <c r="K2283" s="23">
        <v>0</v>
      </c>
      <c r="L2283" s="22">
        <v>0</v>
      </c>
      <c r="M2283" s="22">
        <v>0</v>
      </c>
      <c r="N2283" s="22">
        <f t="shared" si="246"/>
        <v>0</v>
      </c>
      <c r="O2283" s="22">
        <f t="shared" si="247"/>
        <v>7829647</v>
      </c>
      <c r="P2283" s="18">
        <v>80392</v>
      </c>
      <c r="Q2283" s="24">
        <f t="shared" si="248"/>
        <v>7829647</v>
      </c>
      <c r="R2283" s="25">
        <f t="shared" si="249"/>
        <v>0</v>
      </c>
      <c r="S2283" s="25">
        <v>7829647</v>
      </c>
      <c r="T2283" s="17" t="s">
        <v>45</v>
      </c>
      <c r="U2283" s="25">
        <v>0</v>
      </c>
      <c r="V2283" s="24"/>
      <c r="W2283" s="17" t="s">
        <v>45</v>
      </c>
      <c r="X2283" s="25">
        <v>0</v>
      </c>
      <c r="Y2283" s="17" t="s">
        <v>45</v>
      </c>
      <c r="Z2283" s="25">
        <f t="shared" si="250"/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1"/>
        <v>0</v>
      </c>
      <c r="AH2283" s="24">
        <v>0</v>
      </c>
      <c r="AI2283" s="24" t="s">
        <v>55</v>
      </c>
      <c r="AJ2283" s="26"/>
      <c r="AK2283" s="27"/>
    </row>
    <row r="2284" spans="1:37" s="28" customFormat="1" ht="15">
      <c r="A2284" s="17">
        <f t="shared" si="245"/>
        <v>2276</v>
      </c>
      <c r="B2284" s="18" t="s">
        <v>44</v>
      </c>
      <c r="C2284" s="17">
        <v>80391</v>
      </c>
      <c r="D2284" s="17">
        <v>80391</v>
      </c>
      <c r="E2284" s="19">
        <v>45705</v>
      </c>
      <c r="F2284" s="20">
        <v>45726</v>
      </c>
      <c r="G2284" s="21">
        <v>2963457</v>
      </c>
      <c r="H2284" s="22">
        <v>0</v>
      </c>
      <c r="I2284" s="22">
        <v>0</v>
      </c>
      <c r="J2284" s="22">
        <v>0</v>
      </c>
      <c r="K2284" s="23">
        <v>858659.55</v>
      </c>
      <c r="L2284" s="22">
        <v>0</v>
      </c>
      <c r="M2284" s="22">
        <v>0</v>
      </c>
      <c r="N2284" s="22">
        <f t="shared" si="246"/>
        <v>858659.55</v>
      </c>
      <c r="O2284" s="22">
        <f t="shared" si="247"/>
        <v>2104797.45</v>
      </c>
      <c r="P2284" s="18">
        <v>80391</v>
      </c>
      <c r="Q2284" s="24">
        <f t="shared" si="248"/>
        <v>2963457</v>
      </c>
      <c r="R2284" s="25">
        <f t="shared" si="249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1964477.6199999996</v>
      </c>
      <c r="Y2284" s="17" t="s">
        <v>45</v>
      </c>
      <c r="Z2284" s="25">
        <f t="shared" si="250"/>
        <v>1964477.6199999996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1"/>
        <v>140319.83000000054</v>
      </c>
      <c r="AH2284" s="24">
        <v>0</v>
      </c>
      <c r="AI2284" s="24" t="s">
        <v>67</v>
      </c>
      <c r="AJ2284" s="26"/>
      <c r="AK2284" s="27"/>
    </row>
    <row r="2285" spans="1:37" s="28" customFormat="1" ht="15">
      <c r="A2285" s="17">
        <f t="shared" si="245"/>
        <v>2277</v>
      </c>
      <c r="B2285" s="18" t="s">
        <v>44</v>
      </c>
      <c r="C2285" s="17">
        <v>80367</v>
      </c>
      <c r="D2285" s="17">
        <v>80367</v>
      </c>
      <c r="E2285" s="19">
        <v>45705</v>
      </c>
      <c r="F2285" s="20">
        <v>45726</v>
      </c>
      <c r="G2285" s="21">
        <v>530370</v>
      </c>
      <c r="H2285" s="22">
        <v>0</v>
      </c>
      <c r="I2285" s="22">
        <v>0</v>
      </c>
      <c r="J2285" s="22">
        <v>0</v>
      </c>
      <c r="K2285" s="23">
        <v>516328.35</v>
      </c>
      <c r="L2285" s="22">
        <v>0</v>
      </c>
      <c r="M2285" s="22">
        <v>0</v>
      </c>
      <c r="N2285" s="22">
        <f t="shared" si="246"/>
        <v>516328.35</v>
      </c>
      <c r="O2285" s="22">
        <f t="shared" si="247"/>
        <v>14041.650000000023</v>
      </c>
      <c r="P2285" s="18">
        <v>80367</v>
      </c>
      <c r="Q2285" s="24">
        <f t="shared" si="248"/>
        <v>530370</v>
      </c>
      <c r="R2285" s="25">
        <f t="shared" si="249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0</v>
      </c>
      <c r="Y2285" s="17" t="s">
        <v>45</v>
      </c>
      <c r="Z2285" s="25">
        <f t="shared" si="250"/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1"/>
        <v>14041.650000000023</v>
      </c>
      <c r="AH2285" s="24">
        <v>0</v>
      </c>
      <c r="AI2285" s="24" t="s">
        <v>66</v>
      </c>
      <c r="AJ2285" s="26"/>
      <c r="AK2285" s="27"/>
    </row>
    <row r="2286" spans="1:37" s="28" customFormat="1" ht="15">
      <c r="A2286" s="17">
        <f t="shared" si="245"/>
        <v>2278</v>
      </c>
      <c r="B2286" s="18" t="s">
        <v>44</v>
      </c>
      <c r="C2286" s="17">
        <v>80371</v>
      </c>
      <c r="D2286" s="17">
        <v>80371</v>
      </c>
      <c r="E2286" s="19">
        <v>45705</v>
      </c>
      <c r="F2286" s="20">
        <v>45726</v>
      </c>
      <c r="G2286" s="21">
        <v>5063059</v>
      </c>
      <c r="H2286" s="22">
        <v>0</v>
      </c>
      <c r="I2286" s="22">
        <v>0</v>
      </c>
      <c r="J2286" s="22">
        <v>0</v>
      </c>
      <c r="K2286" s="23">
        <v>1176102.8499999999</v>
      </c>
      <c r="L2286" s="22">
        <v>0</v>
      </c>
      <c r="M2286" s="22">
        <v>0</v>
      </c>
      <c r="N2286" s="22">
        <f t="shared" si="246"/>
        <v>1176102.8499999999</v>
      </c>
      <c r="O2286" s="22">
        <f t="shared" si="247"/>
        <v>3886956.1500000004</v>
      </c>
      <c r="P2286" s="18">
        <v>80371</v>
      </c>
      <c r="Q2286" s="24">
        <f t="shared" si="248"/>
        <v>5063059</v>
      </c>
      <c r="R2286" s="25">
        <f t="shared" si="249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0</v>
      </c>
      <c r="Y2286" s="17" t="s">
        <v>45</v>
      </c>
      <c r="Z2286" s="25">
        <f t="shared" si="250"/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1"/>
        <v>3886956.1500000004</v>
      </c>
      <c r="AH2286" s="24">
        <v>0</v>
      </c>
      <c r="AI2286" s="24" t="s">
        <v>66</v>
      </c>
      <c r="AJ2286" s="26"/>
      <c r="AK2286" s="27"/>
    </row>
    <row r="2287" spans="1:37" s="28" customFormat="1" ht="15">
      <c r="A2287" s="17">
        <f t="shared" si="245"/>
        <v>2279</v>
      </c>
      <c r="B2287" s="18" t="s">
        <v>44</v>
      </c>
      <c r="C2287" s="17">
        <v>80366</v>
      </c>
      <c r="D2287" s="17">
        <v>80366</v>
      </c>
      <c r="E2287" s="19">
        <v>45705</v>
      </c>
      <c r="F2287" s="20">
        <v>45726</v>
      </c>
      <c r="G2287" s="21">
        <v>16210648</v>
      </c>
      <c r="H2287" s="22">
        <v>0</v>
      </c>
      <c r="I2287" s="22">
        <v>0</v>
      </c>
      <c r="J2287" s="22">
        <v>0</v>
      </c>
      <c r="K2287" s="23">
        <v>0</v>
      </c>
      <c r="L2287" s="22">
        <v>0</v>
      </c>
      <c r="M2287" s="22">
        <v>0</v>
      </c>
      <c r="N2287" s="22">
        <f t="shared" si="246"/>
        <v>0</v>
      </c>
      <c r="O2287" s="22">
        <f t="shared" si="247"/>
        <v>16210648</v>
      </c>
      <c r="P2287" s="18">
        <v>80366</v>
      </c>
      <c r="Q2287" s="24">
        <f t="shared" si="248"/>
        <v>16210648</v>
      </c>
      <c r="R2287" s="25">
        <f t="shared" si="249"/>
        <v>0</v>
      </c>
      <c r="S2287" s="25">
        <v>0</v>
      </c>
      <c r="T2287" s="17" t="s">
        <v>45</v>
      </c>
      <c r="U2287" s="25">
        <v>16210648</v>
      </c>
      <c r="V2287" s="24"/>
      <c r="W2287" s="17" t="s">
        <v>45</v>
      </c>
      <c r="X2287" s="25">
        <v>0</v>
      </c>
      <c r="Y2287" s="17" t="s">
        <v>45</v>
      </c>
      <c r="Z2287" s="25">
        <f t="shared" si="250"/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1"/>
        <v>0</v>
      </c>
      <c r="AH2287" s="24">
        <v>0</v>
      </c>
      <c r="AI2287" s="24" t="s">
        <v>53</v>
      </c>
      <c r="AJ2287" s="26"/>
      <c r="AK2287" s="27"/>
    </row>
    <row r="2288" spans="1:37" s="28" customFormat="1" ht="15">
      <c r="A2288" s="17">
        <f t="shared" si="245"/>
        <v>2280</v>
      </c>
      <c r="B2288" s="18" t="s">
        <v>44</v>
      </c>
      <c r="C2288" s="17">
        <v>80384</v>
      </c>
      <c r="D2288" s="17">
        <v>80384</v>
      </c>
      <c r="E2288" s="19">
        <v>45705</v>
      </c>
      <c r="F2288" s="20">
        <v>45726</v>
      </c>
      <c r="G2288" s="21">
        <v>2604088</v>
      </c>
      <c r="H2288" s="22">
        <v>0</v>
      </c>
      <c r="I2288" s="22">
        <v>0</v>
      </c>
      <c r="J2288" s="22">
        <v>0</v>
      </c>
      <c r="K2288" s="23">
        <v>0</v>
      </c>
      <c r="L2288" s="22">
        <v>0</v>
      </c>
      <c r="M2288" s="22">
        <v>0</v>
      </c>
      <c r="N2288" s="22">
        <f t="shared" si="246"/>
        <v>0</v>
      </c>
      <c r="O2288" s="22">
        <f t="shared" si="247"/>
        <v>2604088</v>
      </c>
      <c r="P2288" s="18">
        <v>80384</v>
      </c>
      <c r="Q2288" s="24">
        <f t="shared" si="248"/>
        <v>2604088</v>
      </c>
      <c r="R2288" s="25">
        <f t="shared" si="249"/>
        <v>0</v>
      </c>
      <c r="S2288" s="25">
        <v>2604088</v>
      </c>
      <c r="T2288" s="17" t="s">
        <v>45</v>
      </c>
      <c r="U2288" s="25">
        <v>0</v>
      </c>
      <c r="V2288" s="24"/>
      <c r="W2288" s="17" t="s">
        <v>45</v>
      </c>
      <c r="X2288" s="25">
        <v>0</v>
      </c>
      <c r="Y2288" s="17" t="s">
        <v>45</v>
      </c>
      <c r="Z2288" s="25">
        <f t="shared" si="250"/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1"/>
        <v>0</v>
      </c>
      <c r="AH2288" s="24">
        <v>0</v>
      </c>
      <c r="AI2288" s="24" t="s">
        <v>55</v>
      </c>
      <c r="AJ2288" s="26"/>
      <c r="AK2288" s="27"/>
    </row>
    <row r="2289" spans="1:37" s="28" customFormat="1" ht="15">
      <c r="A2289" s="17">
        <f t="shared" si="245"/>
        <v>2281</v>
      </c>
      <c r="B2289" s="18" t="s">
        <v>44</v>
      </c>
      <c r="C2289" s="17">
        <v>80368</v>
      </c>
      <c r="D2289" s="17">
        <v>80368</v>
      </c>
      <c r="E2289" s="19">
        <v>45705</v>
      </c>
      <c r="F2289" s="20">
        <v>45726</v>
      </c>
      <c r="G2289" s="21">
        <v>6130240</v>
      </c>
      <c r="H2289" s="22">
        <v>0</v>
      </c>
      <c r="I2289" s="22">
        <v>0</v>
      </c>
      <c r="J2289" s="22">
        <v>0</v>
      </c>
      <c r="K2289" s="23">
        <v>0</v>
      </c>
      <c r="L2289" s="22">
        <v>0</v>
      </c>
      <c r="M2289" s="22">
        <v>0</v>
      </c>
      <c r="N2289" s="22">
        <f t="shared" si="246"/>
        <v>0</v>
      </c>
      <c r="O2289" s="22">
        <f t="shared" si="247"/>
        <v>6130240</v>
      </c>
      <c r="P2289" s="18">
        <v>80368</v>
      </c>
      <c r="Q2289" s="24">
        <f t="shared" si="248"/>
        <v>6130240</v>
      </c>
      <c r="R2289" s="25">
        <f t="shared" si="249"/>
        <v>0</v>
      </c>
      <c r="S2289" s="25">
        <v>6130240</v>
      </c>
      <c r="T2289" s="17" t="s">
        <v>45</v>
      </c>
      <c r="U2289" s="25">
        <v>0</v>
      </c>
      <c r="V2289" s="24"/>
      <c r="W2289" s="17" t="s">
        <v>45</v>
      </c>
      <c r="X2289" s="25">
        <v>0</v>
      </c>
      <c r="Y2289" s="17" t="s">
        <v>45</v>
      </c>
      <c r="Z2289" s="25">
        <f t="shared" si="250"/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1"/>
        <v>0</v>
      </c>
      <c r="AH2289" s="24">
        <v>0</v>
      </c>
      <c r="AI2289" s="24" t="s">
        <v>55</v>
      </c>
      <c r="AJ2289" s="26"/>
      <c r="AK2289" s="27"/>
    </row>
    <row r="2290" spans="1:37" s="28" customFormat="1" ht="15">
      <c r="A2290" s="17">
        <f t="shared" si="245"/>
        <v>2282</v>
      </c>
      <c r="B2290" s="18" t="s">
        <v>44</v>
      </c>
      <c r="C2290" s="17">
        <v>80349</v>
      </c>
      <c r="D2290" s="17">
        <v>80349</v>
      </c>
      <c r="E2290" s="19">
        <v>45705</v>
      </c>
      <c r="F2290" s="20">
        <v>45726</v>
      </c>
      <c r="G2290" s="21">
        <v>5860832</v>
      </c>
      <c r="H2290" s="22">
        <v>0</v>
      </c>
      <c r="I2290" s="22">
        <v>0</v>
      </c>
      <c r="J2290" s="22">
        <v>0</v>
      </c>
      <c r="K2290" s="23">
        <v>1427832.7999999998</v>
      </c>
      <c r="L2290" s="22">
        <v>0</v>
      </c>
      <c r="M2290" s="22">
        <v>0</v>
      </c>
      <c r="N2290" s="22">
        <f t="shared" si="246"/>
        <v>1427832.7999999998</v>
      </c>
      <c r="O2290" s="22">
        <f t="shared" si="247"/>
        <v>4432999.20</v>
      </c>
      <c r="P2290" s="18">
        <v>80349</v>
      </c>
      <c r="Q2290" s="24">
        <f t="shared" si="248"/>
        <v>5860832</v>
      </c>
      <c r="R2290" s="25">
        <f t="shared" si="249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0</v>
      </c>
      <c r="Y2290" s="17" t="s">
        <v>45</v>
      </c>
      <c r="Z2290" s="25">
        <f t="shared" si="250"/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1"/>
        <v>4432999.20</v>
      </c>
      <c r="AH2290" s="24">
        <v>0</v>
      </c>
      <c r="AI2290" s="24" t="s">
        <v>66</v>
      </c>
      <c r="AJ2290" s="26"/>
      <c r="AK2290" s="27"/>
    </row>
    <row r="2291" spans="1:37" s="28" customFormat="1" ht="15">
      <c r="A2291" s="17">
        <f t="shared" si="245"/>
        <v>2283</v>
      </c>
      <c r="B2291" s="18" t="s">
        <v>44</v>
      </c>
      <c r="C2291" s="17">
        <v>80405</v>
      </c>
      <c r="D2291" s="17">
        <v>80405</v>
      </c>
      <c r="E2291" s="19">
        <v>45705</v>
      </c>
      <c r="F2291" s="20">
        <v>45726</v>
      </c>
      <c r="G2291" s="21">
        <v>4990961</v>
      </c>
      <c r="H2291" s="22">
        <v>0</v>
      </c>
      <c r="I2291" s="22">
        <v>0</v>
      </c>
      <c r="J2291" s="22">
        <v>0</v>
      </c>
      <c r="K2291" s="23">
        <v>352527.20</v>
      </c>
      <c r="L2291" s="22">
        <v>0</v>
      </c>
      <c r="M2291" s="22">
        <v>0</v>
      </c>
      <c r="N2291" s="22">
        <f t="shared" si="246"/>
        <v>352527.20</v>
      </c>
      <c r="O2291" s="22">
        <f t="shared" si="247"/>
        <v>4638433.80</v>
      </c>
      <c r="P2291" s="18">
        <v>80405</v>
      </c>
      <c r="Q2291" s="24">
        <f t="shared" si="248"/>
        <v>4990961</v>
      </c>
      <c r="R2291" s="25">
        <f t="shared" si="249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0</v>
      </c>
      <c r="Y2291" s="17" t="s">
        <v>45</v>
      </c>
      <c r="Z2291" s="25">
        <f t="shared" si="250"/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1"/>
        <v>4638433.80</v>
      </c>
      <c r="AH2291" s="24">
        <v>0</v>
      </c>
      <c r="AI2291" s="24" t="s">
        <v>66</v>
      </c>
      <c r="AJ2291" s="26"/>
      <c r="AK2291" s="27"/>
    </row>
    <row r="2292" spans="1:37" s="28" customFormat="1" ht="15">
      <c r="A2292" s="17">
        <f t="shared" si="245"/>
        <v>2284</v>
      </c>
      <c r="B2292" s="18" t="s">
        <v>44</v>
      </c>
      <c r="C2292" s="17">
        <v>80403</v>
      </c>
      <c r="D2292" s="17">
        <v>80403</v>
      </c>
      <c r="E2292" s="19">
        <v>45705</v>
      </c>
      <c r="F2292" s="20">
        <v>45726</v>
      </c>
      <c r="G2292" s="21">
        <v>4002071</v>
      </c>
      <c r="H2292" s="22">
        <v>0</v>
      </c>
      <c r="I2292" s="22">
        <v>0</v>
      </c>
      <c r="J2292" s="22">
        <v>0</v>
      </c>
      <c r="K2292" s="23">
        <v>0</v>
      </c>
      <c r="L2292" s="22">
        <v>0</v>
      </c>
      <c r="M2292" s="22">
        <v>0</v>
      </c>
      <c r="N2292" s="22">
        <f t="shared" si="246"/>
        <v>0</v>
      </c>
      <c r="O2292" s="22">
        <f t="shared" si="247"/>
        <v>4002071</v>
      </c>
      <c r="P2292" s="18">
        <v>80403</v>
      </c>
      <c r="Q2292" s="24">
        <f t="shared" si="248"/>
        <v>4002071</v>
      </c>
      <c r="R2292" s="25">
        <f t="shared" si="249"/>
        <v>0</v>
      </c>
      <c r="S2292" s="25">
        <v>4002071</v>
      </c>
      <c r="T2292" s="17" t="s">
        <v>45</v>
      </c>
      <c r="U2292" s="25">
        <v>0</v>
      </c>
      <c r="V2292" s="24"/>
      <c r="W2292" s="17" t="s">
        <v>45</v>
      </c>
      <c r="X2292" s="25">
        <v>0</v>
      </c>
      <c r="Y2292" s="17" t="s">
        <v>45</v>
      </c>
      <c r="Z2292" s="25">
        <f t="shared" si="250"/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1"/>
        <v>0</v>
      </c>
      <c r="AH2292" s="24">
        <v>0</v>
      </c>
      <c r="AI2292" s="24" t="s">
        <v>55</v>
      </c>
      <c r="AJ2292" s="26"/>
      <c r="AK2292" s="27"/>
    </row>
    <row r="2293" spans="1:37" s="28" customFormat="1" ht="15">
      <c r="A2293" s="17">
        <f t="shared" si="245"/>
        <v>2285</v>
      </c>
      <c r="B2293" s="18" t="s">
        <v>44</v>
      </c>
      <c r="C2293" s="17">
        <v>80389</v>
      </c>
      <c r="D2293" s="17">
        <v>80389</v>
      </c>
      <c r="E2293" s="19">
        <v>45705</v>
      </c>
      <c r="F2293" s="20">
        <v>45726</v>
      </c>
      <c r="G2293" s="21">
        <v>4534056</v>
      </c>
      <c r="H2293" s="22">
        <v>0</v>
      </c>
      <c r="I2293" s="22">
        <v>0</v>
      </c>
      <c r="J2293" s="22">
        <v>0</v>
      </c>
      <c r="K2293" s="23">
        <v>593340.90</v>
      </c>
      <c r="L2293" s="22">
        <v>0</v>
      </c>
      <c r="M2293" s="22">
        <v>0</v>
      </c>
      <c r="N2293" s="22">
        <f t="shared" si="246"/>
        <v>593340.90</v>
      </c>
      <c r="O2293" s="22">
        <f t="shared" si="247"/>
        <v>3940715.10</v>
      </c>
      <c r="P2293" s="18">
        <v>80389</v>
      </c>
      <c r="Q2293" s="24">
        <f t="shared" si="248"/>
        <v>4534056</v>
      </c>
      <c r="R2293" s="25">
        <f t="shared" si="249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0</v>
      </c>
      <c r="Y2293" s="17" t="s">
        <v>45</v>
      </c>
      <c r="Z2293" s="25">
        <f t="shared" si="250"/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1"/>
        <v>3940715.10</v>
      </c>
      <c r="AH2293" s="24">
        <v>0</v>
      </c>
      <c r="AI2293" s="24" t="s">
        <v>66</v>
      </c>
      <c r="AJ2293" s="26"/>
      <c r="AK2293" s="27"/>
    </row>
    <row r="2294" spans="1:37" s="28" customFormat="1" ht="15">
      <c r="A2294" s="17">
        <f t="shared" si="245"/>
        <v>2286</v>
      </c>
      <c r="B2294" s="18" t="s">
        <v>44</v>
      </c>
      <c r="C2294" s="17">
        <v>80361</v>
      </c>
      <c r="D2294" s="17">
        <v>80361</v>
      </c>
      <c r="E2294" s="19">
        <v>45705</v>
      </c>
      <c r="F2294" s="20">
        <v>45726</v>
      </c>
      <c r="G2294" s="21">
        <v>12728426</v>
      </c>
      <c r="H2294" s="22">
        <v>0</v>
      </c>
      <c r="I2294" s="22">
        <v>0</v>
      </c>
      <c r="J2294" s="22">
        <v>0</v>
      </c>
      <c r="K2294" s="23">
        <v>0</v>
      </c>
      <c r="L2294" s="22">
        <v>0</v>
      </c>
      <c r="M2294" s="22">
        <v>0</v>
      </c>
      <c r="N2294" s="22">
        <f t="shared" si="246"/>
        <v>0</v>
      </c>
      <c r="O2294" s="22">
        <f t="shared" si="247"/>
        <v>12728426</v>
      </c>
      <c r="P2294" s="18">
        <v>80361</v>
      </c>
      <c r="Q2294" s="24">
        <f t="shared" si="248"/>
        <v>12728426</v>
      </c>
      <c r="R2294" s="25">
        <f t="shared" si="249"/>
        <v>0</v>
      </c>
      <c r="S2294" s="25">
        <v>0</v>
      </c>
      <c r="T2294" s="17" t="s">
        <v>45</v>
      </c>
      <c r="U2294" s="25">
        <v>12728426</v>
      </c>
      <c r="V2294" s="24"/>
      <c r="W2294" s="17" t="s">
        <v>45</v>
      </c>
      <c r="X2294" s="25">
        <v>0</v>
      </c>
      <c r="Y2294" s="17" t="s">
        <v>45</v>
      </c>
      <c r="Z2294" s="25">
        <f t="shared" si="250"/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1"/>
        <v>0</v>
      </c>
      <c r="AH2294" s="24">
        <v>0</v>
      </c>
      <c r="AI2294" s="24" t="s">
        <v>53</v>
      </c>
      <c r="AJ2294" s="26"/>
      <c r="AK2294" s="27"/>
    </row>
    <row r="2295" spans="1:37" s="28" customFormat="1" ht="15">
      <c r="A2295" s="17">
        <f t="shared" si="245"/>
        <v>2287</v>
      </c>
      <c r="B2295" s="18" t="s">
        <v>44</v>
      </c>
      <c r="C2295" s="17">
        <v>80350</v>
      </c>
      <c r="D2295" s="17">
        <v>80350</v>
      </c>
      <c r="E2295" s="19">
        <v>45705</v>
      </c>
      <c r="F2295" s="20" t="s">
        <v>60</v>
      </c>
      <c r="G2295" s="21">
        <v>1086135</v>
      </c>
      <c r="H2295" s="22">
        <v>0</v>
      </c>
      <c r="I2295" s="22">
        <v>0</v>
      </c>
      <c r="J2295" s="22">
        <v>0</v>
      </c>
      <c r="K2295" s="23">
        <v>0</v>
      </c>
      <c r="L2295" s="22">
        <v>0</v>
      </c>
      <c r="M2295" s="22">
        <v>0</v>
      </c>
      <c r="N2295" s="22">
        <f t="shared" si="246"/>
        <v>0</v>
      </c>
      <c r="O2295" s="22">
        <f t="shared" si="247"/>
        <v>1086135</v>
      </c>
      <c r="P2295" s="18">
        <v>0</v>
      </c>
      <c r="Q2295" s="24">
        <f t="shared" si="248"/>
        <v>0</v>
      </c>
      <c r="R2295" s="25">
        <f t="shared" si="249"/>
        <v>1086135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0</v>
      </c>
      <c r="Y2295" s="17" t="s">
        <v>45</v>
      </c>
      <c r="Z2295" s="25">
        <f t="shared" si="250"/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1"/>
        <v>0</v>
      </c>
      <c r="AH2295" s="24">
        <v>0</v>
      </c>
      <c r="AI2295" s="24" t="s">
        <v>54</v>
      </c>
      <c r="AJ2295" s="26"/>
      <c r="AK2295" s="27"/>
    </row>
    <row r="2296" spans="1:37" s="28" customFormat="1" ht="15">
      <c r="A2296" s="17">
        <f t="shared" si="245"/>
        <v>2288</v>
      </c>
      <c r="B2296" s="18" t="s">
        <v>44</v>
      </c>
      <c r="C2296" s="17">
        <v>80402</v>
      </c>
      <c r="D2296" s="17">
        <v>80402</v>
      </c>
      <c r="E2296" s="19">
        <v>45705</v>
      </c>
      <c r="F2296" s="20">
        <v>45726</v>
      </c>
      <c r="G2296" s="21">
        <v>769328</v>
      </c>
      <c r="H2296" s="22">
        <v>0</v>
      </c>
      <c r="I2296" s="22">
        <v>0</v>
      </c>
      <c r="J2296" s="22">
        <v>0</v>
      </c>
      <c r="K2296" s="23">
        <v>0</v>
      </c>
      <c r="L2296" s="22">
        <v>0</v>
      </c>
      <c r="M2296" s="22">
        <v>0</v>
      </c>
      <c r="N2296" s="22">
        <f t="shared" si="246"/>
        <v>0</v>
      </c>
      <c r="O2296" s="22">
        <f t="shared" si="247"/>
        <v>769328</v>
      </c>
      <c r="P2296" s="18">
        <v>80402</v>
      </c>
      <c r="Q2296" s="24">
        <f t="shared" si="248"/>
        <v>769328</v>
      </c>
      <c r="R2296" s="25">
        <f t="shared" si="249"/>
        <v>0</v>
      </c>
      <c r="S2296" s="25">
        <v>769328</v>
      </c>
      <c r="T2296" s="17" t="s">
        <v>45</v>
      </c>
      <c r="U2296" s="25">
        <v>0</v>
      </c>
      <c r="V2296" s="24"/>
      <c r="W2296" s="17" t="s">
        <v>45</v>
      </c>
      <c r="X2296" s="25">
        <v>0</v>
      </c>
      <c r="Y2296" s="17" t="s">
        <v>45</v>
      </c>
      <c r="Z2296" s="25">
        <f t="shared" si="250"/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1"/>
        <v>0</v>
      </c>
      <c r="AH2296" s="24">
        <v>0</v>
      </c>
      <c r="AI2296" s="24" t="s">
        <v>55</v>
      </c>
      <c r="AJ2296" s="26"/>
      <c r="AK2296" s="27"/>
    </row>
    <row r="2297" spans="1:37" s="28" customFormat="1" ht="15">
      <c r="A2297" s="17">
        <f t="shared" si="245"/>
        <v>2289</v>
      </c>
      <c r="B2297" s="18" t="s">
        <v>44</v>
      </c>
      <c r="C2297" s="17">
        <v>80383</v>
      </c>
      <c r="D2297" s="17">
        <v>80383</v>
      </c>
      <c r="E2297" s="19">
        <v>45705</v>
      </c>
      <c r="F2297" s="20">
        <v>45726</v>
      </c>
      <c r="G2297" s="21">
        <v>5667909</v>
      </c>
      <c r="H2297" s="22">
        <v>0</v>
      </c>
      <c r="I2297" s="22">
        <v>0</v>
      </c>
      <c r="J2297" s="22">
        <v>0</v>
      </c>
      <c r="K2297" s="23">
        <v>0</v>
      </c>
      <c r="L2297" s="22">
        <v>0</v>
      </c>
      <c r="M2297" s="22">
        <v>0</v>
      </c>
      <c r="N2297" s="22">
        <f t="shared" si="246"/>
        <v>0</v>
      </c>
      <c r="O2297" s="22">
        <f t="shared" si="247"/>
        <v>5667909</v>
      </c>
      <c r="P2297" s="18">
        <v>80383</v>
      </c>
      <c r="Q2297" s="24">
        <f t="shared" si="248"/>
        <v>5667909</v>
      </c>
      <c r="R2297" s="25">
        <f t="shared" si="249"/>
        <v>0</v>
      </c>
      <c r="S2297" s="25">
        <v>5667909</v>
      </c>
      <c r="T2297" s="17" t="s">
        <v>45</v>
      </c>
      <c r="U2297" s="25">
        <v>0</v>
      </c>
      <c r="V2297" s="24"/>
      <c r="W2297" s="17" t="s">
        <v>45</v>
      </c>
      <c r="X2297" s="25">
        <v>0</v>
      </c>
      <c r="Y2297" s="17" t="s">
        <v>45</v>
      </c>
      <c r="Z2297" s="25">
        <f t="shared" si="250"/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1"/>
        <v>0</v>
      </c>
      <c r="AH2297" s="24">
        <v>0</v>
      </c>
      <c r="AI2297" s="24" t="s">
        <v>55</v>
      </c>
      <c r="AJ2297" s="26"/>
      <c r="AK2297" s="27"/>
    </row>
    <row r="2298" spans="1:37" s="28" customFormat="1" ht="15">
      <c r="A2298" s="17">
        <f t="shared" si="245"/>
        <v>2290</v>
      </c>
      <c r="B2298" s="18" t="s">
        <v>44</v>
      </c>
      <c r="C2298" s="17">
        <v>80400</v>
      </c>
      <c r="D2298" s="17">
        <v>80400</v>
      </c>
      <c r="E2298" s="19">
        <v>45705</v>
      </c>
      <c r="F2298" s="20">
        <v>45726</v>
      </c>
      <c r="G2298" s="21">
        <v>22440508</v>
      </c>
      <c r="H2298" s="22">
        <v>0</v>
      </c>
      <c r="I2298" s="22">
        <v>0</v>
      </c>
      <c r="J2298" s="22">
        <v>0</v>
      </c>
      <c r="K2298" s="23">
        <v>1.02990682E7</v>
      </c>
      <c r="L2298" s="22">
        <v>0</v>
      </c>
      <c r="M2298" s="22">
        <v>0</v>
      </c>
      <c r="N2298" s="22">
        <f t="shared" si="246"/>
        <v>1.02990682E7</v>
      </c>
      <c r="O2298" s="22">
        <f t="shared" si="247"/>
        <v>1.21414398E7</v>
      </c>
      <c r="P2298" s="18">
        <v>80400</v>
      </c>
      <c r="Q2298" s="24">
        <f t="shared" si="248"/>
        <v>22440508</v>
      </c>
      <c r="R2298" s="25">
        <f t="shared" si="249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0</v>
      </c>
      <c r="Y2298" s="17" t="s">
        <v>45</v>
      </c>
      <c r="Z2298" s="25">
        <f t="shared" si="250"/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1"/>
        <v>1.21414398E7</v>
      </c>
      <c r="AH2298" s="24">
        <v>0</v>
      </c>
      <c r="AI2298" s="24" t="s">
        <v>66</v>
      </c>
      <c r="AJ2298" s="26"/>
      <c r="AK2298" s="27"/>
    </row>
    <row r="2299" spans="1:37" s="28" customFormat="1" ht="15">
      <c r="A2299" s="17">
        <f t="shared" si="245"/>
        <v>2291</v>
      </c>
      <c r="B2299" s="18" t="s">
        <v>44</v>
      </c>
      <c r="C2299" s="17">
        <v>80360</v>
      </c>
      <c r="D2299" s="17">
        <v>80360</v>
      </c>
      <c r="E2299" s="19">
        <v>45705</v>
      </c>
      <c r="F2299" s="20">
        <v>45726</v>
      </c>
      <c r="G2299" s="21">
        <v>5222393</v>
      </c>
      <c r="H2299" s="22">
        <v>0</v>
      </c>
      <c r="I2299" s="22">
        <v>0</v>
      </c>
      <c r="J2299" s="22">
        <v>0</v>
      </c>
      <c r="K2299" s="23">
        <v>1872125.4500000002</v>
      </c>
      <c r="L2299" s="22">
        <v>0</v>
      </c>
      <c r="M2299" s="22">
        <v>0</v>
      </c>
      <c r="N2299" s="22">
        <f t="shared" si="246"/>
        <v>1872125.4500000002</v>
      </c>
      <c r="O2299" s="22">
        <f t="shared" si="247"/>
        <v>3350267.55</v>
      </c>
      <c r="P2299" s="18">
        <v>80360</v>
      </c>
      <c r="Q2299" s="24">
        <f t="shared" si="248"/>
        <v>5222393</v>
      </c>
      <c r="R2299" s="25">
        <f t="shared" si="249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0</v>
      </c>
      <c r="Y2299" s="17" t="s">
        <v>45</v>
      </c>
      <c r="Z2299" s="25">
        <f t="shared" si="250"/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1"/>
        <v>3350267.55</v>
      </c>
      <c r="AH2299" s="24">
        <v>0</v>
      </c>
      <c r="AI2299" s="24" t="s">
        <v>66</v>
      </c>
      <c r="AJ2299" s="26"/>
      <c r="AK2299" s="27"/>
    </row>
    <row r="2300" spans="1:37" s="28" customFormat="1" ht="15">
      <c r="A2300" s="17">
        <f t="shared" si="245"/>
        <v>2292</v>
      </c>
      <c r="B2300" s="18" t="s">
        <v>44</v>
      </c>
      <c r="C2300" s="17">
        <v>80412</v>
      </c>
      <c r="D2300" s="17">
        <v>80412</v>
      </c>
      <c r="E2300" s="19">
        <v>45705</v>
      </c>
      <c r="F2300" s="20">
        <v>45726</v>
      </c>
      <c r="G2300" s="21">
        <v>15363993</v>
      </c>
      <c r="H2300" s="22">
        <v>0</v>
      </c>
      <c r="I2300" s="22">
        <v>0</v>
      </c>
      <c r="J2300" s="22">
        <v>0</v>
      </c>
      <c r="K2300" s="23">
        <v>0</v>
      </c>
      <c r="L2300" s="22">
        <v>0</v>
      </c>
      <c r="M2300" s="22">
        <v>0</v>
      </c>
      <c r="N2300" s="22">
        <f t="shared" si="246"/>
        <v>0</v>
      </c>
      <c r="O2300" s="22">
        <f t="shared" si="247"/>
        <v>15363993</v>
      </c>
      <c r="P2300" s="18">
        <v>80412</v>
      </c>
      <c r="Q2300" s="24">
        <f t="shared" si="248"/>
        <v>15363993</v>
      </c>
      <c r="R2300" s="25">
        <f t="shared" si="249"/>
        <v>0</v>
      </c>
      <c r="S2300" s="25">
        <v>0</v>
      </c>
      <c r="T2300" s="17" t="s">
        <v>45</v>
      </c>
      <c r="U2300" s="25">
        <v>15363993</v>
      </c>
      <c r="V2300" s="24"/>
      <c r="W2300" s="17" t="s">
        <v>45</v>
      </c>
      <c r="X2300" s="25">
        <v>0</v>
      </c>
      <c r="Y2300" s="17" t="s">
        <v>45</v>
      </c>
      <c r="Z2300" s="25">
        <f t="shared" si="250"/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1"/>
        <v>0</v>
      </c>
      <c r="AH2300" s="24">
        <v>0</v>
      </c>
      <c r="AI2300" s="24" t="s">
        <v>53</v>
      </c>
      <c r="AJ2300" s="26"/>
      <c r="AK2300" s="27"/>
    </row>
    <row r="2301" spans="1:37" s="28" customFormat="1" ht="15">
      <c r="A2301" s="17">
        <f t="shared" si="245"/>
        <v>2293</v>
      </c>
      <c r="B2301" s="18" t="s">
        <v>44</v>
      </c>
      <c r="C2301" s="17">
        <v>80375</v>
      </c>
      <c r="D2301" s="17">
        <v>80375</v>
      </c>
      <c r="E2301" s="19">
        <v>45705</v>
      </c>
      <c r="F2301" s="20">
        <v>45726</v>
      </c>
      <c r="G2301" s="21">
        <v>4979673</v>
      </c>
      <c r="H2301" s="22">
        <v>0</v>
      </c>
      <c r="I2301" s="22">
        <v>0</v>
      </c>
      <c r="J2301" s="22">
        <v>0</v>
      </c>
      <c r="K2301" s="23">
        <v>0</v>
      </c>
      <c r="L2301" s="22">
        <v>0</v>
      </c>
      <c r="M2301" s="22">
        <v>0</v>
      </c>
      <c r="N2301" s="22">
        <f t="shared" si="246"/>
        <v>0</v>
      </c>
      <c r="O2301" s="22">
        <f t="shared" si="247"/>
        <v>4979673</v>
      </c>
      <c r="P2301" s="18">
        <v>80375</v>
      </c>
      <c r="Q2301" s="24">
        <f t="shared" si="248"/>
        <v>4979673</v>
      </c>
      <c r="R2301" s="25">
        <f t="shared" si="249"/>
        <v>0</v>
      </c>
      <c r="S2301" s="25">
        <v>4979673</v>
      </c>
      <c r="T2301" s="17" t="s">
        <v>45</v>
      </c>
      <c r="U2301" s="25">
        <v>0</v>
      </c>
      <c r="V2301" s="24"/>
      <c r="W2301" s="17" t="s">
        <v>45</v>
      </c>
      <c r="X2301" s="25">
        <v>0</v>
      </c>
      <c r="Y2301" s="17" t="s">
        <v>45</v>
      </c>
      <c r="Z2301" s="25">
        <f t="shared" si="250"/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1"/>
        <v>0</v>
      </c>
      <c r="AH2301" s="24">
        <v>0</v>
      </c>
      <c r="AI2301" s="24" t="s">
        <v>55</v>
      </c>
      <c r="AJ2301" s="26"/>
      <c r="AK2301" s="27"/>
    </row>
    <row r="2302" spans="1:37" s="28" customFormat="1" ht="15">
      <c r="A2302" s="17">
        <f t="shared" si="245"/>
        <v>2294</v>
      </c>
      <c r="B2302" s="18" t="s">
        <v>44</v>
      </c>
      <c r="C2302" s="17">
        <v>80394</v>
      </c>
      <c r="D2302" s="17">
        <v>80394</v>
      </c>
      <c r="E2302" s="19">
        <v>45705</v>
      </c>
      <c r="F2302" s="20">
        <v>45726</v>
      </c>
      <c r="G2302" s="21">
        <v>17269826</v>
      </c>
      <c r="H2302" s="22">
        <v>0</v>
      </c>
      <c r="I2302" s="22">
        <v>0</v>
      </c>
      <c r="J2302" s="22">
        <v>0</v>
      </c>
      <c r="K2302" s="23">
        <v>0</v>
      </c>
      <c r="L2302" s="22">
        <v>0</v>
      </c>
      <c r="M2302" s="22">
        <v>0</v>
      </c>
      <c r="N2302" s="22">
        <f t="shared" si="246"/>
        <v>0</v>
      </c>
      <c r="O2302" s="22">
        <f t="shared" si="247"/>
        <v>17269826</v>
      </c>
      <c r="P2302" s="18">
        <v>80394</v>
      </c>
      <c r="Q2302" s="24">
        <f t="shared" si="248"/>
        <v>17269826</v>
      </c>
      <c r="R2302" s="25">
        <f t="shared" si="249"/>
        <v>0</v>
      </c>
      <c r="S2302" s="25">
        <v>17269826</v>
      </c>
      <c r="T2302" s="17" t="s">
        <v>45</v>
      </c>
      <c r="U2302" s="25">
        <v>0</v>
      </c>
      <c r="V2302" s="24"/>
      <c r="W2302" s="17" t="s">
        <v>45</v>
      </c>
      <c r="X2302" s="25">
        <v>0</v>
      </c>
      <c r="Y2302" s="17" t="s">
        <v>45</v>
      </c>
      <c r="Z2302" s="25">
        <f t="shared" si="250"/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1"/>
        <v>0</v>
      </c>
      <c r="AH2302" s="24">
        <v>0</v>
      </c>
      <c r="AI2302" s="24" t="s">
        <v>55</v>
      </c>
      <c r="AJ2302" s="26"/>
      <c r="AK2302" s="27"/>
    </row>
    <row r="2303" spans="1:37" s="28" customFormat="1" ht="15">
      <c r="A2303" s="17">
        <f t="shared" si="245"/>
        <v>2295</v>
      </c>
      <c r="B2303" s="18" t="s">
        <v>44</v>
      </c>
      <c r="C2303" s="17">
        <v>80396</v>
      </c>
      <c r="D2303" s="17">
        <v>80396</v>
      </c>
      <c r="E2303" s="19">
        <v>45705</v>
      </c>
      <c r="F2303" s="20">
        <v>45726</v>
      </c>
      <c r="G2303" s="21">
        <v>8343513</v>
      </c>
      <c r="H2303" s="22">
        <v>0</v>
      </c>
      <c r="I2303" s="22">
        <v>0</v>
      </c>
      <c r="J2303" s="22">
        <v>0</v>
      </c>
      <c r="K2303" s="23">
        <v>0</v>
      </c>
      <c r="L2303" s="22">
        <v>0</v>
      </c>
      <c r="M2303" s="22">
        <v>0</v>
      </c>
      <c r="N2303" s="22">
        <f t="shared" si="246"/>
        <v>0</v>
      </c>
      <c r="O2303" s="22">
        <f t="shared" si="247"/>
        <v>8343513</v>
      </c>
      <c r="P2303" s="18">
        <v>80396</v>
      </c>
      <c r="Q2303" s="24">
        <f t="shared" si="248"/>
        <v>8343513</v>
      </c>
      <c r="R2303" s="25">
        <f t="shared" si="249"/>
        <v>0</v>
      </c>
      <c r="S2303" s="25">
        <v>8343513</v>
      </c>
      <c r="T2303" s="17" t="s">
        <v>45</v>
      </c>
      <c r="U2303" s="25">
        <v>0</v>
      </c>
      <c r="V2303" s="24"/>
      <c r="W2303" s="17" t="s">
        <v>45</v>
      </c>
      <c r="X2303" s="25">
        <v>0</v>
      </c>
      <c r="Y2303" s="17" t="s">
        <v>45</v>
      </c>
      <c r="Z2303" s="25">
        <f t="shared" si="250"/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1"/>
        <v>0</v>
      </c>
      <c r="AH2303" s="24">
        <v>0</v>
      </c>
      <c r="AI2303" s="24" t="s">
        <v>55</v>
      </c>
      <c r="AJ2303" s="26"/>
      <c r="AK2303" s="27"/>
    </row>
    <row r="2304" spans="1:37" s="28" customFormat="1" ht="15">
      <c r="A2304" s="17">
        <f t="shared" si="245"/>
        <v>2296</v>
      </c>
      <c r="B2304" s="18" t="s">
        <v>44</v>
      </c>
      <c r="C2304" s="17">
        <v>80365</v>
      </c>
      <c r="D2304" s="17">
        <v>80365</v>
      </c>
      <c r="E2304" s="19">
        <v>45705</v>
      </c>
      <c r="F2304" s="20">
        <v>45726</v>
      </c>
      <c r="G2304" s="21">
        <v>29429146</v>
      </c>
      <c r="H2304" s="22">
        <v>0</v>
      </c>
      <c r="I2304" s="22">
        <v>0</v>
      </c>
      <c r="J2304" s="22">
        <v>0</v>
      </c>
      <c r="K2304" s="23">
        <v>1276100.80</v>
      </c>
      <c r="L2304" s="22">
        <v>0</v>
      </c>
      <c r="M2304" s="22">
        <v>0</v>
      </c>
      <c r="N2304" s="22">
        <f t="shared" si="246"/>
        <v>1276100.80</v>
      </c>
      <c r="O2304" s="22">
        <f t="shared" si="247"/>
        <v>2.81530452E7</v>
      </c>
      <c r="P2304" s="18">
        <v>80365</v>
      </c>
      <c r="Q2304" s="24">
        <f t="shared" si="248"/>
        <v>29429146</v>
      </c>
      <c r="R2304" s="25">
        <f t="shared" si="249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0</v>
      </c>
      <c r="Y2304" s="17" t="s">
        <v>45</v>
      </c>
      <c r="Z2304" s="25">
        <f t="shared" si="250"/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1"/>
        <v>2.81530452E7</v>
      </c>
      <c r="AH2304" s="24">
        <v>0</v>
      </c>
      <c r="AI2304" s="24" t="s">
        <v>66</v>
      </c>
      <c r="AJ2304" s="26"/>
      <c r="AK2304" s="27"/>
    </row>
    <row r="2305" spans="1:37" s="28" customFormat="1" ht="15">
      <c r="A2305" s="17">
        <f t="shared" si="245"/>
        <v>2297</v>
      </c>
      <c r="B2305" s="18" t="s">
        <v>44</v>
      </c>
      <c r="C2305" s="17">
        <v>80456</v>
      </c>
      <c r="D2305" s="17">
        <v>80456</v>
      </c>
      <c r="E2305" s="19">
        <v>45706</v>
      </c>
      <c r="F2305" s="20">
        <v>45726</v>
      </c>
      <c r="G2305" s="21">
        <v>3385518</v>
      </c>
      <c r="H2305" s="22">
        <v>0</v>
      </c>
      <c r="I2305" s="22">
        <v>0</v>
      </c>
      <c r="J2305" s="22">
        <v>0</v>
      </c>
      <c r="K2305" s="23">
        <v>934346.5499999999</v>
      </c>
      <c r="L2305" s="22">
        <v>0</v>
      </c>
      <c r="M2305" s="22">
        <v>0</v>
      </c>
      <c r="N2305" s="22">
        <f t="shared" si="246"/>
        <v>934346.5499999999</v>
      </c>
      <c r="O2305" s="22">
        <f t="shared" si="247"/>
        <v>2451171.45</v>
      </c>
      <c r="P2305" s="18">
        <v>80456</v>
      </c>
      <c r="Q2305" s="24">
        <f t="shared" si="248"/>
        <v>3385518</v>
      </c>
      <c r="R2305" s="25">
        <f t="shared" si="249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0</v>
      </c>
      <c r="Y2305" s="17" t="s">
        <v>45</v>
      </c>
      <c r="Z2305" s="25">
        <f t="shared" si="250"/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1"/>
        <v>2451171.45</v>
      </c>
      <c r="AH2305" s="24">
        <v>0</v>
      </c>
      <c r="AI2305" s="24" t="s">
        <v>66</v>
      </c>
      <c r="AJ2305" s="26"/>
      <c r="AK2305" s="27"/>
    </row>
    <row r="2306" spans="1:37" s="28" customFormat="1" ht="15">
      <c r="A2306" s="17">
        <f t="shared" si="245"/>
        <v>2298</v>
      </c>
      <c r="B2306" s="18" t="s">
        <v>44</v>
      </c>
      <c r="C2306" s="17">
        <v>80447</v>
      </c>
      <c r="D2306" s="17">
        <v>80447</v>
      </c>
      <c r="E2306" s="19">
        <v>45706</v>
      </c>
      <c r="F2306" s="20">
        <v>45726</v>
      </c>
      <c r="G2306" s="21">
        <v>501865</v>
      </c>
      <c r="H2306" s="22">
        <v>0</v>
      </c>
      <c r="I2306" s="22">
        <v>0</v>
      </c>
      <c r="J2306" s="22">
        <v>0</v>
      </c>
      <c r="K2306" s="23">
        <v>0</v>
      </c>
      <c r="L2306" s="22">
        <v>0</v>
      </c>
      <c r="M2306" s="22">
        <v>0</v>
      </c>
      <c r="N2306" s="22">
        <f t="shared" si="246"/>
        <v>0</v>
      </c>
      <c r="O2306" s="22">
        <f t="shared" si="247"/>
        <v>501865</v>
      </c>
      <c r="P2306" s="18">
        <v>80447</v>
      </c>
      <c r="Q2306" s="24">
        <f t="shared" si="248"/>
        <v>501865</v>
      </c>
      <c r="R2306" s="25">
        <f t="shared" si="249"/>
        <v>0</v>
      </c>
      <c r="S2306" s="25">
        <v>0</v>
      </c>
      <c r="T2306" s="17" t="s">
        <v>45</v>
      </c>
      <c r="U2306" s="25">
        <v>501865</v>
      </c>
      <c r="V2306" s="24"/>
      <c r="W2306" s="17" t="s">
        <v>45</v>
      </c>
      <c r="X2306" s="25">
        <v>0</v>
      </c>
      <c r="Y2306" s="17" t="s">
        <v>45</v>
      </c>
      <c r="Z2306" s="25">
        <f t="shared" si="250"/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1"/>
        <v>0</v>
      </c>
      <c r="AH2306" s="24">
        <v>0</v>
      </c>
      <c r="AI2306" s="24" t="s">
        <v>53</v>
      </c>
      <c r="AJ2306" s="26"/>
      <c r="AK2306" s="27"/>
    </row>
    <row r="2307" spans="1:37" s="28" customFormat="1" ht="15">
      <c r="A2307" s="17">
        <f t="shared" si="245"/>
        <v>2299</v>
      </c>
      <c r="B2307" s="18" t="s">
        <v>44</v>
      </c>
      <c r="C2307" s="17">
        <v>80445</v>
      </c>
      <c r="D2307" s="17">
        <v>80445</v>
      </c>
      <c r="E2307" s="19">
        <v>45706</v>
      </c>
      <c r="F2307" s="20">
        <v>45726</v>
      </c>
      <c r="G2307" s="21">
        <v>2862117</v>
      </c>
      <c r="H2307" s="22">
        <v>0</v>
      </c>
      <c r="I2307" s="22">
        <v>0</v>
      </c>
      <c r="J2307" s="22">
        <v>0</v>
      </c>
      <c r="K2307" s="23">
        <v>0</v>
      </c>
      <c r="L2307" s="22">
        <v>0</v>
      </c>
      <c r="M2307" s="22">
        <v>0</v>
      </c>
      <c r="N2307" s="22">
        <f t="shared" si="246"/>
        <v>0</v>
      </c>
      <c r="O2307" s="22">
        <f t="shared" si="247"/>
        <v>2862117</v>
      </c>
      <c r="P2307" s="18">
        <v>80445</v>
      </c>
      <c r="Q2307" s="24">
        <f t="shared" si="248"/>
        <v>2862117</v>
      </c>
      <c r="R2307" s="25">
        <f t="shared" si="249"/>
        <v>0</v>
      </c>
      <c r="S2307" s="25">
        <v>2862117</v>
      </c>
      <c r="T2307" s="17" t="s">
        <v>45</v>
      </c>
      <c r="U2307" s="25">
        <v>0</v>
      </c>
      <c r="V2307" s="24"/>
      <c r="W2307" s="17" t="s">
        <v>45</v>
      </c>
      <c r="X2307" s="25">
        <v>0</v>
      </c>
      <c r="Y2307" s="17" t="s">
        <v>45</v>
      </c>
      <c r="Z2307" s="25">
        <f t="shared" si="250"/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1"/>
        <v>0</v>
      </c>
      <c r="AH2307" s="24">
        <v>0</v>
      </c>
      <c r="AI2307" s="24" t="s">
        <v>55</v>
      </c>
      <c r="AJ2307" s="26"/>
      <c r="AK2307" s="27"/>
    </row>
    <row r="2308" spans="1:37" s="28" customFormat="1" ht="15">
      <c r="A2308" s="17">
        <f t="shared" si="245"/>
        <v>2300</v>
      </c>
      <c r="B2308" s="18" t="s">
        <v>44</v>
      </c>
      <c r="C2308" s="17">
        <v>80436</v>
      </c>
      <c r="D2308" s="17">
        <v>80436</v>
      </c>
      <c r="E2308" s="19">
        <v>45706</v>
      </c>
      <c r="F2308" s="20">
        <v>45726</v>
      </c>
      <c r="G2308" s="21">
        <v>123920</v>
      </c>
      <c r="H2308" s="22">
        <v>0</v>
      </c>
      <c r="I2308" s="22">
        <v>0</v>
      </c>
      <c r="J2308" s="22">
        <v>0</v>
      </c>
      <c r="K2308" s="23">
        <v>0</v>
      </c>
      <c r="L2308" s="22">
        <v>0</v>
      </c>
      <c r="M2308" s="22">
        <v>0</v>
      </c>
      <c r="N2308" s="22">
        <f t="shared" si="246"/>
        <v>0</v>
      </c>
      <c r="O2308" s="22">
        <f t="shared" si="247"/>
        <v>123920</v>
      </c>
      <c r="P2308" s="18">
        <v>80436</v>
      </c>
      <c r="Q2308" s="24">
        <f t="shared" si="248"/>
        <v>123920</v>
      </c>
      <c r="R2308" s="25">
        <f t="shared" si="249"/>
        <v>0</v>
      </c>
      <c r="S2308" s="25">
        <v>0</v>
      </c>
      <c r="T2308" s="17" t="s">
        <v>45</v>
      </c>
      <c r="U2308" s="25">
        <v>123920</v>
      </c>
      <c r="V2308" s="24"/>
      <c r="W2308" s="17" t="s">
        <v>45</v>
      </c>
      <c r="X2308" s="25">
        <v>0</v>
      </c>
      <c r="Y2308" s="17" t="s">
        <v>45</v>
      </c>
      <c r="Z2308" s="25">
        <f t="shared" si="250"/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1"/>
        <v>0</v>
      </c>
      <c r="AH2308" s="24">
        <v>0</v>
      </c>
      <c r="AI2308" s="24" t="s">
        <v>53</v>
      </c>
      <c r="AJ2308" s="26"/>
      <c r="AK2308" s="27"/>
    </row>
    <row r="2309" spans="1:37" s="28" customFormat="1" ht="15">
      <c r="A2309" s="17">
        <f t="shared" si="245"/>
        <v>2301</v>
      </c>
      <c r="B2309" s="18" t="s">
        <v>44</v>
      </c>
      <c r="C2309" s="17">
        <v>80425</v>
      </c>
      <c r="D2309" s="17">
        <v>80425</v>
      </c>
      <c r="E2309" s="19">
        <v>45706</v>
      </c>
      <c r="F2309" s="20">
        <v>45726</v>
      </c>
      <c r="G2309" s="21">
        <v>216828</v>
      </c>
      <c r="H2309" s="22">
        <v>0</v>
      </c>
      <c r="I2309" s="22">
        <v>0</v>
      </c>
      <c r="J2309" s="22">
        <v>0</v>
      </c>
      <c r="K2309" s="23">
        <v>0</v>
      </c>
      <c r="L2309" s="22">
        <v>0</v>
      </c>
      <c r="M2309" s="22">
        <v>0</v>
      </c>
      <c r="N2309" s="22">
        <f t="shared" si="246"/>
        <v>0</v>
      </c>
      <c r="O2309" s="22">
        <f t="shared" si="247"/>
        <v>216828</v>
      </c>
      <c r="P2309" s="18">
        <v>80425</v>
      </c>
      <c r="Q2309" s="24">
        <f t="shared" si="248"/>
        <v>216828</v>
      </c>
      <c r="R2309" s="25">
        <f t="shared" si="249"/>
        <v>0</v>
      </c>
      <c r="S2309" s="25">
        <v>0</v>
      </c>
      <c r="T2309" s="17" t="s">
        <v>45</v>
      </c>
      <c r="U2309" s="25">
        <v>216828</v>
      </c>
      <c r="V2309" s="24"/>
      <c r="W2309" s="17" t="s">
        <v>45</v>
      </c>
      <c r="X2309" s="25">
        <v>0</v>
      </c>
      <c r="Y2309" s="17" t="s">
        <v>45</v>
      </c>
      <c r="Z2309" s="25">
        <f t="shared" si="250"/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1"/>
        <v>0</v>
      </c>
      <c r="AH2309" s="24">
        <v>0</v>
      </c>
      <c r="AI2309" s="24" t="s">
        <v>53</v>
      </c>
      <c r="AJ2309" s="26"/>
      <c r="AK2309" s="27"/>
    </row>
    <row r="2310" spans="1:37" s="28" customFormat="1" ht="15">
      <c r="A2310" s="17">
        <f t="shared" si="245"/>
        <v>2302</v>
      </c>
      <c r="B2310" s="18" t="s">
        <v>44</v>
      </c>
      <c r="C2310" s="17">
        <v>80496</v>
      </c>
      <c r="D2310" s="17">
        <v>80496</v>
      </c>
      <c r="E2310" s="19">
        <v>45706</v>
      </c>
      <c r="F2310" s="20">
        <v>45726</v>
      </c>
      <c r="G2310" s="21">
        <v>1992207</v>
      </c>
      <c r="H2310" s="22">
        <v>0</v>
      </c>
      <c r="I2310" s="22">
        <v>0</v>
      </c>
      <c r="J2310" s="22">
        <v>0</v>
      </c>
      <c r="K2310" s="23">
        <v>0</v>
      </c>
      <c r="L2310" s="22">
        <v>0</v>
      </c>
      <c r="M2310" s="22">
        <v>0</v>
      </c>
      <c r="N2310" s="22">
        <f t="shared" si="246"/>
        <v>0</v>
      </c>
      <c r="O2310" s="22">
        <f t="shared" si="247"/>
        <v>1992207</v>
      </c>
      <c r="P2310" s="18">
        <v>80496</v>
      </c>
      <c r="Q2310" s="24">
        <f t="shared" si="248"/>
        <v>1992207</v>
      </c>
      <c r="R2310" s="25">
        <f t="shared" si="249"/>
        <v>0</v>
      </c>
      <c r="S2310" s="25">
        <v>1992207</v>
      </c>
      <c r="T2310" s="17" t="s">
        <v>45</v>
      </c>
      <c r="U2310" s="25">
        <v>0</v>
      </c>
      <c r="V2310" s="24"/>
      <c r="W2310" s="17" t="s">
        <v>45</v>
      </c>
      <c r="X2310" s="25">
        <v>0</v>
      </c>
      <c r="Y2310" s="17" t="s">
        <v>45</v>
      </c>
      <c r="Z2310" s="25">
        <f t="shared" si="250"/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1"/>
        <v>0</v>
      </c>
      <c r="AH2310" s="24">
        <v>0</v>
      </c>
      <c r="AI2310" s="24" t="s">
        <v>55</v>
      </c>
      <c r="AJ2310" s="26"/>
      <c r="AK2310" s="27"/>
    </row>
    <row r="2311" spans="1:37" s="28" customFormat="1" ht="15">
      <c r="A2311" s="17">
        <f t="shared" si="245"/>
        <v>2303</v>
      </c>
      <c r="B2311" s="18" t="s">
        <v>44</v>
      </c>
      <c r="C2311" s="17">
        <v>80492</v>
      </c>
      <c r="D2311" s="17">
        <v>80492</v>
      </c>
      <c r="E2311" s="19">
        <v>45706</v>
      </c>
      <c r="F2311" s="20">
        <v>45726</v>
      </c>
      <c r="G2311" s="21">
        <v>161958</v>
      </c>
      <c r="H2311" s="22">
        <v>0</v>
      </c>
      <c r="I2311" s="22">
        <v>0</v>
      </c>
      <c r="J2311" s="22">
        <v>0</v>
      </c>
      <c r="K2311" s="23">
        <v>0</v>
      </c>
      <c r="L2311" s="22">
        <v>0</v>
      </c>
      <c r="M2311" s="22">
        <v>0</v>
      </c>
      <c r="N2311" s="22">
        <f t="shared" si="246"/>
        <v>0</v>
      </c>
      <c r="O2311" s="22">
        <f t="shared" si="247"/>
        <v>161958</v>
      </c>
      <c r="P2311" s="18">
        <v>80492</v>
      </c>
      <c r="Q2311" s="24">
        <f t="shared" si="248"/>
        <v>161958</v>
      </c>
      <c r="R2311" s="25">
        <f t="shared" si="249"/>
        <v>0</v>
      </c>
      <c r="S2311" s="25">
        <v>0</v>
      </c>
      <c r="T2311" s="17" t="s">
        <v>45</v>
      </c>
      <c r="U2311" s="25">
        <v>161958</v>
      </c>
      <c r="V2311" s="24"/>
      <c r="W2311" s="17" t="s">
        <v>45</v>
      </c>
      <c r="X2311" s="25">
        <v>0</v>
      </c>
      <c r="Y2311" s="17" t="s">
        <v>45</v>
      </c>
      <c r="Z2311" s="25">
        <f t="shared" si="250"/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1"/>
        <v>0</v>
      </c>
      <c r="AH2311" s="24">
        <v>0</v>
      </c>
      <c r="AI2311" s="24" t="s">
        <v>53</v>
      </c>
      <c r="AJ2311" s="26"/>
      <c r="AK2311" s="27"/>
    </row>
    <row r="2312" spans="1:37" s="28" customFormat="1" ht="15">
      <c r="A2312" s="17">
        <f t="shared" si="245"/>
        <v>2304</v>
      </c>
      <c r="B2312" s="18" t="s">
        <v>44</v>
      </c>
      <c r="C2312" s="17">
        <v>80497</v>
      </c>
      <c r="D2312" s="17">
        <v>80497</v>
      </c>
      <c r="E2312" s="19">
        <v>45706</v>
      </c>
      <c r="F2312" s="20">
        <v>45726</v>
      </c>
      <c r="G2312" s="21">
        <v>19551320</v>
      </c>
      <c r="H2312" s="22">
        <v>0</v>
      </c>
      <c r="I2312" s="22">
        <v>0</v>
      </c>
      <c r="J2312" s="22">
        <v>0</v>
      </c>
      <c r="K2312" s="23">
        <v>0</v>
      </c>
      <c r="L2312" s="22">
        <v>0</v>
      </c>
      <c r="M2312" s="22">
        <v>0</v>
      </c>
      <c r="N2312" s="22">
        <f t="shared" si="246"/>
        <v>0</v>
      </c>
      <c r="O2312" s="22">
        <f t="shared" si="247"/>
        <v>19551320</v>
      </c>
      <c r="P2312" s="18">
        <v>80497</v>
      </c>
      <c r="Q2312" s="24">
        <f t="shared" si="248"/>
        <v>19551320</v>
      </c>
      <c r="R2312" s="25">
        <f t="shared" si="249"/>
        <v>0</v>
      </c>
      <c r="S2312" s="25">
        <v>19551320</v>
      </c>
      <c r="T2312" s="17" t="s">
        <v>45</v>
      </c>
      <c r="U2312" s="25">
        <v>0</v>
      </c>
      <c r="V2312" s="24"/>
      <c r="W2312" s="17" t="s">
        <v>45</v>
      </c>
      <c r="X2312" s="25">
        <v>0</v>
      </c>
      <c r="Y2312" s="17" t="s">
        <v>45</v>
      </c>
      <c r="Z2312" s="25">
        <f t="shared" si="250"/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1"/>
        <v>0</v>
      </c>
      <c r="AH2312" s="24">
        <v>0</v>
      </c>
      <c r="AI2312" s="24" t="s">
        <v>55</v>
      </c>
      <c r="AJ2312" s="26"/>
      <c r="AK2312" s="27"/>
    </row>
    <row r="2313" spans="1:37" s="28" customFormat="1" ht="15">
      <c r="A2313" s="17">
        <f t="shared" si="245"/>
        <v>2305</v>
      </c>
      <c r="B2313" s="18" t="s">
        <v>44</v>
      </c>
      <c r="C2313" s="17">
        <v>80482</v>
      </c>
      <c r="D2313" s="17">
        <v>80482</v>
      </c>
      <c r="E2313" s="19">
        <v>45706</v>
      </c>
      <c r="F2313" s="20">
        <v>45726</v>
      </c>
      <c r="G2313" s="21">
        <v>647663</v>
      </c>
      <c r="H2313" s="22">
        <v>0</v>
      </c>
      <c r="I2313" s="22">
        <v>0</v>
      </c>
      <c r="J2313" s="22">
        <v>0</v>
      </c>
      <c r="K2313" s="23">
        <v>0</v>
      </c>
      <c r="L2313" s="22">
        <v>0</v>
      </c>
      <c r="M2313" s="22">
        <v>0</v>
      </c>
      <c r="N2313" s="22">
        <f t="shared" si="246"/>
        <v>0</v>
      </c>
      <c r="O2313" s="22">
        <f t="shared" si="247"/>
        <v>647663</v>
      </c>
      <c r="P2313" s="18">
        <v>80482</v>
      </c>
      <c r="Q2313" s="24">
        <f t="shared" si="248"/>
        <v>647663</v>
      </c>
      <c r="R2313" s="25">
        <f t="shared" si="249"/>
        <v>0</v>
      </c>
      <c r="S2313" s="25">
        <v>647663</v>
      </c>
      <c r="T2313" s="17" t="s">
        <v>45</v>
      </c>
      <c r="U2313" s="25">
        <v>0</v>
      </c>
      <c r="V2313" s="24"/>
      <c r="W2313" s="17" t="s">
        <v>45</v>
      </c>
      <c r="X2313" s="25">
        <v>0</v>
      </c>
      <c r="Y2313" s="17" t="s">
        <v>45</v>
      </c>
      <c r="Z2313" s="25">
        <f t="shared" si="250"/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1"/>
        <v>0</v>
      </c>
      <c r="AH2313" s="24">
        <v>0</v>
      </c>
      <c r="AI2313" s="24" t="s">
        <v>55</v>
      </c>
      <c r="AJ2313" s="26"/>
      <c r="AK2313" s="27"/>
    </row>
    <row r="2314" spans="1:37" s="28" customFormat="1" ht="15">
      <c r="A2314" s="17">
        <f t="shared" si="245"/>
        <v>2306</v>
      </c>
      <c r="B2314" s="18" t="s">
        <v>44</v>
      </c>
      <c r="C2314" s="17">
        <v>80453</v>
      </c>
      <c r="D2314" s="17">
        <v>80453</v>
      </c>
      <c r="E2314" s="19">
        <v>45706</v>
      </c>
      <c r="F2314" s="20">
        <v>45726</v>
      </c>
      <c r="G2314" s="21">
        <v>210647</v>
      </c>
      <c r="H2314" s="22">
        <v>0</v>
      </c>
      <c r="I2314" s="22">
        <v>0</v>
      </c>
      <c r="J2314" s="22">
        <v>0</v>
      </c>
      <c r="K2314" s="23">
        <v>0</v>
      </c>
      <c r="L2314" s="22">
        <v>0</v>
      </c>
      <c r="M2314" s="22">
        <v>0</v>
      </c>
      <c r="N2314" s="22">
        <f t="shared" si="246"/>
        <v>0</v>
      </c>
      <c r="O2314" s="22">
        <f t="shared" si="247"/>
        <v>210647</v>
      </c>
      <c r="P2314" s="18">
        <v>80453</v>
      </c>
      <c r="Q2314" s="24">
        <f t="shared" si="248"/>
        <v>210647</v>
      </c>
      <c r="R2314" s="25">
        <f t="shared" si="249"/>
        <v>0</v>
      </c>
      <c r="S2314" s="25">
        <v>0</v>
      </c>
      <c r="T2314" s="17" t="s">
        <v>45</v>
      </c>
      <c r="U2314" s="25">
        <v>210647</v>
      </c>
      <c r="V2314" s="24"/>
      <c r="W2314" s="17" t="s">
        <v>45</v>
      </c>
      <c r="X2314" s="25">
        <v>0</v>
      </c>
      <c r="Y2314" s="17" t="s">
        <v>45</v>
      </c>
      <c r="Z2314" s="25">
        <f t="shared" si="250"/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1"/>
        <v>0</v>
      </c>
      <c r="AH2314" s="24">
        <v>0</v>
      </c>
      <c r="AI2314" s="24" t="s">
        <v>53</v>
      </c>
      <c r="AJ2314" s="26"/>
      <c r="AK2314" s="27"/>
    </row>
    <row r="2315" spans="1:37" s="28" customFormat="1" ht="15">
      <c r="A2315" s="17">
        <f t="shared" si="252" ref="A2315:A2378">+A2314+1</f>
        <v>2307</v>
      </c>
      <c r="B2315" s="18" t="s">
        <v>44</v>
      </c>
      <c r="C2315" s="17">
        <v>80448</v>
      </c>
      <c r="D2315" s="17">
        <v>80448</v>
      </c>
      <c r="E2315" s="19">
        <v>45706</v>
      </c>
      <c r="F2315" s="20">
        <v>45726</v>
      </c>
      <c r="G2315" s="21">
        <v>209683</v>
      </c>
      <c r="H2315" s="22">
        <v>0</v>
      </c>
      <c r="I2315" s="22">
        <v>0</v>
      </c>
      <c r="J2315" s="22">
        <v>0</v>
      </c>
      <c r="K2315" s="23">
        <v>0</v>
      </c>
      <c r="L2315" s="22">
        <v>0</v>
      </c>
      <c r="M2315" s="22">
        <v>0</v>
      </c>
      <c r="N2315" s="22">
        <f t="shared" si="253" ref="N2315:N2378">+SUM(J2315:M2315)</f>
        <v>0</v>
      </c>
      <c r="O2315" s="22">
        <f t="shared" si="254" ref="O2315:O2378">+G2315-I2315-N2315</f>
        <v>209683</v>
      </c>
      <c r="P2315" s="18">
        <v>80448</v>
      </c>
      <c r="Q2315" s="24">
        <f t="shared" si="255" ref="Q2315:Q2378">+IF(P2315&gt;0,G2315,0)</f>
        <v>209683</v>
      </c>
      <c r="R2315" s="25">
        <f t="shared" si="256" ref="R2315:R2378">IF(P2315=0,G2315,0)</f>
        <v>0</v>
      </c>
      <c r="S2315" s="25">
        <v>0</v>
      </c>
      <c r="T2315" s="17" t="s">
        <v>45</v>
      </c>
      <c r="U2315" s="25">
        <v>209683</v>
      </c>
      <c r="V2315" s="24"/>
      <c r="W2315" s="17" t="s">
        <v>45</v>
      </c>
      <c r="X2315" s="25">
        <v>0</v>
      </c>
      <c r="Y2315" s="17" t="s">
        <v>45</v>
      </c>
      <c r="Z2315" s="25">
        <f t="shared" si="257" ref="Z2315:Z2378">+X2315-AE2315+IF(X2315-AE2315&lt;-1,-X2315+AE2315,0)</f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8" ref="AG2315:AG2378">+G2315-I2315-N2315-R2315-Z2315-AC2315-AE2315-S2315-U2315</f>
        <v>0</v>
      </c>
      <c r="AH2315" s="24">
        <v>0</v>
      </c>
      <c r="AI2315" s="24" t="s">
        <v>53</v>
      </c>
      <c r="AJ2315" s="26"/>
      <c r="AK2315" s="27"/>
    </row>
    <row r="2316" spans="1:37" s="28" customFormat="1" ht="15">
      <c r="A2316" s="17">
        <f t="shared" si="252"/>
        <v>2308</v>
      </c>
      <c r="B2316" s="18" t="s">
        <v>44</v>
      </c>
      <c r="C2316" s="17">
        <v>80437</v>
      </c>
      <c r="D2316" s="17">
        <v>80437</v>
      </c>
      <c r="E2316" s="19">
        <v>45706</v>
      </c>
      <c r="F2316" s="20">
        <v>45726</v>
      </c>
      <c r="G2316" s="21">
        <v>81537</v>
      </c>
      <c r="H2316" s="22">
        <v>0</v>
      </c>
      <c r="I2316" s="22">
        <v>0</v>
      </c>
      <c r="J2316" s="22">
        <v>0</v>
      </c>
      <c r="K2316" s="23">
        <v>0</v>
      </c>
      <c r="L2316" s="22">
        <v>0</v>
      </c>
      <c r="M2316" s="22">
        <v>0</v>
      </c>
      <c r="N2316" s="22">
        <f t="shared" si="253"/>
        <v>0</v>
      </c>
      <c r="O2316" s="22">
        <f t="shared" si="254"/>
        <v>81537</v>
      </c>
      <c r="P2316" s="18">
        <v>80437</v>
      </c>
      <c r="Q2316" s="24">
        <f t="shared" si="255"/>
        <v>81537</v>
      </c>
      <c r="R2316" s="25">
        <f t="shared" si="256"/>
        <v>0</v>
      </c>
      <c r="S2316" s="25">
        <v>0</v>
      </c>
      <c r="T2316" s="17" t="s">
        <v>45</v>
      </c>
      <c r="U2316" s="25">
        <v>81537</v>
      </c>
      <c r="V2316" s="24"/>
      <c r="W2316" s="17" t="s">
        <v>45</v>
      </c>
      <c r="X2316" s="25">
        <v>0</v>
      </c>
      <c r="Y2316" s="17" t="s">
        <v>45</v>
      </c>
      <c r="Z2316" s="25">
        <f t="shared" si="257"/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8"/>
        <v>0</v>
      </c>
      <c r="AH2316" s="24">
        <v>0</v>
      </c>
      <c r="AI2316" s="24" t="s">
        <v>53</v>
      </c>
      <c r="AJ2316" s="26"/>
      <c r="AK2316" s="27"/>
    </row>
    <row r="2317" spans="1:37" s="28" customFormat="1" ht="15">
      <c r="A2317" s="17">
        <f t="shared" si="252"/>
        <v>2309</v>
      </c>
      <c r="B2317" s="18" t="s">
        <v>44</v>
      </c>
      <c r="C2317" s="17">
        <v>80452</v>
      </c>
      <c r="D2317" s="17">
        <v>80452</v>
      </c>
      <c r="E2317" s="19">
        <v>45706</v>
      </c>
      <c r="F2317" s="20">
        <v>45726</v>
      </c>
      <c r="G2317" s="21">
        <v>521817</v>
      </c>
      <c r="H2317" s="22">
        <v>0</v>
      </c>
      <c r="I2317" s="22">
        <v>0</v>
      </c>
      <c r="J2317" s="22">
        <v>0</v>
      </c>
      <c r="K2317" s="23">
        <v>0</v>
      </c>
      <c r="L2317" s="22">
        <v>0</v>
      </c>
      <c r="M2317" s="22">
        <v>0</v>
      </c>
      <c r="N2317" s="22">
        <f t="shared" si="253"/>
        <v>0</v>
      </c>
      <c r="O2317" s="22">
        <f t="shared" si="254"/>
        <v>521817</v>
      </c>
      <c r="P2317" s="18">
        <v>80452</v>
      </c>
      <c r="Q2317" s="24">
        <f t="shared" si="255"/>
        <v>521817</v>
      </c>
      <c r="R2317" s="25">
        <f t="shared" si="256"/>
        <v>0</v>
      </c>
      <c r="S2317" s="25">
        <v>0</v>
      </c>
      <c r="T2317" s="17" t="s">
        <v>45</v>
      </c>
      <c r="U2317" s="25">
        <v>521817</v>
      </c>
      <c r="V2317" s="24"/>
      <c r="W2317" s="17" t="s">
        <v>45</v>
      </c>
      <c r="X2317" s="25">
        <v>0</v>
      </c>
      <c r="Y2317" s="17" t="s">
        <v>45</v>
      </c>
      <c r="Z2317" s="25">
        <f t="shared" si="257"/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8"/>
        <v>0</v>
      </c>
      <c r="AH2317" s="24">
        <v>0</v>
      </c>
      <c r="AI2317" s="24" t="s">
        <v>53</v>
      </c>
      <c r="AJ2317" s="26"/>
      <c r="AK2317" s="27"/>
    </row>
    <row r="2318" spans="1:37" s="28" customFormat="1" ht="15">
      <c r="A2318" s="17">
        <f t="shared" si="252"/>
        <v>2310</v>
      </c>
      <c r="B2318" s="18" t="s">
        <v>44</v>
      </c>
      <c r="C2318" s="17">
        <v>80480</v>
      </c>
      <c r="D2318" s="17">
        <v>80480</v>
      </c>
      <c r="E2318" s="19">
        <v>45706</v>
      </c>
      <c r="F2318" s="20">
        <v>45726</v>
      </c>
      <c r="G2318" s="21">
        <v>292692</v>
      </c>
      <c r="H2318" s="22">
        <v>0</v>
      </c>
      <c r="I2318" s="22">
        <v>0</v>
      </c>
      <c r="J2318" s="22">
        <v>0</v>
      </c>
      <c r="K2318" s="23">
        <v>0</v>
      </c>
      <c r="L2318" s="22">
        <v>0</v>
      </c>
      <c r="M2318" s="22">
        <v>0</v>
      </c>
      <c r="N2318" s="22">
        <f t="shared" si="253"/>
        <v>0</v>
      </c>
      <c r="O2318" s="22">
        <f t="shared" si="254"/>
        <v>292692</v>
      </c>
      <c r="P2318" s="18">
        <v>80480</v>
      </c>
      <c r="Q2318" s="24">
        <f t="shared" si="255"/>
        <v>292692</v>
      </c>
      <c r="R2318" s="25">
        <f t="shared" si="256"/>
        <v>0</v>
      </c>
      <c r="S2318" s="25">
        <v>0</v>
      </c>
      <c r="T2318" s="17" t="s">
        <v>45</v>
      </c>
      <c r="U2318" s="25">
        <v>292692</v>
      </c>
      <c r="V2318" s="24"/>
      <c r="W2318" s="17" t="s">
        <v>45</v>
      </c>
      <c r="X2318" s="25">
        <v>0</v>
      </c>
      <c r="Y2318" s="17" t="s">
        <v>45</v>
      </c>
      <c r="Z2318" s="25">
        <f t="shared" si="257"/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8"/>
        <v>0</v>
      </c>
      <c r="AH2318" s="24">
        <v>0</v>
      </c>
      <c r="AI2318" s="24" t="s">
        <v>53</v>
      </c>
      <c r="AJ2318" s="26"/>
      <c r="AK2318" s="27"/>
    </row>
    <row r="2319" spans="1:37" s="28" customFormat="1" ht="15">
      <c r="A2319" s="17">
        <f t="shared" si="252"/>
        <v>2311</v>
      </c>
      <c r="B2319" s="18" t="s">
        <v>44</v>
      </c>
      <c r="C2319" s="17">
        <v>80484</v>
      </c>
      <c r="D2319" s="17">
        <v>80484</v>
      </c>
      <c r="E2319" s="19">
        <v>45706</v>
      </c>
      <c r="F2319" s="20">
        <v>45726</v>
      </c>
      <c r="G2319" s="21">
        <v>4128346</v>
      </c>
      <c r="H2319" s="22">
        <v>0</v>
      </c>
      <c r="I2319" s="22">
        <v>0</v>
      </c>
      <c r="J2319" s="22">
        <v>0</v>
      </c>
      <c r="K2319" s="23">
        <v>0</v>
      </c>
      <c r="L2319" s="22">
        <v>0</v>
      </c>
      <c r="M2319" s="22">
        <v>0</v>
      </c>
      <c r="N2319" s="22">
        <f t="shared" si="253"/>
        <v>0</v>
      </c>
      <c r="O2319" s="22">
        <f t="shared" si="254"/>
        <v>4128346</v>
      </c>
      <c r="P2319" s="18">
        <v>80484</v>
      </c>
      <c r="Q2319" s="24">
        <f t="shared" si="255"/>
        <v>4128346</v>
      </c>
      <c r="R2319" s="25">
        <f t="shared" si="256"/>
        <v>0</v>
      </c>
      <c r="S2319" s="25">
        <v>4128346</v>
      </c>
      <c r="T2319" s="17" t="s">
        <v>45</v>
      </c>
      <c r="U2319" s="25">
        <v>0</v>
      </c>
      <c r="V2319" s="24"/>
      <c r="W2319" s="17" t="s">
        <v>45</v>
      </c>
      <c r="X2319" s="25">
        <v>0</v>
      </c>
      <c r="Y2319" s="17" t="s">
        <v>45</v>
      </c>
      <c r="Z2319" s="25">
        <f t="shared" si="257"/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8"/>
        <v>0</v>
      </c>
      <c r="AH2319" s="24">
        <v>0</v>
      </c>
      <c r="AI2319" s="24" t="s">
        <v>55</v>
      </c>
      <c r="AJ2319" s="26"/>
      <c r="AK2319" s="27"/>
    </row>
    <row r="2320" spans="1:37" s="28" customFormat="1" ht="15">
      <c r="A2320" s="17">
        <f t="shared" si="252"/>
        <v>2312</v>
      </c>
      <c r="B2320" s="18" t="s">
        <v>44</v>
      </c>
      <c r="C2320" s="17">
        <v>80423</v>
      </c>
      <c r="D2320" s="17">
        <v>80423</v>
      </c>
      <c r="E2320" s="19">
        <v>45706</v>
      </c>
      <c r="F2320" s="20">
        <v>45726</v>
      </c>
      <c r="G2320" s="21">
        <v>181616</v>
      </c>
      <c r="H2320" s="22">
        <v>0</v>
      </c>
      <c r="I2320" s="22">
        <v>0</v>
      </c>
      <c r="J2320" s="22">
        <v>0</v>
      </c>
      <c r="K2320" s="23">
        <v>0</v>
      </c>
      <c r="L2320" s="22">
        <v>0</v>
      </c>
      <c r="M2320" s="22">
        <v>0</v>
      </c>
      <c r="N2320" s="22">
        <f t="shared" si="253"/>
        <v>0</v>
      </c>
      <c r="O2320" s="22">
        <f t="shared" si="254"/>
        <v>181616</v>
      </c>
      <c r="P2320" s="18">
        <v>80423</v>
      </c>
      <c r="Q2320" s="24">
        <f t="shared" si="255"/>
        <v>181616</v>
      </c>
      <c r="R2320" s="25">
        <f t="shared" si="256"/>
        <v>0</v>
      </c>
      <c r="S2320" s="25">
        <v>0</v>
      </c>
      <c r="T2320" s="17" t="s">
        <v>45</v>
      </c>
      <c r="U2320" s="25">
        <v>181616</v>
      </c>
      <c r="V2320" s="24"/>
      <c r="W2320" s="17" t="s">
        <v>45</v>
      </c>
      <c r="X2320" s="25">
        <v>0</v>
      </c>
      <c r="Y2320" s="17" t="s">
        <v>45</v>
      </c>
      <c r="Z2320" s="25">
        <f t="shared" si="257"/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8"/>
        <v>0</v>
      </c>
      <c r="AH2320" s="24">
        <v>0</v>
      </c>
      <c r="AI2320" s="24" t="s">
        <v>53</v>
      </c>
      <c r="AJ2320" s="26"/>
      <c r="AK2320" s="27"/>
    </row>
    <row r="2321" spans="1:37" s="28" customFormat="1" ht="15">
      <c r="A2321" s="17">
        <f t="shared" si="252"/>
        <v>2313</v>
      </c>
      <c r="B2321" s="18" t="s">
        <v>44</v>
      </c>
      <c r="C2321" s="17">
        <v>80460</v>
      </c>
      <c r="D2321" s="17">
        <v>80460</v>
      </c>
      <c r="E2321" s="19">
        <v>45706</v>
      </c>
      <c r="F2321" s="20">
        <v>45726</v>
      </c>
      <c r="G2321" s="21">
        <v>6788119</v>
      </c>
      <c r="H2321" s="22">
        <v>0</v>
      </c>
      <c r="I2321" s="22">
        <v>0</v>
      </c>
      <c r="J2321" s="22">
        <v>0</v>
      </c>
      <c r="K2321" s="23">
        <v>0</v>
      </c>
      <c r="L2321" s="22">
        <v>0</v>
      </c>
      <c r="M2321" s="22">
        <v>0</v>
      </c>
      <c r="N2321" s="22">
        <f t="shared" si="253"/>
        <v>0</v>
      </c>
      <c r="O2321" s="22">
        <f t="shared" si="254"/>
        <v>6788119</v>
      </c>
      <c r="P2321" s="18">
        <v>80460</v>
      </c>
      <c r="Q2321" s="24">
        <f t="shared" si="255"/>
        <v>6788119</v>
      </c>
      <c r="R2321" s="25">
        <f t="shared" si="256"/>
        <v>0</v>
      </c>
      <c r="S2321" s="25">
        <v>6788119</v>
      </c>
      <c r="T2321" s="17" t="s">
        <v>45</v>
      </c>
      <c r="U2321" s="25">
        <v>0</v>
      </c>
      <c r="V2321" s="24"/>
      <c r="W2321" s="17" t="s">
        <v>45</v>
      </c>
      <c r="X2321" s="25">
        <v>0</v>
      </c>
      <c r="Y2321" s="17" t="s">
        <v>45</v>
      </c>
      <c r="Z2321" s="25">
        <f t="shared" si="257"/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8"/>
        <v>0</v>
      </c>
      <c r="AH2321" s="24">
        <v>0</v>
      </c>
      <c r="AI2321" s="24" t="s">
        <v>55</v>
      </c>
      <c r="AJ2321" s="26"/>
      <c r="AK2321" s="27"/>
    </row>
    <row r="2322" spans="1:37" s="28" customFormat="1" ht="15">
      <c r="A2322" s="17">
        <f t="shared" si="252"/>
        <v>2314</v>
      </c>
      <c r="B2322" s="18" t="s">
        <v>44</v>
      </c>
      <c r="C2322" s="17">
        <v>80475</v>
      </c>
      <c r="D2322" s="17">
        <v>80475</v>
      </c>
      <c r="E2322" s="19">
        <v>45706</v>
      </c>
      <c r="F2322" s="20">
        <v>45726</v>
      </c>
      <c r="G2322" s="21">
        <v>791296</v>
      </c>
      <c r="H2322" s="22">
        <v>0</v>
      </c>
      <c r="I2322" s="22">
        <v>0</v>
      </c>
      <c r="J2322" s="22">
        <v>0</v>
      </c>
      <c r="K2322" s="23">
        <v>0</v>
      </c>
      <c r="L2322" s="22">
        <v>0</v>
      </c>
      <c r="M2322" s="22">
        <v>0</v>
      </c>
      <c r="N2322" s="22">
        <f t="shared" si="253"/>
        <v>0</v>
      </c>
      <c r="O2322" s="22">
        <f t="shared" si="254"/>
        <v>791296</v>
      </c>
      <c r="P2322" s="18">
        <v>80475</v>
      </c>
      <c r="Q2322" s="24">
        <f t="shared" si="255"/>
        <v>791296</v>
      </c>
      <c r="R2322" s="25">
        <f t="shared" si="256"/>
        <v>0</v>
      </c>
      <c r="S2322" s="25">
        <v>791296</v>
      </c>
      <c r="T2322" s="17" t="s">
        <v>45</v>
      </c>
      <c r="U2322" s="25">
        <v>0</v>
      </c>
      <c r="V2322" s="24"/>
      <c r="W2322" s="17" t="s">
        <v>45</v>
      </c>
      <c r="X2322" s="25">
        <v>0</v>
      </c>
      <c r="Y2322" s="17" t="s">
        <v>45</v>
      </c>
      <c r="Z2322" s="25">
        <f t="shared" si="257"/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8"/>
        <v>0</v>
      </c>
      <c r="AH2322" s="24">
        <v>0</v>
      </c>
      <c r="AI2322" s="24" t="s">
        <v>55</v>
      </c>
      <c r="AJ2322" s="26"/>
      <c r="AK2322" s="27"/>
    </row>
    <row r="2323" spans="1:37" s="28" customFormat="1" ht="15">
      <c r="A2323" s="17">
        <f t="shared" si="252"/>
        <v>2315</v>
      </c>
      <c r="B2323" s="18" t="s">
        <v>44</v>
      </c>
      <c r="C2323" s="17">
        <v>80420</v>
      </c>
      <c r="D2323" s="17">
        <v>80420</v>
      </c>
      <c r="E2323" s="19">
        <v>45706</v>
      </c>
      <c r="F2323" s="20">
        <v>45726</v>
      </c>
      <c r="G2323" s="21">
        <v>149064</v>
      </c>
      <c r="H2323" s="22">
        <v>0</v>
      </c>
      <c r="I2323" s="22">
        <v>0</v>
      </c>
      <c r="J2323" s="22">
        <v>0</v>
      </c>
      <c r="K2323" s="23">
        <v>0</v>
      </c>
      <c r="L2323" s="22">
        <v>0</v>
      </c>
      <c r="M2323" s="22">
        <v>0</v>
      </c>
      <c r="N2323" s="22">
        <f t="shared" si="253"/>
        <v>0</v>
      </c>
      <c r="O2323" s="22">
        <f t="shared" si="254"/>
        <v>149064</v>
      </c>
      <c r="P2323" s="18">
        <v>0</v>
      </c>
      <c r="Q2323" s="24">
        <f t="shared" si="255"/>
        <v>0</v>
      </c>
      <c r="R2323" s="25">
        <f t="shared" si="256"/>
        <v>149064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0</v>
      </c>
      <c r="Y2323" s="17" t="s">
        <v>45</v>
      </c>
      <c r="Z2323" s="25">
        <f t="shared" si="257"/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8"/>
        <v>0</v>
      </c>
      <c r="AH2323" s="24">
        <v>0</v>
      </c>
      <c r="AI2323" s="24" t="s">
        <v>54</v>
      </c>
      <c r="AJ2323" s="26"/>
      <c r="AK2323" s="27"/>
    </row>
    <row r="2324" spans="1:37" s="28" customFormat="1" ht="15">
      <c r="A2324" s="17">
        <f t="shared" si="252"/>
        <v>2316</v>
      </c>
      <c r="B2324" s="18" t="s">
        <v>44</v>
      </c>
      <c r="C2324" s="17">
        <v>80442</v>
      </c>
      <c r="D2324" s="17">
        <v>80442</v>
      </c>
      <c r="E2324" s="19">
        <v>45706</v>
      </c>
      <c r="F2324" s="20">
        <v>45726</v>
      </c>
      <c r="G2324" s="21">
        <v>344401</v>
      </c>
      <c r="H2324" s="22">
        <v>0</v>
      </c>
      <c r="I2324" s="22">
        <v>0</v>
      </c>
      <c r="J2324" s="22">
        <v>0</v>
      </c>
      <c r="K2324" s="23">
        <v>0</v>
      </c>
      <c r="L2324" s="22">
        <v>0</v>
      </c>
      <c r="M2324" s="22">
        <v>0</v>
      </c>
      <c r="N2324" s="22">
        <f t="shared" si="253"/>
        <v>0</v>
      </c>
      <c r="O2324" s="22">
        <f t="shared" si="254"/>
        <v>344401</v>
      </c>
      <c r="P2324" s="18">
        <v>80442</v>
      </c>
      <c r="Q2324" s="24">
        <f t="shared" si="255"/>
        <v>344401</v>
      </c>
      <c r="R2324" s="25">
        <f t="shared" si="256"/>
        <v>0</v>
      </c>
      <c r="S2324" s="25">
        <v>0</v>
      </c>
      <c r="T2324" s="17" t="s">
        <v>45</v>
      </c>
      <c r="U2324" s="25">
        <v>344401</v>
      </c>
      <c r="V2324" s="24"/>
      <c r="W2324" s="17" t="s">
        <v>45</v>
      </c>
      <c r="X2324" s="25">
        <v>0</v>
      </c>
      <c r="Y2324" s="17" t="s">
        <v>45</v>
      </c>
      <c r="Z2324" s="25">
        <f t="shared" si="257"/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8"/>
        <v>0</v>
      </c>
      <c r="AH2324" s="24">
        <v>0</v>
      </c>
      <c r="AI2324" s="24" t="s">
        <v>53</v>
      </c>
      <c r="AJ2324" s="26"/>
      <c r="AK2324" s="27"/>
    </row>
    <row r="2325" spans="1:37" s="28" customFormat="1" ht="15">
      <c r="A2325" s="17">
        <f t="shared" si="252"/>
        <v>2317</v>
      </c>
      <c r="B2325" s="18" t="s">
        <v>44</v>
      </c>
      <c r="C2325" s="17">
        <v>80433</v>
      </c>
      <c r="D2325" s="17">
        <v>80433</v>
      </c>
      <c r="E2325" s="19">
        <v>45706</v>
      </c>
      <c r="F2325" s="20">
        <v>45726</v>
      </c>
      <c r="G2325" s="21">
        <v>166698</v>
      </c>
      <c r="H2325" s="22">
        <v>0</v>
      </c>
      <c r="I2325" s="22">
        <v>0</v>
      </c>
      <c r="J2325" s="22">
        <v>0</v>
      </c>
      <c r="K2325" s="23">
        <v>0</v>
      </c>
      <c r="L2325" s="22">
        <v>0</v>
      </c>
      <c r="M2325" s="22">
        <v>0</v>
      </c>
      <c r="N2325" s="22">
        <f t="shared" si="253"/>
        <v>0</v>
      </c>
      <c r="O2325" s="22">
        <f t="shared" si="254"/>
        <v>166698</v>
      </c>
      <c r="P2325" s="18">
        <v>80433</v>
      </c>
      <c r="Q2325" s="24">
        <f t="shared" si="255"/>
        <v>166698</v>
      </c>
      <c r="R2325" s="25">
        <f t="shared" si="256"/>
        <v>0</v>
      </c>
      <c r="S2325" s="25">
        <v>0</v>
      </c>
      <c r="T2325" s="17" t="s">
        <v>45</v>
      </c>
      <c r="U2325" s="25">
        <v>166698</v>
      </c>
      <c r="V2325" s="24"/>
      <c r="W2325" s="17" t="s">
        <v>45</v>
      </c>
      <c r="X2325" s="25">
        <v>0</v>
      </c>
      <c r="Y2325" s="17" t="s">
        <v>45</v>
      </c>
      <c r="Z2325" s="25">
        <f t="shared" si="257"/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8"/>
        <v>0</v>
      </c>
      <c r="AH2325" s="24">
        <v>0</v>
      </c>
      <c r="AI2325" s="24" t="s">
        <v>53</v>
      </c>
      <c r="AJ2325" s="26"/>
      <c r="AK2325" s="27"/>
    </row>
    <row r="2326" spans="1:37" s="28" customFormat="1" ht="15">
      <c r="A2326" s="17">
        <f t="shared" si="252"/>
        <v>2318</v>
      </c>
      <c r="B2326" s="18" t="s">
        <v>44</v>
      </c>
      <c r="C2326" s="17">
        <v>80495</v>
      </c>
      <c r="D2326" s="17">
        <v>80495</v>
      </c>
      <c r="E2326" s="19">
        <v>45706</v>
      </c>
      <c r="F2326" s="20">
        <v>45726</v>
      </c>
      <c r="G2326" s="21">
        <v>271503</v>
      </c>
      <c r="H2326" s="22">
        <v>0</v>
      </c>
      <c r="I2326" s="22">
        <v>0</v>
      </c>
      <c r="J2326" s="22">
        <v>0</v>
      </c>
      <c r="K2326" s="23">
        <v>0</v>
      </c>
      <c r="L2326" s="22">
        <v>0</v>
      </c>
      <c r="M2326" s="22">
        <v>0</v>
      </c>
      <c r="N2326" s="22">
        <f t="shared" si="253"/>
        <v>0</v>
      </c>
      <c r="O2326" s="22">
        <f t="shared" si="254"/>
        <v>271503</v>
      </c>
      <c r="P2326" s="18">
        <v>80495</v>
      </c>
      <c r="Q2326" s="24">
        <f t="shared" si="255"/>
        <v>271503</v>
      </c>
      <c r="R2326" s="25">
        <f t="shared" si="256"/>
        <v>0</v>
      </c>
      <c r="S2326" s="25">
        <v>271503</v>
      </c>
      <c r="T2326" s="17" t="s">
        <v>45</v>
      </c>
      <c r="U2326" s="25">
        <v>0</v>
      </c>
      <c r="V2326" s="24"/>
      <c r="W2326" s="17" t="s">
        <v>45</v>
      </c>
      <c r="X2326" s="25">
        <v>0</v>
      </c>
      <c r="Y2326" s="17" t="s">
        <v>45</v>
      </c>
      <c r="Z2326" s="25">
        <f t="shared" si="257"/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8"/>
        <v>0</v>
      </c>
      <c r="AH2326" s="24">
        <v>0</v>
      </c>
      <c r="AI2326" s="24" t="s">
        <v>55</v>
      </c>
      <c r="AJ2326" s="26"/>
      <c r="AK2326" s="27"/>
    </row>
    <row r="2327" spans="1:37" s="28" customFormat="1" ht="15">
      <c r="A2327" s="17">
        <f t="shared" si="252"/>
        <v>2319</v>
      </c>
      <c r="B2327" s="18" t="s">
        <v>44</v>
      </c>
      <c r="C2327" s="17">
        <v>80455</v>
      </c>
      <c r="D2327" s="17">
        <v>80455</v>
      </c>
      <c r="E2327" s="19">
        <v>45706</v>
      </c>
      <c r="F2327" s="20">
        <v>45726</v>
      </c>
      <c r="G2327" s="21">
        <v>163030</v>
      </c>
      <c r="H2327" s="22">
        <v>0</v>
      </c>
      <c r="I2327" s="22">
        <v>0</v>
      </c>
      <c r="J2327" s="22">
        <v>0</v>
      </c>
      <c r="K2327" s="23">
        <v>0</v>
      </c>
      <c r="L2327" s="22">
        <v>0</v>
      </c>
      <c r="M2327" s="22">
        <v>0</v>
      </c>
      <c r="N2327" s="22">
        <f t="shared" si="253"/>
        <v>0</v>
      </c>
      <c r="O2327" s="22">
        <f t="shared" si="254"/>
        <v>163030</v>
      </c>
      <c r="P2327" s="18">
        <v>80455</v>
      </c>
      <c r="Q2327" s="24">
        <f t="shared" si="255"/>
        <v>163030</v>
      </c>
      <c r="R2327" s="25">
        <f t="shared" si="256"/>
        <v>0</v>
      </c>
      <c r="S2327" s="25">
        <v>0</v>
      </c>
      <c r="T2327" s="17" t="s">
        <v>45</v>
      </c>
      <c r="U2327" s="25">
        <v>163030</v>
      </c>
      <c r="V2327" s="24"/>
      <c r="W2327" s="17" t="s">
        <v>45</v>
      </c>
      <c r="X2327" s="25">
        <v>0</v>
      </c>
      <c r="Y2327" s="17" t="s">
        <v>45</v>
      </c>
      <c r="Z2327" s="25">
        <f t="shared" si="257"/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8"/>
        <v>0</v>
      </c>
      <c r="AH2327" s="24">
        <v>0</v>
      </c>
      <c r="AI2327" s="24" t="s">
        <v>53</v>
      </c>
      <c r="AJ2327" s="26"/>
      <c r="AK2327" s="27"/>
    </row>
    <row r="2328" spans="1:37" s="28" customFormat="1" ht="15">
      <c r="A2328" s="17">
        <f t="shared" si="252"/>
        <v>2320</v>
      </c>
      <c r="B2328" s="18" t="s">
        <v>44</v>
      </c>
      <c r="C2328" s="17">
        <v>80471</v>
      </c>
      <c r="D2328" s="17">
        <v>80471</v>
      </c>
      <c r="E2328" s="19">
        <v>45706</v>
      </c>
      <c r="F2328" s="20">
        <v>45726</v>
      </c>
      <c r="G2328" s="21">
        <v>206902</v>
      </c>
      <c r="H2328" s="22">
        <v>0</v>
      </c>
      <c r="I2328" s="22">
        <v>0</v>
      </c>
      <c r="J2328" s="22">
        <v>0</v>
      </c>
      <c r="K2328" s="23">
        <v>0</v>
      </c>
      <c r="L2328" s="22">
        <v>0</v>
      </c>
      <c r="M2328" s="22">
        <v>0</v>
      </c>
      <c r="N2328" s="22">
        <f t="shared" si="253"/>
        <v>0</v>
      </c>
      <c r="O2328" s="22">
        <f t="shared" si="254"/>
        <v>206902</v>
      </c>
      <c r="P2328" s="18">
        <v>80471</v>
      </c>
      <c r="Q2328" s="24">
        <f t="shared" si="255"/>
        <v>206902</v>
      </c>
      <c r="R2328" s="25">
        <f t="shared" si="256"/>
        <v>0</v>
      </c>
      <c r="S2328" s="25">
        <v>0</v>
      </c>
      <c r="T2328" s="17" t="s">
        <v>45</v>
      </c>
      <c r="U2328" s="25">
        <v>206902</v>
      </c>
      <c r="V2328" s="24"/>
      <c r="W2328" s="17" t="s">
        <v>45</v>
      </c>
      <c r="X2328" s="25">
        <v>0</v>
      </c>
      <c r="Y2328" s="17" t="s">
        <v>45</v>
      </c>
      <c r="Z2328" s="25">
        <f t="shared" si="257"/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8"/>
        <v>0</v>
      </c>
      <c r="AH2328" s="24">
        <v>0</v>
      </c>
      <c r="AI2328" s="24" t="s">
        <v>53</v>
      </c>
      <c r="AJ2328" s="26"/>
      <c r="AK2328" s="27"/>
    </row>
    <row r="2329" spans="1:37" s="28" customFormat="1" ht="15">
      <c r="A2329" s="17">
        <f t="shared" si="252"/>
        <v>2321</v>
      </c>
      <c r="B2329" s="18" t="s">
        <v>44</v>
      </c>
      <c r="C2329" s="17">
        <v>80461</v>
      </c>
      <c r="D2329" s="17">
        <v>80461</v>
      </c>
      <c r="E2329" s="19">
        <v>45706</v>
      </c>
      <c r="F2329" s="20">
        <v>45726</v>
      </c>
      <c r="G2329" s="21">
        <v>3462086</v>
      </c>
      <c r="H2329" s="22">
        <v>0</v>
      </c>
      <c r="I2329" s="22">
        <v>0</v>
      </c>
      <c r="J2329" s="22">
        <v>0</v>
      </c>
      <c r="K2329" s="23">
        <v>1285929.50</v>
      </c>
      <c r="L2329" s="22">
        <v>0</v>
      </c>
      <c r="M2329" s="22">
        <v>0</v>
      </c>
      <c r="N2329" s="22">
        <f t="shared" si="253"/>
        <v>1285929.50</v>
      </c>
      <c r="O2329" s="22">
        <f t="shared" si="254"/>
        <v>2176156.50</v>
      </c>
      <c r="P2329" s="18">
        <v>80461</v>
      </c>
      <c r="Q2329" s="24">
        <f t="shared" si="255"/>
        <v>3462086</v>
      </c>
      <c r="R2329" s="25">
        <f t="shared" si="256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0</v>
      </c>
      <c r="Y2329" s="17" t="s">
        <v>45</v>
      </c>
      <c r="Z2329" s="25">
        <f t="shared" si="257"/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8"/>
        <v>2176156.50</v>
      </c>
      <c r="AH2329" s="24">
        <v>0</v>
      </c>
      <c r="AI2329" s="24" t="s">
        <v>66</v>
      </c>
      <c r="AJ2329" s="26"/>
      <c r="AK2329" s="27"/>
    </row>
    <row r="2330" spans="1:37" s="28" customFormat="1" ht="15">
      <c r="A2330" s="17">
        <f t="shared" si="252"/>
        <v>2322</v>
      </c>
      <c r="B2330" s="18" t="s">
        <v>44</v>
      </c>
      <c r="C2330" s="17">
        <v>80490</v>
      </c>
      <c r="D2330" s="17">
        <v>80490</v>
      </c>
      <c r="E2330" s="19">
        <v>45706</v>
      </c>
      <c r="F2330" s="20">
        <v>45726</v>
      </c>
      <c r="G2330" s="21">
        <v>1100675</v>
      </c>
      <c r="H2330" s="22">
        <v>0</v>
      </c>
      <c r="I2330" s="22">
        <v>0</v>
      </c>
      <c r="J2330" s="22">
        <v>0</v>
      </c>
      <c r="K2330" s="23">
        <v>0</v>
      </c>
      <c r="L2330" s="22">
        <v>0</v>
      </c>
      <c r="M2330" s="22">
        <v>0</v>
      </c>
      <c r="N2330" s="22">
        <f t="shared" si="253"/>
        <v>0</v>
      </c>
      <c r="O2330" s="22">
        <f t="shared" si="254"/>
        <v>1100675</v>
      </c>
      <c r="P2330" s="18">
        <v>80490</v>
      </c>
      <c r="Q2330" s="24">
        <f t="shared" si="255"/>
        <v>1100675</v>
      </c>
      <c r="R2330" s="25">
        <f t="shared" si="256"/>
        <v>0</v>
      </c>
      <c r="S2330" s="25">
        <v>1100675</v>
      </c>
      <c r="T2330" s="17" t="s">
        <v>45</v>
      </c>
      <c r="U2330" s="25">
        <v>0</v>
      </c>
      <c r="V2330" s="24"/>
      <c r="W2330" s="17" t="s">
        <v>45</v>
      </c>
      <c r="X2330" s="25">
        <v>0</v>
      </c>
      <c r="Y2330" s="17" t="s">
        <v>45</v>
      </c>
      <c r="Z2330" s="25">
        <f t="shared" si="257"/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8"/>
        <v>0</v>
      </c>
      <c r="AH2330" s="24">
        <v>0</v>
      </c>
      <c r="AI2330" s="24" t="s">
        <v>55</v>
      </c>
      <c r="AJ2330" s="26"/>
      <c r="AK2330" s="27"/>
    </row>
    <row r="2331" spans="1:37" s="28" customFormat="1" ht="15">
      <c r="A2331" s="17">
        <f t="shared" si="252"/>
        <v>2323</v>
      </c>
      <c r="B2331" s="18" t="s">
        <v>44</v>
      </c>
      <c r="C2331" s="17">
        <v>80421</v>
      </c>
      <c r="D2331" s="17">
        <v>80421</v>
      </c>
      <c r="E2331" s="19">
        <v>45706</v>
      </c>
      <c r="F2331" s="20">
        <v>45726</v>
      </c>
      <c r="G2331" s="21">
        <v>131768</v>
      </c>
      <c r="H2331" s="22">
        <v>0</v>
      </c>
      <c r="I2331" s="22">
        <v>0</v>
      </c>
      <c r="J2331" s="22">
        <v>0</v>
      </c>
      <c r="K2331" s="23">
        <v>0</v>
      </c>
      <c r="L2331" s="22">
        <v>0</v>
      </c>
      <c r="M2331" s="22">
        <v>0</v>
      </c>
      <c r="N2331" s="22">
        <f t="shared" si="253"/>
        <v>0</v>
      </c>
      <c r="O2331" s="22">
        <f t="shared" si="254"/>
        <v>131768</v>
      </c>
      <c r="P2331" s="18">
        <v>80421</v>
      </c>
      <c r="Q2331" s="24">
        <f t="shared" si="255"/>
        <v>131768</v>
      </c>
      <c r="R2331" s="25">
        <f t="shared" si="256"/>
        <v>0</v>
      </c>
      <c r="S2331" s="25">
        <v>0</v>
      </c>
      <c r="T2331" s="17" t="s">
        <v>45</v>
      </c>
      <c r="U2331" s="25">
        <v>131768</v>
      </c>
      <c r="V2331" s="24"/>
      <c r="W2331" s="17" t="s">
        <v>45</v>
      </c>
      <c r="X2331" s="25">
        <v>0</v>
      </c>
      <c r="Y2331" s="17" t="s">
        <v>45</v>
      </c>
      <c r="Z2331" s="25">
        <f t="shared" si="257"/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8"/>
        <v>0</v>
      </c>
      <c r="AH2331" s="24">
        <v>0</v>
      </c>
      <c r="AI2331" s="24" t="s">
        <v>53</v>
      </c>
      <c r="AJ2331" s="26"/>
      <c r="AK2331" s="27"/>
    </row>
    <row r="2332" spans="1:37" s="28" customFormat="1" ht="15">
      <c r="A2332" s="17">
        <f t="shared" si="252"/>
        <v>2324</v>
      </c>
      <c r="B2332" s="18" t="s">
        <v>44</v>
      </c>
      <c r="C2332" s="17">
        <v>80432</v>
      </c>
      <c r="D2332" s="17">
        <v>80432</v>
      </c>
      <c r="E2332" s="19">
        <v>45706</v>
      </c>
      <c r="F2332" s="20">
        <v>45726</v>
      </c>
      <c r="G2332" s="21">
        <v>121257</v>
      </c>
      <c r="H2332" s="22">
        <v>0</v>
      </c>
      <c r="I2332" s="22">
        <v>0</v>
      </c>
      <c r="J2332" s="22">
        <v>0</v>
      </c>
      <c r="K2332" s="23">
        <v>0</v>
      </c>
      <c r="L2332" s="22">
        <v>0</v>
      </c>
      <c r="M2332" s="22">
        <v>0</v>
      </c>
      <c r="N2332" s="22">
        <f t="shared" si="253"/>
        <v>0</v>
      </c>
      <c r="O2332" s="22">
        <f t="shared" si="254"/>
        <v>121257</v>
      </c>
      <c r="P2332" s="18">
        <v>80432</v>
      </c>
      <c r="Q2332" s="24">
        <f t="shared" si="255"/>
        <v>121257</v>
      </c>
      <c r="R2332" s="25">
        <f t="shared" si="256"/>
        <v>0</v>
      </c>
      <c r="S2332" s="25">
        <v>0</v>
      </c>
      <c r="T2332" s="17" t="s">
        <v>45</v>
      </c>
      <c r="U2332" s="25">
        <v>121257</v>
      </c>
      <c r="V2332" s="24"/>
      <c r="W2332" s="17" t="s">
        <v>45</v>
      </c>
      <c r="X2332" s="25">
        <v>0</v>
      </c>
      <c r="Y2332" s="17" t="s">
        <v>45</v>
      </c>
      <c r="Z2332" s="25">
        <f t="shared" si="257"/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8"/>
        <v>0</v>
      </c>
      <c r="AH2332" s="24">
        <v>0</v>
      </c>
      <c r="AI2332" s="24" t="s">
        <v>53</v>
      </c>
      <c r="AJ2332" s="26"/>
      <c r="AK2332" s="27"/>
    </row>
    <row r="2333" spans="1:37" s="28" customFormat="1" ht="15">
      <c r="A2333" s="17">
        <f t="shared" si="252"/>
        <v>2325</v>
      </c>
      <c r="B2333" s="18" t="s">
        <v>44</v>
      </c>
      <c r="C2333" s="17">
        <v>80417</v>
      </c>
      <c r="D2333" s="17">
        <v>80417</v>
      </c>
      <c r="E2333" s="19">
        <v>45706</v>
      </c>
      <c r="F2333" s="20">
        <v>45726</v>
      </c>
      <c r="G2333" s="21">
        <v>735299</v>
      </c>
      <c r="H2333" s="22">
        <v>0</v>
      </c>
      <c r="I2333" s="22">
        <v>0</v>
      </c>
      <c r="J2333" s="22">
        <v>0</v>
      </c>
      <c r="K2333" s="23">
        <v>0</v>
      </c>
      <c r="L2333" s="22">
        <v>0</v>
      </c>
      <c r="M2333" s="22">
        <v>0</v>
      </c>
      <c r="N2333" s="22">
        <f t="shared" si="253"/>
        <v>0</v>
      </c>
      <c r="O2333" s="22">
        <f t="shared" si="254"/>
        <v>735299</v>
      </c>
      <c r="P2333" s="18">
        <v>80417</v>
      </c>
      <c r="Q2333" s="24">
        <f t="shared" si="255"/>
        <v>735299</v>
      </c>
      <c r="R2333" s="25">
        <f t="shared" si="256"/>
        <v>0</v>
      </c>
      <c r="S2333" s="25">
        <v>735299</v>
      </c>
      <c r="T2333" s="17" t="s">
        <v>45</v>
      </c>
      <c r="U2333" s="25">
        <v>0</v>
      </c>
      <c r="V2333" s="24"/>
      <c r="W2333" s="17" t="s">
        <v>45</v>
      </c>
      <c r="X2333" s="25">
        <v>0</v>
      </c>
      <c r="Y2333" s="17" t="s">
        <v>45</v>
      </c>
      <c r="Z2333" s="25">
        <f t="shared" si="257"/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8"/>
        <v>0</v>
      </c>
      <c r="AH2333" s="24">
        <v>0</v>
      </c>
      <c r="AI2333" s="24" t="s">
        <v>55</v>
      </c>
      <c r="AJ2333" s="26"/>
      <c r="AK2333" s="27"/>
    </row>
    <row r="2334" spans="1:37" s="28" customFormat="1" ht="15">
      <c r="A2334" s="17">
        <f t="shared" si="252"/>
        <v>2326</v>
      </c>
      <c r="B2334" s="18" t="s">
        <v>44</v>
      </c>
      <c r="C2334" s="17">
        <v>80463</v>
      </c>
      <c r="D2334" s="17">
        <v>80463</v>
      </c>
      <c r="E2334" s="19">
        <v>45706</v>
      </c>
      <c r="F2334" s="20">
        <v>45726</v>
      </c>
      <c r="G2334" s="21">
        <v>1223202</v>
      </c>
      <c r="H2334" s="22">
        <v>0</v>
      </c>
      <c r="I2334" s="22">
        <v>0</v>
      </c>
      <c r="J2334" s="22">
        <v>0</v>
      </c>
      <c r="K2334" s="23">
        <v>0</v>
      </c>
      <c r="L2334" s="22">
        <v>0</v>
      </c>
      <c r="M2334" s="22">
        <v>0</v>
      </c>
      <c r="N2334" s="22">
        <f t="shared" si="253"/>
        <v>0</v>
      </c>
      <c r="O2334" s="22">
        <f t="shared" si="254"/>
        <v>1223202</v>
      </c>
      <c r="P2334" s="18">
        <v>80463</v>
      </c>
      <c r="Q2334" s="24">
        <f t="shared" si="255"/>
        <v>1223202</v>
      </c>
      <c r="R2334" s="25">
        <f t="shared" si="256"/>
        <v>0</v>
      </c>
      <c r="S2334" s="25">
        <v>1223202</v>
      </c>
      <c r="T2334" s="17" t="s">
        <v>45</v>
      </c>
      <c r="U2334" s="25">
        <v>0</v>
      </c>
      <c r="V2334" s="24"/>
      <c r="W2334" s="17" t="s">
        <v>45</v>
      </c>
      <c r="X2334" s="25">
        <v>0</v>
      </c>
      <c r="Y2334" s="17" t="s">
        <v>45</v>
      </c>
      <c r="Z2334" s="25">
        <f t="shared" si="257"/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8"/>
        <v>0</v>
      </c>
      <c r="AH2334" s="24">
        <v>0</v>
      </c>
      <c r="AI2334" s="24" t="s">
        <v>55</v>
      </c>
      <c r="AJ2334" s="26"/>
      <c r="AK2334" s="27"/>
    </row>
    <row r="2335" spans="1:37" s="28" customFormat="1" ht="15">
      <c r="A2335" s="17">
        <f t="shared" si="252"/>
        <v>2327</v>
      </c>
      <c r="B2335" s="18" t="s">
        <v>44</v>
      </c>
      <c r="C2335" s="17">
        <v>80443</v>
      </c>
      <c r="D2335" s="17">
        <v>80443</v>
      </c>
      <c r="E2335" s="19">
        <v>45706</v>
      </c>
      <c r="F2335" s="20">
        <v>45726</v>
      </c>
      <c r="G2335" s="21">
        <v>2716894</v>
      </c>
      <c r="H2335" s="22">
        <v>0</v>
      </c>
      <c r="I2335" s="22">
        <v>0</v>
      </c>
      <c r="J2335" s="22">
        <v>0</v>
      </c>
      <c r="K2335" s="23">
        <v>0</v>
      </c>
      <c r="L2335" s="22">
        <v>0</v>
      </c>
      <c r="M2335" s="22">
        <v>0</v>
      </c>
      <c r="N2335" s="22">
        <f t="shared" si="253"/>
        <v>0</v>
      </c>
      <c r="O2335" s="22">
        <f t="shared" si="254"/>
        <v>2716894</v>
      </c>
      <c r="P2335" s="18">
        <v>80443</v>
      </c>
      <c r="Q2335" s="24">
        <f t="shared" si="255"/>
        <v>2716894</v>
      </c>
      <c r="R2335" s="25">
        <f t="shared" si="256"/>
        <v>0</v>
      </c>
      <c r="S2335" s="25">
        <v>2716894</v>
      </c>
      <c r="T2335" s="17" t="s">
        <v>45</v>
      </c>
      <c r="U2335" s="25">
        <v>0</v>
      </c>
      <c r="V2335" s="24"/>
      <c r="W2335" s="17" t="s">
        <v>45</v>
      </c>
      <c r="X2335" s="25">
        <v>0</v>
      </c>
      <c r="Y2335" s="17" t="s">
        <v>45</v>
      </c>
      <c r="Z2335" s="25">
        <f t="shared" si="257"/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8"/>
        <v>0</v>
      </c>
      <c r="AH2335" s="24">
        <v>0</v>
      </c>
      <c r="AI2335" s="24" t="s">
        <v>55</v>
      </c>
      <c r="AJ2335" s="26"/>
      <c r="AK2335" s="27"/>
    </row>
    <row r="2336" spans="1:37" s="28" customFormat="1" ht="15">
      <c r="A2336" s="17">
        <f t="shared" si="252"/>
        <v>2328</v>
      </c>
      <c r="B2336" s="18" t="s">
        <v>44</v>
      </c>
      <c r="C2336" s="17">
        <v>80444</v>
      </c>
      <c r="D2336" s="17">
        <v>80444</v>
      </c>
      <c r="E2336" s="19">
        <v>45706</v>
      </c>
      <c r="F2336" s="20">
        <v>45726</v>
      </c>
      <c r="G2336" s="21">
        <v>1557871</v>
      </c>
      <c r="H2336" s="22">
        <v>0</v>
      </c>
      <c r="I2336" s="22">
        <v>0</v>
      </c>
      <c r="J2336" s="22">
        <v>0</v>
      </c>
      <c r="K2336" s="23">
        <v>0</v>
      </c>
      <c r="L2336" s="22">
        <v>0</v>
      </c>
      <c r="M2336" s="22">
        <v>0</v>
      </c>
      <c r="N2336" s="22">
        <f t="shared" si="253"/>
        <v>0</v>
      </c>
      <c r="O2336" s="22">
        <f t="shared" si="254"/>
        <v>1557871</v>
      </c>
      <c r="P2336" s="18">
        <v>80444</v>
      </c>
      <c r="Q2336" s="24">
        <f t="shared" si="255"/>
        <v>1557871</v>
      </c>
      <c r="R2336" s="25">
        <f t="shared" si="256"/>
        <v>0</v>
      </c>
      <c r="S2336" s="25">
        <v>1557871</v>
      </c>
      <c r="T2336" s="17" t="s">
        <v>45</v>
      </c>
      <c r="U2336" s="25">
        <v>0</v>
      </c>
      <c r="V2336" s="24"/>
      <c r="W2336" s="17" t="s">
        <v>45</v>
      </c>
      <c r="X2336" s="25">
        <v>0</v>
      </c>
      <c r="Y2336" s="17" t="s">
        <v>45</v>
      </c>
      <c r="Z2336" s="25">
        <f t="shared" si="257"/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8"/>
        <v>0</v>
      </c>
      <c r="AH2336" s="24">
        <v>0</v>
      </c>
      <c r="AI2336" s="24" t="s">
        <v>55</v>
      </c>
      <c r="AJ2336" s="26"/>
      <c r="AK2336" s="27"/>
    </row>
    <row r="2337" spans="1:37" s="28" customFormat="1" ht="15">
      <c r="A2337" s="17">
        <f t="shared" si="252"/>
        <v>2329</v>
      </c>
      <c r="B2337" s="18" t="s">
        <v>44</v>
      </c>
      <c r="C2337" s="17">
        <v>80485</v>
      </c>
      <c r="D2337" s="17">
        <v>80485</v>
      </c>
      <c r="E2337" s="19">
        <v>45706</v>
      </c>
      <c r="F2337" s="20">
        <v>45726</v>
      </c>
      <c r="G2337" s="21">
        <v>91006</v>
      </c>
      <c r="H2337" s="22">
        <v>0</v>
      </c>
      <c r="I2337" s="22">
        <v>0</v>
      </c>
      <c r="J2337" s="22">
        <v>0</v>
      </c>
      <c r="K2337" s="23">
        <v>0</v>
      </c>
      <c r="L2337" s="22">
        <v>0</v>
      </c>
      <c r="M2337" s="22">
        <v>0</v>
      </c>
      <c r="N2337" s="22">
        <f t="shared" si="253"/>
        <v>0</v>
      </c>
      <c r="O2337" s="22">
        <f t="shared" si="254"/>
        <v>91006</v>
      </c>
      <c r="P2337" s="18">
        <v>80485</v>
      </c>
      <c r="Q2337" s="24">
        <f t="shared" si="255"/>
        <v>91006</v>
      </c>
      <c r="R2337" s="25">
        <f t="shared" si="256"/>
        <v>0</v>
      </c>
      <c r="S2337" s="25">
        <v>0</v>
      </c>
      <c r="T2337" s="17" t="s">
        <v>45</v>
      </c>
      <c r="U2337" s="25">
        <v>91006</v>
      </c>
      <c r="V2337" s="24"/>
      <c r="W2337" s="17" t="s">
        <v>45</v>
      </c>
      <c r="X2337" s="25">
        <v>0</v>
      </c>
      <c r="Y2337" s="17" t="s">
        <v>45</v>
      </c>
      <c r="Z2337" s="25">
        <f t="shared" si="257"/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8"/>
        <v>0</v>
      </c>
      <c r="AH2337" s="24">
        <v>0</v>
      </c>
      <c r="AI2337" s="24" t="s">
        <v>53</v>
      </c>
      <c r="AJ2337" s="26"/>
      <c r="AK2337" s="27"/>
    </row>
    <row r="2338" spans="1:37" s="28" customFormat="1" ht="15">
      <c r="A2338" s="17">
        <f t="shared" si="252"/>
        <v>2330</v>
      </c>
      <c r="B2338" s="18" t="s">
        <v>44</v>
      </c>
      <c r="C2338" s="17">
        <v>80440</v>
      </c>
      <c r="D2338" s="17">
        <v>80440</v>
      </c>
      <c r="E2338" s="19">
        <v>45706</v>
      </c>
      <c r="F2338" s="20">
        <v>45726</v>
      </c>
      <c r="G2338" s="21">
        <v>214265</v>
      </c>
      <c r="H2338" s="22">
        <v>0</v>
      </c>
      <c r="I2338" s="22">
        <v>0</v>
      </c>
      <c r="J2338" s="22">
        <v>0</v>
      </c>
      <c r="K2338" s="23">
        <v>0</v>
      </c>
      <c r="L2338" s="22">
        <v>0</v>
      </c>
      <c r="M2338" s="22">
        <v>0</v>
      </c>
      <c r="N2338" s="22">
        <f t="shared" si="253"/>
        <v>0</v>
      </c>
      <c r="O2338" s="22">
        <f t="shared" si="254"/>
        <v>214265</v>
      </c>
      <c r="P2338" s="18">
        <v>80440</v>
      </c>
      <c r="Q2338" s="24">
        <f t="shared" si="255"/>
        <v>214265</v>
      </c>
      <c r="R2338" s="25">
        <f t="shared" si="256"/>
        <v>0</v>
      </c>
      <c r="S2338" s="25">
        <v>0</v>
      </c>
      <c r="T2338" s="17" t="s">
        <v>45</v>
      </c>
      <c r="U2338" s="25">
        <v>214265</v>
      </c>
      <c r="V2338" s="24"/>
      <c r="W2338" s="17" t="s">
        <v>45</v>
      </c>
      <c r="X2338" s="25">
        <v>0</v>
      </c>
      <c r="Y2338" s="17" t="s">
        <v>45</v>
      </c>
      <c r="Z2338" s="25">
        <f t="shared" si="257"/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8"/>
        <v>0</v>
      </c>
      <c r="AH2338" s="24">
        <v>0</v>
      </c>
      <c r="AI2338" s="24" t="s">
        <v>53</v>
      </c>
      <c r="AJ2338" s="26"/>
      <c r="AK2338" s="27"/>
    </row>
    <row r="2339" spans="1:37" s="28" customFormat="1" ht="15">
      <c r="A2339" s="17">
        <f t="shared" si="252"/>
        <v>2331</v>
      </c>
      <c r="B2339" s="18" t="s">
        <v>44</v>
      </c>
      <c r="C2339" s="17">
        <v>80457</v>
      </c>
      <c r="D2339" s="17">
        <v>80457</v>
      </c>
      <c r="E2339" s="19">
        <v>45706</v>
      </c>
      <c r="F2339" s="20">
        <v>45726</v>
      </c>
      <c r="G2339" s="21">
        <v>199134</v>
      </c>
      <c r="H2339" s="22">
        <v>0</v>
      </c>
      <c r="I2339" s="22">
        <v>0</v>
      </c>
      <c r="J2339" s="22">
        <v>0</v>
      </c>
      <c r="K2339" s="23">
        <v>0</v>
      </c>
      <c r="L2339" s="22">
        <v>0</v>
      </c>
      <c r="M2339" s="22">
        <v>0</v>
      </c>
      <c r="N2339" s="22">
        <f t="shared" si="253"/>
        <v>0</v>
      </c>
      <c r="O2339" s="22">
        <f t="shared" si="254"/>
        <v>199134</v>
      </c>
      <c r="P2339" s="18">
        <v>80457</v>
      </c>
      <c r="Q2339" s="24">
        <f t="shared" si="255"/>
        <v>199134</v>
      </c>
      <c r="R2339" s="25">
        <f t="shared" si="256"/>
        <v>0</v>
      </c>
      <c r="S2339" s="25">
        <v>0</v>
      </c>
      <c r="T2339" s="17" t="s">
        <v>45</v>
      </c>
      <c r="U2339" s="25">
        <v>199134</v>
      </c>
      <c r="V2339" s="24"/>
      <c r="W2339" s="17" t="s">
        <v>45</v>
      </c>
      <c r="X2339" s="25">
        <v>0</v>
      </c>
      <c r="Y2339" s="17" t="s">
        <v>45</v>
      </c>
      <c r="Z2339" s="25">
        <f t="shared" si="257"/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8"/>
        <v>0</v>
      </c>
      <c r="AH2339" s="24">
        <v>0</v>
      </c>
      <c r="AI2339" s="24" t="s">
        <v>53</v>
      </c>
      <c r="AJ2339" s="26"/>
      <c r="AK2339" s="27"/>
    </row>
    <row r="2340" spans="1:37" s="28" customFormat="1" ht="15">
      <c r="A2340" s="17">
        <f t="shared" si="252"/>
        <v>2332</v>
      </c>
      <c r="B2340" s="18" t="s">
        <v>44</v>
      </c>
      <c r="C2340" s="17">
        <v>80428</v>
      </c>
      <c r="D2340" s="17">
        <v>80428</v>
      </c>
      <c r="E2340" s="19">
        <v>45706</v>
      </c>
      <c r="F2340" s="20">
        <v>45726</v>
      </c>
      <c r="G2340" s="21">
        <v>245711</v>
      </c>
      <c r="H2340" s="22">
        <v>0</v>
      </c>
      <c r="I2340" s="22">
        <v>0</v>
      </c>
      <c r="J2340" s="22">
        <v>0</v>
      </c>
      <c r="K2340" s="23">
        <v>0</v>
      </c>
      <c r="L2340" s="22">
        <v>0</v>
      </c>
      <c r="M2340" s="22">
        <v>0</v>
      </c>
      <c r="N2340" s="22">
        <f t="shared" si="253"/>
        <v>0</v>
      </c>
      <c r="O2340" s="22">
        <f t="shared" si="254"/>
        <v>245711</v>
      </c>
      <c r="P2340" s="18">
        <v>80428</v>
      </c>
      <c r="Q2340" s="24">
        <f t="shared" si="255"/>
        <v>245711</v>
      </c>
      <c r="R2340" s="25">
        <f t="shared" si="256"/>
        <v>0</v>
      </c>
      <c r="S2340" s="25">
        <v>0</v>
      </c>
      <c r="T2340" s="17" t="s">
        <v>45</v>
      </c>
      <c r="U2340" s="25">
        <v>245711</v>
      </c>
      <c r="V2340" s="24"/>
      <c r="W2340" s="17" t="s">
        <v>45</v>
      </c>
      <c r="X2340" s="25">
        <v>0</v>
      </c>
      <c r="Y2340" s="17" t="s">
        <v>45</v>
      </c>
      <c r="Z2340" s="25">
        <f t="shared" si="257"/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8"/>
        <v>0</v>
      </c>
      <c r="AH2340" s="24">
        <v>0</v>
      </c>
      <c r="AI2340" s="24" t="s">
        <v>53</v>
      </c>
      <c r="AJ2340" s="26"/>
      <c r="AK2340" s="27"/>
    </row>
    <row r="2341" spans="1:37" s="28" customFormat="1" ht="15">
      <c r="A2341" s="17">
        <f t="shared" si="252"/>
        <v>2333</v>
      </c>
      <c r="B2341" s="18" t="s">
        <v>44</v>
      </c>
      <c r="C2341" s="17">
        <v>80439</v>
      </c>
      <c r="D2341" s="17">
        <v>80439</v>
      </c>
      <c r="E2341" s="19">
        <v>45706</v>
      </c>
      <c r="F2341" s="20">
        <v>45726</v>
      </c>
      <c r="G2341" s="21">
        <v>517631</v>
      </c>
      <c r="H2341" s="22">
        <v>0</v>
      </c>
      <c r="I2341" s="22">
        <v>0</v>
      </c>
      <c r="J2341" s="22">
        <v>0</v>
      </c>
      <c r="K2341" s="23">
        <v>0</v>
      </c>
      <c r="L2341" s="22">
        <v>0</v>
      </c>
      <c r="M2341" s="22">
        <v>0</v>
      </c>
      <c r="N2341" s="22">
        <f t="shared" si="253"/>
        <v>0</v>
      </c>
      <c r="O2341" s="22">
        <f t="shared" si="254"/>
        <v>517631</v>
      </c>
      <c r="P2341" s="18">
        <v>80439</v>
      </c>
      <c r="Q2341" s="24">
        <f t="shared" si="255"/>
        <v>517631</v>
      </c>
      <c r="R2341" s="25">
        <f t="shared" si="256"/>
        <v>0</v>
      </c>
      <c r="S2341" s="25">
        <v>0</v>
      </c>
      <c r="T2341" s="17" t="s">
        <v>45</v>
      </c>
      <c r="U2341" s="25">
        <v>517631</v>
      </c>
      <c r="V2341" s="24"/>
      <c r="W2341" s="17" t="s">
        <v>45</v>
      </c>
      <c r="X2341" s="25">
        <v>0</v>
      </c>
      <c r="Y2341" s="17" t="s">
        <v>45</v>
      </c>
      <c r="Z2341" s="25">
        <f t="shared" si="257"/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8"/>
        <v>0</v>
      </c>
      <c r="AH2341" s="24">
        <v>0</v>
      </c>
      <c r="AI2341" s="24" t="s">
        <v>53</v>
      </c>
      <c r="AJ2341" s="26"/>
      <c r="AK2341" s="27"/>
    </row>
    <row r="2342" spans="1:37" s="28" customFormat="1" ht="15">
      <c r="A2342" s="17">
        <f t="shared" si="252"/>
        <v>2334</v>
      </c>
      <c r="B2342" s="18" t="s">
        <v>44</v>
      </c>
      <c r="C2342" s="17">
        <v>80483</v>
      </c>
      <c r="D2342" s="17">
        <v>80483</v>
      </c>
      <c r="E2342" s="19">
        <v>45706</v>
      </c>
      <c r="F2342" s="20">
        <v>45726</v>
      </c>
      <c r="G2342" s="21">
        <v>640955</v>
      </c>
      <c r="H2342" s="22">
        <v>0</v>
      </c>
      <c r="I2342" s="22">
        <v>0</v>
      </c>
      <c r="J2342" s="22">
        <v>0</v>
      </c>
      <c r="K2342" s="23">
        <v>0</v>
      </c>
      <c r="L2342" s="22">
        <v>0</v>
      </c>
      <c r="M2342" s="22">
        <v>0</v>
      </c>
      <c r="N2342" s="22">
        <f t="shared" si="253"/>
        <v>0</v>
      </c>
      <c r="O2342" s="22">
        <f t="shared" si="254"/>
        <v>640955</v>
      </c>
      <c r="P2342" s="18">
        <v>80483</v>
      </c>
      <c r="Q2342" s="24">
        <f t="shared" si="255"/>
        <v>640955</v>
      </c>
      <c r="R2342" s="25">
        <f t="shared" si="256"/>
        <v>0</v>
      </c>
      <c r="S2342" s="25">
        <v>0</v>
      </c>
      <c r="T2342" s="17" t="s">
        <v>45</v>
      </c>
      <c r="U2342" s="25">
        <v>640955</v>
      </c>
      <c r="V2342" s="24"/>
      <c r="W2342" s="17" t="s">
        <v>45</v>
      </c>
      <c r="X2342" s="25">
        <v>0</v>
      </c>
      <c r="Y2342" s="17" t="s">
        <v>45</v>
      </c>
      <c r="Z2342" s="25">
        <f t="shared" si="257"/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8"/>
        <v>0</v>
      </c>
      <c r="AH2342" s="24">
        <v>0</v>
      </c>
      <c r="AI2342" s="24" t="s">
        <v>53</v>
      </c>
      <c r="AJ2342" s="26"/>
      <c r="AK2342" s="27"/>
    </row>
    <row r="2343" spans="1:37" s="28" customFormat="1" ht="15">
      <c r="A2343" s="17">
        <f t="shared" si="252"/>
        <v>2335</v>
      </c>
      <c r="B2343" s="18" t="s">
        <v>44</v>
      </c>
      <c r="C2343" s="17">
        <v>80446</v>
      </c>
      <c r="D2343" s="17">
        <v>80446</v>
      </c>
      <c r="E2343" s="19">
        <v>45706</v>
      </c>
      <c r="F2343" s="20">
        <v>45726</v>
      </c>
      <c r="G2343" s="21">
        <v>273502</v>
      </c>
      <c r="H2343" s="22">
        <v>0</v>
      </c>
      <c r="I2343" s="22">
        <v>0</v>
      </c>
      <c r="J2343" s="22">
        <v>0</v>
      </c>
      <c r="K2343" s="23">
        <v>0</v>
      </c>
      <c r="L2343" s="22">
        <v>0</v>
      </c>
      <c r="M2343" s="22">
        <v>0</v>
      </c>
      <c r="N2343" s="22">
        <f t="shared" si="253"/>
        <v>0</v>
      </c>
      <c r="O2343" s="22">
        <f t="shared" si="254"/>
        <v>273502</v>
      </c>
      <c r="P2343" s="18">
        <v>80446</v>
      </c>
      <c r="Q2343" s="24">
        <f t="shared" si="255"/>
        <v>273502</v>
      </c>
      <c r="R2343" s="25">
        <f t="shared" si="256"/>
        <v>0</v>
      </c>
      <c r="S2343" s="25">
        <v>0</v>
      </c>
      <c r="T2343" s="17" t="s">
        <v>45</v>
      </c>
      <c r="U2343" s="25">
        <v>273502</v>
      </c>
      <c r="V2343" s="24"/>
      <c r="W2343" s="17" t="s">
        <v>45</v>
      </c>
      <c r="X2343" s="25">
        <v>0</v>
      </c>
      <c r="Y2343" s="17" t="s">
        <v>45</v>
      </c>
      <c r="Z2343" s="25">
        <f t="shared" si="257"/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8"/>
        <v>0</v>
      </c>
      <c r="AH2343" s="24">
        <v>0</v>
      </c>
      <c r="AI2343" s="24" t="s">
        <v>53</v>
      </c>
      <c r="AJ2343" s="26"/>
      <c r="AK2343" s="27"/>
    </row>
    <row r="2344" spans="1:37" s="28" customFormat="1" ht="15">
      <c r="A2344" s="17">
        <f t="shared" si="252"/>
        <v>2336</v>
      </c>
      <c r="B2344" s="18" t="s">
        <v>44</v>
      </c>
      <c r="C2344" s="17">
        <v>80431</v>
      </c>
      <c r="D2344" s="17">
        <v>80431</v>
      </c>
      <c r="E2344" s="19">
        <v>45706</v>
      </c>
      <c r="F2344" s="20">
        <v>45726</v>
      </c>
      <c r="G2344" s="21">
        <v>326986</v>
      </c>
      <c r="H2344" s="22">
        <v>0</v>
      </c>
      <c r="I2344" s="22">
        <v>0</v>
      </c>
      <c r="J2344" s="22">
        <v>0</v>
      </c>
      <c r="K2344" s="23">
        <v>0</v>
      </c>
      <c r="L2344" s="22">
        <v>0</v>
      </c>
      <c r="M2344" s="22">
        <v>0</v>
      </c>
      <c r="N2344" s="22">
        <f t="shared" si="253"/>
        <v>0</v>
      </c>
      <c r="O2344" s="22">
        <f t="shared" si="254"/>
        <v>326986</v>
      </c>
      <c r="P2344" s="18">
        <v>80431</v>
      </c>
      <c r="Q2344" s="24">
        <f t="shared" si="255"/>
        <v>326986</v>
      </c>
      <c r="R2344" s="25">
        <f t="shared" si="256"/>
        <v>0</v>
      </c>
      <c r="S2344" s="25">
        <v>0</v>
      </c>
      <c r="T2344" s="17" t="s">
        <v>45</v>
      </c>
      <c r="U2344" s="25">
        <v>326986</v>
      </c>
      <c r="V2344" s="24"/>
      <c r="W2344" s="17" t="s">
        <v>45</v>
      </c>
      <c r="X2344" s="25">
        <v>0</v>
      </c>
      <c r="Y2344" s="17" t="s">
        <v>45</v>
      </c>
      <c r="Z2344" s="25">
        <f t="shared" si="257"/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8"/>
        <v>0</v>
      </c>
      <c r="AH2344" s="24">
        <v>0</v>
      </c>
      <c r="AI2344" s="24" t="s">
        <v>53</v>
      </c>
      <c r="AJ2344" s="26"/>
      <c r="AK2344" s="27"/>
    </row>
    <row r="2345" spans="1:37" s="28" customFormat="1" ht="15">
      <c r="A2345" s="17">
        <f t="shared" si="252"/>
        <v>2337</v>
      </c>
      <c r="B2345" s="18" t="s">
        <v>44</v>
      </c>
      <c r="C2345" s="17">
        <v>80418</v>
      </c>
      <c r="D2345" s="17">
        <v>80418</v>
      </c>
      <c r="E2345" s="19">
        <v>45706</v>
      </c>
      <c r="F2345" s="20">
        <v>45726</v>
      </c>
      <c r="G2345" s="21">
        <v>305601</v>
      </c>
      <c r="H2345" s="22">
        <v>0</v>
      </c>
      <c r="I2345" s="22">
        <v>0</v>
      </c>
      <c r="J2345" s="22">
        <v>0</v>
      </c>
      <c r="K2345" s="23">
        <v>0</v>
      </c>
      <c r="L2345" s="22">
        <v>0</v>
      </c>
      <c r="M2345" s="22">
        <v>0</v>
      </c>
      <c r="N2345" s="22">
        <f t="shared" si="253"/>
        <v>0</v>
      </c>
      <c r="O2345" s="22">
        <f t="shared" si="254"/>
        <v>305601</v>
      </c>
      <c r="P2345" s="18">
        <v>0</v>
      </c>
      <c r="Q2345" s="24">
        <f t="shared" si="255"/>
        <v>0</v>
      </c>
      <c r="R2345" s="25">
        <f t="shared" si="256"/>
        <v>305601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0</v>
      </c>
      <c r="Y2345" s="17" t="s">
        <v>45</v>
      </c>
      <c r="Z2345" s="25">
        <f t="shared" si="257"/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8"/>
        <v>0</v>
      </c>
      <c r="AH2345" s="24">
        <v>0</v>
      </c>
      <c r="AI2345" s="24" t="s">
        <v>54</v>
      </c>
      <c r="AJ2345" s="26"/>
      <c r="AK2345" s="27"/>
    </row>
    <row r="2346" spans="1:37" s="28" customFormat="1" ht="15">
      <c r="A2346" s="17">
        <f t="shared" si="252"/>
        <v>2338</v>
      </c>
      <c r="B2346" s="18" t="s">
        <v>44</v>
      </c>
      <c r="C2346" s="17">
        <v>80466</v>
      </c>
      <c r="D2346" s="17">
        <v>80466</v>
      </c>
      <c r="E2346" s="19">
        <v>45706</v>
      </c>
      <c r="F2346" s="20">
        <v>45726</v>
      </c>
      <c r="G2346" s="21">
        <v>4191573</v>
      </c>
      <c r="H2346" s="22">
        <v>0</v>
      </c>
      <c r="I2346" s="22">
        <v>0</v>
      </c>
      <c r="J2346" s="22">
        <v>0</v>
      </c>
      <c r="K2346" s="23">
        <v>0</v>
      </c>
      <c r="L2346" s="22">
        <v>0</v>
      </c>
      <c r="M2346" s="22">
        <v>0</v>
      </c>
      <c r="N2346" s="22">
        <f t="shared" si="253"/>
        <v>0</v>
      </c>
      <c r="O2346" s="22">
        <f t="shared" si="254"/>
        <v>4191573</v>
      </c>
      <c r="P2346" s="18">
        <v>80466</v>
      </c>
      <c r="Q2346" s="24">
        <f t="shared" si="255"/>
        <v>4191573</v>
      </c>
      <c r="R2346" s="25">
        <f t="shared" si="256"/>
        <v>0</v>
      </c>
      <c r="S2346" s="25">
        <v>4191573</v>
      </c>
      <c r="T2346" s="17" t="s">
        <v>45</v>
      </c>
      <c r="U2346" s="25">
        <v>0</v>
      </c>
      <c r="V2346" s="24"/>
      <c r="W2346" s="17" t="s">
        <v>45</v>
      </c>
      <c r="X2346" s="25">
        <v>0</v>
      </c>
      <c r="Y2346" s="17" t="s">
        <v>45</v>
      </c>
      <c r="Z2346" s="25">
        <f t="shared" si="257"/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8"/>
        <v>0</v>
      </c>
      <c r="AH2346" s="24">
        <v>0</v>
      </c>
      <c r="AI2346" s="24" t="s">
        <v>55</v>
      </c>
      <c r="AJ2346" s="26"/>
      <c r="AK2346" s="27"/>
    </row>
    <row r="2347" spans="1:37" s="28" customFormat="1" ht="15">
      <c r="A2347" s="17">
        <f t="shared" si="252"/>
        <v>2339</v>
      </c>
      <c r="B2347" s="18" t="s">
        <v>44</v>
      </c>
      <c r="C2347" s="17">
        <v>80478</v>
      </c>
      <c r="D2347" s="17">
        <v>80478</v>
      </c>
      <c r="E2347" s="19">
        <v>45706</v>
      </c>
      <c r="F2347" s="20">
        <v>45726</v>
      </c>
      <c r="G2347" s="21">
        <v>1786255</v>
      </c>
      <c r="H2347" s="22">
        <v>0</v>
      </c>
      <c r="I2347" s="22">
        <v>0</v>
      </c>
      <c r="J2347" s="22">
        <v>0</v>
      </c>
      <c r="K2347" s="23">
        <v>209382.85</v>
      </c>
      <c r="L2347" s="22">
        <v>0</v>
      </c>
      <c r="M2347" s="22">
        <v>0</v>
      </c>
      <c r="N2347" s="22">
        <f t="shared" si="253"/>
        <v>209382.85</v>
      </c>
      <c r="O2347" s="22">
        <f t="shared" si="254"/>
        <v>1576872.15</v>
      </c>
      <c r="P2347" s="18">
        <v>80478</v>
      </c>
      <c r="Q2347" s="24">
        <f t="shared" si="255"/>
        <v>1786255</v>
      </c>
      <c r="R2347" s="25">
        <f t="shared" si="256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0</v>
      </c>
      <c r="Y2347" s="17" t="s">
        <v>45</v>
      </c>
      <c r="Z2347" s="25">
        <f t="shared" si="257"/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8"/>
        <v>1576872.15</v>
      </c>
      <c r="AH2347" s="24">
        <v>0</v>
      </c>
      <c r="AI2347" s="24" t="s">
        <v>66</v>
      </c>
      <c r="AJ2347" s="26"/>
      <c r="AK2347" s="27"/>
    </row>
    <row r="2348" spans="1:37" s="28" customFormat="1" ht="15">
      <c r="A2348" s="17">
        <f t="shared" si="252"/>
        <v>2340</v>
      </c>
      <c r="B2348" s="18" t="s">
        <v>44</v>
      </c>
      <c r="C2348" s="17">
        <v>80434</v>
      </c>
      <c r="D2348" s="17">
        <v>80434</v>
      </c>
      <c r="E2348" s="19">
        <v>45706</v>
      </c>
      <c r="F2348" s="20">
        <v>45726</v>
      </c>
      <c r="G2348" s="21">
        <v>107432</v>
      </c>
      <c r="H2348" s="22">
        <v>0</v>
      </c>
      <c r="I2348" s="22">
        <v>0</v>
      </c>
      <c r="J2348" s="22">
        <v>0</v>
      </c>
      <c r="K2348" s="23">
        <v>0</v>
      </c>
      <c r="L2348" s="22">
        <v>0</v>
      </c>
      <c r="M2348" s="22">
        <v>0</v>
      </c>
      <c r="N2348" s="22">
        <f t="shared" si="253"/>
        <v>0</v>
      </c>
      <c r="O2348" s="22">
        <f t="shared" si="254"/>
        <v>107432</v>
      </c>
      <c r="P2348" s="18">
        <v>80434</v>
      </c>
      <c r="Q2348" s="24">
        <f t="shared" si="255"/>
        <v>107432</v>
      </c>
      <c r="R2348" s="25">
        <f t="shared" si="256"/>
        <v>0</v>
      </c>
      <c r="S2348" s="25">
        <v>0</v>
      </c>
      <c r="T2348" s="17" t="s">
        <v>45</v>
      </c>
      <c r="U2348" s="25">
        <v>107432</v>
      </c>
      <c r="V2348" s="24"/>
      <c r="W2348" s="17" t="s">
        <v>45</v>
      </c>
      <c r="X2348" s="25">
        <v>0</v>
      </c>
      <c r="Y2348" s="17" t="s">
        <v>45</v>
      </c>
      <c r="Z2348" s="25">
        <f t="shared" si="257"/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8"/>
        <v>0</v>
      </c>
      <c r="AH2348" s="24">
        <v>0</v>
      </c>
      <c r="AI2348" s="24" t="s">
        <v>53</v>
      </c>
      <c r="AJ2348" s="26"/>
      <c r="AK2348" s="27"/>
    </row>
    <row r="2349" spans="1:37" s="28" customFormat="1" ht="15">
      <c r="A2349" s="17">
        <f t="shared" si="252"/>
        <v>2341</v>
      </c>
      <c r="B2349" s="18" t="s">
        <v>44</v>
      </c>
      <c r="C2349" s="17">
        <v>80477</v>
      </c>
      <c r="D2349" s="17">
        <v>80477</v>
      </c>
      <c r="E2349" s="19">
        <v>45706</v>
      </c>
      <c r="F2349" s="20">
        <v>45726</v>
      </c>
      <c r="G2349" s="21">
        <v>1724372</v>
      </c>
      <c r="H2349" s="22">
        <v>0</v>
      </c>
      <c r="I2349" s="22">
        <v>0</v>
      </c>
      <c r="J2349" s="22">
        <v>0</v>
      </c>
      <c r="K2349" s="23">
        <v>746848.25</v>
      </c>
      <c r="L2349" s="22">
        <v>0</v>
      </c>
      <c r="M2349" s="22">
        <v>0</v>
      </c>
      <c r="N2349" s="22">
        <f t="shared" si="253"/>
        <v>746848.25</v>
      </c>
      <c r="O2349" s="22">
        <f t="shared" si="254"/>
        <v>977523.75</v>
      </c>
      <c r="P2349" s="18">
        <v>80477</v>
      </c>
      <c r="Q2349" s="24">
        <f t="shared" si="255"/>
        <v>1724372</v>
      </c>
      <c r="R2349" s="25">
        <f t="shared" si="256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0</v>
      </c>
      <c r="Y2349" s="17" t="s">
        <v>45</v>
      </c>
      <c r="Z2349" s="25">
        <f t="shared" si="257"/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8"/>
        <v>977523.75</v>
      </c>
      <c r="AH2349" s="24">
        <v>0</v>
      </c>
      <c r="AI2349" s="24" t="s">
        <v>66</v>
      </c>
      <c r="AJ2349" s="26"/>
      <c r="AK2349" s="27"/>
    </row>
    <row r="2350" spans="1:37" s="28" customFormat="1" ht="15">
      <c r="A2350" s="17">
        <f t="shared" si="252"/>
        <v>2342</v>
      </c>
      <c r="B2350" s="18" t="s">
        <v>44</v>
      </c>
      <c r="C2350" s="17">
        <v>80424</v>
      </c>
      <c r="D2350" s="17">
        <v>80424</v>
      </c>
      <c r="E2350" s="19">
        <v>45706</v>
      </c>
      <c r="F2350" s="20">
        <v>45726</v>
      </c>
      <c r="G2350" s="21">
        <v>239581</v>
      </c>
      <c r="H2350" s="22">
        <v>0</v>
      </c>
      <c r="I2350" s="22">
        <v>0</v>
      </c>
      <c r="J2350" s="22">
        <v>0</v>
      </c>
      <c r="K2350" s="23">
        <v>0</v>
      </c>
      <c r="L2350" s="22">
        <v>0</v>
      </c>
      <c r="M2350" s="22">
        <v>0</v>
      </c>
      <c r="N2350" s="22">
        <f t="shared" si="253"/>
        <v>0</v>
      </c>
      <c r="O2350" s="22">
        <f t="shared" si="254"/>
        <v>239581</v>
      </c>
      <c r="P2350" s="18">
        <v>80424</v>
      </c>
      <c r="Q2350" s="24">
        <f t="shared" si="255"/>
        <v>239581</v>
      </c>
      <c r="R2350" s="25">
        <f t="shared" si="256"/>
        <v>0</v>
      </c>
      <c r="S2350" s="25">
        <v>0</v>
      </c>
      <c r="T2350" s="17" t="s">
        <v>45</v>
      </c>
      <c r="U2350" s="25">
        <v>239581</v>
      </c>
      <c r="V2350" s="24"/>
      <c r="W2350" s="17" t="s">
        <v>45</v>
      </c>
      <c r="X2350" s="25">
        <v>0</v>
      </c>
      <c r="Y2350" s="17" t="s">
        <v>45</v>
      </c>
      <c r="Z2350" s="25">
        <f t="shared" si="257"/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8"/>
        <v>0</v>
      </c>
      <c r="AH2350" s="24">
        <v>0</v>
      </c>
      <c r="AI2350" s="24" t="s">
        <v>53</v>
      </c>
      <c r="AJ2350" s="26"/>
      <c r="AK2350" s="27"/>
    </row>
    <row r="2351" spans="1:37" s="28" customFormat="1" ht="15">
      <c r="A2351" s="17">
        <f t="shared" si="252"/>
        <v>2343</v>
      </c>
      <c r="B2351" s="18" t="s">
        <v>44</v>
      </c>
      <c r="C2351" s="17">
        <v>80465</v>
      </c>
      <c r="D2351" s="17">
        <v>80465</v>
      </c>
      <c r="E2351" s="19">
        <v>45706</v>
      </c>
      <c r="F2351" s="20">
        <v>45726</v>
      </c>
      <c r="G2351" s="21">
        <v>3368246</v>
      </c>
      <c r="H2351" s="22">
        <v>0</v>
      </c>
      <c r="I2351" s="22">
        <v>0</v>
      </c>
      <c r="J2351" s="22">
        <v>0</v>
      </c>
      <c r="K2351" s="23">
        <v>0</v>
      </c>
      <c r="L2351" s="22">
        <v>0</v>
      </c>
      <c r="M2351" s="22">
        <v>0</v>
      </c>
      <c r="N2351" s="22">
        <f t="shared" si="253"/>
        <v>0</v>
      </c>
      <c r="O2351" s="22">
        <f t="shared" si="254"/>
        <v>3368246</v>
      </c>
      <c r="P2351" s="18">
        <v>80465</v>
      </c>
      <c r="Q2351" s="24">
        <f t="shared" si="255"/>
        <v>3368246</v>
      </c>
      <c r="R2351" s="25">
        <f t="shared" si="256"/>
        <v>0</v>
      </c>
      <c r="S2351" s="25">
        <v>0</v>
      </c>
      <c r="T2351" s="17" t="s">
        <v>45</v>
      </c>
      <c r="U2351" s="25">
        <v>3368246</v>
      </c>
      <c r="V2351" s="24"/>
      <c r="W2351" s="17" t="s">
        <v>45</v>
      </c>
      <c r="X2351" s="25">
        <v>0</v>
      </c>
      <c r="Y2351" s="17" t="s">
        <v>45</v>
      </c>
      <c r="Z2351" s="25">
        <f t="shared" si="257"/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8"/>
        <v>0</v>
      </c>
      <c r="AH2351" s="24">
        <v>0</v>
      </c>
      <c r="AI2351" s="24" t="s">
        <v>53</v>
      </c>
      <c r="AJ2351" s="26"/>
      <c r="AK2351" s="27"/>
    </row>
    <row r="2352" spans="1:37" s="28" customFormat="1" ht="15">
      <c r="A2352" s="17">
        <f t="shared" si="252"/>
        <v>2344</v>
      </c>
      <c r="B2352" s="18" t="s">
        <v>44</v>
      </c>
      <c r="C2352" s="17">
        <v>80419</v>
      </c>
      <c r="D2352" s="17">
        <v>80419</v>
      </c>
      <c r="E2352" s="19">
        <v>45706</v>
      </c>
      <c r="F2352" s="20">
        <v>45730</v>
      </c>
      <c r="G2352" s="21">
        <v>202602</v>
      </c>
      <c r="H2352" s="22">
        <v>0</v>
      </c>
      <c r="I2352" s="22">
        <v>0</v>
      </c>
      <c r="J2352" s="22">
        <v>0</v>
      </c>
      <c r="K2352" s="23">
        <v>0</v>
      </c>
      <c r="L2352" s="22">
        <v>0</v>
      </c>
      <c r="M2352" s="22">
        <v>0</v>
      </c>
      <c r="N2352" s="22">
        <f t="shared" si="253"/>
        <v>0</v>
      </c>
      <c r="O2352" s="22">
        <f t="shared" si="254"/>
        <v>202602</v>
      </c>
      <c r="P2352" s="18">
        <v>80419</v>
      </c>
      <c r="Q2352" s="24">
        <f t="shared" si="255"/>
        <v>202602</v>
      </c>
      <c r="R2352" s="25">
        <f t="shared" si="256"/>
        <v>0</v>
      </c>
      <c r="S2352" s="25">
        <v>202602</v>
      </c>
      <c r="T2352" s="17" t="s">
        <v>45</v>
      </c>
      <c r="U2352" s="25">
        <v>0</v>
      </c>
      <c r="V2352" s="24"/>
      <c r="W2352" s="17" t="s">
        <v>45</v>
      </c>
      <c r="X2352" s="25">
        <v>0</v>
      </c>
      <c r="Y2352" s="17" t="s">
        <v>45</v>
      </c>
      <c r="Z2352" s="25">
        <f t="shared" si="257"/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8"/>
        <v>0</v>
      </c>
      <c r="AH2352" s="24">
        <v>0</v>
      </c>
      <c r="AI2352" s="24" t="s">
        <v>55</v>
      </c>
      <c r="AJ2352" s="26"/>
      <c r="AK2352" s="27"/>
    </row>
    <row r="2353" spans="1:37" s="28" customFormat="1" ht="15">
      <c r="A2353" s="17">
        <f t="shared" si="252"/>
        <v>2345</v>
      </c>
      <c r="B2353" s="18" t="s">
        <v>44</v>
      </c>
      <c r="C2353" s="17">
        <v>80435</v>
      </c>
      <c r="D2353" s="17">
        <v>80435</v>
      </c>
      <c r="E2353" s="19">
        <v>45706</v>
      </c>
      <c r="F2353" s="20">
        <v>45726</v>
      </c>
      <c r="G2353" s="21">
        <v>131817</v>
      </c>
      <c r="H2353" s="22">
        <v>0</v>
      </c>
      <c r="I2353" s="22">
        <v>0</v>
      </c>
      <c r="J2353" s="22">
        <v>0</v>
      </c>
      <c r="K2353" s="23">
        <v>0</v>
      </c>
      <c r="L2353" s="22">
        <v>0</v>
      </c>
      <c r="M2353" s="22">
        <v>0</v>
      </c>
      <c r="N2353" s="22">
        <f t="shared" si="253"/>
        <v>0</v>
      </c>
      <c r="O2353" s="22">
        <f t="shared" si="254"/>
        <v>131817</v>
      </c>
      <c r="P2353" s="18">
        <v>80435</v>
      </c>
      <c r="Q2353" s="24">
        <f t="shared" si="255"/>
        <v>131817</v>
      </c>
      <c r="R2353" s="25">
        <f t="shared" si="256"/>
        <v>0</v>
      </c>
      <c r="S2353" s="25">
        <v>0</v>
      </c>
      <c r="T2353" s="17" t="s">
        <v>45</v>
      </c>
      <c r="U2353" s="25">
        <v>131817</v>
      </c>
      <c r="V2353" s="24"/>
      <c r="W2353" s="17" t="s">
        <v>45</v>
      </c>
      <c r="X2353" s="25">
        <v>0</v>
      </c>
      <c r="Y2353" s="17" t="s">
        <v>45</v>
      </c>
      <c r="Z2353" s="25">
        <f t="shared" si="257"/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8"/>
        <v>0</v>
      </c>
      <c r="AH2353" s="24">
        <v>0</v>
      </c>
      <c r="AI2353" s="24" t="s">
        <v>53</v>
      </c>
      <c r="AJ2353" s="26"/>
      <c r="AK2353" s="27"/>
    </row>
    <row r="2354" spans="1:37" s="28" customFormat="1" ht="15">
      <c r="A2354" s="17">
        <f t="shared" si="252"/>
        <v>2346</v>
      </c>
      <c r="B2354" s="18" t="s">
        <v>44</v>
      </c>
      <c r="C2354" s="17">
        <v>80429</v>
      </c>
      <c r="D2354" s="17">
        <v>80429</v>
      </c>
      <c r="E2354" s="19">
        <v>45706</v>
      </c>
      <c r="F2354" s="20">
        <v>45726</v>
      </c>
      <c r="G2354" s="21">
        <v>1893251</v>
      </c>
      <c r="H2354" s="22">
        <v>0</v>
      </c>
      <c r="I2354" s="22">
        <v>0</v>
      </c>
      <c r="J2354" s="22">
        <v>0</v>
      </c>
      <c r="K2354" s="23">
        <v>75730.04000000001</v>
      </c>
      <c r="L2354" s="22">
        <v>0</v>
      </c>
      <c r="M2354" s="22">
        <v>0</v>
      </c>
      <c r="N2354" s="22">
        <f t="shared" si="253"/>
        <v>75730.04000000001</v>
      </c>
      <c r="O2354" s="22">
        <f t="shared" si="254"/>
        <v>1817520.96</v>
      </c>
      <c r="P2354" s="18">
        <v>80429</v>
      </c>
      <c r="Q2354" s="24">
        <f t="shared" si="255"/>
        <v>1893251</v>
      </c>
      <c r="R2354" s="25">
        <f t="shared" si="256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0</v>
      </c>
      <c r="Y2354" s="17" t="s">
        <v>45</v>
      </c>
      <c r="Z2354" s="25">
        <f t="shared" si="257"/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8"/>
        <v>1817520.96</v>
      </c>
      <c r="AH2354" s="24">
        <v>0</v>
      </c>
      <c r="AI2354" s="24" t="s">
        <v>56</v>
      </c>
      <c r="AJ2354" s="26"/>
      <c r="AK2354" s="27"/>
    </row>
    <row r="2355" spans="1:37" s="28" customFormat="1" ht="15">
      <c r="A2355" s="17">
        <f t="shared" si="252"/>
        <v>2347</v>
      </c>
      <c r="B2355" s="18" t="s">
        <v>44</v>
      </c>
      <c r="C2355" s="17">
        <v>80459</v>
      </c>
      <c r="D2355" s="17">
        <v>80459</v>
      </c>
      <c r="E2355" s="19">
        <v>45706</v>
      </c>
      <c r="F2355" s="20">
        <v>45726</v>
      </c>
      <c r="G2355" s="21">
        <v>12934597</v>
      </c>
      <c r="H2355" s="22">
        <v>0</v>
      </c>
      <c r="I2355" s="22">
        <v>0</v>
      </c>
      <c r="J2355" s="22">
        <v>0</v>
      </c>
      <c r="K2355" s="23">
        <v>1861815.70</v>
      </c>
      <c r="L2355" s="22">
        <v>0</v>
      </c>
      <c r="M2355" s="22">
        <v>0</v>
      </c>
      <c r="N2355" s="22">
        <f t="shared" si="253"/>
        <v>1861815.70</v>
      </c>
      <c r="O2355" s="22">
        <f t="shared" si="254"/>
        <v>1.10727813E7</v>
      </c>
      <c r="P2355" s="18">
        <v>80459</v>
      </c>
      <c r="Q2355" s="24">
        <f t="shared" si="255"/>
        <v>12934597</v>
      </c>
      <c r="R2355" s="25">
        <f t="shared" si="256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0</v>
      </c>
      <c r="Y2355" s="17" t="s">
        <v>45</v>
      </c>
      <c r="Z2355" s="25">
        <f t="shared" si="257"/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8"/>
        <v>1.10727813E7</v>
      </c>
      <c r="AH2355" s="24">
        <v>0</v>
      </c>
      <c r="AI2355" s="24" t="s">
        <v>66</v>
      </c>
      <c r="AJ2355" s="26"/>
      <c r="AK2355" s="27"/>
    </row>
    <row r="2356" spans="1:37" s="28" customFormat="1" ht="15">
      <c r="A2356" s="17">
        <f t="shared" si="252"/>
        <v>2348</v>
      </c>
      <c r="B2356" s="18" t="s">
        <v>44</v>
      </c>
      <c r="C2356" s="17">
        <v>80450</v>
      </c>
      <c r="D2356" s="17">
        <v>80450</v>
      </c>
      <c r="E2356" s="19">
        <v>45706</v>
      </c>
      <c r="F2356" s="20">
        <v>45726</v>
      </c>
      <c r="G2356" s="21">
        <v>379624</v>
      </c>
      <c r="H2356" s="22">
        <v>0</v>
      </c>
      <c r="I2356" s="22">
        <v>0</v>
      </c>
      <c r="J2356" s="22">
        <v>0</v>
      </c>
      <c r="K2356" s="23">
        <v>0</v>
      </c>
      <c r="L2356" s="22">
        <v>0</v>
      </c>
      <c r="M2356" s="22">
        <v>0</v>
      </c>
      <c r="N2356" s="22">
        <f t="shared" si="253"/>
        <v>0</v>
      </c>
      <c r="O2356" s="22">
        <f t="shared" si="254"/>
        <v>379624</v>
      </c>
      <c r="P2356" s="18">
        <v>80450</v>
      </c>
      <c r="Q2356" s="24">
        <f t="shared" si="255"/>
        <v>379624</v>
      </c>
      <c r="R2356" s="25">
        <f t="shared" si="256"/>
        <v>0</v>
      </c>
      <c r="S2356" s="25">
        <v>0</v>
      </c>
      <c r="T2356" s="17" t="s">
        <v>45</v>
      </c>
      <c r="U2356" s="25">
        <v>379624</v>
      </c>
      <c r="V2356" s="24"/>
      <c r="W2356" s="17" t="s">
        <v>45</v>
      </c>
      <c r="X2356" s="25">
        <v>0</v>
      </c>
      <c r="Y2356" s="17" t="s">
        <v>45</v>
      </c>
      <c r="Z2356" s="25">
        <f t="shared" si="257"/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8"/>
        <v>0</v>
      </c>
      <c r="AH2356" s="24">
        <v>0</v>
      </c>
      <c r="AI2356" s="24" t="s">
        <v>53</v>
      </c>
      <c r="AJ2356" s="26"/>
      <c r="AK2356" s="27"/>
    </row>
    <row r="2357" spans="1:37" s="28" customFormat="1" ht="15">
      <c r="A2357" s="17">
        <f t="shared" si="252"/>
        <v>2349</v>
      </c>
      <c r="B2357" s="18" t="s">
        <v>44</v>
      </c>
      <c r="C2357" s="17">
        <v>80488</v>
      </c>
      <c r="D2357" s="17">
        <v>80488</v>
      </c>
      <c r="E2357" s="19">
        <v>45706</v>
      </c>
      <c r="F2357" s="20">
        <v>45726</v>
      </c>
      <c r="G2357" s="21">
        <v>14855261</v>
      </c>
      <c r="H2357" s="22">
        <v>0</v>
      </c>
      <c r="I2357" s="22">
        <v>0</v>
      </c>
      <c r="J2357" s="22">
        <v>0</v>
      </c>
      <c r="K2357" s="23">
        <v>0</v>
      </c>
      <c r="L2357" s="22">
        <v>0</v>
      </c>
      <c r="M2357" s="22">
        <v>0</v>
      </c>
      <c r="N2357" s="22">
        <f t="shared" si="253"/>
        <v>0</v>
      </c>
      <c r="O2357" s="22">
        <f t="shared" si="254"/>
        <v>14855261</v>
      </c>
      <c r="P2357" s="18">
        <v>80488</v>
      </c>
      <c r="Q2357" s="24">
        <f t="shared" si="255"/>
        <v>14855261</v>
      </c>
      <c r="R2357" s="25">
        <f t="shared" si="256"/>
        <v>0</v>
      </c>
      <c r="S2357" s="25">
        <v>14855261</v>
      </c>
      <c r="T2357" s="17" t="s">
        <v>45</v>
      </c>
      <c r="U2357" s="25">
        <v>0</v>
      </c>
      <c r="V2357" s="24"/>
      <c r="W2357" s="17" t="s">
        <v>45</v>
      </c>
      <c r="X2357" s="25">
        <v>0</v>
      </c>
      <c r="Y2357" s="17" t="s">
        <v>45</v>
      </c>
      <c r="Z2357" s="25">
        <f t="shared" si="257"/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8"/>
        <v>0</v>
      </c>
      <c r="AH2357" s="24">
        <v>0</v>
      </c>
      <c r="AI2357" s="24" t="s">
        <v>55</v>
      </c>
      <c r="AJ2357" s="26"/>
      <c r="AK2357" s="27"/>
    </row>
    <row r="2358" spans="1:37" s="28" customFormat="1" ht="15">
      <c r="A2358" s="17">
        <f t="shared" si="252"/>
        <v>2350</v>
      </c>
      <c r="B2358" s="18" t="s">
        <v>44</v>
      </c>
      <c r="C2358" s="17">
        <v>80493</v>
      </c>
      <c r="D2358" s="17">
        <v>80493</v>
      </c>
      <c r="E2358" s="19">
        <v>45706</v>
      </c>
      <c r="F2358" s="20">
        <v>45726</v>
      </c>
      <c r="G2358" s="21">
        <v>2981328</v>
      </c>
      <c r="H2358" s="22">
        <v>0</v>
      </c>
      <c r="I2358" s="22">
        <v>0</v>
      </c>
      <c r="J2358" s="22">
        <v>0</v>
      </c>
      <c r="K2358" s="23">
        <v>0</v>
      </c>
      <c r="L2358" s="22">
        <v>0</v>
      </c>
      <c r="M2358" s="22">
        <v>0</v>
      </c>
      <c r="N2358" s="22">
        <f t="shared" si="253"/>
        <v>0</v>
      </c>
      <c r="O2358" s="22">
        <f t="shared" si="254"/>
        <v>2981328</v>
      </c>
      <c r="P2358" s="18">
        <v>80493</v>
      </c>
      <c r="Q2358" s="24">
        <f t="shared" si="255"/>
        <v>2981328</v>
      </c>
      <c r="R2358" s="25">
        <f t="shared" si="256"/>
        <v>0</v>
      </c>
      <c r="S2358" s="25">
        <v>0</v>
      </c>
      <c r="T2358" s="17" t="s">
        <v>45</v>
      </c>
      <c r="U2358" s="25">
        <v>2981328</v>
      </c>
      <c r="V2358" s="24"/>
      <c r="W2358" s="17" t="s">
        <v>45</v>
      </c>
      <c r="X2358" s="25">
        <v>0</v>
      </c>
      <c r="Y2358" s="17" t="s">
        <v>45</v>
      </c>
      <c r="Z2358" s="25">
        <f t="shared" si="257"/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8"/>
        <v>0</v>
      </c>
      <c r="AH2358" s="24">
        <v>0</v>
      </c>
      <c r="AI2358" s="24" t="s">
        <v>53</v>
      </c>
      <c r="AJ2358" s="26"/>
      <c r="AK2358" s="27"/>
    </row>
    <row r="2359" spans="1:37" s="28" customFormat="1" ht="15">
      <c r="A2359" s="17">
        <f t="shared" si="252"/>
        <v>2351</v>
      </c>
      <c r="B2359" s="18" t="s">
        <v>44</v>
      </c>
      <c r="C2359" s="17">
        <v>80469</v>
      </c>
      <c r="D2359" s="17">
        <v>80469</v>
      </c>
      <c r="E2359" s="19">
        <v>45706</v>
      </c>
      <c r="F2359" s="20">
        <v>45726</v>
      </c>
      <c r="G2359" s="21">
        <v>3482867</v>
      </c>
      <c r="H2359" s="22">
        <v>0</v>
      </c>
      <c r="I2359" s="22">
        <v>0</v>
      </c>
      <c r="J2359" s="22">
        <v>0</v>
      </c>
      <c r="K2359" s="23">
        <v>349157.75</v>
      </c>
      <c r="L2359" s="22">
        <v>0</v>
      </c>
      <c r="M2359" s="22">
        <v>0</v>
      </c>
      <c r="N2359" s="22">
        <f t="shared" si="253"/>
        <v>349157.75</v>
      </c>
      <c r="O2359" s="22">
        <f t="shared" si="254"/>
        <v>3133709.25</v>
      </c>
      <c r="P2359" s="18">
        <v>80469</v>
      </c>
      <c r="Q2359" s="24">
        <f t="shared" si="255"/>
        <v>3482867</v>
      </c>
      <c r="R2359" s="25">
        <f t="shared" si="256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0</v>
      </c>
      <c r="Y2359" s="17" t="s">
        <v>45</v>
      </c>
      <c r="Z2359" s="25">
        <f t="shared" si="257"/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8"/>
        <v>3133709.25</v>
      </c>
      <c r="AH2359" s="24">
        <v>0</v>
      </c>
      <c r="AI2359" s="24" t="s">
        <v>66</v>
      </c>
      <c r="AJ2359" s="26"/>
      <c r="AK2359" s="27"/>
    </row>
    <row r="2360" spans="1:37" s="28" customFormat="1" ht="15">
      <c r="A2360" s="17">
        <f t="shared" si="252"/>
        <v>2352</v>
      </c>
      <c r="B2360" s="18" t="s">
        <v>44</v>
      </c>
      <c r="C2360" s="17">
        <v>80416</v>
      </c>
      <c r="D2360" s="17">
        <v>80416</v>
      </c>
      <c r="E2360" s="19">
        <v>45706</v>
      </c>
      <c r="F2360" s="20">
        <v>45726</v>
      </c>
      <c r="G2360" s="21">
        <v>6917548</v>
      </c>
      <c r="H2360" s="22">
        <v>0</v>
      </c>
      <c r="I2360" s="22">
        <v>0</v>
      </c>
      <c r="J2360" s="22">
        <v>0</v>
      </c>
      <c r="K2360" s="23">
        <v>0</v>
      </c>
      <c r="L2360" s="22">
        <v>0</v>
      </c>
      <c r="M2360" s="22">
        <v>0</v>
      </c>
      <c r="N2360" s="22">
        <f t="shared" si="253"/>
        <v>0</v>
      </c>
      <c r="O2360" s="22">
        <f t="shared" si="254"/>
        <v>6917548</v>
      </c>
      <c r="P2360" s="18">
        <v>80416</v>
      </c>
      <c r="Q2360" s="24">
        <f t="shared" si="255"/>
        <v>6917548</v>
      </c>
      <c r="R2360" s="25">
        <f t="shared" si="256"/>
        <v>0</v>
      </c>
      <c r="S2360" s="25">
        <v>6917548</v>
      </c>
      <c r="T2360" s="17" t="s">
        <v>45</v>
      </c>
      <c r="U2360" s="25">
        <v>0</v>
      </c>
      <c r="V2360" s="24"/>
      <c r="W2360" s="17" t="s">
        <v>45</v>
      </c>
      <c r="X2360" s="25">
        <v>0</v>
      </c>
      <c r="Y2360" s="17" t="s">
        <v>45</v>
      </c>
      <c r="Z2360" s="25">
        <f t="shared" si="257"/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8"/>
        <v>0</v>
      </c>
      <c r="AH2360" s="24">
        <v>0</v>
      </c>
      <c r="AI2360" s="24" t="s">
        <v>55</v>
      </c>
      <c r="AJ2360" s="26"/>
      <c r="AK2360" s="27"/>
    </row>
    <row r="2361" spans="1:37" s="28" customFormat="1" ht="15">
      <c r="A2361" s="17">
        <f t="shared" si="252"/>
        <v>2353</v>
      </c>
      <c r="B2361" s="18" t="s">
        <v>44</v>
      </c>
      <c r="C2361" s="17">
        <v>80458</v>
      </c>
      <c r="D2361" s="17">
        <v>80458</v>
      </c>
      <c r="E2361" s="19">
        <v>45706</v>
      </c>
      <c r="F2361" s="20">
        <v>45726</v>
      </c>
      <c r="G2361" s="21">
        <v>1509600</v>
      </c>
      <c r="H2361" s="22">
        <v>0</v>
      </c>
      <c r="I2361" s="22">
        <v>0</v>
      </c>
      <c r="J2361" s="22">
        <v>0</v>
      </c>
      <c r="K2361" s="23">
        <v>0</v>
      </c>
      <c r="L2361" s="22">
        <v>0</v>
      </c>
      <c r="M2361" s="22">
        <v>0</v>
      </c>
      <c r="N2361" s="22">
        <f t="shared" si="253"/>
        <v>0</v>
      </c>
      <c r="O2361" s="22">
        <f t="shared" si="254"/>
        <v>1509600</v>
      </c>
      <c r="P2361" s="18">
        <v>80458</v>
      </c>
      <c r="Q2361" s="24">
        <f t="shared" si="255"/>
        <v>1509600</v>
      </c>
      <c r="R2361" s="25">
        <f t="shared" si="256"/>
        <v>0</v>
      </c>
      <c r="S2361" s="25">
        <v>0</v>
      </c>
      <c r="T2361" s="17" t="s">
        <v>45</v>
      </c>
      <c r="U2361" s="25">
        <v>1509600</v>
      </c>
      <c r="V2361" s="24"/>
      <c r="W2361" s="17" t="s">
        <v>45</v>
      </c>
      <c r="X2361" s="25">
        <v>0</v>
      </c>
      <c r="Y2361" s="17" t="s">
        <v>45</v>
      </c>
      <c r="Z2361" s="25">
        <f t="shared" si="257"/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8"/>
        <v>0</v>
      </c>
      <c r="AH2361" s="24">
        <v>0</v>
      </c>
      <c r="AI2361" s="24" t="s">
        <v>53</v>
      </c>
      <c r="AJ2361" s="26"/>
      <c r="AK2361" s="27"/>
    </row>
    <row r="2362" spans="1:37" s="28" customFormat="1" ht="15">
      <c r="A2362" s="17">
        <f t="shared" si="252"/>
        <v>2354</v>
      </c>
      <c r="B2362" s="18" t="s">
        <v>44</v>
      </c>
      <c r="C2362" s="17">
        <v>80441</v>
      </c>
      <c r="D2362" s="17">
        <v>80441</v>
      </c>
      <c r="E2362" s="19">
        <v>45706</v>
      </c>
      <c r="F2362" s="20">
        <v>45726</v>
      </c>
      <c r="G2362" s="21">
        <v>25990104</v>
      </c>
      <c r="H2362" s="22">
        <v>0</v>
      </c>
      <c r="I2362" s="22">
        <v>0</v>
      </c>
      <c r="J2362" s="22">
        <v>0</v>
      </c>
      <c r="K2362" s="23">
        <v>0</v>
      </c>
      <c r="L2362" s="22">
        <v>0</v>
      </c>
      <c r="M2362" s="22">
        <v>0</v>
      </c>
      <c r="N2362" s="22">
        <f t="shared" si="253"/>
        <v>0</v>
      </c>
      <c r="O2362" s="22">
        <f t="shared" si="254"/>
        <v>25990104</v>
      </c>
      <c r="P2362" s="18">
        <v>80441</v>
      </c>
      <c r="Q2362" s="24">
        <f t="shared" si="255"/>
        <v>25990104</v>
      </c>
      <c r="R2362" s="25">
        <f t="shared" si="256"/>
        <v>0</v>
      </c>
      <c r="S2362" s="25">
        <v>25990104</v>
      </c>
      <c r="T2362" s="17" t="s">
        <v>45</v>
      </c>
      <c r="U2362" s="25">
        <v>0</v>
      </c>
      <c r="V2362" s="24"/>
      <c r="W2362" s="17" t="s">
        <v>45</v>
      </c>
      <c r="X2362" s="25">
        <v>0</v>
      </c>
      <c r="Y2362" s="17" t="s">
        <v>45</v>
      </c>
      <c r="Z2362" s="25">
        <f t="shared" si="257"/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8"/>
        <v>0</v>
      </c>
      <c r="AH2362" s="24">
        <v>0</v>
      </c>
      <c r="AI2362" s="24" t="s">
        <v>55</v>
      </c>
      <c r="AJ2362" s="26"/>
      <c r="AK2362" s="27"/>
    </row>
    <row r="2363" spans="1:37" s="28" customFormat="1" ht="15">
      <c r="A2363" s="17">
        <f t="shared" si="252"/>
        <v>2355</v>
      </c>
      <c r="B2363" s="18" t="s">
        <v>44</v>
      </c>
      <c r="C2363" s="17">
        <v>80468</v>
      </c>
      <c r="D2363" s="17">
        <v>80468</v>
      </c>
      <c r="E2363" s="19">
        <v>45706</v>
      </c>
      <c r="F2363" s="20">
        <v>45726</v>
      </c>
      <c r="G2363" s="21">
        <v>3642395</v>
      </c>
      <c r="H2363" s="22">
        <v>0</v>
      </c>
      <c r="I2363" s="22">
        <v>0</v>
      </c>
      <c r="J2363" s="22">
        <v>0</v>
      </c>
      <c r="K2363" s="23">
        <v>0</v>
      </c>
      <c r="L2363" s="22">
        <v>0</v>
      </c>
      <c r="M2363" s="22">
        <v>0</v>
      </c>
      <c r="N2363" s="22">
        <f t="shared" si="253"/>
        <v>0</v>
      </c>
      <c r="O2363" s="22">
        <f t="shared" si="254"/>
        <v>3642395</v>
      </c>
      <c r="P2363" s="18">
        <v>80468</v>
      </c>
      <c r="Q2363" s="24">
        <f t="shared" si="255"/>
        <v>3642395</v>
      </c>
      <c r="R2363" s="25">
        <f t="shared" si="256"/>
        <v>0</v>
      </c>
      <c r="S2363" s="25">
        <v>3642395</v>
      </c>
      <c r="T2363" s="17" t="s">
        <v>45</v>
      </c>
      <c r="U2363" s="25">
        <v>0</v>
      </c>
      <c r="V2363" s="24"/>
      <c r="W2363" s="17" t="s">
        <v>45</v>
      </c>
      <c r="X2363" s="25">
        <v>0</v>
      </c>
      <c r="Y2363" s="17" t="s">
        <v>45</v>
      </c>
      <c r="Z2363" s="25">
        <f t="shared" si="257"/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8"/>
        <v>0</v>
      </c>
      <c r="AH2363" s="24">
        <v>0</v>
      </c>
      <c r="AI2363" s="24" t="s">
        <v>55</v>
      </c>
      <c r="AJ2363" s="26"/>
      <c r="AK2363" s="27"/>
    </row>
    <row r="2364" spans="1:37" s="28" customFormat="1" ht="15">
      <c r="A2364" s="17">
        <f t="shared" si="252"/>
        <v>2356</v>
      </c>
      <c r="B2364" s="18" t="s">
        <v>44</v>
      </c>
      <c r="C2364" s="17">
        <v>80494</v>
      </c>
      <c r="D2364" s="17">
        <v>80494</v>
      </c>
      <c r="E2364" s="19">
        <v>45706</v>
      </c>
      <c r="F2364" s="20">
        <v>45726</v>
      </c>
      <c r="G2364" s="21">
        <v>391346</v>
      </c>
      <c r="H2364" s="22">
        <v>0</v>
      </c>
      <c r="I2364" s="22">
        <v>0</v>
      </c>
      <c r="J2364" s="22">
        <v>0</v>
      </c>
      <c r="K2364" s="23">
        <v>0</v>
      </c>
      <c r="L2364" s="22">
        <v>0</v>
      </c>
      <c r="M2364" s="22">
        <v>0</v>
      </c>
      <c r="N2364" s="22">
        <f t="shared" si="253"/>
        <v>0</v>
      </c>
      <c r="O2364" s="22">
        <f t="shared" si="254"/>
        <v>391346</v>
      </c>
      <c r="P2364" s="18">
        <v>80494</v>
      </c>
      <c r="Q2364" s="24">
        <f t="shared" si="255"/>
        <v>391346</v>
      </c>
      <c r="R2364" s="25">
        <f t="shared" si="256"/>
        <v>0</v>
      </c>
      <c r="S2364" s="25">
        <v>391346</v>
      </c>
      <c r="T2364" s="17" t="s">
        <v>45</v>
      </c>
      <c r="U2364" s="25">
        <v>0</v>
      </c>
      <c r="V2364" s="24"/>
      <c r="W2364" s="17" t="s">
        <v>45</v>
      </c>
      <c r="X2364" s="25">
        <v>0</v>
      </c>
      <c r="Y2364" s="17" t="s">
        <v>45</v>
      </c>
      <c r="Z2364" s="25">
        <f t="shared" si="257"/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8"/>
        <v>0</v>
      </c>
      <c r="AH2364" s="24">
        <v>0</v>
      </c>
      <c r="AI2364" s="24" t="s">
        <v>55</v>
      </c>
      <c r="AJ2364" s="26"/>
      <c r="AK2364" s="27"/>
    </row>
    <row r="2365" spans="1:37" s="28" customFormat="1" ht="15">
      <c r="A2365" s="17">
        <f t="shared" si="252"/>
        <v>2357</v>
      </c>
      <c r="B2365" s="18" t="s">
        <v>44</v>
      </c>
      <c r="C2365" s="17">
        <v>80467</v>
      </c>
      <c r="D2365" s="17">
        <v>80467</v>
      </c>
      <c r="E2365" s="19">
        <v>45706</v>
      </c>
      <c r="F2365" s="20">
        <v>45726</v>
      </c>
      <c r="G2365" s="21">
        <v>550519</v>
      </c>
      <c r="H2365" s="22">
        <v>0</v>
      </c>
      <c r="I2365" s="22">
        <v>0</v>
      </c>
      <c r="J2365" s="22">
        <v>0</v>
      </c>
      <c r="K2365" s="23">
        <v>0</v>
      </c>
      <c r="L2365" s="22">
        <v>0</v>
      </c>
      <c r="M2365" s="22">
        <v>0</v>
      </c>
      <c r="N2365" s="22">
        <f t="shared" si="253"/>
        <v>0</v>
      </c>
      <c r="O2365" s="22">
        <f t="shared" si="254"/>
        <v>550519</v>
      </c>
      <c r="P2365" s="18">
        <v>80467</v>
      </c>
      <c r="Q2365" s="24">
        <f t="shared" si="255"/>
        <v>550519</v>
      </c>
      <c r="R2365" s="25">
        <f t="shared" si="256"/>
        <v>0</v>
      </c>
      <c r="S2365" s="25">
        <v>0</v>
      </c>
      <c r="T2365" s="17" t="s">
        <v>45</v>
      </c>
      <c r="U2365" s="25">
        <v>550519</v>
      </c>
      <c r="V2365" s="24"/>
      <c r="W2365" s="17" t="s">
        <v>45</v>
      </c>
      <c r="X2365" s="25">
        <v>0</v>
      </c>
      <c r="Y2365" s="17" t="s">
        <v>45</v>
      </c>
      <c r="Z2365" s="25">
        <f t="shared" si="257"/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8"/>
        <v>0</v>
      </c>
      <c r="AH2365" s="24">
        <v>0</v>
      </c>
      <c r="AI2365" s="24" t="s">
        <v>53</v>
      </c>
      <c r="AJ2365" s="26"/>
      <c r="AK2365" s="27"/>
    </row>
    <row r="2366" spans="1:37" s="28" customFormat="1" ht="15">
      <c r="A2366" s="17">
        <f t="shared" si="252"/>
        <v>2358</v>
      </c>
      <c r="B2366" s="18" t="s">
        <v>44</v>
      </c>
      <c r="C2366" s="17">
        <v>80426</v>
      </c>
      <c r="D2366" s="17">
        <v>80426</v>
      </c>
      <c r="E2366" s="19">
        <v>45706</v>
      </c>
      <c r="F2366" s="20">
        <v>45726</v>
      </c>
      <c r="G2366" s="21">
        <v>195218</v>
      </c>
      <c r="H2366" s="22">
        <v>0</v>
      </c>
      <c r="I2366" s="22">
        <v>0</v>
      </c>
      <c r="J2366" s="22">
        <v>0</v>
      </c>
      <c r="K2366" s="23">
        <v>0</v>
      </c>
      <c r="L2366" s="22">
        <v>0</v>
      </c>
      <c r="M2366" s="22">
        <v>0</v>
      </c>
      <c r="N2366" s="22">
        <f t="shared" si="253"/>
        <v>0</v>
      </c>
      <c r="O2366" s="22">
        <f t="shared" si="254"/>
        <v>195218</v>
      </c>
      <c r="P2366" s="18">
        <v>80426</v>
      </c>
      <c r="Q2366" s="24">
        <f t="shared" si="255"/>
        <v>195218</v>
      </c>
      <c r="R2366" s="25">
        <f t="shared" si="256"/>
        <v>0</v>
      </c>
      <c r="S2366" s="25">
        <v>0</v>
      </c>
      <c r="T2366" s="17" t="s">
        <v>45</v>
      </c>
      <c r="U2366" s="25">
        <v>195218</v>
      </c>
      <c r="V2366" s="24"/>
      <c r="W2366" s="17" t="s">
        <v>45</v>
      </c>
      <c r="X2366" s="25">
        <v>0</v>
      </c>
      <c r="Y2366" s="17" t="s">
        <v>45</v>
      </c>
      <c r="Z2366" s="25">
        <f t="shared" si="257"/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8"/>
        <v>0</v>
      </c>
      <c r="AH2366" s="24">
        <v>0</v>
      </c>
      <c r="AI2366" s="24" t="s">
        <v>53</v>
      </c>
      <c r="AJ2366" s="26"/>
      <c r="AK2366" s="27"/>
    </row>
    <row r="2367" spans="1:37" s="28" customFormat="1" ht="15">
      <c r="A2367" s="17">
        <f t="shared" si="252"/>
        <v>2359</v>
      </c>
      <c r="B2367" s="18" t="s">
        <v>44</v>
      </c>
      <c r="C2367" s="17">
        <v>80427</v>
      </c>
      <c r="D2367" s="17">
        <v>80427</v>
      </c>
      <c r="E2367" s="19">
        <v>45706</v>
      </c>
      <c r="F2367" s="20">
        <v>45726</v>
      </c>
      <c r="G2367" s="21">
        <v>4344127</v>
      </c>
      <c r="H2367" s="22">
        <v>0</v>
      </c>
      <c r="I2367" s="22">
        <v>0</v>
      </c>
      <c r="J2367" s="22">
        <v>0</v>
      </c>
      <c r="K2367" s="23">
        <v>528231.7</v>
      </c>
      <c r="L2367" s="22">
        <v>0</v>
      </c>
      <c r="M2367" s="22">
        <v>0</v>
      </c>
      <c r="N2367" s="22">
        <f t="shared" si="253"/>
        <v>528231.7</v>
      </c>
      <c r="O2367" s="22">
        <f t="shared" si="254"/>
        <v>3815895.30</v>
      </c>
      <c r="P2367" s="18">
        <v>80427</v>
      </c>
      <c r="Q2367" s="24">
        <f t="shared" si="255"/>
        <v>4344127</v>
      </c>
      <c r="R2367" s="25">
        <f t="shared" si="256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0</v>
      </c>
      <c r="Y2367" s="17" t="s">
        <v>45</v>
      </c>
      <c r="Z2367" s="25">
        <f t="shared" si="257"/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8"/>
        <v>3815895.30</v>
      </c>
      <c r="AH2367" s="24">
        <v>0</v>
      </c>
      <c r="AI2367" s="24" t="s">
        <v>66</v>
      </c>
      <c r="AJ2367" s="26"/>
      <c r="AK2367" s="27"/>
    </row>
    <row r="2368" spans="1:37" s="28" customFormat="1" ht="15">
      <c r="A2368" s="17">
        <f t="shared" si="252"/>
        <v>2360</v>
      </c>
      <c r="B2368" s="18" t="s">
        <v>44</v>
      </c>
      <c r="C2368" s="17">
        <v>80438</v>
      </c>
      <c r="D2368" s="17">
        <v>80438</v>
      </c>
      <c r="E2368" s="19">
        <v>45706</v>
      </c>
      <c r="F2368" s="20">
        <v>45726</v>
      </c>
      <c r="G2368" s="21">
        <v>174694</v>
      </c>
      <c r="H2368" s="22">
        <v>0</v>
      </c>
      <c r="I2368" s="22">
        <v>0</v>
      </c>
      <c r="J2368" s="22">
        <v>0</v>
      </c>
      <c r="K2368" s="23">
        <v>0</v>
      </c>
      <c r="L2368" s="22">
        <v>0</v>
      </c>
      <c r="M2368" s="22">
        <v>0</v>
      </c>
      <c r="N2368" s="22">
        <f t="shared" si="253"/>
        <v>0</v>
      </c>
      <c r="O2368" s="22">
        <f t="shared" si="254"/>
        <v>174694</v>
      </c>
      <c r="P2368" s="18">
        <v>80438</v>
      </c>
      <c r="Q2368" s="24">
        <f t="shared" si="255"/>
        <v>174694</v>
      </c>
      <c r="R2368" s="25">
        <f t="shared" si="256"/>
        <v>0</v>
      </c>
      <c r="S2368" s="25">
        <v>174694</v>
      </c>
      <c r="T2368" s="17" t="s">
        <v>45</v>
      </c>
      <c r="U2368" s="25">
        <v>0</v>
      </c>
      <c r="V2368" s="24"/>
      <c r="W2368" s="17" t="s">
        <v>45</v>
      </c>
      <c r="X2368" s="25">
        <v>0</v>
      </c>
      <c r="Y2368" s="17" t="s">
        <v>45</v>
      </c>
      <c r="Z2368" s="25">
        <f t="shared" si="257"/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8"/>
        <v>0</v>
      </c>
      <c r="AH2368" s="24">
        <v>0</v>
      </c>
      <c r="AI2368" s="24" t="s">
        <v>55</v>
      </c>
      <c r="AJ2368" s="26"/>
      <c r="AK2368" s="27"/>
    </row>
    <row r="2369" spans="1:37" s="28" customFormat="1" ht="15">
      <c r="A2369" s="17">
        <f t="shared" si="252"/>
        <v>2361</v>
      </c>
      <c r="B2369" s="18" t="s">
        <v>44</v>
      </c>
      <c r="C2369" s="17">
        <v>80454</v>
      </c>
      <c r="D2369" s="17">
        <v>80454</v>
      </c>
      <c r="E2369" s="19">
        <v>45706</v>
      </c>
      <c r="F2369" s="20">
        <v>45726</v>
      </c>
      <c r="G2369" s="21">
        <v>377699</v>
      </c>
      <c r="H2369" s="22">
        <v>0</v>
      </c>
      <c r="I2369" s="22">
        <v>0</v>
      </c>
      <c r="J2369" s="22">
        <v>0</v>
      </c>
      <c r="K2369" s="23">
        <v>0</v>
      </c>
      <c r="L2369" s="22">
        <v>0</v>
      </c>
      <c r="M2369" s="22">
        <v>0</v>
      </c>
      <c r="N2369" s="22">
        <f t="shared" si="253"/>
        <v>0</v>
      </c>
      <c r="O2369" s="22">
        <f t="shared" si="254"/>
        <v>377699</v>
      </c>
      <c r="P2369" s="18">
        <v>80454</v>
      </c>
      <c r="Q2369" s="24">
        <f t="shared" si="255"/>
        <v>377699</v>
      </c>
      <c r="R2369" s="25">
        <f t="shared" si="256"/>
        <v>0</v>
      </c>
      <c r="S2369" s="25">
        <v>0</v>
      </c>
      <c r="T2369" s="17" t="s">
        <v>45</v>
      </c>
      <c r="U2369" s="25">
        <v>377699</v>
      </c>
      <c r="V2369" s="24"/>
      <c r="W2369" s="17" t="s">
        <v>45</v>
      </c>
      <c r="X2369" s="25">
        <v>0</v>
      </c>
      <c r="Y2369" s="17" t="s">
        <v>45</v>
      </c>
      <c r="Z2369" s="25">
        <f t="shared" si="257"/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8"/>
        <v>0</v>
      </c>
      <c r="AH2369" s="24">
        <v>0</v>
      </c>
      <c r="AI2369" s="24" t="s">
        <v>53</v>
      </c>
      <c r="AJ2369" s="26"/>
      <c r="AK2369" s="27"/>
    </row>
    <row r="2370" spans="1:37" s="28" customFormat="1" ht="15">
      <c r="A2370" s="17">
        <f t="shared" si="252"/>
        <v>2362</v>
      </c>
      <c r="B2370" s="18" t="s">
        <v>44</v>
      </c>
      <c r="C2370" s="17">
        <v>80449</v>
      </c>
      <c r="D2370" s="17">
        <v>80449</v>
      </c>
      <c r="E2370" s="19">
        <v>45706</v>
      </c>
      <c r="F2370" s="20" t="s">
        <v>60</v>
      </c>
      <c r="G2370" s="21">
        <v>146628</v>
      </c>
      <c r="H2370" s="22">
        <v>0</v>
      </c>
      <c r="I2370" s="22">
        <v>0</v>
      </c>
      <c r="J2370" s="22">
        <v>0</v>
      </c>
      <c r="K2370" s="23">
        <v>0</v>
      </c>
      <c r="L2370" s="22">
        <v>0</v>
      </c>
      <c r="M2370" s="22">
        <v>0</v>
      </c>
      <c r="N2370" s="22">
        <f t="shared" si="253"/>
        <v>0</v>
      </c>
      <c r="O2370" s="22">
        <f t="shared" si="254"/>
        <v>146628</v>
      </c>
      <c r="P2370" s="18">
        <v>0</v>
      </c>
      <c r="Q2370" s="24">
        <f t="shared" si="255"/>
        <v>0</v>
      </c>
      <c r="R2370" s="25">
        <f t="shared" si="256"/>
        <v>146628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0</v>
      </c>
      <c r="Y2370" s="17" t="s">
        <v>45</v>
      </c>
      <c r="Z2370" s="25">
        <f t="shared" si="257"/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8"/>
        <v>0</v>
      </c>
      <c r="AH2370" s="24">
        <v>0</v>
      </c>
      <c r="AI2370" s="24" t="s">
        <v>54</v>
      </c>
      <c r="AJ2370" s="26"/>
      <c r="AK2370" s="27"/>
    </row>
    <row r="2371" spans="1:37" s="28" customFormat="1" ht="15">
      <c r="A2371" s="17">
        <f t="shared" si="252"/>
        <v>2363</v>
      </c>
      <c r="B2371" s="18" t="s">
        <v>44</v>
      </c>
      <c r="C2371" s="17">
        <v>80422</v>
      </c>
      <c r="D2371" s="17">
        <v>80422</v>
      </c>
      <c r="E2371" s="19">
        <v>45706</v>
      </c>
      <c r="F2371" s="20">
        <v>45726</v>
      </c>
      <c r="G2371" s="21">
        <v>473703</v>
      </c>
      <c r="H2371" s="22">
        <v>0</v>
      </c>
      <c r="I2371" s="22">
        <v>0</v>
      </c>
      <c r="J2371" s="22">
        <v>0</v>
      </c>
      <c r="K2371" s="23">
        <v>0</v>
      </c>
      <c r="L2371" s="22">
        <v>0</v>
      </c>
      <c r="M2371" s="22">
        <v>0</v>
      </c>
      <c r="N2371" s="22">
        <f t="shared" si="253"/>
        <v>0</v>
      </c>
      <c r="O2371" s="22">
        <f t="shared" si="254"/>
        <v>473703</v>
      </c>
      <c r="P2371" s="18">
        <v>80422</v>
      </c>
      <c r="Q2371" s="24">
        <f t="shared" si="255"/>
        <v>473703</v>
      </c>
      <c r="R2371" s="25">
        <f t="shared" si="256"/>
        <v>0</v>
      </c>
      <c r="S2371" s="25">
        <v>0</v>
      </c>
      <c r="T2371" s="17" t="s">
        <v>45</v>
      </c>
      <c r="U2371" s="25">
        <v>473703</v>
      </c>
      <c r="V2371" s="24"/>
      <c r="W2371" s="17" t="s">
        <v>45</v>
      </c>
      <c r="X2371" s="25">
        <v>0</v>
      </c>
      <c r="Y2371" s="17" t="s">
        <v>45</v>
      </c>
      <c r="Z2371" s="25">
        <f t="shared" si="257"/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8"/>
        <v>0</v>
      </c>
      <c r="AH2371" s="24">
        <v>0</v>
      </c>
      <c r="AI2371" s="24" t="s">
        <v>53</v>
      </c>
      <c r="AJ2371" s="26"/>
      <c r="AK2371" s="27"/>
    </row>
    <row r="2372" spans="1:37" s="28" customFormat="1" ht="15">
      <c r="A2372" s="17">
        <f t="shared" si="252"/>
        <v>2364</v>
      </c>
      <c r="B2372" s="18" t="s">
        <v>44</v>
      </c>
      <c r="C2372" s="17">
        <v>80430</v>
      </c>
      <c r="D2372" s="17">
        <v>80430</v>
      </c>
      <c r="E2372" s="19">
        <v>45706</v>
      </c>
      <c r="F2372" s="20">
        <v>45726</v>
      </c>
      <c r="G2372" s="21">
        <v>431359</v>
      </c>
      <c r="H2372" s="22">
        <v>0</v>
      </c>
      <c r="I2372" s="22">
        <v>0</v>
      </c>
      <c r="J2372" s="22">
        <v>0</v>
      </c>
      <c r="K2372" s="23">
        <v>0</v>
      </c>
      <c r="L2372" s="22">
        <v>0</v>
      </c>
      <c r="M2372" s="22">
        <v>0</v>
      </c>
      <c r="N2372" s="22">
        <f t="shared" si="253"/>
        <v>0</v>
      </c>
      <c r="O2372" s="22">
        <f t="shared" si="254"/>
        <v>431359</v>
      </c>
      <c r="P2372" s="18">
        <v>80430</v>
      </c>
      <c r="Q2372" s="24">
        <f t="shared" si="255"/>
        <v>431359</v>
      </c>
      <c r="R2372" s="25">
        <f t="shared" si="256"/>
        <v>0</v>
      </c>
      <c r="S2372" s="25">
        <v>0</v>
      </c>
      <c r="T2372" s="17" t="s">
        <v>45</v>
      </c>
      <c r="U2372" s="25">
        <v>431359</v>
      </c>
      <c r="V2372" s="24"/>
      <c r="W2372" s="17" t="s">
        <v>45</v>
      </c>
      <c r="X2372" s="25">
        <v>0</v>
      </c>
      <c r="Y2372" s="17" t="s">
        <v>45</v>
      </c>
      <c r="Z2372" s="25">
        <f t="shared" si="257"/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8"/>
        <v>0</v>
      </c>
      <c r="AH2372" s="24">
        <v>0</v>
      </c>
      <c r="AI2372" s="24" t="s">
        <v>53</v>
      </c>
      <c r="AJ2372" s="26"/>
      <c r="AK2372" s="27"/>
    </row>
    <row r="2373" spans="1:37" s="28" customFormat="1" ht="15">
      <c r="A2373" s="17">
        <f t="shared" si="252"/>
        <v>2365</v>
      </c>
      <c r="B2373" s="18" t="s">
        <v>44</v>
      </c>
      <c r="C2373" s="17">
        <v>80451</v>
      </c>
      <c r="D2373" s="17">
        <v>80451</v>
      </c>
      <c r="E2373" s="19">
        <v>45706</v>
      </c>
      <c r="F2373" s="20">
        <v>45726</v>
      </c>
      <c r="G2373" s="21">
        <v>463216</v>
      </c>
      <c r="H2373" s="22">
        <v>0</v>
      </c>
      <c r="I2373" s="22">
        <v>0</v>
      </c>
      <c r="J2373" s="22">
        <v>0</v>
      </c>
      <c r="K2373" s="23">
        <v>0</v>
      </c>
      <c r="L2373" s="22">
        <v>0</v>
      </c>
      <c r="M2373" s="22">
        <v>0</v>
      </c>
      <c r="N2373" s="22">
        <f t="shared" si="253"/>
        <v>0</v>
      </c>
      <c r="O2373" s="22">
        <f t="shared" si="254"/>
        <v>463216</v>
      </c>
      <c r="P2373" s="18">
        <v>80451</v>
      </c>
      <c r="Q2373" s="24">
        <f t="shared" si="255"/>
        <v>463216</v>
      </c>
      <c r="R2373" s="25">
        <f t="shared" si="256"/>
        <v>0</v>
      </c>
      <c r="S2373" s="25">
        <v>0</v>
      </c>
      <c r="T2373" s="17" t="s">
        <v>45</v>
      </c>
      <c r="U2373" s="25">
        <v>463216</v>
      </c>
      <c r="V2373" s="24"/>
      <c r="W2373" s="17" t="s">
        <v>45</v>
      </c>
      <c r="X2373" s="25">
        <v>0</v>
      </c>
      <c r="Y2373" s="17" t="s">
        <v>45</v>
      </c>
      <c r="Z2373" s="25">
        <f t="shared" si="257"/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8"/>
        <v>0</v>
      </c>
      <c r="AH2373" s="24">
        <v>0</v>
      </c>
      <c r="AI2373" s="24" t="s">
        <v>53</v>
      </c>
      <c r="AJ2373" s="26"/>
      <c r="AK2373" s="27"/>
    </row>
    <row r="2374" spans="1:37" s="28" customFormat="1" ht="15">
      <c r="A2374" s="17">
        <f t="shared" si="252"/>
        <v>2366</v>
      </c>
      <c r="B2374" s="18" t="s">
        <v>44</v>
      </c>
      <c r="C2374" s="17">
        <v>80462</v>
      </c>
      <c r="D2374" s="17">
        <v>80462</v>
      </c>
      <c r="E2374" s="19">
        <v>45706</v>
      </c>
      <c r="F2374" s="20">
        <v>45726</v>
      </c>
      <c r="G2374" s="21">
        <v>250088</v>
      </c>
      <c r="H2374" s="22">
        <v>0</v>
      </c>
      <c r="I2374" s="22">
        <v>0</v>
      </c>
      <c r="J2374" s="22">
        <v>0</v>
      </c>
      <c r="K2374" s="23">
        <v>0</v>
      </c>
      <c r="L2374" s="22">
        <v>0</v>
      </c>
      <c r="M2374" s="22">
        <v>0</v>
      </c>
      <c r="N2374" s="22">
        <f t="shared" si="253"/>
        <v>0</v>
      </c>
      <c r="O2374" s="22">
        <f t="shared" si="254"/>
        <v>250088</v>
      </c>
      <c r="P2374" s="18">
        <v>80462</v>
      </c>
      <c r="Q2374" s="24">
        <f t="shared" si="255"/>
        <v>250088</v>
      </c>
      <c r="R2374" s="25">
        <f t="shared" si="256"/>
        <v>0</v>
      </c>
      <c r="S2374" s="25">
        <v>0</v>
      </c>
      <c r="T2374" s="17" t="s">
        <v>45</v>
      </c>
      <c r="U2374" s="25">
        <v>250088</v>
      </c>
      <c r="V2374" s="24"/>
      <c r="W2374" s="17" t="s">
        <v>45</v>
      </c>
      <c r="X2374" s="25">
        <v>0</v>
      </c>
      <c r="Y2374" s="17" t="s">
        <v>45</v>
      </c>
      <c r="Z2374" s="25">
        <f t="shared" si="257"/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8"/>
        <v>0</v>
      </c>
      <c r="AH2374" s="24">
        <v>0</v>
      </c>
      <c r="AI2374" s="24" t="s">
        <v>53</v>
      </c>
      <c r="AJ2374" s="26"/>
      <c r="AK2374" s="27"/>
    </row>
    <row r="2375" spans="1:37" s="28" customFormat="1" ht="15">
      <c r="A2375" s="17">
        <f t="shared" si="252"/>
        <v>2367</v>
      </c>
      <c r="B2375" s="18" t="s">
        <v>44</v>
      </c>
      <c r="C2375" s="17">
        <v>80472</v>
      </c>
      <c r="D2375" s="17">
        <v>80472</v>
      </c>
      <c r="E2375" s="19">
        <v>45706</v>
      </c>
      <c r="F2375" s="20">
        <v>45726</v>
      </c>
      <c r="G2375" s="21">
        <v>8034751</v>
      </c>
      <c r="H2375" s="22">
        <v>0</v>
      </c>
      <c r="I2375" s="22">
        <v>0</v>
      </c>
      <c r="J2375" s="22">
        <v>0</v>
      </c>
      <c r="K2375" s="23">
        <v>0</v>
      </c>
      <c r="L2375" s="22">
        <v>0</v>
      </c>
      <c r="M2375" s="22">
        <v>0</v>
      </c>
      <c r="N2375" s="22">
        <f t="shared" si="253"/>
        <v>0</v>
      </c>
      <c r="O2375" s="22">
        <f t="shared" si="254"/>
        <v>8034751</v>
      </c>
      <c r="P2375" s="18">
        <v>80472</v>
      </c>
      <c r="Q2375" s="24">
        <f t="shared" si="255"/>
        <v>8034751</v>
      </c>
      <c r="R2375" s="25">
        <f t="shared" si="256"/>
        <v>0</v>
      </c>
      <c r="S2375" s="25">
        <v>0</v>
      </c>
      <c r="T2375" s="17" t="s">
        <v>45</v>
      </c>
      <c r="U2375" s="25">
        <v>8034751</v>
      </c>
      <c r="V2375" s="24"/>
      <c r="W2375" s="17" t="s">
        <v>45</v>
      </c>
      <c r="X2375" s="25">
        <v>0</v>
      </c>
      <c r="Y2375" s="17" t="s">
        <v>45</v>
      </c>
      <c r="Z2375" s="25">
        <f t="shared" si="257"/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8"/>
        <v>0</v>
      </c>
      <c r="AH2375" s="24">
        <v>0</v>
      </c>
      <c r="AI2375" s="24" t="s">
        <v>53</v>
      </c>
      <c r="AJ2375" s="26"/>
      <c r="AK2375" s="27"/>
    </row>
    <row r="2376" spans="1:37" s="28" customFormat="1" ht="15">
      <c r="A2376" s="17">
        <f t="shared" si="252"/>
        <v>2368</v>
      </c>
      <c r="B2376" s="18" t="s">
        <v>44</v>
      </c>
      <c r="C2376" s="17">
        <v>80491</v>
      </c>
      <c r="D2376" s="17">
        <v>80491</v>
      </c>
      <c r="E2376" s="19">
        <v>45706</v>
      </c>
      <c r="F2376" s="20">
        <v>45726</v>
      </c>
      <c r="G2376" s="21">
        <v>243479</v>
      </c>
      <c r="H2376" s="22">
        <v>0</v>
      </c>
      <c r="I2376" s="22">
        <v>0</v>
      </c>
      <c r="J2376" s="22">
        <v>0</v>
      </c>
      <c r="K2376" s="23">
        <v>0</v>
      </c>
      <c r="L2376" s="22">
        <v>0</v>
      </c>
      <c r="M2376" s="22">
        <v>0</v>
      </c>
      <c r="N2376" s="22">
        <f t="shared" si="253"/>
        <v>0</v>
      </c>
      <c r="O2376" s="22">
        <f t="shared" si="254"/>
        <v>243479</v>
      </c>
      <c r="P2376" s="18">
        <v>80491</v>
      </c>
      <c r="Q2376" s="24">
        <f t="shared" si="255"/>
        <v>243479</v>
      </c>
      <c r="R2376" s="25">
        <f t="shared" si="256"/>
        <v>0</v>
      </c>
      <c r="S2376" s="25">
        <v>0</v>
      </c>
      <c r="T2376" s="17" t="s">
        <v>45</v>
      </c>
      <c r="U2376" s="25">
        <v>243479</v>
      </c>
      <c r="V2376" s="24"/>
      <c r="W2376" s="17" t="s">
        <v>45</v>
      </c>
      <c r="X2376" s="25">
        <v>0</v>
      </c>
      <c r="Y2376" s="17" t="s">
        <v>45</v>
      </c>
      <c r="Z2376" s="25">
        <f t="shared" si="257"/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8"/>
        <v>0</v>
      </c>
      <c r="AH2376" s="24">
        <v>0</v>
      </c>
      <c r="AI2376" s="24" t="s">
        <v>53</v>
      </c>
      <c r="AJ2376" s="26"/>
      <c r="AK2376" s="27"/>
    </row>
    <row r="2377" spans="1:37" s="28" customFormat="1" ht="15">
      <c r="A2377" s="17">
        <f t="shared" si="252"/>
        <v>2369</v>
      </c>
      <c r="B2377" s="18" t="s">
        <v>44</v>
      </c>
      <c r="C2377" s="17">
        <v>80481</v>
      </c>
      <c r="D2377" s="17">
        <v>80481</v>
      </c>
      <c r="E2377" s="19">
        <v>45706</v>
      </c>
      <c r="F2377" s="20">
        <v>45726</v>
      </c>
      <c r="G2377" s="21">
        <v>1927846</v>
      </c>
      <c r="H2377" s="22">
        <v>0</v>
      </c>
      <c r="I2377" s="22">
        <v>0</v>
      </c>
      <c r="J2377" s="22">
        <v>0</v>
      </c>
      <c r="K2377" s="23">
        <v>0</v>
      </c>
      <c r="L2377" s="22">
        <v>0</v>
      </c>
      <c r="M2377" s="22">
        <v>0</v>
      </c>
      <c r="N2377" s="22">
        <f t="shared" si="253"/>
        <v>0</v>
      </c>
      <c r="O2377" s="22">
        <f t="shared" si="254"/>
        <v>1927846</v>
      </c>
      <c r="P2377" s="18">
        <v>80481</v>
      </c>
      <c r="Q2377" s="24">
        <f t="shared" si="255"/>
        <v>1927846</v>
      </c>
      <c r="R2377" s="25">
        <f t="shared" si="256"/>
        <v>0</v>
      </c>
      <c r="S2377" s="25">
        <v>1927846</v>
      </c>
      <c r="T2377" s="17" t="s">
        <v>45</v>
      </c>
      <c r="U2377" s="25">
        <v>0</v>
      </c>
      <c r="V2377" s="24"/>
      <c r="W2377" s="17" t="s">
        <v>45</v>
      </c>
      <c r="X2377" s="25">
        <v>0</v>
      </c>
      <c r="Y2377" s="17" t="s">
        <v>45</v>
      </c>
      <c r="Z2377" s="25">
        <f t="shared" si="257"/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8"/>
        <v>0</v>
      </c>
      <c r="AH2377" s="24">
        <v>0</v>
      </c>
      <c r="AI2377" s="24" t="s">
        <v>55</v>
      </c>
      <c r="AJ2377" s="26"/>
      <c r="AK2377" s="27"/>
    </row>
    <row r="2378" spans="1:37" s="28" customFormat="1" ht="15">
      <c r="A2378" s="17">
        <f t="shared" si="252"/>
        <v>2370</v>
      </c>
      <c r="B2378" s="18" t="s">
        <v>44</v>
      </c>
      <c r="C2378" s="17">
        <v>80479</v>
      </c>
      <c r="D2378" s="17">
        <v>80479</v>
      </c>
      <c r="E2378" s="19">
        <v>45706</v>
      </c>
      <c r="F2378" s="20">
        <v>45726</v>
      </c>
      <c r="G2378" s="21">
        <v>2088032</v>
      </c>
      <c r="H2378" s="22">
        <v>0</v>
      </c>
      <c r="I2378" s="22">
        <v>0</v>
      </c>
      <c r="J2378" s="22">
        <v>0</v>
      </c>
      <c r="K2378" s="23">
        <v>41760.64</v>
      </c>
      <c r="L2378" s="22">
        <v>0</v>
      </c>
      <c r="M2378" s="22">
        <v>0</v>
      </c>
      <c r="N2378" s="22">
        <f t="shared" si="253"/>
        <v>41760.64</v>
      </c>
      <c r="O2378" s="22">
        <f t="shared" si="254"/>
        <v>2046271.36</v>
      </c>
      <c r="P2378" s="18">
        <v>80479</v>
      </c>
      <c r="Q2378" s="24">
        <f t="shared" si="255"/>
        <v>2088032</v>
      </c>
      <c r="R2378" s="25">
        <f t="shared" si="256"/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0</v>
      </c>
      <c r="Y2378" s="17" t="s">
        <v>45</v>
      </c>
      <c r="Z2378" s="25">
        <f t="shared" si="257"/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58"/>
        <v>2046271.36</v>
      </c>
      <c r="AH2378" s="24">
        <v>0</v>
      </c>
      <c r="AI2378" s="24" t="s">
        <v>56</v>
      </c>
      <c r="AJ2378" s="26"/>
      <c r="AK2378" s="27"/>
    </row>
    <row r="2379" spans="1:37" s="28" customFormat="1" ht="15">
      <c r="A2379" s="17">
        <f t="shared" si="259" ref="A2379:A2442">+A2378+1</f>
        <v>2371</v>
      </c>
      <c r="B2379" s="18" t="s">
        <v>44</v>
      </c>
      <c r="C2379" s="17">
        <v>80533</v>
      </c>
      <c r="D2379" s="17">
        <v>80533</v>
      </c>
      <c r="E2379" s="19">
        <v>45707</v>
      </c>
      <c r="F2379" s="20">
        <v>45726</v>
      </c>
      <c r="G2379" s="21">
        <v>693065</v>
      </c>
      <c r="H2379" s="22">
        <v>0</v>
      </c>
      <c r="I2379" s="22">
        <v>0</v>
      </c>
      <c r="J2379" s="22">
        <v>0</v>
      </c>
      <c r="K2379" s="23">
        <v>13861.300000000001</v>
      </c>
      <c r="L2379" s="22">
        <v>0</v>
      </c>
      <c r="M2379" s="22">
        <v>0</v>
      </c>
      <c r="N2379" s="22">
        <f t="shared" si="260" ref="N2379:N2442">+SUM(J2379:M2379)</f>
        <v>13861.300000000001</v>
      </c>
      <c r="O2379" s="22">
        <f t="shared" si="261" ref="O2379:O2442">+G2379-I2379-N2379</f>
        <v>679203.70</v>
      </c>
      <c r="P2379" s="18">
        <v>80533</v>
      </c>
      <c r="Q2379" s="24">
        <f t="shared" si="262" ref="Q2379:Q2442">+IF(P2379&gt;0,G2379,0)</f>
        <v>693065</v>
      </c>
      <c r="R2379" s="25">
        <f t="shared" si="263" ref="R2379:R2442">IF(P2379=0,G2379,0)</f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0</v>
      </c>
      <c r="Y2379" s="17" t="s">
        <v>45</v>
      </c>
      <c r="Z2379" s="25">
        <f t="shared" si="264" ref="Z2379:Z2442">+X2379-AE2379+IF(X2379-AE2379&lt;-1,-X2379+AE2379,0)</f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5" ref="AG2379:AG2442">+G2379-I2379-N2379-R2379-Z2379-AC2379-AE2379-S2379-U2379</f>
        <v>679203.70</v>
      </c>
      <c r="AH2379" s="24">
        <v>0</v>
      </c>
      <c r="AI2379" s="24" t="s">
        <v>56</v>
      </c>
      <c r="AJ2379" s="26"/>
      <c r="AK2379" s="27"/>
    </row>
    <row r="2380" spans="1:37" s="28" customFormat="1" ht="15">
      <c r="A2380" s="17">
        <f t="shared" si="259"/>
        <v>2372</v>
      </c>
      <c r="B2380" s="18" t="s">
        <v>44</v>
      </c>
      <c r="C2380" s="17">
        <v>80524</v>
      </c>
      <c r="D2380" s="17">
        <v>80524</v>
      </c>
      <c r="E2380" s="19">
        <v>45707</v>
      </c>
      <c r="F2380" s="20">
        <v>45726</v>
      </c>
      <c r="G2380" s="21">
        <v>1847296</v>
      </c>
      <c r="H2380" s="22">
        <v>0</v>
      </c>
      <c r="I2380" s="22">
        <v>0</v>
      </c>
      <c r="J2380" s="22">
        <v>0</v>
      </c>
      <c r="K2380" s="23">
        <v>0</v>
      </c>
      <c r="L2380" s="22">
        <v>0</v>
      </c>
      <c r="M2380" s="22">
        <v>0</v>
      </c>
      <c r="N2380" s="22">
        <f t="shared" si="260"/>
        <v>0</v>
      </c>
      <c r="O2380" s="22">
        <f t="shared" si="261"/>
        <v>1847296</v>
      </c>
      <c r="P2380" s="18">
        <v>80524</v>
      </c>
      <c r="Q2380" s="24">
        <f t="shared" si="262"/>
        <v>1847296</v>
      </c>
      <c r="R2380" s="25">
        <f t="shared" si="263"/>
        <v>0</v>
      </c>
      <c r="S2380" s="25">
        <v>0</v>
      </c>
      <c r="T2380" s="17" t="s">
        <v>45</v>
      </c>
      <c r="U2380" s="25">
        <v>1847296</v>
      </c>
      <c r="V2380" s="24"/>
      <c r="W2380" s="17" t="s">
        <v>45</v>
      </c>
      <c r="X2380" s="25">
        <v>0</v>
      </c>
      <c r="Y2380" s="17" t="s">
        <v>45</v>
      </c>
      <c r="Z2380" s="25">
        <f t="shared" si="264"/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5"/>
        <v>0</v>
      </c>
      <c r="AH2380" s="24">
        <v>0</v>
      </c>
      <c r="AI2380" s="24" t="s">
        <v>53</v>
      </c>
      <c r="AJ2380" s="26"/>
      <c r="AK2380" s="27"/>
    </row>
    <row r="2381" spans="1:37" s="28" customFormat="1" ht="15">
      <c r="A2381" s="17">
        <f t="shared" si="259"/>
        <v>2373</v>
      </c>
      <c r="B2381" s="18" t="s">
        <v>44</v>
      </c>
      <c r="C2381" s="17">
        <v>80508</v>
      </c>
      <c r="D2381" s="17">
        <v>80508</v>
      </c>
      <c r="E2381" s="19">
        <v>45707</v>
      </c>
      <c r="F2381" s="20">
        <v>45726</v>
      </c>
      <c r="G2381" s="21">
        <v>7765192</v>
      </c>
      <c r="H2381" s="22">
        <v>0</v>
      </c>
      <c r="I2381" s="22">
        <v>0</v>
      </c>
      <c r="J2381" s="22">
        <v>0</v>
      </c>
      <c r="K2381" s="23">
        <v>0</v>
      </c>
      <c r="L2381" s="22">
        <v>0</v>
      </c>
      <c r="M2381" s="22">
        <v>0</v>
      </c>
      <c r="N2381" s="22">
        <f t="shared" si="260"/>
        <v>0</v>
      </c>
      <c r="O2381" s="22">
        <f t="shared" si="261"/>
        <v>7765192</v>
      </c>
      <c r="P2381" s="18">
        <v>80508</v>
      </c>
      <c r="Q2381" s="24">
        <f t="shared" si="262"/>
        <v>7765192</v>
      </c>
      <c r="R2381" s="25">
        <f t="shared" si="263"/>
        <v>0</v>
      </c>
      <c r="S2381" s="25">
        <v>0</v>
      </c>
      <c r="T2381" s="17" t="s">
        <v>45</v>
      </c>
      <c r="U2381" s="25">
        <v>7765192</v>
      </c>
      <c r="V2381" s="24"/>
      <c r="W2381" s="17" t="s">
        <v>45</v>
      </c>
      <c r="X2381" s="25">
        <v>0</v>
      </c>
      <c r="Y2381" s="17" t="s">
        <v>45</v>
      </c>
      <c r="Z2381" s="25">
        <f t="shared" si="264"/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5"/>
        <v>0</v>
      </c>
      <c r="AH2381" s="24">
        <v>0</v>
      </c>
      <c r="AI2381" s="24" t="s">
        <v>53</v>
      </c>
      <c r="AJ2381" s="26"/>
      <c r="AK2381" s="27"/>
    </row>
    <row r="2382" spans="1:37" s="28" customFormat="1" ht="15">
      <c r="A2382" s="17">
        <f t="shared" si="259"/>
        <v>2374</v>
      </c>
      <c r="B2382" s="18" t="s">
        <v>44</v>
      </c>
      <c r="C2382" s="17">
        <v>80527</v>
      </c>
      <c r="D2382" s="17">
        <v>80527</v>
      </c>
      <c r="E2382" s="19">
        <v>45707</v>
      </c>
      <c r="F2382" s="20">
        <v>45726</v>
      </c>
      <c r="G2382" s="21">
        <v>7116777</v>
      </c>
      <c r="H2382" s="22">
        <v>0</v>
      </c>
      <c r="I2382" s="22">
        <v>0</v>
      </c>
      <c r="J2382" s="22">
        <v>0</v>
      </c>
      <c r="K2382" s="23">
        <v>0</v>
      </c>
      <c r="L2382" s="22">
        <v>0</v>
      </c>
      <c r="M2382" s="22">
        <v>0</v>
      </c>
      <c r="N2382" s="22">
        <f t="shared" si="260"/>
        <v>0</v>
      </c>
      <c r="O2382" s="22">
        <f t="shared" si="261"/>
        <v>7116777</v>
      </c>
      <c r="P2382" s="18">
        <v>80527</v>
      </c>
      <c r="Q2382" s="24">
        <f t="shared" si="262"/>
        <v>7116777</v>
      </c>
      <c r="R2382" s="25">
        <f t="shared" si="263"/>
        <v>0</v>
      </c>
      <c r="S2382" s="25">
        <v>7116777</v>
      </c>
      <c r="T2382" s="17" t="s">
        <v>45</v>
      </c>
      <c r="U2382" s="25">
        <v>0</v>
      </c>
      <c r="V2382" s="24"/>
      <c r="W2382" s="17" t="s">
        <v>45</v>
      </c>
      <c r="X2382" s="25">
        <v>0</v>
      </c>
      <c r="Y2382" s="17" t="s">
        <v>45</v>
      </c>
      <c r="Z2382" s="25">
        <f t="shared" si="264"/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5"/>
        <v>0</v>
      </c>
      <c r="AH2382" s="24">
        <v>0</v>
      </c>
      <c r="AI2382" s="24" t="s">
        <v>55</v>
      </c>
      <c r="AJ2382" s="26"/>
      <c r="AK2382" s="27"/>
    </row>
    <row r="2383" spans="1:37" s="28" customFormat="1" ht="15">
      <c r="A2383" s="17">
        <f t="shared" si="259"/>
        <v>2375</v>
      </c>
      <c r="B2383" s="18" t="s">
        <v>44</v>
      </c>
      <c r="C2383" s="17">
        <v>80531</v>
      </c>
      <c r="D2383" s="17">
        <v>80531</v>
      </c>
      <c r="E2383" s="19">
        <v>45707</v>
      </c>
      <c r="F2383" s="20">
        <v>45726</v>
      </c>
      <c r="G2383" s="21">
        <v>12344453</v>
      </c>
      <c r="H2383" s="22">
        <v>0</v>
      </c>
      <c r="I2383" s="22">
        <v>0</v>
      </c>
      <c r="J2383" s="22">
        <v>0</v>
      </c>
      <c r="K2383" s="23">
        <v>0</v>
      </c>
      <c r="L2383" s="22">
        <v>0</v>
      </c>
      <c r="M2383" s="22">
        <v>0</v>
      </c>
      <c r="N2383" s="22">
        <f t="shared" si="260"/>
        <v>0</v>
      </c>
      <c r="O2383" s="22">
        <f t="shared" si="261"/>
        <v>12344453</v>
      </c>
      <c r="P2383" s="18">
        <v>80531</v>
      </c>
      <c r="Q2383" s="24">
        <f t="shared" si="262"/>
        <v>12344453</v>
      </c>
      <c r="R2383" s="25">
        <f t="shared" si="263"/>
        <v>0</v>
      </c>
      <c r="S2383" s="25">
        <v>12344453</v>
      </c>
      <c r="T2383" s="17" t="s">
        <v>45</v>
      </c>
      <c r="U2383" s="25">
        <v>0</v>
      </c>
      <c r="V2383" s="24"/>
      <c r="W2383" s="17" t="s">
        <v>45</v>
      </c>
      <c r="X2383" s="25">
        <v>0</v>
      </c>
      <c r="Y2383" s="17" t="s">
        <v>45</v>
      </c>
      <c r="Z2383" s="25">
        <f t="shared" si="264"/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5"/>
        <v>0</v>
      </c>
      <c r="AH2383" s="24">
        <v>0</v>
      </c>
      <c r="AI2383" s="24" t="s">
        <v>55</v>
      </c>
      <c r="AJ2383" s="26"/>
      <c r="AK2383" s="27"/>
    </row>
    <row r="2384" spans="1:37" s="28" customFormat="1" ht="15">
      <c r="A2384" s="17">
        <f t="shared" si="259"/>
        <v>2376</v>
      </c>
      <c r="B2384" s="18" t="s">
        <v>44</v>
      </c>
      <c r="C2384" s="17">
        <v>80512</v>
      </c>
      <c r="D2384" s="17">
        <v>80512</v>
      </c>
      <c r="E2384" s="19">
        <v>45707</v>
      </c>
      <c r="F2384" s="20">
        <v>45726</v>
      </c>
      <c r="G2384" s="21">
        <v>217294</v>
      </c>
      <c r="H2384" s="22">
        <v>0</v>
      </c>
      <c r="I2384" s="22">
        <v>0</v>
      </c>
      <c r="J2384" s="22">
        <v>0</v>
      </c>
      <c r="K2384" s="23">
        <v>0</v>
      </c>
      <c r="L2384" s="22">
        <v>0</v>
      </c>
      <c r="M2384" s="22">
        <v>0</v>
      </c>
      <c r="N2384" s="22">
        <f t="shared" si="260"/>
        <v>0</v>
      </c>
      <c r="O2384" s="22">
        <f t="shared" si="261"/>
        <v>217294</v>
      </c>
      <c r="P2384" s="18">
        <v>80512</v>
      </c>
      <c r="Q2384" s="24">
        <f t="shared" si="262"/>
        <v>217294</v>
      </c>
      <c r="R2384" s="25">
        <f t="shared" si="263"/>
        <v>0</v>
      </c>
      <c r="S2384" s="25">
        <v>0</v>
      </c>
      <c r="T2384" s="17" t="s">
        <v>45</v>
      </c>
      <c r="U2384" s="25">
        <v>217294</v>
      </c>
      <c r="V2384" s="24"/>
      <c r="W2384" s="17" t="s">
        <v>45</v>
      </c>
      <c r="X2384" s="25">
        <v>0</v>
      </c>
      <c r="Y2384" s="17" t="s">
        <v>45</v>
      </c>
      <c r="Z2384" s="25">
        <f t="shared" si="264"/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5"/>
        <v>0</v>
      </c>
      <c r="AH2384" s="24">
        <v>0</v>
      </c>
      <c r="AI2384" s="24" t="s">
        <v>53</v>
      </c>
      <c r="AJ2384" s="26"/>
      <c r="AK2384" s="27"/>
    </row>
    <row r="2385" spans="1:37" s="28" customFormat="1" ht="15">
      <c r="A2385" s="17">
        <f t="shared" si="259"/>
        <v>2377</v>
      </c>
      <c r="B2385" s="18" t="s">
        <v>44</v>
      </c>
      <c r="C2385" s="17">
        <v>80514</v>
      </c>
      <c r="D2385" s="17">
        <v>80514</v>
      </c>
      <c r="E2385" s="19">
        <v>45707</v>
      </c>
      <c r="F2385" s="20">
        <v>45726</v>
      </c>
      <c r="G2385" s="21">
        <v>2418295</v>
      </c>
      <c r="H2385" s="22">
        <v>0</v>
      </c>
      <c r="I2385" s="22">
        <v>0</v>
      </c>
      <c r="J2385" s="22">
        <v>0</v>
      </c>
      <c r="K2385" s="23">
        <v>1302945.0999999999</v>
      </c>
      <c r="L2385" s="22">
        <v>0</v>
      </c>
      <c r="M2385" s="22">
        <v>0</v>
      </c>
      <c r="N2385" s="22">
        <f t="shared" si="260"/>
        <v>1302945.0999999999</v>
      </c>
      <c r="O2385" s="22">
        <f t="shared" si="261"/>
        <v>1115349.9000000001</v>
      </c>
      <c r="P2385" s="18">
        <v>80514</v>
      </c>
      <c r="Q2385" s="24">
        <f t="shared" si="262"/>
        <v>2418295</v>
      </c>
      <c r="R2385" s="25">
        <f t="shared" si="263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0</v>
      </c>
      <c r="Y2385" s="17" t="s">
        <v>45</v>
      </c>
      <c r="Z2385" s="25">
        <f t="shared" si="264"/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5"/>
        <v>1115349.9000000001</v>
      </c>
      <c r="AH2385" s="24">
        <v>0</v>
      </c>
      <c r="AI2385" s="24" t="s">
        <v>66</v>
      </c>
      <c r="AJ2385" s="26"/>
      <c r="AK2385" s="27"/>
    </row>
    <row r="2386" spans="1:37" s="28" customFormat="1" ht="15">
      <c r="A2386" s="17">
        <f t="shared" si="259"/>
        <v>2378</v>
      </c>
      <c r="B2386" s="18" t="s">
        <v>44</v>
      </c>
      <c r="C2386" s="17">
        <v>80530</v>
      </c>
      <c r="D2386" s="17">
        <v>80530</v>
      </c>
      <c r="E2386" s="19">
        <v>45707</v>
      </c>
      <c r="F2386" s="20">
        <v>45726</v>
      </c>
      <c r="G2386" s="21">
        <v>23105590</v>
      </c>
      <c r="H2386" s="22">
        <v>0</v>
      </c>
      <c r="I2386" s="22">
        <v>0</v>
      </c>
      <c r="J2386" s="22">
        <v>0</v>
      </c>
      <c r="K2386" s="23">
        <v>9936868</v>
      </c>
      <c r="L2386" s="22">
        <v>0</v>
      </c>
      <c r="M2386" s="22">
        <v>0</v>
      </c>
      <c r="N2386" s="22">
        <f t="shared" si="260"/>
        <v>9936868</v>
      </c>
      <c r="O2386" s="22">
        <f t="shared" si="261"/>
        <v>13168722</v>
      </c>
      <c r="P2386" s="18">
        <v>80530</v>
      </c>
      <c r="Q2386" s="24">
        <f t="shared" si="262"/>
        <v>23105590</v>
      </c>
      <c r="R2386" s="25">
        <f t="shared" si="263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0</v>
      </c>
      <c r="Y2386" s="17" t="s">
        <v>45</v>
      </c>
      <c r="Z2386" s="25">
        <f t="shared" si="264"/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5"/>
        <v>13168722</v>
      </c>
      <c r="AH2386" s="24">
        <v>0</v>
      </c>
      <c r="AI2386" s="24" t="s">
        <v>66</v>
      </c>
      <c r="AJ2386" s="26"/>
      <c r="AK2386" s="27"/>
    </row>
    <row r="2387" spans="1:37" s="28" customFormat="1" ht="15">
      <c r="A2387" s="17">
        <f t="shared" si="259"/>
        <v>2379</v>
      </c>
      <c r="B2387" s="18" t="s">
        <v>44</v>
      </c>
      <c r="C2387" s="17">
        <v>80517</v>
      </c>
      <c r="D2387" s="17">
        <v>80517</v>
      </c>
      <c r="E2387" s="19">
        <v>45707</v>
      </c>
      <c r="F2387" s="20">
        <v>45726</v>
      </c>
      <c r="G2387" s="21">
        <v>2473197</v>
      </c>
      <c r="H2387" s="22">
        <v>0</v>
      </c>
      <c r="I2387" s="22">
        <v>0</v>
      </c>
      <c r="J2387" s="22">
        <v>0</v>
      </c>
      <c r="K2387" s="23">
        <v>1275511.3499999999</v>
      </c>
      <c r="L2387" s="22">
        <v>0</v>
      </c>
      <c r="M2387" s="22">
        <v>0</v>
      </c>
      <c r="N2387" s="22">
        <f t="shared" si="260"/>
        <v>1275511.3499999999</v>
      </c>
      <c r="O2387" s="22">
        <f t="shared" si="261"/>
        <v>1197685.6500000001</v>
      </c>
      <c r="P2387" s="18">
        <v>80517</v>
      </c>
      <c r="Q2387" s="24">
        <f t="shared" si="262"/>
        <v>2473197</v>
      </c>
      <c r="R2387" s="25">
        <f t="shared" si="263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0</v>
      </c>
      <c r="Y2387" s="17" t="s">
        <v>45</v>
      </c>
      <c r="Z2387" s="25">
        <f t="shared" si="264"/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5"/>
        <v>1197685.6500000001</v>
      </c>
      <c r="AH2387" s="24">
        <v>0</v>
      </c>
      <c r="AI2387" s="24" t="s">
        <v>66</v>
      </c>
      <c r="AJ2387" s="26"/>
      <c r="AK2387" s="27"/>
    </row>
    <row r="2388" spans="1:37" s="28" customFormat="1" ht="15">
      <c r="A2388" s="17">
        <f t="shared" si="259"/>
        <v>2380</v>
      </c>
      <c r="B2388" s="18" t="s">
        <v>44</v>
      </c>
      <c r="C2388" s="17">
        <v>80526</v>
      </c>
      <c r="D2388" s="17">
        <v>80526</v>
      </c>
      <c r="E2388" s="19">
        <v>45707</v>
      </c>
      <c r="F2388" s="20">
        <v>45726</v>
      </c>
      <c r="G2388" s="21">
        <v>6489777</v>
      </c>
      <c r="H2388" s="22">
        <v>0</v>
      </c>
      <c r="I2388" s="22">
        <v>0</v>
      </c>
      <c r="J2388" s="22">
        <v>0</v>
      </c>
      <c r="K2388" s="23">
        <v>0</v>
      </c>
      <c r="L2388" s="22">
        <v>0</v>
      </c>
      <c r="M2388" s="22">
        <v>0</v>
      </c>
      <c r="N2388" s="22">
        <f t="shared" si="260"/>
        <v>0</v>
      </c>
      <c r="O2388" s="22">
        <f t="shared" si="261"/>
        <v>6489777</v>
      </c>
      <c r="P2388" s="18">
        <v>80526</v>
      </c>
      <c r="Q2388" s="24">
        <f t="shared" si="262"/>
        <v>6489777</v>
      </c>
      <c r="R2388" s="25">
        <f t="shared" si="263"/>
        <v>0</v>
      </c>
      <c r="S2388" s="25">
        <v>0</v>
      </c>
      <c r="T2388" s="17" t="s">
        <v>45</v>
      </c>
      <c r="U2388" s="25">
        <v>6489777</v>
      </c>
      <c r="V2388" s="24"/>
      <c r="W2388" s="17" t="s">
        <v>45</v>
      </c>
      <c r="X2388" s="25">
        <v>0</v>
      </c>
      <c r="Y2388" s="17" t="s">
        <v>45</v>
      </c>
      <c r="Z2388" s="25">
        <f t="shared" si="264"/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5"/>
        <v>0</v>
      </c>
      <c r="AH2388" s="24">
        <v>0</v>
      </c>
      <c r="AI2388" s="24" t="s">
        <v>53</v>
      </c>
      <c r="AJ2388" s="26"/>
      <c r="AK2388" s="27"/>
    </row>
    <row r="2389" spans="1:37" s="28" customFormat="1" ht="15">
      <c r="A2389" s="17">
        <f t="shared" si="259"/>
        <v>2381</v>
      </c>
      <c r="B2389" s="18" t="s">
        <v>44</v>
      </c>
      <c r="C2389" s="17">
        <v>80510</v>
      </c>
      <c r="D2389" s="17">
        <v>80510</v>
      </c>
      <c r="E2389" s="19">
        <v>45707</v>
      </c>
      <c r="F2389" s="20">
        <v>45726</v>
      </c>
      <c r="G2389" s="21">
        <v>267556</v>
      </c>
      <c r="H2389" s="22">
        <v>0</v>
      </c>
      <c r="I2389" s="22">
        <v>0</v>
      </c>
      <c r="J2389" s="22">
        <v>0</v>
      </c>
      <c r="K2389" s="23">
        <v>0</v>
      </c>
      <c r="L2389" s="22">
        <v>0</v>
      </c>
      <c r="M2389" s="22">
        <v>0</v>
      </c>
      <c r="N2389" s="22">
        <f t="shared" si="260"/>
        <v>0</v>
      </c>
      <c r="O2389" s="22">
        <f t="shared" si="261"/>
        <v>267556</v>
      </c>
      <c r="P2389" s="18">
        <v>80510</v>
      </c>
      <c r="Q2389" s="24">
        <f t="shared" si="262"/>
        <v>267556</v>
      </c>
      <c r="R2389" s="25">
        <f t="shared" si="263"/>
        <v>0</v>
      </c>
      <c r="S2389" s="25">
        <v>267556</v>
      </c>
      <c r="T2389" s="17" t="s">
        <v>45</v>
      </c>
      <c r="U2389" s="25">
        <v>0</v>
      </c>
      <c r="V2389" s="24"/>
      <c r="W2389" s="17" t="s">
        <v>45</v>
      </c>
      <c r="X2389" s="25">
        <v>0</v>
      </c>
      <c r="Y2389" s="17" t="s">
        <v>45</v>
      </c>
      <c r="Z2389" s="25">
        <f t="shared" si="264"/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5"/>
        <v>0</v>
      </c>
      <c r="AH2389" s="24">
        <v>0</v>
      </c>
      <c r="AI2389" s="24" t="s">
        <v>55</v>
      </c>
      <c r="AJ2389" s="26"/>
      <c r="AK2389" s="27"/>
    </row>
    <row r="2390" spans="1:37" s="28" customFormat="1" ht="15">
      <c r="A2390" s="17">
        <f t="shared" si="259"/>
        <v>2382</v>
      </c>
      <c r="B2390" s="18" t="s">
        <v>44</v>
      </c>
      <c r="C2390" s="17">
        <v>80513</v>
      </c>
      <c r="D2390" s="17">
        <v>80513</v>
      </c>
      <c r="E2390" s="19">
        <v>45707</v>
      </c>
      <c r="F2390" s="20">
        <v>45726</v>
      </c>
      <c r="G2390" s="21">
        <v>1827005</v>
      </c>
      <c r="H2390" s="22">
        <v>0</v>
      </c>
      <c r="I2390" s="22">
        <v>0</v>
      </c>
      <c r="J2390" s="22">
        <v>0</v>
      </c>
      <c r="K2390" s="23">
        <v>0</v>
      </c>
      <c r="L2390" s="22">
        <v>0</v>
      </c>
      <c r="M2390" s="22">
        <v>0</v>
      </c>
      <c r="N2390" s="22">
        <f t="shared" si="260"/>
        <v>0</v>
      </c>
      <c r="O2390" s="22">
        <f t="shared" si="261"/>
        <v>1827005</v>
      </c>
      <c r="P2390" s="18">
        <v>80513</v>
      </c>
      <c r="Q2390" s="24">
        <f t="shared" si="262"/>
        <v>1827005</v>
      </c>
      <c r="R2390" s="25">
        <f t="shared" si="263"/>
        <v>0</v>
      </c>
      <c r="S2390" s="25">
        <v>1827005</v>
      </c>
      <c r="T2390" s="17" t="s">
        <v>45</v>
      </c>
      <c r="U2390" s="25">
        <v>0</v>
      </c>
      <c r="V2390" s="24"/>
      <c r="W2390" s="17" t="s">
        <v>45</v>
      </c>
      <c r="X2390" s="25">
        <v>0</v>
      </c>
      <c r="Y2390" s="17" t="s">
        <v>45</v>
      </c>
      <c r="Z2390" s="25">
        <f t="shared" si="264"/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5"/>
        <v>0</v>
      </c>
      <c r="AH2390" s="24">
        <v>0</v>
      </c>
      <c r="AI2390" s="24" t="s">
        <v>55</v>
      </c>
      <c r="AJ2390" s="26"/>
      <c r="AK2390" s="27"/>
    </row>
    <row r="2391" spans="1:37" s="28" customFormat="1" ht="15">
      <c r="A2391" s="17">
        <f t="shared" si="259"/>
        <v>2383</v>
      </c>
      <c r="B2391" s="18" t="s">
        <v>44</v>
      </c>
      <c r="C2391" s="17">
        <v>80511</v>
      </c>
      <c r="D2391" s="17">
        <v>80511</v>
      </c>
      <c r="E2391" s="19">
        <v>45707</v>
      </c>
      <c r="F2391" s="20">
        <v>45726</v>
      </c>
      <c r="G2391" s="21">
        <v>1698152</v>
      </c>
      <c r="H2391" s="22">
        <v>0</v>
      </c>
      <c r="I2391" s="22">
        <v>0</v>
      </c>
      <c r="J2391" s="22">
        <v>0</v>
      </c>
      <c r="K2391" s="23">
        <v>606954.2000000001</v>
      </c>
      <c r="L2391" s="22">
        <v>0</v>
      </c>
      <c r="M2391" s="22">
        <v>0</v>
      </c>
      <c r="N2391" s="22">
        <f t="shared" si="260"/>
        <v>606954.2000000001</v>
      </c>
      <c r="O2391" s="22">
        <f t="shared" si="261"/>
        <v>1091197.7999999998</v>
      </c>
      <c r="P2391" s="18">
        <v>80511</v>
      </c>
      <c r="Q2391" s="24">
        <f t="shared" si="262"/>
        <v>1698152</v>
      </c>
      <c r="R2391" s="25">
        <f t="shared" si="263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0</v>
      </c>
      <c r="Y2391" s="17" t="s">
        <v>45</v>
      </c>
      <c r="Z2391" s="25">
        <f t="shared" si="264"/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5"/>
        <v>1091197.7999999998</v>
      </c>
      <c r="AH2391" s="24">
        <v>0</v>
      </c>
      <c r="AI2391" s="24" t="s">
        <v>66</v>
      </c>
      <c r="AJ2391" s="26"/>
      <c r="AK2391" s="27"/>
    </row>
    <row r="2392" spans="1:37" s="28" customFormat="1" ht="15">
      <c r="A2392" s="17">
        <f t="shared" si="259"/>
        <v>2384</v>
      </c>
      <c r="B2392" s="18" t="s">
        <v>44</v>
      </c>
      <c r="C2392" s="17">
        <v>80532</v>
      </c>
      <c r="D2392" s="17">
        <v>80532</v>
      </c>
      <c r="E2392" s="19">
        <v>45707</v>
      </c>
      <c r="F2392" s="20">
        <v>45726</v>
      </c>
      <c r="G2392" s="21">
        <v>2270795</v>
      </c>
      <c r="H2392" s="22">
        <v>0</v>
      </c>
      <c r="I2392" s="22">
        <v>0</v>
      </c>
      <c r="J2392" s="22">
        <v>0</v>
      </c>
      <c r="K2392" s="23">
        <v>0</v>
      </c>
      <c r="L2392" s="22">
        <v>0</v>
      </c>
      <c r="M2392" s="22">
        <v>0</v>
      </c>
      <c r="N2392" s="22">
        <f t="shared" si="260"/>
        <v>0</v>
      </c>
      <c r="O2392" s="22">
        <f t="shared" si="261"/>
        <v>2270795</v>
      </c>
      <c r="P2392" s="18">
        <v>80532</v>
      </c>
      <c r="Q2392" s="24">
        <f t="shared" si="262"/>
        <v>2270795</v>
      </c>
      <c r="R2392" s="25">
        <f t="shared" si="263"/>
        <v>0</v>
      </c>
      <c r="S2392" s="25">
        <v>2270795</v>
      </c>
      <c r="T2392" s="17" t="s">
        <v>45</v>
      </c>
      <c r="U2392" s="25">
        <v>0</v>
      </c>
      <c r="V2392" s="24"/>
      <c r="W2392" s="17" t="s">
        <v>45</v>
      </c>
      <c r="X2392" s="25">
        <v>0</v>
      </c>
      <c r="Y2392" s="17" t="s">
        <v>45</v>
      </c>
      <c r="Z2392" s="25">
        <f t="shared" si="264"/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5"/>
        <v>0</v>
      </c>
      <c r="AH2392" s="24">
        <v>0</v>
      </c>
      <c r="AI2392" s="24" t="s">
        <v>55</v>
      </c>
      <c r="AJ2392" s="26"/>
      <c r="AK2392" s="27"/>
    </row>
    <row r="2393" spans="1:37" s="28" customFormat="1" ht="15">
      <c r="A2393" s="17">
        <f t="shared" si="259"/>
        <v>2385</v>
      </c>
      <c r="B2393" s="18" t="s">
        <v>44</v>
      </c>
      <c r="C2393" s="17">
        <v>80516</v>
      </c>
      <c r="D2393" s="17">
        <v>80516</v>
      </c>
      <c r="E2393" s="19">
        <v>45707</v>
      </c>
      <c r="F2393" s="20">
        <v>45726</v>
      </c>
      <c r="G2393" s="21">
        <v>3495930</v>
      </c>
      <c r="H2393" s="22">
        <v>0</v>
      </c>
      <c r="I2393" s="22">
        <v>0</v>
      </c>
      <c r="J2393" s="22">
        <v>0</v>
      </c>
      <c r="K2393" s="23">
        <v>0</v>
      </c>
      <c r="L2393" s="22">
        <v>0</v>
      </c>
      <c r="M2393" s="22">
        <v>0</v>
      </c>
      <c r="N2393" s="22">
        <f t="shared" si="260"/>
        <v>0</v>
      </c>
      <c r="O2393" s="22">
        <f t="shared" si="261"/>
        <v>3495930</v>
      </c>
      <c r="P2393" s="18">
        <v>80516</v>
      </c>
      <c r="Q2393" s="24">
        <f t="shared" si="262"/>
        <v>3495930</v>
      </c>
      <c r="R2393" s="25">
        <f t="shared" si="263"/>
        <v>0</v>
      </c>
      <c r="S2393" s="25">
        <v>3495930</v>
      </c>
      <c r="T2393" s="17" t="s">
        <v>45</v>
      </c>
      <c r="U2393" s="25">
        <v>0</v>
      </c>
      <c r="V2393" s="24"/>
      <c r="W2393" s="17" t="s">
        <v>45</v>
      </c>
      <c r="X2393" s="25">
        <v>0</v>
      </c>
      <c r="Y2393" s="17" t="s">
        <v>45</v>
      </c>
      <c r="Z2393" s="25">
        <f t="shared" si="264"/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5"/>
        <v>0</v>
      </c>
      <c r="AH2393" s="24">
        <v>0</v>
      </c>
      <c r="AI2393" s="24" t="s">
        <v>55</v>
      </c>
      <c r="AJ2393" s="26"/>
      <c r="AK2393" s="27"/>
    </row>
    <row r="2394" spans="1:37" s="28" customFormat="1" ht="15">
      <c r="A2394" s="17">
        <f t="shared" si="259"/>
        <v>2386</v>
      </c>
      <c r="B2394" s="18" t="s">
        <v>44</v>
      </c>
      <c r="C2394" s="17">
        <v>80529</v>
      </c>
      <c r="D2394" s="17">
        <v>80529</v>
      </c>
      <c r="E2394" s="19">
        <v>45707</v>
      </c>
      <c r="F2394" s="20">
        <v>45726</v>
      </c>
      <c r="G2394" s="21">
        <v>10028961</v>
      </c>
      <c r="H2394" s="22">
        <v>0</v>
      </c>
      <c r="I2394" s="22">
        <v>0</v>
      </c>
      <c r="J2394" s="22">
        <v>0</v>
      </c>
      <c r="K2394" s="23">
        <v>771162.45</v>
      </c>
      <c r="L2394" s="22">
        <v>0</v>
      </c>
      <c r="M2394" s="22">
        <v>0</v>
      </c>
      <c r="N2394" s="22">
        <f t="shared" si="260"/>
        <v>771162.45</v>
      </c>
      <c r="O2394" s="22">
        <f t="shared" si="261"/>
        <v>9257798.55</v>
      </c>
      <c r="P2394" s="18">
        <v>80529</v>
      </c>
      <c r="Q2394" s="24">
        <f t="shared" si="262"/>
        <v>10028961</v>
      </c>
      <c r="R2394" s="25">
        <f t="shared" si="263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0</v>
      </c>
      <c r="Y2394" s="17" t="s">
        <v>45</v>
      </c>
      <c r="Z2394" s="25">
        <f t="shared" si="264"/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5"/>
        <v>9257798.55</v>
      </c>
      <c r="AH2394" s="24">
        <v>0</v>
      </c>
      <c r="AI2394" s="24" t="s">
        <v>66</v>
      </c>
      <c r="AJ2394" s="26"/>
      <c r="AK2394" s="27"/>
    </row>
    <row r="2395" spans="1:37" s="28" customFormat="1" ht="15">
      <c r="A2395" s="17">
        <f t="shared" si="259"/>
        <v>2387</v>
      </c>
      <c r="B2395" s="18" t="s">
        <v>44</v>
      </c>
      <c r="C2395" s="17">
        <v>80537</v>
      </c>
      <c r="D2395" s="17">
        <v>80537</v>
      </c>
      <c r="E2395" s="19">
        <v>45707</v>
      </c>
      <c r="F2395" s="20">
        <v>45726</v>
      </c>
      <c r="G2395" s="21">
        <v>42547149</v>
      </c>
      <c r="H2395" s="22">
        <v>0</v>
      </c>
      <c r="I2395" s="22">
        <v>0</v>
      </c>
      <c r="J2395" s="22">
        <v>0</v>
      </c>
      <c r="K2395" s="23">
        <v>1.6016425200000001E7</v>
      </c>
      <c r="L2395" s="22">
        <v>0</v>
      </c>
      <c r="M2395" s="22">
        <v>0</v>
      </c>
      <c r="N2395" s="22">
        <f t="shared" si="260"/>
        <v>1.6016425200000001E7</v>
      </c>
      <c r="O2395" s="22">
        <f t="shared" si="261"/>
        <v>2.6530723799999997E7</v>
      </c>
      <c r="P2395" s="18">
        <v>80537</v>
      </c>
      <c r="Q2395" s="24">
        <f t="shared" si="262"/>
        <v>42547149</v>
      </c>
      <c r="R2395" s="25">
        <f t="shared" si="263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0</v>
      </c>
      <c r="Y2395" s="17" t="s">
        <v>45</v>
      </c>
      <c r="Z2395" s="25">
        <f t="shared" si="264"/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5"/>
        <v>2.6530723799999997E7</v>
      </c>
      <c r="AH2395" s="24">
        <v>0</v>
      </c>
      <c r="AI2395" s="24" t="s">
        <v>66</v>
      </c>
      <c r="AJ2395" s="26"/>
      <c r="AK2395" s="27"/>
    </row>
    <row r="2396" spans="1:37" s="28" customFormat="1" ht="15">
      <c r="A2396" s="17">
        <f t="shared" si="259"/>
        <v>2388</v>
      </c>
      <c r="B2396" s="18" t="s">
        <v>44</v>
      </c>
      <c r="C2396" s="17">
        <v>80506</v>
      </c>
      <c r="D2396" s="17">
        <v>80506</v>
      </c>
      <c r="E2396" s="19">
        <v>45707</v>
      </c>
      <c r="F2396" s="20">
        <v>45726</v>
      </c>
      <c r="G2396" s="21">
        <v>92500000</v>
      </c>
      <c r="H2396" s="22">
        <v>0</v>
      </c>
      <c r="I2396" s="22">
        <v>0</v>
      </c>
      <c r="J2396" s="22">
        <v>0</v>
      </c>
      <c r="K2396" s="23">
        <v>0</v>
      </c>
      <c r="L2396" s="22">
        <v>0</v>
      </c>
      <c r="M2396" s="22">
        <v>0</v>
      </c>
      <c r="N2396" s="22">
        <f t="shared" si="260"/>
        <v>0</v>
      </c>
      <c r="O2396" s="22">
        <f t="shared" si="261"/>
        <v>92500000</v>
      </c>
      <c r="P2396" s="18">
        <v>80506</v>
      </c>
      <c r="Q2396" s="24">
        <f t="shared" si="262"/>
        <v>92500000</v>
      </c>
      <c r="R2396" s="25">
        <f t="shared" si="263"/>
        <v>0</v>
      </c>
      <c r="S2396" s="25">
        <v>0</v>
      </c>
      <c r="T2396" s="17" t="s">
        <v>45</v>
      </c>
      <c r="U2396" s="25">
        <v>92500000</v>
      </c>
      <c r="V2396" s="24"/>
      <c r="W2396" s="17" t="s">
        <v>45</v>
      </c>
      <c r="X2396" s="25">
        <v>0</v>
      </c>
      <c r="Y2396" s="17" t="s">
        <v>45</v>
      </c>
      <c r="Z2396" s="25">
        <f t="shared" si="264"/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5"/>
        <v>0</v>
      </c>
      <c r="AH2396" s="24">
        <v>0</v>
      </c>
      <c r="AI2396" s="24" t="s">
        <v>53</v>
      </c>
      <c r="AJ2396" s="26"/>
      <c r="AK2396" s="27"/>
    </row>
    <row r="2397" spans="1:37" s="28" customFormat="1" ht="15">
      <c r="A2397" s="17">
        <f t="shared" si="259"/>
        <v>2389</v>
      </c>
      <c r="B2397" s="18" t="s">
        <v>44</v>
      </c>
      <c r="C2397" s="17">
        <v>80499</v>
      </c>
      <c r="D2397" s="17">
        <v>80499</v>
      </c>
      <c r="E2397" s="19">
        <v>45707</v>
      </c>
      <c r="F2397" s="20">
        <v>45726</v>
      </c>
      <c r="G2397" s="21">
        <v>6813001</v>
      </c>
      <c r="H2397" s="22">
        <v>0</v>
      </c>
      <c r="I2397" s="22">
        <v>0</v>
      </c>
      <c r="J2397" s="22">
        <v>0</v>
      </c>
      <c r="K2397" s="23">
        <v>0</v>
      </c>
      <c r="L2397" s="22">
        <v>0</v>
      </c>
      <c r="M2397" s="22">
        <v>0</v>
      </c>
      <c r="N2397" s="22">
        <f t="shared" si="260"/>
        <v>0</v>
      </c>
      <c r="O2397" s="22">
        <f t="shared" si="261"/>
        <v>6813001</v>
      </c>
      <c r="P2397" s="18">
        <v>80499</v>
      </c>
      <c r="Q2397" s="24">
        <f t="shared" si="262"/>
        <v>6813001</v>
      </c>
      <c r="R2397" s="25">
        <f t="shared" si="263"/>
        <v>0</v>
      </c>
      <c r="S2397" s="25">
        <v>0</v>
      </c>
      <c r="T2397" s="17" t="s">
        <v>45</v>
      </c>
      <c r="U2397" s="25">
        <v>6813001</v>
      </c>
      <c r="V2397" s="24"/>
      <c r="W2397" s="17" t="s">
        <v>45</v>
      </c>
      <c r="X2397" s="25">
        <v>0</v>
      </c>
      <c r="Y2397" s="17" t="s">
        <v>45</v>
      </c>
      <c r="Z2397" s="25">
        <f t="shared" si="264"/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5"/>
        <v>0</v>
      </c>
      <c r="AH2397" s="24">
        <v>0</v>
      </c>
      <c r="AI2397" s="24" t="s">
        <v>53</v>
      </c>
      <c r="AJ2397" s="26"/>
      <c r="AK2397" s="27"/>
    </row>
    <row r="2398" spans="1:37" s="28" customFormat="1" ht="15">
      <c r="A2398" s="17">
        <f t="shared" si="259"/>
        <v>2390</v>
      </c>
      <c r="B2398" s="18" t="s">
        <v>44</v>
      </c>
      <c r="C2398" s="17">
        <v>80536</v>
      </c>
      <c r="D2398" s="17">
        <v>80536</v>
      </c>
      <c r="E2398" s="19">
        <v>45707</v>
      </c>
      <c r="F2398" s="20">
        <v>45726</v>
      </c>
      <c r="G2398" s="21">
        <v>1223429</v>
      </c>
      <c r="H2398" s="22">
        <v>0</v>
      </c>
      <c r="I2398" s="22">
        <v>0</v>
      </c>
      <c r="J2398" s="22">
        <v>0</v>
      </c>
      <c r="K2398" s="23">
        <v>0</v>
      </c>
      <c r="L2398" s="22">
        <v>0</v>
      </c>
      <c r="M2398" s="22">
        <v>0</v>
      </c>
      <c r="N2398" s="22">
        <f t="shared" si="260"/>
        <v>0</v>
      </c>
      <c r="O2398" s="22">
        <f t="shared" si="261"/>
        <v>1223429</v>
      </c>
      <c r="P2398" s="18">
        <v>80536</v>
      </c>
      <c r="Q2398" s="24">
        <f t="shared" si="262"/>
        <v>1223429</v>
      </c>
      <c r="R2398" s="25">
        <f t="shared" si="263"/>
        <v>0</v>
      </c>
      <c r="S2398" s="25">
        <v>1223429</v>
      </c>
      <c r="T2398" s="17" t="s">
        <v>45</v>
      </c>
      <c r="U2398" s="25">
        <v>0</v>
      </c>
      <c r="V2398" s="24"/>
      <c r="W2398" s="17" t="s">
        <v>45</v>
      </c>
      <c r="X2398" s="25">
        <v>0</v>
      </c>
      <c r="Y2398" s="17" t="s">
        <v>45</v>
      </c>
      <c r="Z2398" s="25">
        <f t="shared" si="264"/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5"/>
        <v>0</v>
      </c>
      <c r="AH2398" s="24">
        <v>0</v>
      </c>
      <c r="AI2398" s="24" t="s">
        <v>55</v>
      </c>
      <c r="AJ2398" s="26"/>
      <c r="AK2398" s="27"/>
    </row>
    <row r="2399" spans="1:37" s="28" customFormat="1" ht="15">
      <c r="A2399" s="17">
        <f t="shared" si="259"/>
        <v>2391</v>
      </c>
      <c r="B2399" s="18" t="s">
        <v>44</v>
      </c>
      <c r="C2399" s="17">
        <v>80518</v>
      </c>
      <c r="D2399" s="17">
        <v>80518</v>
      </c>
      <c r="E2399" s="19">
        <v>45707</v>
      </c>
      <c r="F2399" s="20">
        <v>45726</v>
      </c>
      <c r="G2399" s="21">
        <v>1637511</v>
      </c>
      <c r="H2399" s="22">
        <v>0</v>
      </c>
      <c r="I2399" s="22">
        <v>0</v>
      </c>
      <c r="J2399" s="22">
        <v>0</v>
      </c>
      <c r="K2399" s="23">
        <v>591749.85</v>
      </c>
      <c r="L2399" s="22">
        <v>0</v>
      </c>
      <c r="M2399" s="22">
        <v>0</v>
      </c>
      <c r="N2399" s="22">
        <f t="shared" si="260"/>
        <v>591749.85</v>
      </c>
      <c r="O2399" s="22">
        <f t="shared" si="261"/>
        <v>1045761.15</v>
      </c>
      <c r="P2399" s="18">
        <v>80518</v>
      </c>
      <c r="Q2399" s="24">
        <f t="shared" si="262"/>
        <v>1637511</v>
      </c>
      <c r="R2399" s="25">
        <f t="shared" si="263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0</v>
      </c>
      <c r="Y2399" s="17" t="s">
        <v>45</v>
      </c>
      <c r="Z2399" s="25">
        <f t="shared" si="264"/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5"/>
        <v>1045761.15</v>
      </c>
      <c r="AH2399" s="24">
        <v>0</v>
      </c>
      <c r="AI2399" s="24" t="s">
        <v>66</v>
      </c>
      <c r="AJ2399" s="26"/>
      <c r="AK2399" s="27"/>
    </row>
    <row r="2400" spans="1:37" s="28" customFormat="1" ht="15">
      <c r="A2400" s="17">
        <f t="shared" si="259"/>
        <v>2392</v>
      </c>
      <c r="B2400" s="18" t="s">
        <v>44</v>
      </c>
      <c r="C2400" s="17">
        <v>80522</v>
      </c>
      <c r="D2400" s="17">
        <v>80522</v>
      </c>
      <c r="E2400" s="19">
        <v>45707</v>
      </c>
      <c r="F2400" s="20">
        <v>45726</v>
      </c>
      <c r="G2400" s="21">
        <v>4753642</v>
      </c>
      <c r="H2400" s="22">
        <v>0</v>
      </c>
      <c r="I2400" s="22">
        <v>0</v>
      </c>
      <c r="J2400" s="22">
        <v>0</v>
      </c>
      <c r="K2400" s="23">
        <v>1652900.6500000001</v>
      </c>
      <c r="L2400" s="22">
        <v>0</v>
      </c>
      <c r="M2400" s="22">
        <v>0</v>
      </c>
      <c r="N2400" s="22">
        <f t="shared" si="260"/>
        <v>1652900.6500000001</v>
      </c>
      <c r="O2400" s="22">
        <f t="shared" si="261"/>
        <v>3100741.3499999996</v>
      </c>
      <c r="P2400" s="18">
        <v>80522</v>
      </c>
      <c r="Q2400" s="24">
        <f t="shared" si="262"/>
        <v>4753642</v>
      </c>
      <c r="R2400" s="25">
        <f t="shared" si="263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0</v>
      </c>
      <c r="Y2400" s="17" t="s">
        <v>45</v>
      </c>
      <c r="Z2400" s="25">
        <f t="shared" si="264"/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5"/>
        <v>3100741.3499999996</v>
      </c>
      <c r="AH2400" s="24">
        <v>0</v>
      </c>
      <c r="AI2400" s="24" t="s">
        <v>66</v>
      </c>
      <c r="AJ2400" s="26"/>
      <c r="AK2400" s="27"/>
    </row>
    <row r="2401" spans="1:37" s="28" customFormat="1" ht="15">
      <c r="A2401" s="17">
        <f t="shared" si="259"/>
        <v>2393</v>
      </c>
      <c r="B2401" s="18" t="s">
        <v>44</v>
      </c>
      <c r="C2401" s="17">
        <v>80500</v>
      </c>
      <c r="D2401" s="17">
        <v>80500</v>
      </c>
      <c r="E2401" s="19">
        <v>45707</v>
      </c>
      <c r="F2401" s="20">
        <v>45726</v>
      </c>
      <c r="G2401" s="21">
        <v>4501290</v>
      </c>
      <c r="H2401" s="22">
        <v>0</v>
      </c>
      <c r="I2401" s="22">
        <v>0</v>
      </c>
      <c r="J2401" s="22">
        <v>0</v>
      </c>
      <c r="K2401" s="23">
        <v>494861.70</v>
      </c>
      <c r="L2401" s="22">
        <v>0</v>
      </c>
      <c r="M2401" s="22">
        <v>0</v>
      </c>
      <c r="N2401" s="22">
        <f t="shared" si="260"/>
        <v>494861.70</v>
      </c>
      <c r="O2401" s="22">
        <f t="shared" si="261"/>
        <v>4006428.30</v>
      </c>
      <c r="P2401" s="18">
        <v>80500</v>
      </c>
      <c r="Q2401" s="24">
        <f t="shared" si="262"/>
        <v>4501290</v>
      </c>
      <c r="R2401" s="25">
        <f t="shared" si="263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0</v>
      </c>
      <c r="Y2401" s="17" t="s">
        <v>45</v>
      </c>
      <c r="Z2401" s="25">
        <f t="shared" si="264"/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5"/>
        <v>4006428.30</v>
      </c>
      <c r="AH2401" s="24">
        <v>0</v>
      </c>
      <c r="AI2401" s="24" t="s">
        <v>66</v>
      </c>
      <c r="AJ2401" s="26"/>
      <c r="AK2401" s="27"/>
    </row>
    <row r="2402" spans="1:37" s="28" customFormat="1" ht="15">
      <c r="A2402" s="17">
        <f t="shared" si="259"/>
        <v>2394</v>
      </c>
      <c r="B2402" s="18" t="s">
        <v>44</v>
      </c>
      <c r="C2402" s="17">
        <v>80515</v>
      </c>
      <c r="D2402" s="17">
        <v>80515</v>
      </c>
      <c r="E2402" s="19">
        <v>45707</v>
      </c>
      <c r="F2402" s="20">
        <v>45726</v>
      </c>
      <c r="G2402" s="21">
        <v>1651419</v>
      </c>
      <c r="H2402" s="22">
        <v>0</v>
      </c>
      <c r="I2402" s="22">
        <v>0</v>
      </c>
      <c r="J2402" s="22">
        <v>0</v>
      </c>
      <c r="K2402" s="23">
        <v>0</v>
      </c>
      <c r="L2402" s="22">
        <v>0</v>
      </c>
      <c r="M2402" s="22">
        <v>0</v>
      </c>
      <c r="N2402" s="22">
        <f t="shared" si="260"/>
        <v>0</v>
      </c>
      <c r="O2402" s="22">
        <f t="shared" si="261"/>
        <v>1651419</v>
      </c>
      <c r="P2402" s="18">
        <v>80515</v>
      </c>
      <c r="Q2402" s="24">
        <f t="shared" si="262"/>
        <v>1651419</v>
      </c>
      <c r="R2402" s="25">
        <f t="shared" si="263"/>
        <v>0</v>
      </c>
      <c r="S2402" s="25">
        <v>1651419</v>
      </c>
      <c r="T2402" s="17" t="s">
        <v>45</v>
      </c>
      <c r="U2402" s="25">
        <v>0</v>
      </c>
      <c r="V2402" s="24"/>
      <c r="W2402" s="17" t="s">
        <v>45</v>
      </c>
      <c r="X2402" s="25">
        <v>0</v>
      </c>
      <c r="Y2402" s="17" t="s">
        <v>45</v>
      </c>
      <c r="Z2402" s="25">
        <f t="shared" si="264"/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5"/>
        <v>0</v>
      </c>
      <c r="AH2402" s="24">
        <v>0</v>
      </c>
      <c r="AI2402" s="24" t="s">
        <v>55</v>
      </c>
      <c r="AJ2402" s="26"/>
      <c r="AK2402" s="27"/>
    </row>
    <row r="2403" spans="1:37" s="28" customFormat="1" ht="15">
      <c r="A2403" s="17">
        <f t="shared" si="259"/>
        <v>2395</v>
      </c>
      <c r="B2403" s="18" t="s">
        <v>44</v>
      </c>
      <c r="C2403" s="17">
        <v>80534</v>
      </c>
      <c r="D2403" s="17">
        <v>80534</v>
      </c>
      <c r="E2403" s="19">
        <v>45707</v>
      </c>
      <c r="F2403" s="20">
        <v>45726</v>
      </c>
      <c r="G2403" s="21">
        <v>4170469</v>
      </c>
      <c r="H2403" s="22">
        <v>0</v>
      </c>
      <c r="I2403" s="22">
        <v>0</v>
      </c>
      <c r="J2403" s="22">
        <v>0</v>
      </c>
      <c r="K2403" s="23">
        <v>783301.30</v>
      </c>
      <c r="L2403" s="22">
        <v>0</v>
      </c>
      <c r="M2403" s="22">
        <v>0</v>
      </c>
      <c r="N2403" s="22">
        <f t="shared" si="260"/>
        <v>783301.30</v>
      </c>
      <c r="O2403" s="22">
        <f t="shared" si="261"/>
        <v>3387167.70</v>
      </c>
      <c r="P2403" s="18">
        <v>80534</v>
      </c>
      <c r="Q2403" s="24">
        <f t="shared" si="262"/>
        <v>4170469</v>
      </c>
      <c r="R2403" s="25">
        <f t="shared" si="263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0</v>
      </c>
      <c r="Y2403" s="17" t="s">
        <v>45</v>
      </c>
      <c r="Z2403" s="25">
        <f t="shared" si="264"/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5"/>
        <v>3387167.70</v>
      </c>
      <c r="AH2403" s="24">
        <v>0</v>
      </c>
      <c r="AI2403" s="24" t="s">
        <v>66</v>
      </c>
      <c r="AJ2403" s="26"/>
      <c r="AK2403" s="27"/>
    </row>
    <row r="2404" spans="1:37" s="28" customFormat="1" ht="15">
      <c r="A2404" s="17">
        <f t="shared" si="259"/>
        <v>2396</v>
      </c>
      <c r="B2404" s="18" t="s">
        <v>44</v>
      </c>
      <c r="C2404" s="17">
        <v>80502</v>
      </c>
      <c r="D2404" s="17">
        <v>80502</v>
      </c>
      <c r="E2404" s="19">
        <v>45707</v>
      </c>
      <c r="F2404" s="20">
        <v>45726</v>
      </c>
      <c r="G2404" s="21">
        <v>2775218</v>
      </c>
      <c r="H2404" s="22">
        <v>0</v>
      </c>
      <c r="I2404" s="22">
        <v>0</v>
      </c>
      <c r="J2404" s="22">
        <v>0</v>
      </c>
      <c r="K2404" s="23">
        <v>1335471.6500000001</v>
      </c>
      <c r="L2404" s="22">
        <v>0</v>
      </c>
      <c r="M2404" s="22">
        <v>0</v>
      </c>
      <c r="N2404" s="22">
        <f t="shared" si="260"/>
        <v>1335471.6500000001</v>
      </c>
      <c r="O2404" s="22">
        <f t="shared" si="261"/>
        <v>1439746.3499999999</v>
      </c>
      <c r="P2404" s="18">
        <v>80502</v>
      </c>
      <c r="Q2404" s="24">
        <f t="shared" si="262"/>
        <v>2775218</v>
      </c>
      <c r="R2404" s="25">
        <f t="shared" si="263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0</v>
      </c>
      <c r="Y2404" s="17" t="s">
        <v>45</v>
      </c>
      <c r="Z2404" s="25">
        <f t="shared" si="264"/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5"/>
        <v>1439746.3499999999</v>
      </c>
      <c r="AH2404" s="24">
        <v>0</v>
      </c>
      <c r="AI2404" s="24" t="s">
        <v>66</v>
      </c>
      <c r="AJ2404" s="26"/>
      <c r="AK2404" s="27"/>
    </row>
    <row r="2405" spans="1:37" s="28" customFormat="1" ht="15">
      <c r="A2405" s="17">
        <f t="shared" si="259"/>
        <v>2397</v>
      </c>
      <c r="B2405" s="18" t="s">
        <v>44</v>
      </c>
      <c r="C2405" s="17">
        <v>80498</v>
      </c>
      <c r="D2405" s="17">
        <v>80498</v>
      </c>
      <c r="E2405" s="19">
        <v>45707</v>
      </c>
      <c r="F2405" s="20">
        <v>45726</v>
      </c>
      <c r="G2405" s="21">
        <v>4000082</v>
      </c>
      <c r="H2405" s="22">
        <v>0</v>
      </c>
      <c r="I2405" s="22">
        <v>0</v>
      </c>
      <c r="J2405" s="22">
        <v>0</v>
      </c>
      <c r="K2405" s="23">
        <v>942793.85</v>
      </c>
      <c r="L2405" s="22">
        <v>0</v>
      </c>
      <c r="M2405" s="22">
        <v>0</v>
      </c>
      <c r="N2405" s="22">
        <f t="shared" si="260"/>
        <v>942793.85</v>
      </c>
      <c r="O2405" s="22">
        <f t="shared" si="261"/>
        <v>3057288.15</v>
      </c>
      <c r="P2405" s="18">
        <v>80498</v>
      </c>
      <c r="Q2405" s="24">
        <f t="shared" si="262"/>
        <v>4000082</v>
      </c>
      <c r="R2405" s="25">
        <f t="shared" si="263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0</v>
      </c>
      <c r="Y2405" s="17" t="s">
        <v>45</v>
      </c>
      <c r="Z2405" s="25">
        <f t="shared" si="264"/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5"/>
        <v>3057288.15</v>
      </c>
      <c r="AH2405" s="24">
        <v>0</v>
      </c>
      <c r="AI2405" s="24" t="s">
        <v>66</v>
      </c>
      <c r="AJ2405" s="26"/>
      <c r="AK2405" s="27"/>
    </row>
    <row r="2406" spans="1:37" s="28" customFormat="1" ht="15">
      <c r="A2406" s="17">
        <f t="shared" si="259"/>
        <v>2398</v>
      </c>
      <c r="B2406" s="18" t="s">
        <v>44</v>
      </c>
      <c r="C2406" s="17">
        <v>80519</v>
      </c>
      <c r="D2406" s="17">
        <v>80519</v>
      </c>
      <c r="E2406" s="19">
        <v>45707</v>
      </c>
      <c r="F2406" s="20">
        <v>45726</v>
      </c>
      <c r="G2406" s="21">
        <v>1978219</v>
      </c>
      <c r="H2406" s="22">
        <v>0</v>
      </c>
      <c r="I2406" s="22">
        <v>0</v>
      </c>
      <c r="J2406" s="22">
        <v>0</v>
      </c>
      <c r="K2406" s="23">
        <v>79128.76</v>
      </c>
      <c r="L2406" s="22">
        <v>0</v>
      </c>
      <c r="M2406" s="22">
        <v>0</v>
      </c>
      <c r="N2406" s="22">
        <f t="shared" si="260"/>
        <v>79128.76</v>
      </c>
      <c r="O2406" s="22">
        <f t="shared" si="261"/>
        <v>1899090.24</v>
      </c>
      <c r="P2406" s="18">
        <v>80519</v>
      </c>
      <c r="Q2406" s="24">
        <f t="shared" si="262"/>
        <v>1978219</v>
      </c>
      <c r="R2406" s="25">
        <f t="shared" si="263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0</v>
      </c>
      <c r="Y2406" s="17" t="s">
        <v>45</v>
      </c>
      <c r="Z2406" s="25">
        <f t="shared" si="264"/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5"/>
        <v>1899090.24</v>
      </c>
      <c r="AH2406" s="24">
        <v>0</v>
      </c>
      <c r="AI2406" s="24" t="s">
        <v>56</v>
      </c>
      <c r="AJ2406" s="26"/>
      <c r="AK2406" s="27"/>
    </row>
    <row r="2407" spans="1:37" s="28" customFormat="1" ht="15">
      <c r="A2407" s="17">
        <f t="shared" si="259"/>
        <v>2399</v>
      </c>
      <c r="B2407" s="18" t="s">
        <v>44</v>
      </c>
      <c r="C2407" s="17">
        <v>80509</v>
      </c>
      <c r="D2407" s="17">
        <v>80509</v>
      </c>
      <c r="E2407" s="19">
        <v>45707</v>
      </c>
      <c r="F2407" s="20">
        <v>45726</v>
      </c>
      <c r="G2407" s="21">
        <v>11286487</v>
      </c>
      <c r="H2407" s="22">
        <v>0</v>
      </c>
      <c r="I2407" s="22">
        <v>0</v>
      </c>
      <c r="J2407" s="22">
        <v>0</v>
      </c>
      <c r="K2407" s="23">
        <v>0</v>
      </c>
      <c r="L2407" s="22">
        <v>0</v>
      </c>
      <c r="M2407" s="22">
        <v>0</v>
      </c>
      <c r="N2407" s="22">
        <f t="shared" si="260"/>
        <v>0</v>
      </c>
      <c r="O2407" s="22">
        <f t="shared" si="261"/>
        <v>11286487</v>
      </c>
      <c r="P2407" s="18">
        <v>80509</v>
      </c>
      <c r="Q2407" s="24">
        <f t="shared" si="262"/>
        <v>11286487</v>
      </c>
      <c r="R2407" s="25">
        <f t="shared" si="263"/>
        <v>0</v>
      </c>
      <c r="S2407" s="25">
        <v>11286487</v>
      </c>
      <c r="T2407" s="17" t="s">
        <v>45</v>
      </c>
      <c r="U2407" s="25">
        <v>0</v>
      </c>
      <c r="V2407" s="24"/>
      <c r="W2407" s="17" t="s">
        <v>45</v>
      </c>
      <c r="X2407" s="25">
        <v>0</v>
      </c>
      <c r="Y2407" s="17" t="s">
        <v>45</v>
      </c>
      <c r="Z2407" s="25">
        <f t="shared" si="264"/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5"/>
        <v>0</v>
      </c>
      <c r="AH2407" s="24">
        <v>0</v>
      </c>
      <c r="AI2407" s="24" t="s">
        <v>55</v>
      </c>
      <c r="AJ2407" s="26"/>
      <c r="AK2407" s="27"/>
    </row>
    <row r="2408" spans="1:37" s="28" customFormat="1" ht="15">
      <c r="A2408" s="17">
        <f t="shared" si="259"/>
        <v>2400</v>
      </c>
      <c r="B2408" s="18" t="s">
        <v>44</v>
      </c>
      <c r="C2408" s="17">
        <v>80501</v>
      </c>
      <c r="D2408" s="17">
        <v>80501</v>
      </c>
      <c r="E2408" s="19">
        <v>45707</v>
      </c>
      <c r="F2408" s="20">
        <v>45726</v>
      </c>
      <c r="G2408" s="21">
        <v>9918588</v>
      </c>
      <c r="H2408" s="22">
        <v>0</v>
      </c>
      <c r="I2408" s="22">
        <v>0</v>
      </c>
      <c r="J2408" s="22">
        <v>0</v>
      </c>
      <c r="K2408" s="23">
        <v>0</v>
      </c>
      <c r="L2408" s="22">
        <v>0</v>
      </c>
      <c r="M2408" s="22">
        <v>0</v>
      </c>
      <c r="N2408" s="22">
        <f t="shared" si="260"/>
        <v>0</v>
      </c>
      <c r="O2408" s="22">
        <f t="shared" si="261"/>
        <v>9918588</v>
      </c>
      <c r="P2408" s="18">
        <v>80501</v>
      </c>
      <c r="Q2408" s="24">
        <f t="shared" si="262"/>
        <v>9918588</v>
      </c>
      <c r="R2408" s="25">
        <f t="shared" si="263"/>
        <v>0</v>
      </c>
      <c r="S2408" s="25">
        <v>9918588</v>
      </c>
      <c r="T2408" s="17" t="s">
        <v>45</v>
      </c>
      <c r="U2408" s="25">
        <v>0</v>
      </c>
      <c r="V2408" s="24"/>
      <c r="W2408" s="17" t="s">
        <v>45</v>
      </c>
      <c r="X2408" s="25">
        <v>0</v>
      </c>
      <c r="Y2408" s="17" t="s">
        <v>45</v>
      </c>
      <c r="Z2408" s="25">
        <f t="shared" si="264"/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5"/>
        <v>0</v>
      </c>
      <c r="AH2408" s="24">
        <v>0</v>
      </c>
      <c r="AI2408" s="24" t="s">
        <v>55</v>
      </c>
      <c r="AJ2408" s="26"/>
      <c r="AK2408" s="27"/>
    </row>
    <row r="2409" spans="1:37" s="28" customFormat="1" ht="15">
      <c r="A2409" s="17">
        <f t="shared" si="259"/>
        <v>2401</v>
      </c>
      <c r="B2409" s="18" t="s">
        <v>44</v>
      </c>
      <c r="C2409" s="17">
        <v>80520</v>
      </c>
      <c r="D2409" s="17">
        <v>80520</v>
      </c>
      <c r="E2409" s="19">
        <v>45707</v>
      </c>
      <c r="F2409" s="20">
        <v>45726</v>
      </c>
      <c r="G2409" s="21">
        <v>10752463</v>
      </c>
      <c r="H2409" s="22">
        <v>0</v>
      </c>
      <c r="I2409" s="22">
        <v>0</v>
      </c>
      <c r="J2409" s="22">
        <v>0</v>
      </c>
      <c r="K2409" s="23">
        <v>0</v>
      </c>
      <c r="L2409" s="22">
        <v>0</v>
      </c>
      <c r="M2409" s="22">
        <v>0</v>
      </c>
      <c r="N2409" s="22">
        <f t="shared" si="260"/>
        <v>0</v>
      </c>
      <c r="O2409" s="22">
        <f t="shared" si="261"/>
        <v>10752463</v>
      </c>
      <c r="P2409" s="18">
        <v>80520</v>
      </c>
      <c r="Q2409" s="24">
        <f t="shared" si="262"/>
        <v>10752463</v>
      </c>
      <c r="R2409" s="25">
        <f t="shared" si="263"/>
        <v>0</v>
      </c>
      <c r="S2409" s="25">
        <v>10752463</v>
      </c>
      <c r="T2409" s="17" t="s">
        <v>45</v>
      </c>
      <c r="U2409" s="25">
        <v>0</v>
      </c>
      <c r="V2409" s="24"/>
      <c r="W2409" s="17" t="s">
        <v>45</v>
      </c>
      <c r="X2409" s="25">
        <v>0</v>
      </c>
      <c r="Y2409" s="17" t="s">
        <v>45</v>
      </c>
      <c r="Z2409" s="25">
        <f t="shared" si="264"/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5"/>
        <v>0</v>
      </c>
      <c r="AH2409" s="24">
        <v>0</v>
      </c>
      <c r="AI2409" s="24" t="s">
        <v>55</v>
      </c>
      <c r="AJ2409" s="26"/>
      <c r="AK2409" s="27"/>
    </row>
    <row r="2410" spans="1:37" s="28" customFormat="1" ht="15">
      <c r="A2410" s="17">
        <f t="shared" si="259"/>
        <v>2402</v>
      </c>
      <c r="B2410" s="18" t="s">
        <v>44</v>
      </c>
      <c r="C2410" s="17">
        <v>80535</v>
      </c>
      <c r="D2410" s="17">
        <v>80535</v>
      </c>
      <c r="E2410" s="19">
        <v>45707</v>
      </c>
      <c r="F2410" s="20">
        <v>45726</v>
      </c>
      <c r="G2410" s="21">
        <v>39191040</v>
      </c>
      <c r="H2410" s="22">
        <v>0</v>
      </c>
      <c r="I2410" s="22">
        <v>0</v>
      </c>
      <c r="J2410" s="22">
        <v>0</v>
      </c>
      <c r="K2410" s="23">
        <v>0</v>
      </c>
      <c r="L2410" s="22">
        <v>0</v>
      </c>
      <c r="M2410" s="22">
        <v>0</v>
      </c>
      <c r="N2410" s="22">
        <f t="shared" si="260"/>
        <v>0</v>
      </c>
      <c r="O2410" s="22">
        <f t="shared" si="261"/>
        <v>39191040</v>
      </c>
      <c r="P2410" s="18">
        <v>80535</v>
      </c>
      <c r="Q2410" s="24">
        <f t="shared" si="262"/>
        <v>39191040</v>
      </c>
      <c r="R2410" s="25">
        <f t="shared" si="263"/>
        <v>0</v>
      </c>
      <c r="S2410" s="25">
        <v>39191040</v>
      </c>
      <c r="T2410" s="17" t="s">
        <v>45</v>
      </c>
      <c r="U2410" s="25">
        <v>0</v>
      </c>
      <c r="V2410" s="24"/>
      <c r="W2410" s="17" t="s">
        <v>45</v>
      </c>
      <c r="X2410" s="25">
        <v>0</v>
      </c>
      <c r="Y2410" s="17" t="s">
        <v>45</v>
      </c>
      <c r="Z2410" s="25">
        <f t="shared" si="264"/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5"/>
        <v>0</v>
      </c>
      <c r="AH2410" s="24">
        <v>0</v>
      </c>
      <c r="AI2410" s="24" t="s">
        <v>55</v>
      </c>
      <c r="AJ2410" s="26"/>
      <c r="AK2410" s="27"/>
    </row>
    <row r="2411" spans="1:37" s="28" customFormat="1" ht="15">
      <c r="A2411" s="17">
        <f t="shared" si="259"/>
        <v>2403</v>
      </c>
      <c r="B2411" s="18" t="s">
        <v>44</v>
      </c>
      <c r="C2411" s="17">
        <v>80523</v>
      </c>
      <c r="D2411" s="17">
        <v>80523</v>
      </c>
      <c r="E2411" s="19">
        <v>45707</v>
      </c>
      <c r="F2411" s="20">
        <v>45726</v>
      </c>
      <c r="G2411" s="21">
        <v>4099330</v>
      </c>
      <c r="H2411" s="22">
        <v>0</v>
      </c>
      <c r="I2411" s="22">
        <v>0</v>
      </c>
      <c r="J2411" s="22">
        <v>0</v>
      </c>
      <c r="K2411" s="23">
        <v>0</v>
      </c>
      <c r="L2411" s="22">
        <v>0</v>
      </c>
      <c r="M2411" s="22">
        <v>0</v>
      </c>
      <c r="N2411" s="22">
        <f t="shared" si="260"/>
        <v>0</v>
      </c>
      <c r="O2411" s="22">
        <f t="shared" si="261"/>
        <v>4099330</v>
      </c>
      <c r="P2411" s="18">
        <v>80523</v>
      </c>
      <c r="Q2411" s="24">
        <f t="shared" si="262"/>
        <v>4099330</v>
      </c>
      <c r="R2411" s="25">
        <f t="shared" si="263"/>
        <v>0</v>
      </c>
      <c r="S2411" s="25">
        <v>4099330</v>
      </c>
      <c r="T2411" s="17" t="s">
        <v>45</v>
      </c>
      <c r="U2411" s="25">
        <v>0</v>
      </c>
      <c r="V2411" s="24"/>
      <c r="W2411" s="17" t="s">
        <v>45</v>
      </c>
      <c r="X2411" s="25">
        <v>0</v>
      </c>
      <c r="Y2411" s="17" t="s">
        <v>45</v>
      </c>
      <c r="Z2411" s="25">
        <f t="shared" si="264"/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5"/>
        <v>0</v>
      </c>
      <c r="AH2411" s="24">
        <v>0</v>
      </c>
      <c r="AI2411" s="24" t="s">
        <v>55</v>
      </c>
      <c r="AJ2411" s="26"/>
      <c r="AK2411" s="27"/>
    </row>
    <row r="2412" spans="1:37" s="28" customFormat="1" ht="15">
      <c r="A2412" s="17">
        <f t="shared" si="259"/>
        <v>2404</v>
      </c>
      <c r="B2412" s="18" t="s">
        <v>44</v>
      </c>
      <c r="C2412" s="17">
        <v>80592</v>
      </c>
      <c r="D2412" s="17">
        <v>80592</v>
      </c>
      <c r="E2412" s="19">
        <v>45708</v>
      </c>
      <c r="F2412" s="20">
        <v>45726</v>
      </c>
      <c r="G2412" s="21">
        <v>498171</v>
      </c>
      <c r="H2412" s="22">
        <v>0</v>
      </c>
      <c r="I2412" s="22">
        <v>0</v>
      </c>
      <c r="J2412" s="22">
        <v>0</v>
      </c>
      <c r="K2412" s="23">
        <v>0</v>
      </c>
      <c r="L2412" s="22">
        <v>0</v>
      </c>
      <c r="M2412" s="22">
        <v>0</v>
      </c>
      <c r="N2412" s="22">
        <f t="shared" si="260"/>
        <v>0</v>
      </c>
      <c r="O2412" s="22">
        <f t="shared" si="261"/>
        <v>498171</v>
      </c>
      <c r="P2412" s="18">
        <v>80592</v>
      </c>
      <c r="Q2412" s="24">
        <f t="shared" si="262"/>
        <v>498171</v>
      </c>
      <c r="R2412" s="25">
        <f t="shared" si="263"/>
        <v>0</v>
      </c>
      <c r="S2412" s="25">
        <v>498171</v>
      </c>
      <c r="T2412" s="17" t="s">
        <v>45</v>
      </c>
      <c r="U2412" s="25">
        <v>0</v>
      </c>
      <c r="V2412" s="24"/>
      <c r="W2412" s="17" t="s">
        <v>45</v>
      </c>
      <c r="X2412" s="25">
        <v>0</v>
      </c>
      <c r="Y2412" s="17" t="s">
        <v>45</v>
      </c>
      <c r="Z2412" s="25">
        <f t="shared" si="264"/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5"/>
        <v>0</v>
      </c>
      <c r="AH2412" s="24">
        <v>0</v>
      </c>
      <c r="AI2412" s="24" t="s">
        <v>55</v>
      </c>
      <c r="AJ2412" s="26"/>
      <c r="AK2412" s="27"/>
    </row>
    <row r="2413" spans="1:37" s="28" customFormat="1" ht="15">
      <c r="A2413" s="17">
        <f t="shared" si="259"/>
        <v>2405</v>
      </c>
      <c r="B2413" s="18" t="s">
        <v>44</v>
      </c>
      <c r="C2413" s="17">
        <v>80607</v>
      </c>
      <c r="D2413" s="17">
        <v>80607</v>
      </c>
      <c r="E2413" s="19">
        <v>45708</v>
      </c>
      <c r="F2413" s="20">
        <v>45726</v>
      </c>
      <c r="G2413" s="21">
        <v>1591238</v>
      </c>
      <c r="H2413" s="22">
        <v>0</v>
      </c>
      <c r="I2413" s="22">
        <v>0</v>
      </c>
      <c r="J2413" s="22">
        <v>0</v>
      </c>
      <c r="K2413" s="23">
        <v>0</v>
      </c>
      <c r="L2413" s="22">
        <v>0</v>
      </c>
      <c r="M2413" s="22">
        <v>0</v>
      </c>
      <c r="N2413" s="22">
        <f t="shared" si="260"/>
        <v>0</v>
      </c>
      <c r="O2413" s="22">
        <f t="shared" si="261"/>
        <v>1591238</v>
      </c>
      <c r="P2413" s="18">
        <v>80607</v>
      </c>
      <c r="Q2413" s="24">
        <f t="shared" si="262"/>
        <v>1591238</v>
      </c>
      <c r="R2413" s="25">
        <f t="shared" si="263"/>
        <v>0</v>
      </c>
      <c r="S2413" s="25">
        <v>1591238</v>
      </c>
      <c r="T2413" s="17" t="s">
        <v>45</v>
      </c>
      <c r="U2413" s="25">
        <v>0</v>
      </c>
      <c r="V2413" s="24"/>
      <c r="W2413" s="17" t="s">
        <v>45</v>
      </c>
      <c r="X2413" s="25">
        <v>0</v>
      </c>
      <c r="Y2413" s="17" t="s">
        <v>45</v>
      </c>
      <c r="Z2413" s="25">
        <f t="shared" si="264"/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5"/>
        <v>0</v>
      </c>
      <c r="AH2413" s="24">
        <v>0</v>
      </c>
      <c r="AI2413" s="24" t="s">
        <v>55</v>
      </c>
      <c r="AJ2413" s="26"/>
      <c r="AK2413" s="27"/>
    </row>
    <row r="2414" spans="1:37" s="28" customFormat="1" ht="15">
      <c r="A2414" s="17">
        <f t="shared" si="259"/>
        <v>2406</v>
      </c>
      <c r="B2414" s="18" t="s">
        <v>44</v>
      </c>
      <c r="C2414" s="17">
        <v>80570</v>
      </c>
      <c r="D2414" s="17">
        <v>80570</v>
      </c>
      <c r="E2414" s="19">
        <v>45708</v>
      </c>
      <c r="F2414" s="20">
        <v>45726</v>
      </c>
      <c r="G2414" s="21">
        <v>589947</v>
      </c>
      <c r="H2414" s="22">
        <v>0</v>
      </c>
      <c r="I2414" s="22">
        <v>0</v>
      </c>
      <c r="J2414" s="22">
        <v>0</v>
      </c>
      <c r="K2414" s="23">
        <v>350188.95</v>
      </c>
      <c r="L2414" s="22">
        <v>0</v>
      </c>
      <c r="M2414" s="22">
        <v>0</v>
      </c>
      <c r="N2414" s="22">
        <f t="shared" si="260"/>
        <v>350188.95</v>
      </c>
      <c r="O2414" s="22">
        <f t="shared" si="261"/>
        <v>239758.05</v>
      </c>
      <c r="P2414" s="18">
        <v>80570</v>
      </c>
      <c r="Q2414" s="24">
        <f t="shared" si="262"/>
        <v>589947</v>
      </c>
      <c r="R2414" s="25">
        <f t="shared" si="263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0</v>
      </c>
      <c r="Y2414" s="17" t="s">
        <v>45</v>
      </c>
      <c r="Z2414" s="25">
        <f t="shared" si="264"/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5"/>
        <v>239758.05</v>
      </c>
      <c r="AH2414" s="24">
        <v>0</v>
      </c>
      <c r="AI2414" s="24" t="s">
        <v>66</v>
      </c>
      <c r="AJ2414" s="26"/>
      <c r="AK2414" s="27"/>
    </row>
    <row r="2415" spans="1:37" s="28" customFormat="1" ht="15">
      <c r="A2415" s="17">
        <f t="shared" si="259"/>
        <v>2407</v>
      </c>
      <c r="B2415" s="18" t="s">
        <v>44</v>
      </c>
      <c r="C2415" s="17">
        <v>80562</v>
      </c>
      <c r="D2415" s="17">
        <v>80562</v>
      </c>
      <c r="E2415" s="19">
        <v>45708</v>
      </c>
      <c r="F2415" s="20">
        <v>45726</v>
      </c>
      <c r="G2415" s="21">
        <v>640938</v>
      </c>
      <c r="H2415" s="22">
        <v>0</v>
      </c>
      <c r="I2415" s="22">
        <v>0</v>
      </c>
      <c r="J2415" s="22">
        <v>0</v>
      </c>
      <c r="K2415" s="23">
        <v>204092.85</v>
      </c>
      <c r="L2415" s="22">
        <v>0</v>
      </c>
      <c r="M2415" s="22">
        <v>0</v>
      </c>
      <c r="N2415" s="22">
        <f t="shared" si="260"/>
        <v>204092.85</v>
      </c>
      <c r="O2415" s="22">
        <f t="shared" si="261"/>
        <v>436845.15</v>
      </c>
      <c r="P2415" s="18">
        <v>80562</v>
      </c>
      <c r="Q2415" s="24">
        <f t="shared" si="262"/>
        <v>640938</v>
      </c>
      <c r="R2415" s="25">
        <f t="shared" si="263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0</v>
      </c>
      <c r="Y2415" s="17" t="s">
        <v>45</v>
      </c>
      <c r="Z2415" s="25">
        <f t="shared" si="264"/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5"/>
        <v>436845.15</v>
      </c>
      <c r="AH2415" s="24">
        <v>0</v>
      </c>
      <c r="AI2415" s="24" t="s">
        <v>66</v>
      </c>
      <c r="AJ2415" s="26"/>
      <c r="AK2415" s="27"/>
    </row>
    <row r="2416" spans="1:37" s="28" customFormat="1" ht="15">
      <c r="A2416" s="17">
        <f t="shared" si="259"/>
        <v>2408</v>
      </c>
      <c r="B2416" s="18" t="s">
        <v>44</v>
      </c>
      <c r="C2416" s="17">
        <v>80584</v>
      </c>
      <c r="D2416" s="17">
        <v>80584</v>
      </c>
      <c r="E2416" s="19">
        <v>45708</v>
      </c>
      <c r="F2416" s="20">
        <v>45726</v>
      </c>
      <c r="G2416" s="21">
        <v>1356711</v>
      </c>
      <c r="H2416" s="22">
        <v>0</v>
      </c>
      <c r="I2416" s="22">
        <v>0</v>
      </c>
      <c r="J2416" s="22">
        <v>0</v>
      </c>
      <c r="K2416" s="23">
        <v>0</v>
      </c>
      <c r="L2416" s="22">
        <v>0</v>
      </c>
      <c r="M2416" s="22">
        <v>0</v>
      </c>
      <c r="N2416" s="22">
        <f t="shared" si="260"/>
        <v>0</v>
      </c>
      <c r="O2416" s="22">
        <f t="shared" si="261"/>
        <v>1356711</v>
      </c>
      <c r="P2416" s="18">
        <v>80584</v>
      </c>
      <c r="Q2416" s="24">
        <f t="shared" si="262"/>
        <v>1356711</v>
      </c>
      <c r="R2416" s="25">
        <f t="shared" si="263"/>
        <v>0</v>
      </c>
      <c r="S2416" s="25">
        <v>1356711</v>
      </c>
      <c r="T2416" s="17" t="s">
        <v>45</v>
      </c>
      <c r="U2416" s="25">
        <v>0</v>
      </c>
      <c r="V2416" s="24"/>
      <c r="W2416" s="17" t="s">
        <v>45</v>
      </c>
      <c r="X2416" s="25">
        <v>0</v>
      </c>
      <c r="Y2416" s="17" t="s">
        <v>45</v>
      </c>
      <c r="Z2416" s="25">
        <f t="shared" si="264"/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5"/>
        <v>0</v>
      </c>
      <c r="AH2416" s="24">
        <v>0</v>
      </c>
      <c r="AI2416" s="24" t="s">
        <v>55</v>
      </c>
      <c r="AJ2416" s="26"/>
      <c r="AK2416" s="27"/>
    </row>
    <row r="2417" spans="1:37" s="28" customFormat="1" ht="15">
      <c r="A2417" s="17">
        <f t="shared" si="259"/>
        <v>2409</v>
      </c>
      <c r="B2417" s="18" t="s">
        <v>44</v>
      </c>
      <c r="C2417" s="17">
        <v>80557</v>
      </c>
      <c r="D2417" s="17">
        <v>80557</v>
      </c>
      <c r="E2417" s="19">
        <v>45708</v>
      </c>
      <c r="F2417" s="20" t="s">
        <v>60</v>
      </c>
      <c r="G2417" s="21">
        <v>653010</v>
      </c>
      <c r="H2417" s="22">
        <v>0</v>
      </c>
      <c r="I2417" s="22">
        <v>0</v>
      </c>
      <c r="J2417" s="22">
        <v>0</v>
      </c>
      <c r="K2417" s="23">
        <v>0</v>
      </c>
      <c r="L2417" s="22">
        <v>0</v>
      </c>
      <c r="M2417" s="22">
        <v>0</v>
      </c>
      <c r="N2417" s="22">
        <f t="shared" si="260"/>
        <v>0</v>
      </c>
      <c r="O2417" s="22">
        <f t="shared" si="261"/>
        <v>653010</v>
      </c>
      <c r="P2417" s="18">
        <v>0</v>
      </c>
      <c r="Q2417" s="24">
        <f t="shared" si="262"/>
        <v>0</v>
      </c>
      <c r="R2417" s="25">
        <f t="shared" si="263"/>
        <v>653010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0</v>
      </c>
      <c r="Y2417" s="17" t="s">
        <v>45</v>
      </c>
      <c r="Z2417" s="25">
        <f t="shared" si="264"/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5"/>
        <v>0</v>
      </c>
      <c r="AH2417" s="24">
        <v>0</v>
      </c>
      <c r="AI2417" s="24" t="s">
        <v>54</v>
      </c>
      <c r="AJ2417" s="26"/>
      <c r="AK2417" s="27"/>
    </row>
    <row r="2418" spans="1:37" s="28" customFormat="1" ht="15">
      <c r="A2418" s="17">
        <f t="shared" si="259"/>
        <v>2410</v>
      </c>
      <c r="B2418" s="18" t="s">
        <v>44</v>
      </c>
      <c r="C2418" s="17">
        <v>80572</v>
      </c>
      <c r="D2418" s="17">
        <v>80572</v>
      </c>
      <c r="E2418" s="19">
        <v>45708</v>
      </c>
      <c r="F2418" s="20">
        <v>45726</v>
      </c>
      <c r="G2418" s="21">
        <v>352516</v>
      </c>
      <c r="H2418" s="22">
        <v>0</v>
      </c>
      <c r="I2418" s="22">
        <v>0</v>
      </c>
      <c r="J2418" s="22">
        <v>0</v>
      </c>
      <c r="K2418" s="23">
        <v>0</v>
      </c>
      <c r="L2418" s="22">
        <v>0</v>
      </c>
      <c r="M2418" s="22">
        <v>0</v>
      </c>
      <c r="N2418" s="22">
        <f t="shared" si="260"/>
        <v>0</v>
      </c>
      <c r="O2418" s="22">
        <f t="shared" si="261"/>
        <v>352516</v>
      </c>
      <c r="P2418" s="18">
        <v>80572</v>
      </c>
      <c r="Q2418" s="24">
        <f t="shared" si="262"/>
        <v>352516</v>
      </c>
      <c r="R2418" s="25">
        <f t="shared" si="263"/>
        <v>0</v>
      </c>
      <c r="S2418" s="25">
        <v>0</v>
      </c>
      <c r="T2418" s="17" t="s">
        <v>45</v>
      </c>
      <c r="U2418" s="25">
        <v>352516</v>
      </c>
      <c r="V2418" s="24"/>
      <c r="W2418" s="17" t="s">
        <v>45</v>
      </c>
      <c r="X2418" s="25">
        <v>0</v>
      </c>
      <c r="Y2418" s="17" t="s">
        <v>45</v>
      </c>
      <c r="Z2418" s="25">
        <f t="shared" si="264"/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5"/>
        <v>0</v>
      </c>
      <c r="AH2418" s="24">
        <v>0</v>
      </c>
      <c r="AI2418" s="24" t="s">
        <v>53</v>
      </c>
      <c r="AJ2418" s="26"/>
      <c r="AK2418" s="27"/>
    </row>
    <row r="2419" spans="1:37" s="28" customFormat="1" ht="15">
      <c r="A2419" s="17">
        <f t="shared" si="259"/>
        <v>2411</v>
      </c>
      <c r="B2419" s="18" t="s">
        <v>44</v>
      </c>
      <c r="C2419" s="17">
        <v>80586</v>
      </c>
      <c r="D2419" s="17">
        <v>80586</v>
      </c>
      <c r="E2419" s="19">
        <v>45708</v>
      </c>
      <c r="F2419" s="20">
        <v>45726</v>
      </c>
      <c r="G2419" s="21">
        <v>633865</v>
      </c>
      <c r="H2419" s="22">
        <v>0</v>
      </c>
      <c r="I2419" s="22">
        <v>0</v>
      </c>
      <c r="J2419" s="22">
        <v>0</v>
      </c>
      <c r="K2419" s="23">
        <v>12677.300000000001</v>
      </c>
      <c r="L2419" s="22">
        <v>0</v>
      </c>
      <c r="M2419" s="22">
        <v>0</v>
      </c>
      <c r="N2419" s="22">
        <f t="shared" si="260"/>
        <v>12677.300000000001</v>
      </c>
      <c r="O2419" s="22">
        <f t="shared" si="261"/>
        <v>621187.7</v>
      </c>
      <c r="P2419" s="18">
        <v>80586</v>
      </c>
      <c r="Q2419" s="24">
        <f t="shared" si="262"/>
        <v>633865</v>
      </c>
      <c r="R2419" s="25">
        <f t="shared" si="263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0</v>
      </c>
      <c r="Y2419" s="17" t="s">
        <v>45</v>
      </c>
      <c r="Z2419" s="25">
        <f t="shared" si="264"/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5"/>
        <v>621187.7</v>
      </c>
      <c r="AH2419" s="24">
        <v>0</v>
      </c>
      <c r="AI2419" s="24" t="s">
        <v>56</v>
      </c>
      <c r="AJ2419" s="26"/>
      <c r="AK2419" s="27"/>
    </row>
    <row r="2420" spans="1:37" s="28" customFormat="1" ht="15">
      <c r="A2420" s="17">
        <f t="shared" si="259"/>
        <v>2412</v>
      </c>
      <c r="B2420" s="18" t="s">
        <v>44</v>
      </c>
      <c r="C2420" s="17">
        <v>80542</v>
      </c>
      <c r="D2420" s="17">
        <v>80542</v>
      </c>
      <c r="E2420" s="19">
        <v>45708</v>
      </c>
      <c r="F2420" s="20">
        <v>45726</v>
      </c>
      <c r="G2420" s="21">
        <v>5677694</v>
      </c>
      <c r="H2420" s="22">
        <v>0</v>
      </c>
      <c r="I2420" s="22">
        <v>0</v>
      </c>
      <c r="J2420" s="22">
        <v>0</v>
      </c>
      <c r="K2420" s="23">
        <v>0</v>
      </c>
      <c r="L2420" s="22">
        <v>0</v>
      </c>
      <c r="M2420" s="22">
        <v>0</v>
      </c>
      <c r="N2420" s="22">
        <f t="shared" si="260"/>
        <v>0</v>
      </c>
      <c r="O2420" s="22">
        <f t="shared" si="261"/>
        <v>5677694</v>
      </c>
      <c r="P2420" s="18">
        <v>80542</v>
      </c>
      <c r="Q2420" s="24">
        <f t="shared" si="262"/>
        <v>5677694</v>
      </c>
      <c r="R2420" s="25">
        <f t="shared" si="263"/>
        <v>0</v>
      </c>
      <c r="S2420" s="25">
        <v>5677694</v>
      </c>
      <c r="T2420" s="17" t="s">
        <v>45</v>
      </c>
      <c r="U2420" s="25">
        <v>0</v>
      </c>
      <c r="V2420" s="24"/>
      <c r="W2420" s="17" t="s">
        <v>45</v>
      </c>
      <c r="X2420" s="25">
        <v>0</v>
      </c>
      <c r="Y2420" s="17" t="s">
        <v>45</v>
      </c>
      <c r="Z2420" s="25">
        <f t="shared" si="264"/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5"/>
        <v>0</v>
      </c>
      <c r="AH2420" s="24">
        <v>0</v>
      </c>
      <c r="AI2420" s="24" t="s">
        <v>55</v>
      </c>
      <c r="AJ2420" s="26"/>
      <c r="AK2420" s="27"/>
    </row>
    <row r="2421" spans="1:37" s="28" customFormat="1" ht="15">
      <c r="A2421" s="17">
        <f t="shared" si="259"/>
        <v>2413</v>
      </c>
      <c r="B2421" s="18" t="s">
        <v>44</v>
      </c>
      <c r="C2421" s="17">
        <v>80590</v>
      </c>
      <c r="D2421" s="17">
        <v>80590</v>
      </c>
      <c r="E2421" s="19">
        <v>45708</v>
      </c>
      <c r="F2421" s="20">
        <v>45726</v>
      </c>
      <c r="G2421" s="21">
        <v>328139</v>
      </c>
      <c r="H2421" s="22">
        <v>0</v>
      </c>
      <c r="I2421" s="22">
        <v>0</v>
      </c>
      <c r="J2421" s="22">
        <v>0</v>
      </c>
      <c r="K2421" s="23">
        <v>0</v>
      </c>
      <c r="L2421" s="22">
        <v>0</v>
      </c>
      <c r="M2421" s="22">
        <v>0</v>
      </c>
      <c r="N2421" s="22">
        <f t="shared" si="260"/>
        <v>0</v>
      </c>
      <c r="O2421" s="22">
        <f t="shared" si="261"/>
        <v>328139</v>
      </c>
      <c r="P2421" s="18">
        <v>80590</v>
      </c>
      <c r="Q2421" s="24">
        <f t="shared" si="262"/>
        <v>328139</v>
      </c>
      <c r="R2421" s="25">
        <f t="shared" si="263"/>
        <v>0</v>
      </c>
      <c r="S2421" s="25">
        <v>328139</v>
      </c>
      <c r="T2421" s="17" t="s">
        <v>45</v>
      </c>
      <c r="U2421" s="25">
        <v>0</v>
      </c>
      <c r="V2421" s="24"/>
      <c r="W2421" s="17" t="s">
        <v>45</v>
      </c>
      <c r="X2421" s="25">
        <v>0</v>
      </c>
      <c r="Y2421" s="17" t="s">
        <v>45</v>
      </c>
      <c r="Z2421" s="25">
        <f t="shared" si="264"/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5"/>
        <v>0</v>
      </c>
      <c r="AH2421" s="24">
        <v>0</v>
      </c>
      <c r="AI2421" s="24" t="s">
        <v>55</v>
      </c>
      <c r="AJ2421" s="26"/>
      <c r="AK2421" s="27"/>
    </row>
    <row r="2422" spans="1:37" s="28" customFormat="1" ht="15">
      <c r="A2422" s="17">
        <f t="shared" si="259"/>
        <v>2414</v>
      </c>
      <c r="B2422" s="18" t="s">
        <v>44</v>
      </c>
      <c r="C2422" s="17">
        <v>80567</v>
      </c>
      <c r="D2422" s="17">
        <v>80567</v>
      </c>
      <c r="E2422" s="19">
        <v>45708</v>
      </c>
      <c r="F2422" s="20">
        <v>45726</v>
      </c>
      <c r="G2422" s="21">
        <v>1269720</v>
      </c>
      <c r="H2422" s="22">
        <v>0</v>
      </c>
      <c r="I2422" s="22">
        <v>0</v>
      </c>
      <c r="J2422" s="22">
        <v>0</v>
      </c>
      <c r="K2422" s="23">
        <v>310834.80000000005</v>
      </c>
      <c r="L2422" s="22">
        <v>0</v>
      </c>
      <c r="M2422" s="22">
        <v>0</v>
      </c>
      <c r="N2422" s="22">
        <f t="shared" si="260"/>
        <v>310834.80000000005</v>
      </c>
      <c r="O2422" s="22">
        <f t="shared" si="261"/>
        <v>958885.20</v>
      </c>
      <c r="P2422" s="18">
        <v>80567</v>
      </c>
      <c r="Q2422" s="24">
        <f t="shared" si="262"/>
        <v>1269720</v>
      </c>
      <c r="R2422" s="25">
        <f t="shared" si="263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0</v>
      </c>
      <c r="Y2422" s="17" t="s">
        <v>45</v>
      </c>
      <c r="Z2422" s="25">
        <f t="shared" si="264"/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5"/>
        <v>958885.20</v>
      </c>
      <c r="AH2422" s="24">
        <v>0</v>
      </c>
      <c r="AI2422" s="24" t="s">
        <v>66</v>
      </c>
      <c r="AJ2422" s="26"/>
      <c r="AK2422" s="27"/>
    </row>
    <row r="2423" spans="1:37" s="28" customFormat="1" ht="15">
      <c r="A2423" s="17">
        <f t="shared" si="259"/>
        <v>2415</v>
      </c>
      <c r="B2423" s="18" t="s">
        <v>44</v>
      </c>
      <c r="C2423" s="17">
        <v>80577</v>
      </c>
      <c r="D2423" s="17">
        <v>80577</v>
      </c>
      <c r="E2423" s="19">
        <v>45708</v>
      </c>
      <c r="F2423" s="20">
        <v>45726</v>
      </c>
      <c r="G2423" s="21">
        <v>452774</v>
      </c>
      <c r="H2423" s="22">
        <v>0</v>
      </c>
      <c r="I2423" s="22">
        <v>0</v>
      </c>
      <c r="J2423" s="22">
        <v>0</v>
      </c>
      <c r="K2423" s="23">
        <v>300679.39999999997</v>
      </c>
      <c r="L2423" s="22">
        <v>0</v>
      </c>
      <c r="M2423" s="22">
        <v>0</v>
      </c>
      <c r="N2423" s="22">
        <f t="shared" si="260"/>
        <v>300679.39999999997</v>
      </c>
      <c r="O2423" s="22">
        <f t="shared" si="261"/>
        <v>152094.60000000003</v>
      </c>
      <c r="P2423" s="18">
        <v>80577</v>
      </c>
      <c r="Q2423" s="24">
        <f t="shared" si="262"/>
        <v>452774</v>
      </c>
      <c r="R2423" s="25">
        <f t="shared" si="263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0</v>
      </c>
      <c r="Y2423" s="17" t="s">
        <v>45</v>
      </c>
      <c r="Z2423" s="25">
        <f t="shared" si="264"/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5"/>
        <v>152094.60000000003</v>
      </c>
      <c r="AH2423" s="24">
        <v>0</v>
      </c>
      <c r="AI2423" s="24" t="s">
        <v>66</v>
      </c>
      <c r="AJ2423" s="26"/>
      <c r="AK2423" s="27"/>
    </row>
    <row r="2424" spans="1:37" s="28" customFormat="1" ht="15">
      <c r="A2424" s="17">
        <f t="shared" si="259"/>
        <v>2416</v>
      </c>
      <c r="B2424" s="18" t="s">
        <v>44</v>
      </c>
      <c r="C2424" s="17">
        <v>80543</v>
      </c>
      <c r="D2424" s="17">
        <v>80543</v>
      </c>
      <c r="E2424" s="19">
        <v>45708</v>
      </c>
      <c r="F2424" s="20">
        <v>45726</v>
      </c>
      <c r="G2424" s="21">
        <v>2574477</v>
      </c>
      <c r="H2424" s="22">
        <v>0</v>
      </c>
      <c r="I2424" s="22">
        <v>0</v>
      </c>
      <c r="J2424" s="22">
        <v>0</v>
      </c>
      <c r="K2424" s="23">
        <v>0</v>
      </c>
      <c r="L2424" s="22">
        <v>0</v>
      </c>
      <c r="M2424" s="22">
        <v>0</v>
      </c>
      <c r="N2424" s="22">
        <f t="shared" si="260"/>
        <v>0</v>
      </c>
      <c r="O2424" s="22">
        <f t="shared" si="261"/>
        <v>2574477</v>
      </c>
      <c r="P2424" s="18">
        <v>80543</v>
      </c>
      <c r="Q2424" s="24">
        <f t="shared" si="262"/>
        <v>2574477</v>
      </c>
      <c r="R2424" s="25">
        <f t="shared" si="263"/>
        <v>0</v>
      </c>
      <c r="S2424" s="25">
        <v>2574477</v>
      </c>
      <c r="T2424" s="17" t="s">
        <v>45</v>
      </c>
      <c r="U2424" s="25">
        <v>0</v>
      </c>
      <c r="V2424" s="24"/>
      <c r="W2424" s="17" t="s">
        <v>45</v>
      </c>
      <c r="X2424" s="25">
        <v>0</v>
      </c>
      <c r="Y2424" s="17" t="s">
        <v>45</v>
      </c>
      <c r="Z2424" s="25">
        <f t="shared" si="264"/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5"/>
        <v>0</v>
      </c>
      <c r="AH2424" s="24">
        <v>0</v>
      </c>
      <c r="AI2424" s="24" t="s">
        <v>55</v>
      </c>
      <c r="AJ2424" s="26"/>
      <c r="AK2424" s="27"/>
    </row>
    <row r="2425" spans="1:37" s="28" customFormat="1" ht="15">
      <c r="A2425" s="17">
        <f t="shared" si="259"/>
        <v>2417</v>
      </c>
      <c r="B2425" s="18" t="s">
        <v>44</v>
      </c>
      <c r="C2425" s="17">
        <v>80618</v>
      </c>
      <c r="D2425" s="17">
        <v>80618</v>
      </c>
      <c r="E2425" s="19">
        <v>45708</v>
      </c>
      <c r="F2425" s="20">
        <v>45726</v>
      </c>
      <c r="G2425" s="21">
        <v>3497805</v>
      </c>
      <c r="H2425" s="22">
        <v>0</v>
      </c>
      <c r="I2425" s="22">
        <v>0</v>
      </c>
      <c r="J2425" s="22">
        <v>0</v>
      </c>
      <c r="K2425" s="23">
        <v>173707.65000000002</v>
      </c>
      <c r="L2425" s="22">
        <v>0</v>
      </c>
      <c r="M2425" s="22">
        <v>0</v>
      </c>
      <c r="N2425" s="22">
        <f t="shared" si="260"/>
        <v>173707.65000000002</v>
      </c>
      <c r="O2425" s="22">
        <f t="shared" si="261"/>
        <v>3324097.35</v>
      </c>
      <c r="P2425" s="18">
        <v>80618</v>
      </c>
      <c r="Q2425" s="24">
        <f t="shared" si="262"/>
        <v>3497805</v>
      </c>
      <c r="R2425" s="25">
        <f t="shared" si="263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0</v>
      </c>
      <c r="Y2425" s="17" t="s">
        <v>45</v>
      </c>
      <c r="Z2425" s="25">
        <f t="shared" si="264"/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5"/>
        <v>3324097.35</v>
      </c>
      <c r="AH2425" s="24">
        <v>0</v>
      </c>
      <c r="AI2425" s="24" t="s">
        <v>66</v>
      </c>
      <c r="AJ2425" s="26"/>
      <c r="AK2425" s="27"/>
    </row>
    <row r="2426" spans="1:37" s="28" customFormat="1" ht="15">
      <c r="A2426" s="17">
        <f t="shared" si="259"/>
        <v>2418</v>
      </c>
      <c r="B2426" s="18" t="s">
        <v>44</v>
      </c>
      <c r="C2426" s="17">
        <v>80545</v>
      </c>
      <c r="D2426" s="17">
        <v>80545</v>
      </c>
      <c r="E2426" s="19">
        <v>45708</v>
      </c>
      <c r="F2426" s="20">
        <v>45726</v>
      </c>
      <c r="G2426" s="21">
        <v>718552</v>
      </c>
      <c r="H2426" s="22">
        <v>0</v>
      </c>
      <c r="I2426" s="22">
        <v>0</v>
      </c>
      <c r="J2426" s="22">
        <v>0</v>
      </c>
      <c r="K2426" s="23">
        <v>0</v>
      </c>
      <c r="L2426" s="22">
        <v>0</v>
      </c>
      <c r="M2426" s="22">
        <v>0</v>
      </c>
      <c r="N2426" s="22">
        <f t="shared" si="260"/>
        <v>0</v>
      </c>
      <c r="O2426" s="22">
        <f t="shared" si="261"/>
        <v>718552</v>
      </c>
      <c r="P2426" s="18">
        <v>80545</v>
      </c>
      <c r="Q2426" s="24">
        <f t="shared" si="262"/>
        <v>718552</v>
      </c>
      <c r="R2426" s="25">
        <f t="shared" si="263"/>
        <v>0</v>
      </c>
      <c r="S2426" s="25">
        <v>718552</v>
      </c>
      <c r="T2426" s="17" t="s">
        <v>45</v>
      </c>
      <c r="U2426" s="25">
        <v>0</v>
      </c>
      <c r="V2426" s="24"/>
      <c r="W2426" s="17" t="s">
        <v>45</v>
      </c>
      <c r="X2426" s="25">
        <v>0</v>
      </c>
      <c r="Y2426" s="17" t="s">
        <v>45</v>
      </c>
      <c r="Z2426" s="25">
        <f t="shared" si="264"/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5"/>
        <v>0</v>
      </c>
      <c r="AH2426" s="24">
        <v>0</v>
      </c>
      <c r="AI2426" s="24" t="s">
        <v>55</v>
      </c>
      <c r="AJ2426" s="26"/>
      <c r="AK2426" s="27"/>
    </row>
    <row r="2427" spans="1:37" s="28" customFormat="1" ht="15">
      <c r="A2427" s="17">
        <f t="shared" si="259"/>
        <v>2419</v>
      </c>
      <c r="B2427" s="18" t="s">
        <v>44</v>
      </c>
      <c r="C2427" s="17">
        <v>80541</v>
      </c>
      <c r="D2427" s="17">
        <v>80541</v>
      </c>
      <c r="E2427" s="19">
        <v>45708</v>
      </c>
      <c r="F2427" s="20">
        <v>45726</v>
      </c>
      <c r="G2427" s="21">
        <v>1317887</v>
      </c>
      <c r="H2427" s="22">
        <v>0</v>
      </c>
      <c r="I2427" s="22">
        <v>0</v>
      </c>
      <c r="J2427" s="22">
        <v>0</v>
      </c>
      <c r="K2427" s="23">
        <v>0</v>
      </c>
      <c r="L2427" s="22">
        <v>0</v>
      </c>
      <c r="M2427" s="22">
        <v>0</v>
      </c>
      <c r="N2427" s="22">
        <f t="shared" si="260"/>
        <v>0</v>
      </c>
      <c r="O2427" s="22">
        <f t="shared" si="261"/>
        <v>1317887</v>
      </c>
      <c r="P2427" s="18">
        <v>80541</v>
      </c>
      <c r="Q2427" s="24">
        <f t="shared" si="262"/>
        <v>1317887</v>
      </c>
      <c r="R2427" s="25">
        <f t="shared" si="263"/>
        <v>0</v>
      </c>
      <c r="S2427" s="25">
        <v>1317887</v>
      </c>
      <c r="T2427" s="17" t="s">
        <v>45</v>
      </c>
      <c r="U2427" s="25">
        <v>0</v>
      </c>
      <c r="V2427" s="24"/>
      <c r="W2427" s="17" t="s">
        <v>45</v>
      </c>
      <c r="X2427" s="25">
        <v>0</v>
      </c>
      <c r="Y2427" s="17" t="s">
        <v>45</v>
      </c>
      <c r="Z2427" s="25">
        <f t="shared" si="264"/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5"/>
        <v>0</v>
      </c>
      <c r="AH2427" s="24">
        <v>0</v>
      </c>
      <c r="AI2427" s="24" t="s">
        <v>55</v>
      </c>
      <c r="AJ2427" s="26"/>
      <c r="AK2427" s="27"/>
    </row>
    <row r="2428" spans="1:37" s="28" customFormat="1" ht="15">
      <c r="A2428" s="17">
        <f t="shared" si="259"/>
        <v>2420</v>
      </c>
      <c r="B2428" s="18" t="s">
        <v>44</v>
      </c>
      <c r="C2428" s="17">
        <v>80591</v>
      </c>
      <c r="D2428" s="17">
        <v>80591</v>
      </c>
      <c r="E2428" s="19">
        <v>45708</v>
      </c>
      <c r="F2428" s="20">
        <v>45726</v>
      </c>
      <c r="G2428" s="21">
        <v>375729</v>
      </c>
      <c r="H2428" s="22">
        <v>0</v>
      </c>
      <c r="I2428" s="22">
        <v>0</v>
      </c>
      <c r="J2428" s="22">
        <v>0</v>
      </c>
      <c r="K2428" s="23">
        <v>7514.58</v>
      </c>
      <c r="L2428" s="22">
        <v>0</v>
      </c>
      <c r="M2428" s="22">
        <v>0</v>
      </c>
      <c r="N2428" s="22">
        <f t="shared" si="260"/>
        <v>7514.58</v>
      </c>
      <c r="O2428" s="22">
        <f t="shared" si="261"/>
        <v>368214.42</v>
      </c>
      <c r="P2428" s="18">
        <v>80591</v>
      </c>
      <c r="Q2428" s="24">
        <f t="shared" si="262"/>
        <v>375729</v>
      </c>
      <c r="R2428" s="25">
        <f t="shared" si="263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0</v>
      </c>
      <c r="Y2428" s="17" t="s">
        <v>45</v>
      </c>
      <c r="Z2428" s="25">
        <f t="shared" si="264"/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5"/>
        <v>368214.42</v>
      </c>
      <c r="AH2428" s="24">
        <v>0</v>
      </c>
      <c r="AI2428" s="24" t="s">
        <v>56</v>
      </c>
      <c r="AJ2428" s="26"/>
      <c r="AK2428" s="27"/>
    </row>
    <row r="2429" spans="1:37" s="28" customFormat="1" ht="15">
      <c r="A2429" s="17">
        <f t="shared" si="259"/>
        <v>2421</v>
      </c>
      <c r="B2429" s="18" t="s">
        <v>44</v>
      </c>
      <c r="C2429" s="17">
        <v>80569</v>
      </c>
      <c r="D2429" s="17">
        <v>80569</v>
      </c>
      <c r="E2429" s="19">
        <v>45708</v>
      </c>
      <c r="F2429" s="20">
        <v>45726</v>
      </c>
      <c r="G2429" s="21">
        <v>608548</v>
      </c>
      <c r="H2429" s="22">
        <v>0</v>
      </c>
      <c r="I2429" s="22">
        <v>0</v>
      </c>
      <c r="J2429" s="22">
        <v>0</v>
      </c>
      <c r="K2429" s="23">
        <v>0</v>
      </c>
      <c r="L2429" s="22">
        <v>0</v>
      </c>
      <c r="M2429" s="22">
        <v>0</v>
      </c>
      <c r="N2429" s="22">
        <f t="shared" si="260"/>
        <v>0</v>
      </c>
      <c r="O2429" s="22">
        <f t="shared" si="261"/>
        <v>608548</v>
      </c>
      <c r="P2429" s="18">
        <v>80569</v>
      </c>
      <c r="Q2429" s="24">
        <f t="shared" si="262"/>
        <v>608548</v>
      </c>
      <c r="R2429" s="25">
        <f t="shared" si="263"/>
        <v>0</v>
      </c>
      <c r="S2429" s="25">
        <v>608548</v>
      </c>
      <c r="T2429" s="17" t="s">
        <v>45</v>
      </c>
      <c r="U2429" s="25">
        <v>0</v>
      </c>
      <c r="V2429" s="24"/>
      <c r="W2429" s="17" t="s">
        <v>45</v>
      </c>
      <c r="X2429" s="25">
        <v>0</v>
      </c>
      <c r="Y2429" s="17" t="s">
        <v>45</v>
      </c>
      <c r="Z2429" s="25">
        <f t="shared" si="264"/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5"/>
        <v>0</v>
      </c>
      <c r="AH2429" s="24">
        <v>0</v>
      </c>
      <c r="AI2429" s="24" t="s">
        <v>55</v>
      </c>
      <c r="AJ2429" s="26"/>
      <c r="AK2429" s="27"/>
    </row>
    <row r="2430" spans="1:37" s="28" customFormat="1" ht="15">
      <c r="A2430" s="17">
        <f t="shared" si="259"/>
        <v>2422</v>
      </c>
      <c r="B2430" s="18" t="s">
        <v>44</v>
      </c>
      <c r="C2430" s="17">
        <v>80566</v>
      </c>
      <c r="D2430" s="17">
        <v>80566</v>
      </c>
      <c r="E2430" s="19">
        <v>45708</v>
      </c>
      <c r="F2430" s="20" t="s">
        <v>60</v>
      </c>
      <c r="G2430" s="21">
        <v>794511</v>
      </c>
      <c r="H2430" s="22">
        <v>0</v>
      </c>
      <c r="I2430" s="22">
        <v>0</v>
      </c>
      <c r="J2430" s="22">
        <v>0</v>
      </c>
      <c r="K2430" s="23">
        <v>0</v>
      </c>
      <c r="L2430" s="22">
        <v>0</v>
      </c>
      <c r="M2430" s="22">
        <v>0</v>
      </c>
      <c r="N2430" s="22">
        <f t="shared" si="260"/>
        <v>0</v>
      </c>
      <c r="O2430" s="22">
        <f t="shared" si="261"/>
        <v>794511</v>
      </c>
      <c r="P2430" s="18">
        <v>0</v>
      </c>
      <c r="Q2430" s="24">
        <f t="shared" si="262"/>
        <v>0</v>
      </c>
      <c r="R2430" s="25">
        <f t="shared" si="263"/>
        <v>794511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0</v>
      </c>
      <c r="Y2430" s="17" t="s">
        <v>45</v>
      </c>
      <c r="Z2430" s="25">
        <f t="shared" si="264"/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5"/>
        <v>0</v>
      </c>
      <c r="AH2430" s="24">
        <v>0</v>
      </c>
      <c r="AI2430" s="24" t="s">
        <v>54</v>
      </c>
      <c r="AJ2430" s="26"/>
      <c r="AK2430" s="27"/>
    </row>
    <row r="2431" spans="1:37" s="28" customFormat="1" ht="15">
      <c r="A2431" s="17">
        <f t="shared" si="259"/>
        <v>2423</v>
      </c>
      <c r="B2431" s="18" t="s">
        <v>44</v>
      </c>
      <c r="C2431" s="17">
        <v>80612</v>
      </c>
      <c r="D2431" s="17">
        <v>80612</v>
      </c>
      <c r="E2431" s="19">
        <v>45708</v>
      </c>
      <c r="F2431" s="20">
        <v>45726</v>
      </c>
      <c r="G2431" s="21">
        <v>1189735</v>
      </c>
      <c r="H2431" s="22">
        <v>0</v>
      </c>
      <c r="I2431" s="22">
        <v>0</v>
      </c>
      <c r="J2431" s="22">
        <v>0</v>
      </c>
      <c r="K2431" s="23">
        <v>23794.70</v>
      </c>
      <c r="L2431" s="22">
        <v>0</v>
      </c>
      <c r="M2431" s="22">
        <v>0</v>
      </c>
      <c r="N2431" s="22">
        <f t="shared" si="260"/>
        <v>23794.70</v>
      </c>
      <c r="O2431" s="22">
        <f t="shared" si="261"/>
        <v>1165940.30</v>
      </c>
      <c r="P2431" s="18">
        <v>80612</v>
      </c>
      <c r="Q2431" s="24">
        <f t="shared" si="262"/>
        <v>1189735</v>
      </c>
      <c r="R2431" s="25">
        <f t="shared" si="263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0</v>
      </c>
      <c r="Y2431" s="17" t="s">
        <v>45</v>
      </c>
      <c r="Z2431" s="25">
        <f t="shared" si="264"/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5"/>
        <v>1165940.30</v>
      </c>
      <c r="AH2431" s="24">
        <v>0</v>
      </c>
      <c r="AI2431" s="24" t="s">
        <v>56</v>
      </c>
      <c r="AJ2431" s="26"/>
      <c r="AK2431" s="27"/>
    </row>
    <row r="2432" spans="1:37" s="28" customFormat="1" ht="15">
      <c r="A2432" s="17">
        <f t="shared" si="259"/>
        <v>2424</v>
      </c>
      <c r="B2432" s="18" t="s">
        <v>44</v>
      </c>
      <c r="C2432" s="17">
        <v>80547</v>
      </c>
      <c r="D2432" s="17">
        <v>80547</v>
      </c>
      <c r="E2432" s="19">
        <v>45708</v>
      </c>
      <c r="F2432" s="20">
        <v>45726</v>
      </c>
      <c r="G2432" s="21">
        <v>217187</v>
      </c>
      <c r="H2432" s="22">
        <v>0</v>
      </c>
      <c r="I2432" s="22">
        <v>0</v>
      </c>
      <c r="J2432" s="22">
        <v>0</v>
      </c>
      <c r="K2432" s="23">
        <v>0</v>
      </c>
      <c r="L2432" s="22">
        <v>0</v>
      </c>
      <c r="M2432" s="22">
        <v>0</v>
      </c>
      <c r="N2432" s="22">
        <f t="shared" si="260"/>
        <v>0</v>
      </c>
      <c r="O2432" s="22">
        <f t="shared" si="261"/>
        <v>217187</v>
      </c>
      <c r="P2432" s="18">
        <v>80547</v>
      </c>
      <c r="Q2432" s="24">
        <f t="shared" si="262"/>
        <v>217187</v>
      </c>
      <c r="R2432" s="25">
        <f t="shared" si="263"/>
        <v>0</v>
      </c>
      <c r="S2432" s="25">
        <v>0</v>
      </c>
      <c r="T2432" s="17" t="s">
        <v>45</v>
      </c>
      <c r="U2432" s="25">
        <v>217187</v>
      </c>
      <c r="V2432" s="24"/>
      <c r="W2432" s="17" t="s">
        <v>45</v>
      </c>
      <c r="X2432" s="25">
        <v>0</v>
      </c>
      <c r="Y2432" s="17" t="s">
        <v>45</v>
      </c>
      <c r="Z2432" s="25">
        <f t="shared" si="264"/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5"/>
        <v>0</v>
      </c>
      <c r="AH2432" s="24">
        <v>0</v>
      </c>
      <c r="AI2432" s="24" t="s">
        <v>53</v>
      </c>
      <c r="AJ2432" s="26"/>
      <c r="AK2432" s="27"/>
    </row>
    <row r="2433" spans="1:37" s="28" customFormat="1" ht="15">
      <c r="A2433" s="17">
        <f t="shared" si="259"/>
        <v>2425</v>
      </c>
      <c r="B2433" s="18" t="s">
        <v>44</v>
      </c>
      <c r="C2433" s="17">
        <v>80546</v>
      </c>
      <c r="D2433" s="17">
        <v>80546</v>
      </c>
      <c r="E2433" s="19">
        <v>45708</v>
      </c>
      <c r="F2433" s="20" t="s">
        <v>60</v>
      </c>
      <c r="G2433" s="21">
        <v>210162</v>
      </c>
      <c r="H2433" s="22">
        <v>0</v>
      </c>
      <c r="I2433" s="22">
        <v>0</v>
      </c>
      <c r="J2433" s="22">
        <v>0</v>
      </c>
      <c r="K2433" s="23">
        <v>0</v>
      </c>
      <c r="L2433" s="22">
        <v>0</v>
      </c>
      <c r="M2433" s="22">
        <v>0</v>
      </c>
      <c r="N2433" s="22">
        <f t="shared" si="260"/>
        <v>0</v>
      </c>
      <c r="O2433" s="22">
        <f t="shared" si="261"/>
        <v>210162</v>
      </c>
      <c r="P2433" s="18">
        <v>0</v>
      </c>
      <c r="Q2433" s="24">
        <f t="shared" si="262"/>
        <v>0</v>
      </c>
      <c r="R2433" s="25">
        <f t="shared" si="263"/>
        <v>210162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0</v>
      </c>
      <c r="Y2433" s="17" t="s">
        <v>45</v>
      </c>
      <c r="Z2433" s="25">
        <f t="shared" si="264"/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5"/>
        <v>0</v>
      </c>
      <c r="AH2433" s="24">
        <v>0</v>
      </c>
      <c r="AI2433" s="24" t="s">
        <v>54</v>
      </c>
      <c r="AJ2433" s="26"/>
      <c r="AK2433" s="27"/>
    </row>
    <row r="2434" spans="1:37" s="28" customFormat="1" ht="15">
      <c r="A2434" s="17">
        <f t="shared" si="259"/>
        <v>2426</v>
      </c>
      <c r="B2434" s="18" t="s">
        <v>44</v>
      </c>
      <c r="C2434" s="17">
        <v>80555</v>
      </c>
      <c r="D2434" s="17">
        <v>80555</v>
      </c>
      <c r="E2434" s="19">
        <v>45708</v>
      </c>
      <c r="F2434" s="20">
        <v>45726</v>
      </c>
      <c r="G2434" s="21">
        <v>527770</v>
      </c>
      <c r="H2434" s="22">
        <v>0</v>
      </c>
      <c r="I2434" s="22">
        <v>0</v>
      </c>
      <c r="J2434" s="22">
        <v>0</v>
      </c>
      <c r="K2434" s="23">
        <v>0</v>
      </c>
      <c r="L2434" s="22">
        <v>0</v>
      </c>
      <c r="M2434" s="22">
        <v>0</v>
      </c>
      <c r="N2434" s="22">
        <f t="shared" si="260"/>
        <v>0</v>
      </c>
      <c r="O2434" s="22">
        <f t="shared" si="261"/>
        <v>527770</v>
      </c>
      <c r="P2434" s="18">
        <v>80555</v>
      </c>
      <c r="Q2434" s="24">
        <f t="shared" si="262"/>
        <v>527770</v>
      </c>
      <c r="R2434" s="25">
        <f t="shared" si="263"/>
        <v>0</v>
      </c>
      <c r="S2434" s="25">
        <v>527770</v>
      </c>
      <c r="T2434" s="17" t="s">
        <v>45</v>
      </c>
      <c r="U2434" s="25">
        <v>0</v>
      </c>
      <c r="V2434" s="24"/>
      <c r="W2434" s="17" t="s">
        <v>45</v>
      </c>
      <c r="X2434" s="25">
        <v>0</v>
      </c>
      <c r="Y2434" s="17" t="s">
        <v>45</v>
      </c>
      <c r="Z2434" s="25">
        <f t="shared" si="264"/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5"/>
        <v>0</v>
      </c>
      <c r="AH2434" s="24">
        <v>0</v>
      </c>
      <c r="AI2434" s="24" t="s">
        <v>55</v>
      </c>
      <c r="AJ2434" s="26"/>
      <c r="AK2434" s="27"/>
    </row>
    <row r="2435" spans="1:37" s="28" customFormat="1" ht="15">
      <c r="A2435" s="17">
        <f t="shared" si="259"/>
        <v>2427</v>
      </c>
      <c r="B2435" s="18" t="s">
        <v>44</v>
      </c>
      <c r="C2435" s="17">
        <v>80615</v>
      </c>
      <c r="D2435" s="17">
        <v>80615</v>
      </c>
      <c r="E2435" s="19">
        <v>45708</v>
      </c>
      <c r="F2435" s="20">
        <v>45726</v>
      </c>
      <c r="G2435" s="21">
        <v>37391698</v>
      </c>
      <c r="H2435" s="22">
        <v>0</v>
      </c>
      <c r="I2435" s="22">
        <v>0</v>
      </c>
      <c r="J2435" s="22">
        <v>0</v>
      </c>
      <c r="K2435" s="23">
        <v>0</v>
      </c>
      <c r="L2435" s="22">
        <v>0</v>
      </c>
      <c r="M2435" s="22">
        <v>0</v>
      </c>
      <c r="N2435" s="22">
        <f t="shared" si="260"/>
        <v>0</v>
      </c>
      <c r="O2435" s="22">
        <f t="shared" si="261"/>
        <v>37391698</v>
      </c>
      <c r="P2435" s="18">
        <v>80615</v>
      </c>
      <c r="Q2435" s="24">
        <f t="shared" si="262"/>
        <v>37391698</v>
      </c>
      <c r="R2435" s="25">
        <f t="shared" si="263"/>
        <v>0</v>
      </c>
      <c r="S2435" s="25">
        <v>0</v>
      </c>
      <c r="T2435" s="17" t="s">
        <v>45</v>
      </c>
      <c r="U2435" s="25">
        <v>37391698</v>
      </c>
      <c r="V2435" s="24"/>
      <c r="W2435" s="17" t="s">
        <v>45</v>
      </c>
      <c r="X2435" s="25">
        <v>0</v>
      </c>
      <c r="Y2435" s="17" t="s">
        <v>45</v>
      </c>
      <c r="Z2435" s="25">
        <f t="shared" si="264"/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5"/>
        <v>0</v>
      </c>
      <c r="AH2435" s="24">
        <v>0</v>
      </c>
      <c r="AI2435" s="24" t="s">
        <v>53</v>
      </c>
      <c r="AJ2435" s="26"/>
      <c r="AK2435" s="27"/>
    </row>
    <row r="2436" spans="1:37" s="28" customFormat="1" ht="15">
      <c r="A2436" s="17">
        <f t="shared" si="259"/>
        <v>2428</v>
      </c>
      <c r="B2436" s="18" t="s">
        <v>44</v>
      </c>
      <c r="C2436" s="17">
        <v>80585</v>
      </c>
      <c r="D2436" s="17">
        <v>80585</v>
      </c>
      <c r="E2436" s="19">
        <v>45708</v>
      </c>
      <c r="F2436" s="20">
        <v>45726</v>
      </c>
      <c r="G2436" s="21">
        <v>7215000</v>
      </c>
      <c r="H2436" s="22">
        <v>0</v>
      </c>
      <c r="I2436" s="22">
        <v>0</v>
      </c>
      <c r="J2436" s="22">
        <v>0</v>
      </c>
      <c r="K2436" s="23">
        <v>0</v>
      </c>
      <c r="L2436" s="22">
        <v>0</v>
      </c>
      <c r="M2436" s="22">
        <v>0</v>
      </c>
      <c r="N2436" s="22">
        <f t="shared" si="260"/>
        <v>0</v>
      </c>
      <c r="O2436" s="22">
        <f t="shared" si="261"/>
        <v>7215000</v>
      </c>
      <c r="P2436" s="18">
        <v>80585</v>
      </c>
      <c r="Q2436" s="24">
        <f t="shared" si="262"/>
        <v>7215000</v>
      </c>
      <c r="R2436" s="25">
        <f t="shared" si="263"/>
        <v>0</v>
      </c>
      <c r="S2436" s="25">
        <v>0</v>
      </c>
      <c r="T2436" s="17" t="s">
        <v>45</v>
      </c>
      <c r="U2436" s="25">
        <v>7215000</v>
      </c>
      <c r="V2436" s="24"/>
      <c r="W2436" s="17" t="s">
        <v>45</v>
      </c>
      <c r="X2436" s="25">
        <v>0</v>
      </c>
      <c r="Y2436" s="17" t="s">
        <v>45</v>
      </c>
      <c r="Z2436" s="25">
        <f t="shared" si="264"/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5"/>
        <v>0</v>
      </c>
      <c r="AH2436" s="24">
        <v>0</v>
      </c>
      <c r="AI2436" s="24" t="s">
        <v>53</v>
      </c>
      <c r="AJ2436" s="26"/>
      <c r="AK2436" s="27"/>
    </row>
    <row r="2437" spans="1:37" s="28" customFormat="1" ht="15">
      <c r="A2437" s="17">
        <f t="shared" si="259"/>
        <v>2429</v>
      </c>
      <c r="B2437" s="18" t="s">
        <v>44</v>
      </c>
      <c r="C2437" s="17">
        <v>80617</v>
      </c>
      <c r="D2437" s="17">
        <v>80617</v>
      </c>
      <c r="E2437" s="19">
        <v>45708</v>
      </c>
      <c r="F2437" s="20">
        <v>45726</v>
      </c>
      <c r="G2437" s="21">
        <v>6320239</v>
      </c>
      <c r="H2437" s="22">
        <v>0</v>
      </c>
      <c r="I2437" s="22">
        <v>0</v>
      </c>
      <c r="J2437" s="22">
        <v>0</v>
      </c>
      <c r="K2437" s="23">
        <v>0</v>
      </c>
      <c r="L2437" s="22">
        <v>0</v>
      </c>
      <c r="M2437" s="22">
        <v>0</v>
      </c>
      <c r="N2437" s="22">
        <f t="shared" si="260"/>
        <v>0</v>
      </c>
      <c r="O2437" s="22">
        <f t="shared" si="261"/>
        <v>6320239</v>
      </c>
      <c r="P2437" s="18">
        <v>80617</v>
      </c>
      <c r="Q2437" s="24">
        <f t="shared" si="262"/>
        <v>6320239</v>
      </c>
      <c r="R2437" s="25">
        <f t="shared" si="263"/>
        <v>0</v>
      </c>
      <c r="S2437" s="25">
        <v>6320239</v>
      </c>
      <c r="T2437" s="17" t="s">
        <v>45</v>
      </c>
      <c r="U2437" s="25">
        <v>0</v>
      </c>
      <c r="V2437" s="24"/>
      <c r="W2437" s="17" t="s">
        <v>45</v>
      </c>
      <c r="X2437" s="25">
        <v>0</v>
      </c>
      <c r="Y2437" s="17" t="s">
        <v>45</v>
      </c>
      <c r="Z2437" s="25">
        <f t="shared" si="264"/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5"/>
        <v>0</v>
      </c>
      <c r="AH2437" s="24">
        <v>0</v>
      </c>
      <c r="AI2437" s="24" t="s">
        <v>55</v>
      </c>
      <c r="AJ2437" s="26"/>
      <c r="AK2437" s="27"/>
    </row>
    <row r="2438" spans="1:37" s="28" customFormat="1" ht="15">
      <c r="A2438" s="17">
        <f t="shared" si="259"/>
        <v>2430</v>
      </c>
      <c r="B2438" s="18" t="s">
        <v>44</v>
      </c>
      <c r="C2438" s="17">
        <v>80609</v>
      </c>
      <c r="D2438" s="17">
        <v>80609</v>
      </c>
      <c r="E2438" s="19">
        <v>45708</v>
      </c>
      <c r="F2438" s="20">
        <v>45726</v>
      </c>
      <c r="G2438" s="21">
        <v>771388</v>
      </c>
      <c r="H2438" s="22">
        <v>0</v>
      </c>
      <c r="I2438" s="22">
        <v>0</v>
      </c>
      <c r="J2438" s="22">
        <v>0</v>
      </c>
      <c r="K2438" s="23">
        <v>0</v>
      </c>
      <c r="L2438" s="22">
        <v>0</v>
      </c>
      <c r="M2438" s="22">
        <v>0</v>
      </c>
      <c r="N2438" s="22">
        <f t="shared" si="260"/>
        <v>0</v>
      </c>
      <c r="O2438" s="22">
        <f t="shared" si="261"/>
        <v>771388</v>
      </c>
      <c r="P2438" s="18">
        <v>80609</v>
      </c>
      <c r="Q2438" s="24">
        <f t="shared" si="262"/>
        <v>771388</v>
      </c>
      <c r="R2438" s="25">
        <f t="shared" si="263"/>
        <v>0</v>
      </c>
      <c r="S2438" s="25">
        <v>771388</v>
      </c>
      <c r="T2438" s="17" t="s">
        <v>45</v>
      </c>
      <c r="U2438" s="25">
        <v>0</v>
      </c>
      <c r="V2438" s="24"/>
      <c r="W2438" s="17" t="s">
        <v>45</v>
      </c>
      <c r="X2438" s="25">
        <v>0</v>
      </c>
      <c r="Y2438" s="17" t="s">
        <v>45</v>
      </c>
      <c r="Z2438" s="25">
        <f t="shared" si="264"/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5"/>
        <v>0</v>
      </c>
      <c r="AH2438" s="24">
        <v>0</v>
      </c>
      <c r="AI2438" s="24" t="s">
        <v>55</v>
      </c>
      <c r="AJ2438" s="26"/>
      <c r="AK2438" s="27"/>
    </row>
    <row r="2439" spans="1:37" s="28" customFormat="1" ht="15">
      <c r="A2439" s="17">
        <f t="shared" si="259"/>
        <v>2431</v>
      </c>
      <c r="B2439" s="18" t="s">
        <v>44</v>
      </c>
      <c r="C2439" s="17">
        <v>80593</v>
      </c>
      <c r="D2439" s="17">
        <v>80593</v>
      </c>
      <c r="E2439" s="19">
        <v>45708</v>
      </c>
      <c r="F2439" s="20">
        <v>45726</v>
      </c>
      <c r="G2439" s="21">
        <v>776692</v>
      </c>
      <c r="H2439" s="22">
        <v>0</v>
      </c>
      <c r="I2439" s="22">
        <v>0</v>
      </c>
      <c r="J2439" s="22">
        <v>0</v>
      </c>
      <c r="K2439" s="23">
        <v>0</v>
      </c>
      <c r="L2439" s="22">
        <v>0</v>
      </c>
      <c r="M2439" s="22">
        <v>0</v>
      </c>
      <c r="N2439" s="22">
        <f t="shared" si="260"/>
        <v>0</v>
      </c>
      <c r="O2439" s="22">
        <f t="shared" si="261"/>
        <v>776692</v>
      </c>
      <c r="P2439" s="18">
        <v>80593</v>
      </c>
      <c r="Q2439" s="24">
        <f t="shared" si="262"/>
        <v>776692</v>
      </c>
      <c r="R2439" s="25">
        <f t="shared" si="263"/>
        <v>0</v>
      </c>
      <c r="S2439" s="25">
        <v>776692</v>
      </c>
      <c r="T2439" s="17" t="s">
        <v>45</v>
      </c>
      <c r="U2439" s="25">
        <v>0</v>
      </c>
      <c r="V2439" s="24"/>
      <c r="W2439" s="17" t="s">
        <v>45</v>
      </c>
      <c r="X2439" s="25">
        <v>0</v>
      </c>
      <c r="Y2439" s="17" t="s">
        <v>45</v>
      </c>
      <c r="Z2439" s="25">
        <f t="shared" si="264"/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5"/>
        <v>0</v>
      </c>
      <c r="AH2439" s="24">
        <v>0</v>
      </c>
      <c r="AI2439" s="24" t="s">
        <v>55</v>
      </c>
      <c r="AJ2439" s="26"/>
      <c r="AK2439" s="27"/>
    </row>
    <row r="2440" spans="1:37" s="28" customFormat="1" ht="15">
      <c r="A2440" s="17">
        <f t="shared" si="259"/>
        <v>2432</v>
      </c>
      <c r="B2440" s="18" t="s">
        <v>44</v>
      </c>
      <c r="C2440" s="17">
        <v>80604</v>
      </c>
      <c r="D2440" s="17">
        <v>80604</v>
      </c>
      <c r="E2440" s="19">
        <v>45708</v>
      </c>
      <c r="F2440" s="20">
        <v>45726</v>
      </c>
      <c r="G2440" s="21">
        <v>4016201</v>
      </c>
      <c r="H2440" s="22">
        <v>0</v>
      </c>
      <c r="I2440" s="22">
        <v>0</v>
      </c>
      <c r="J2440" s="22">
        <v>0</v>
      </c>
      <c r="K2440" s="23">
        <v>396369.05000000005</v>
      </c>
      <c r="L2440" s="22">
        <v>0</v>
      </c>
      <c r="M2440" s="22">
        <v>0</v>
      </c>
      <c r="N2440" s="22">
        <f t="shared" si="260"/>
        <v>396369.05000000005</v>
      </c>
      <c r="O2440" s="22">
        <f t="shared" si="261"/>
        <v>3619831.95</v>
      </c>
      <c r="P2440" s="18">
        <v>80604</v>
      </c>
      <c r="Q2440" s="24">
        <f t="shared" si="262"/>
        <v>4016201</v>
      </c>
      <c r="R2440" s="25">
        <f t="shared" si="263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3378509.82</v>
      </c>
      <c r="Y2440" s="17" t="s">
        <v>45</v>
      </c>
      <c r="Z2440" s="25">
        <f t="shared" si="264"/>
        <v>3378509.82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5"/>
        <v>241322.13000000035</v>
      </c>
      <c r="AH2440" s="24">
        <v>0</v>
      </c>
      <c r="AI2440" s="24" t="s">
        <v>67</v>
      </c>
      <c r="AJ2440" s="26"/>
      <c r="AK2440" s="27"/>
    </row>
    <row r="2441" spans="1:37" s="28" customFormat="1" ht="15">
      <c r="A2441" s="17">
        <f t="shared" si="259"/>
        <v>2433</v>
      </c>
      <c r="B2441" s="18" t="s">
        <v>44</v>
      </c>
      <c r="C2441" s="17">
        <v>80614</v>
      </c>
      <c r="D2441" s="17">
        <v>80614</v>
      </c>
      <c r="E2441" s="19">
        <v>45708</v>
      </c>
      <c r="F2441" s="20">
        <v>45726</v>
      </c>
      <c r="G2441" s="21">
        <v>30660052</v>
      </c>
      <c r="H2441" s="22">
        <v>0</v>
      </c>
      <c r="I2441" s="22">
        <v>0</v>
      </c>
      <c r="J2441" s="22">
        <v>0</v>
      </c>
      <c r="K2441" s="23">
        <v>0</v>
      </c>
      <c r="L2441" s="22">
        <v>0</v>
      </c>
      <c r="M2441" s="22">
        <v>0</v>
      </c>
      <c r="N2441" s="22">
        <f t="shared" si="260"/>
        <v>0</v>
      </c>
      <c r="O2441" s="22">
        <f t="shared" si="261"/>
        <v>30660052</v>
      </c>
      <c r="P2441" s="18">
        <v>80614</v>
      </c>
      <c r="Q2441" s="24">
        <f t="shared" si="262"/>
        <v>30660052</v>
      </c>
      <c r="R2441" s="25">
        <f t="shared" si="263"/>
        <v>0</v>
      </c>
      <c r="S2441" s="25">
        <v>30660052</v>
      </c>
      <c r="T2441" s="17" t="s">
        <v>45</v>
      </c>
      <c r="U2441" s="25">
        <v>0</v>
      </c>
      <c r="V2441" s="24"/>
      <c r="W2441" s="17" t="s">
        <v>45</v>
      </c>
      <c r="X2441" s="25">
        <v>0</v>
      </c>
      <c r="Y2441" s="17" t="s">
        <v>45</v>
      </c>
      <c r="Z2441" s="25">
        <f t="shared" si="264"/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5"/>
        <v>0</v>
      </c>
      <c r="AH2441" s="24">
        <v>0</v>
      </c>
      <c r="AI2441" s="24" t="s">
        <v>55</v>
      </c>
      <c r="AJ2441" s="26"/>
      <c r="AK2441" s="27"/>
    </row>
    <row r="2442" spans="1:37" s="28" customFormat="1" ht="15">
      <c r="A2442" s="17">
        <f t="shared" si="259"/>
        <v>2434</v>
      </c>
      <c r="B2442" s="18" t="s">
        <v>44</v>
      </c>
      <c r="C2442" s="17">
        <v>80608</v>
      </c>
      <c r="D2442" s="17">
        <v>80608</v>
      </c>
      <c r="E2442" s="19">
        <v>45708</v>
      </c>
      <c r="F2442" s="20">
        <v>45726</v>
      </c>
      <c r="G2442" s="21">
        <v>1446965</v>
      </c>
      <c r="H2442" s="22">
        <v>0</v>
      </c>
      <c r="I2442" s="22">
        <v>0</v>
      </c>
      <c r="J2442" s="22">
        <v>0</v>
      </c>
      <c r="K2442" s="23">
        <v>329696.75</v>
      </c>
      <c r="L2442" s="22">
        <v>0</v>
      </c>
      <c r="M2442" s="22">
        <v>0</v>
      </c>
      <c r="N2442" s="22">
        <f t="shared" si="260"/>
        <v>329696.75</v>
      </c>
      <c r="O2442" s="22">
        <f t="shared" si="261"/>
        <v>1117268.25</v>
      </c>
      <c r="P2442" s="18">
        <v>80608</v>
      </c>
      <c r="Q2442" s="24">
        <f t="shared" si="262"/>
        <v>1446965</v>
      </c>
      <c r="R2442" s="25">
        <f t="shared" si="263"/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0</v>
      </c>
      <c r="Y2442" s="17" t="s">
        <v>45</v>
      </c>
      <c r="Z2442" s="25">
        <f t="shared" si="264"/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65"/>
        <v>1117268.25</v>
      </c>
      <c r="AH2442" s="24">
        <v>0</v>
      </c>
      <c r="AI2442" s="24" t="s">
        <v>66</v>
      </c>
      <c r="AJ2442" s="26"/>
      <c r="AK2442" s="27"/>
    </row>
    <row r="2443" spans="1:37" s="28" customFormat="1" ht="15">
      <c r="A2443" s="17">
        <f t="shared" si="266" ref="A2443:A2506">+A2442+1</f>
        <v>2435</v>
      </c>
      <c r="B2443" s="18" t="s">
        <v>44</v>
      </c>
      <c r="C2443" s="17">
        <v>80581</v>
      </c>
      <c r="D2443" s="17">
        <v>80581</v>
      </c>
      <c r="E2443" s="19">
        <v>45708</v>
      </c>
      <c r="F2443" s="20">
        <v>45726</v>
      </c>
      <c r="G2443" s="21">
        <v>385488</v>
      </c>
      <c r="H2443" s="22">
        <v>0</v>
      </c>
      <c r="I2443" s="22">
        <v>0</v>
      </c>
      <c r="J2443" s="22">
        <v>0</v>
      </c>
      <c r="K2443" s="23">
        <v>0</v>
      </c>
      <c r="L2443" s="22">
        <v>0</v>
      </c>
      <c r="M2443" s="22">
        <v>0</v>
      </c>
      <c r="N2443" s="22">
        <f t="shared" si="267" ref="N2443:N2506">+SUM(J2443:M2443)</f>
        <v>0</v>
      </c>
      <c r="O2443" s="22">
        <f t="shared" si="268" ref="O2443:O2506">+G2443-I2443-N2443</f>
        <v>385488</v>
      </c>
      <c r="P2443" s="18">
        <v>80581</v>
      </c>
      <c r="Q2443" s="24">
        <f t="shared" si="269" ref="Q2443:Q2506">+IF(P2443&gt;0,G2443,0)</f>
        <v>385488</v>
      </c>
      <c r="R2443" s="25">
        <f t="shared" si="270" ref="R2443:R2506">IF(P2443=0,G2443,0)</f>
        <v>0</v>
      </c>
      <c r="S2443" s="25">
        <v>385488</v>
      </c>
      <c r="T2443" s="17" t="s">
        <v>45</v>
      </c>
      <c r="U2443" s="25">
        <v>0</v>
      </c>
      <c r="V2443" s="24"/>
      <c r="W2443" s="17" t="s">
        <v>45</v>
      </c>
      <c r="X2443" s="25">
        <v>0</v>
      </c>
      <c r="Y2443" s="17" t="s">
        <v>45</v>
      </c>
      <c r="Z2443" s="25">
        <f t="shared" si="271" ref="Z2443:Z2506">+X2443-AE2443+IF(X2443-AE2443&lt;-1,-X2443+AE2443,0)</f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2" ref="AG2443:AG2506">+G2443-I2443-N2443-R2443-Z2443-AC2443-AE2443-S2443-U2443</f>
        <v>0</v>
      </c>
      <c r="AH2443" s="24">
        <v>0</v>
      </c>
      <c r="AI2443" s="24" t="s">
        <v>55</v>
      </c>
      <c r="AJ2443" s="26"/>
      <c r="AK2443" s="27"/>
    </row>
    <row r="2444" spans="1:37" s="28" customFormat="1" ht="15">
      <c r="A2444" s="17">
        <f t="shared" si="266"/>
        <v>2436</v>
      </c>
      <c r="B2444" s="18" t="s">
        <v>44</v>
      </c>
      <c r="C2444" s="17">
        <v>80594</v>
      </c>
      <c r="D2444" s="17">
        <v>80594</v>
      </c>
      <c r="E2444" s="19">
        <v>45708</v>
      </c>
      <c r="F2444" s="20">
        <v>45726</v>
      </c>
      <c r="G2444" s="21">
        <v>416467</v>
      </c>
      <c r="H2444" s="22">
        <v>0</v>
      </c>
      <c r="I2444" s="22">
        <v>0</v>
      </c>
      <c r="J2444" s="22">
        <v>0</v>
      </c>
      <c r="K2444" s="23">
        <v>8329.34</v>
      </c>
      <c r="L2444" s="22">
        <v>0</v>
      </c>
      <c r="M2444" s="22">
        <v>0</v>
      </c>
      <c r="N2444" s="22">
        <f t="shared" si="267"/>
        <v>8329.34</v>
      </c>
      <c r="O2444" s="22">
        <f t="shared" si="268"/>
        <v>408137.66</v>
      </c>
      <c r="P2444" s="18">
        <v>80594</v>
      </c>
      <c r="Q2444" s="24">
        <f t="shared" si="269"/>
        <v>416467</v>
      </c>
      <c r="R2444" s="25">
        <f t="shared" si="270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0</v>
      </c>
      <c r="Y2444" s="17" t="s">
        <v>45</v>
      </c>
      <c r="Z2444" s="25">
        <f t="shared" si="271"/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2"/>
        <v>408137.66</v>
      </c>
      <c r="AH2444" s="24">
        <v>0</v>
      </c>
      <c r="AI2444" s="24" t="s">
        <v>56</v>
      </c>
      <c r="AJ2444" s="26"/>
      <c r="AK2444" s="27"/>
    </row>
    <row r="2445" spans="1:37" s="28" customFormat="1" ht="15">
      <c r="A2445" s="17">
        <f t="shared" si="266"/>
        <v>2437</v>
      </c>
      <c r="B2445" s="18" t="s">
        <v>44</v>
      </c>
      <c r="C2445" s="17">
        <v>80583</v>
      </c>
      <c r="D2445" s="17">
        <v>80583</v>
      </c>
      <c r="E2445" s="19">
        <v>45708</v>
      </c>
      <c r="F2445" s="20">
        <v>45726</v>
      </c>
      <c r="G2445" s="21">
        <v>385576</v>
      </c>
      <c r="H2445" s="22">
        <v>0</v>
      </c>
      <c r="I2445" s="22">
        <v>0</v>
      </c>
      <c r="J2445" s="22">
        <v>0</v>
      </c>
      <c r="K2445" s="23">
        <v>0</v>
      </c>
      <c r="L2445" s="22">
        <v>0</v>
      </c>
      <c r="M2445" s="22">
        <v>0</v>
      </c>
      <c r="N2445" s="22">
        <f t="shared" si="267"/>
        <v>0</v>
      </c>
      <c r="O2445" s="22">
        <f t="shared" si="268"/>
        <v>385576</v>
      </c>
      <c r="P2445" s="18">
        <v>80583</v>
      </c>
      <c r="Q2445" s="24">
        <f t="shared" si="269"/>
        <v>385576</v>
      </c>
      <c r="R2445" s="25">
        <f t="shared" si="270"/>
        <v>0</v>
      </c>
      <c r="S2445" s="25">
        <v>385576</v>
      </c>
      <c r="T2445" s="17" t="s">
        <v>45</v>
      </c>
      <c r="U2445" s="25">
        <v>0</v>
      </c>
      <c r="V2445" s="24"/>
      <c r="W2445" s="17" t="s">
        <v>45</v>
      </c>
      <c r="X2445" s="25">
        <v>0</v>
      </c>
      <c r="Y2445" s="17" t="s">
        <v>45</v>
      </c>
      <c r="Z2445" s="25">
        <f t="shared" si="271"/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2"/>
        <v>0</v>
      </c>
      <c r="AH2445" s="24">
        <v>0</v>
      </c>
      <c r="AI2445" s="24" t="s">
        <v>55</v>
      </c>
      <c r="AJ2445" s="26"/>
      <c r="AK2445" s="27"/>
    </row>
    <row r="2446" spans="1:37" s="28" customFormat="1" ht="15">
      <c r="A2446" s="17">
        <f t="shared" si="266"/>
        <v>2438</v>
      </c>
      <c r="B2446" s="18" t="s">
        <v>44</v>
      </c>
      <c r="C2446" s="17">
        <v>80595</v>
      </c>
      <c r="D2446" s="17">
        <v>80595</v>
      </c>
      <c r="E2446" s="19">
        <v>45708</v>
      </c>
      <c r="F2446" s="20">
        <v>45726</v>
      </c>
      <c r="G2446" s="21">
        <v>10583003</v>
      </c>
      <c r="H2446" s="22">
        <v>0</v>
      </c>
      <c r="I2446" s="22">
        <v>0</v>
      </c>
      <c r="J2446" s="22">
        <v>0</v>
      </c>
      <c r="K2446" s="23">
        <v>0</v>
      </c>
      <c r="L2446" s="22">
        <v>0</v>
      </c>
      <c r="M2446" s="22">
        <v>0</v>
      </c>
      <c r="N2446" s="22">
        <f t="shared" si="267"/>
        <v>0</v>
      </c>
      <c r="O2446" s="22">
        <f t="shared" si="268"/>
        <v>10583003</v>
      </c>
      <c r="P2446" s="18">
        <v>80595</v>
      </c>
      <c r="Q2446" s="24">
        <f t="shared" si="269"/>
        <v>10583003</v>
      </c>
      <c r="R2446" s="25">
        <f t="shared" si="270"/>
        <v>0</v>
      </c>
      <c r="S2446" s="25">
        <v>0</v>
      </c>
      <c r="T2446" s="17" t="s">
        <v>45</v>
      </c>
      <c r="U2446" s="25">
        <v>10583003</v>
      </c>
      <c r="V2446" s="24"/>
      <c r="W2446" s="17" t="s">
        <v>45</v>
      </c>
      <c r="X2446" s="25">
        <v>0</v>
      </c>
      <c r="Y2446" s="17" t="s">
        <v>45</v>
      </c>
      <c r="Z2446" s="25">
        <f t="shared" si="271"/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2"/>
        <v>0</v>
      </c>
      <c r="AH2446" s="24">
        <v>0</v>
      </c>
      <c r="AI2446" s="24" t="s">
        <v>53</v>
      </c>
      <c r="AJ2446" s="26"/>
      <c r="AK2446" s="27"/>
    </row>
    <row r="2447" spans="1:37" s="28" customFormat="1" ht="15">
      <c r="A2447" s="17">
        <f t="shared" si="266"/>
        <v>2439</v>
      </c>
      <c r="B2447" s="18" t="s">
        <v>44</v>
      </c>
      <c r="C2447" s="17">
        <v>80563</v>
      </c>
      <c r="D2447" s="17">
        <v>80563</v>
      </c>
      <c r="E2447" s="19">
        <v>45708</v>
      </c>
      <c r="F2447" s="20">
        <v>45726</v>
      </c>
      <c r="G2447" s="21">
        <v>3062177</v>
      </c>
      <c r="H2447" s="22">
        <v>0</v>
      </c>
      <c r="I2447" s="22">
        <v>0</v>
      </c>
      <c r="J2447" s="22">
        <v>0</v>
      </c>
      <c r="K2447" s="23">
        <v>0</v>
      </c>
      <c r="L2447" s="22">
        <v>0</v>
      </c>
      <c r="M2447" s="22">
        <v>0</v>
      </c>
      <c r="N2447" s="22">
        <f t="shared" si="267"/>
        <v>0</v>
      </c>
      <c r="O2447" s="22">
        <f t="shared" si="268"/>
        <v>3062177</v>
      </c>
      <c r="P2447" s="18">
        <v>80563</v>
      </c>
      <c r="Q2447" s="24">
        <f t="shared" si="269"/>
        <v>3062177</v>
      </c>
      <c r="R2447" s="25">
        <f t="shared" si="270"/>
        <v>0</v>
      </c>
      <c r="S2447" s="25">
        <v>0</v>
      </c>
      <c r="T2447" s="17" t="s">
        <v>45</v>
      </c>
      <c r="U2447" s="25">
        <v>3062177</v>
      </c>
      <c r="V2447" s="24"/>
      <c r="W2447" s="17" t="s">
        <v>45</v>
      </c>
      <c r="X2447" s="25">
        <v>0</v>
      </c>
      <c r="Y2447" s="17" t="s">
        <v>45</v>
      </c>
      <c r="Z2447" s="25">
        <f t="shared" si="271"/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2"/>
        <v>0</v>
      </c>
      <c r="AH2447" s="24">
        <v>0</v>
      </c>
      <c r="AI2447" s="24" t="s">
        <v>53</v>
      </c>
      <c r="AJ2447" s="26"/>
      <c r="AK2447" s="27"/>
    </row>
    <row r="2448" spans="1:37" s="28" customFormat="1" ht="15">
      <c r="A2448" s="17">
        <f t="shared" si="266"/>
        <v>2440</v>
      </c>
      <c r="B2448" s="18" t="s">
        <v>44</v>
      </c>
      <c r="C2448" s="17">
        <v>80605</v>
      </c>
      <c r="D2448" s="17">
        <v>80605</v>
      </c>
      <c r="E2448" s="19">
        <v>45708</v>
      </c>
      <c r="F2448" s="20">
        <v>45726</v>
      </c>
      <c r="G2448" s="21">
        <v>6653348</v>
      </c>
      <c r="H2448" s="22">
        <v>0</v>
      </c>
      <c r="I2448" s="22">
        <v>0</v>
      </c>
      <c r="J2448" s="22">
        <v>0</v>
      </c>
      <c r="K2448" s="23">
        <v>2466852.05</v>
      </c>
      <c r="L2448" s="22">
        <v>0</v>
      </c>
      <c r="M2448" s="22">
        <v>0</v>
      </c>
      <c r="N2448" s="22">
        <f t="shared" si="267"/>
        <v>2466852.05</v>
      </c>
      <c r="O2448" s="22">
        <f t="shared" si="268"/>
        <v>4186495.95</v>
      </c>
      <c r="P2448" s="18">
        <v>80605</v>
      </c>
      <c r="Q2448" s="24">
        <f t="shared" si="269"/>
        <v>6653348</v>
      </c>
      <c r="R2448" s="25">
        <f t="shared" si="270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0</v>
      </c>
      <c r="Y2448" s="17" t="s">
        <v>45</v>
      </c>
      <c r="Z2448" s="25">
        <f t="shared" si="271"/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2"/>
        <v>4186495.95</v>
      </c>
      <c r="AH2448" s="24">
        <v>0</v>
      </c>
      <c r="AI2448" s="24" t="s">
        <v>66</v>
      </c>
      <c r="AJ2448" s="26"/>
      <c r="AK2448" s="27"/>
    </row>
    <row r="2449" spans="1:37" s="28" customFormat="1" ht="15">
      <c r="A2449" s="17">
        <f t="shared" si="266"/>
        <v>2441</v>
      </c>
      <c r="B2449" s="18" t="s">
        <v>44</v>
      </c>
      <c r="C2449" s="17">
        <v>80550</v>
      </c>
      <c r="D2449" s="17">
        <v>80550</v>
      </c>
      <c r="E2449" s="19">
        <v>45708</v>
      </c>
      <c r="F2449" s="20">
        <v>45726</v>
      </c>
      <c r="G2449" s="21">
        <v>21419417</v>
      </c>
      <c r="H2449" s="22">
        <v>0</v>
      </c>
      <c r="I2449" s="22">
        <v>0</v>
      </c>
      <c r="J2449" s="22">
        <v>0</v>
      </c>
      <c r="K2449" s="23">
        <v>1.110289085E7</v>
      </c>
      <c r="L2449" s="22">
        <v>0</v>
      </c>
      <c r="M2449" s="22">
        <v>0</v>
      </c>
      <c r="N2449" s="22">
        <f t="shared" si="267"/>
        <v>1.110289085E7</v>
      </c>
      <c r="O2449" s="22">
        <f t="shared" si="268"/>
        <v>1.031652615E7</v>
      </c>
      <c r="P2449" s="18">
        <v>80550</v>
      </c>
      <c r="Q2449" s="24">
        <f t="shared" si="269"/>
        <v>21419417</v>
      </c>
      <c r="R2449" s="25">
        <f t="shared" si="270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0</v>
      </c>
      <c r="Y2449" s="17" t="s">
        <v>45</v>
      </c>
      <c r="Z2449" s="25">
        <f t="shared" si="271"/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2"/>
        <v>1.031652615E7</v>
      </c>
      <c r="AH2449" s="24">
        <v>0</v>
      </c>
      <c r="AI2449" s="24" t="s">
        <v>66</v>
      </c>
      <c r="AJ2449" s="26"/>
      <c r="AK2449" s="27"/>
    </row>
    <row r="2450" spans="1:37" s="28" customFormat="1" ht="15">
      <c r="A2450" s="17">
        <f t="shared" si="266"/>
        <v>2442</v>
      </c>
      <c r="B2450" s="18" t="s">
        <v>44</v>
      </c>
      <c r="C2450" s="17">
        <v>80578</v>
      </c>
      <c r="D2450" s="17">
        <v>80578</v>
      </c>
      <c r="E2450" s="19">
        <v>45708</v>
      </c>
      <c r="F2450" s="20">
        <v>45726</v>
      </c>
      <c r="G2450" s="21">
        <v>372168</v>
      </c>
      <c r="H2450" s="22">
        <v>0</v>
      </c>
      <c r="I2450" s="22">
        <v>0</v>
      </c>
      <c r="J2450" s="22">
        <v>0</v>
      </c>
      <c r="K2450" s="23">
        <v>329367.89999999997</v>
      </c>
      <c r="L2450" s="22">
        <v>0</v>
      </c>
      <c r="M2450" s="22">
        <v>0</v>
      </c>
      <c r="N2450" s="22">
        <f t="shared" si="267"/>
        <v>329367.89999999997</v>
      </c>
      <c r="O2450" s="22">
        <f t="shared" si="268"/>
        <v>42800.100000000035</v>
      </c>
      <c r="P2450" s="18">
        <v>80578</v>
      </c>
      <c r="Q2450" s="24">
        <f t="shared" si="269"/>
        <v>372168</v>
      </c>
      <c r="R2450" s="25">
        <f t="shared" si="270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0</v>
      </c>
      <c r="Y2450" s="17" t="s">
        <v>45</v>
      </c>
      <c r="Z2450" s="25">
        <f t="shared" si="271"/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2"/>
        <v>42800.100000000035</v>
      </c>
      <c r="AH2450" s="24">
        <v>0</v>
      </c>
      <c r="AI2450" s="24" t="s">
        <v>66</v>
      </c>
      <c r="AJ2450" s="26"/>
      <c r="AK2450" s="27"/>
    </row>
    <row r="2451" spans="1:37" s="28" customFormat="1" ht="15">
      <c r="A2451" s="17">
        <f t="shared" si="266"/>
        <v>2443</v>
      </c>
      <c r="B2451" s="18" t="s">
        <v>44</v>
      </c>
      <c r="C2451" s="17">
        <v>80622</v>
      </c>
      <c r="D2451" s="17">
        <v>80622</v>
      </c>
      <c r="E2451" s="19">
        <v>45708</v>
      </c>
      <c r="F2451" s="20">
        <v>45726</v>
      </c>
      <c r="G2451" s="21">
        <v>11340287</v>
      </c>
      <c r="H2451" s="22">
        <v>0</v>
      </c>
      <c r="I2451" s="22">
        <v>0</v>
      </c>
      <c r="J2451" s="22">
        <v>0</v>
      </c>
      <c r="K2451" s="23">
        <v>0</v>
      </c>
      <c r="L2451" s="22">
        <v>0</v>
      </c>
      <c r="M2451" s="22">
        <v>0</v>
      </c>
      <c r="N2451" s="22">
        <f t="shared" si="267"/>
        <v>0</v>
      </c>
      <c r="O2451" s="22">
        <f t="shared" si="268"/>
        <v>11340287</v>
      </c>
      <c r="P2451" s="18">
        <v>80622</v>
      </c>
      <c r="Q2451" s="24">
        <f t="shared" si="269"/>
        <v>11340287</v>
      </c>
      <c r="R2451" s="25">
        <f t="shared" si="270"/>
        <v>0</v>
      </c>
      <c r="S2451" s="25">
        <v>11340287</v>
      </c>
      <c r="T2451" s="17" t="s">
        <v>45</v>
      </c>
      <c r="U2451" s="25">
        <v>0</v>
      </c>
      <c r="V2451" s="24"/>
      <c r="W2451" s="17" t="s">
        <v>45</v>
      </c>
      <c r="X2451" s="25">
        <v>0</v>
      </c>
      <c r="Y2451" s="17" t="s">
        <v>45</v>
      </c>
      <c r="Z2451" s="25">
        <f t="shared" si="271"/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2"/>
        <v>0</v>
      </c>
      <c r="AH2451" s="24">
        <v>0</v>
      </c>
      <c r="AI2451" s="24" t="s">
        <v>55</v>
      </c>
      <c r="AJ2451" s="26"/>
      <c r="AK2451" s="27"/>
    </row>
    <row r="2452" spans="1:37" s="28" customFormat="1" ht="15">
      <c r="A2452" s="17">
        <f t="shared" si="266"/>
        <v>2444</v>
      </c>
      <c r="B2452" s="18" t="s">
        <v>44</v>
      </c>
      <c r="C2452" s="17">
        <v>80558</v>
      </c>
      <c r="D2452" s="17">
        <v>80558</v>
      </c>
      <c r="E2452" s="19">
        <v>45708</v>
      </c>
      <c r="F2452" s="20">
        <v>45726</v>
      </c>
      <c r="G2452" s="21">
        <v>434783</v>
      </c>
      <c r="H2452" s="22">
        <v>0</v>
      </c>
      <c r="I2452" s="22">
        <v>0</v>
      </c>
      <c r="J2452" s="22">
        <v>0</v>
      </c>
      <c r="K2452" s="23">
        <v>0</v>
      </c>
      <c r="L2452" s="22">
        <v>0</v>
      </c>
      <c r="M2452" s="22">
        <v>0</v>
      </c>
      <c r="N2452" s="22">
        <f t="shared" si="267"/>
        <v>0</v>
      </c>
      <c r="O2452" s="22">
        <f t="shared" si="268"/>
        <v>434783</v>
      </c>
      <c r="P2452" s="18">
        <v>80558</v>
      </c>
      <c r="Q2452" s="24">
        <f t="shared" si="269"/>
        <v>434783</v>
      </c>
      <c r="R2452" s="25">
        <f t="shared" si="270"/>
        <v>0</v>
      </c>
      <c r="S2452" s="25">
        <v>434783</v>
      </c>
      <c r="T2452" s="17" t="s">
        <v>45</v>
      </c>
      <c r="U2452" s="25">
        <v>0</v>
      </c>
      <c r="V2452" s="24"/>
      <c r="W2452" s="17" t="s">
        <v>45</v>
      </c>
      <c r="X2452" s="25">
        <v>0</v>
      </c>
      <c r="Y2452" s="17" t="s">
        <v>45</v>
      </c>
      <c r="Z2452" s="25">
        <f t="shared" si="271"/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2"/>
        <v>0</v>
      </c>
      <c r="AH2452" s="24">
        <v>0</v>
      </c>
      <c r="AI2452" s="24" t="s">
        <v>55</v>
      </c>
      <c r="AJ2452" s="26"/>
      <c r="AK2452" s="27"/>
    </row>
    <row r="2453" spans="1:37" s="28" customFormat="1" ht="15">
      <c r="A2453" s="17">
        <f t="shared" si="266"/>
        <v>2445</v>
      </c>
      <c r="B2453" s="18" t="s">
        <v>44</v>
      </c>
      <c r="C2453" s="17">
        <v>80580</v>
      </c>
      <c r="D2453" s="17">
        <v>80580</v>
      </c>
      <c r="E2453" s="19">
        <v>45708</v>
      </c>
      <c r="F2453" s="20">
        <v>45726</v>
      </c>
      <c r="G2453" s="21">
        <v>16333881</v>
      </c>
      <c r="H2453" s="22">
        <v>0</v>
      </c>
      <c r="I2453" s="22">
        <v>0</v>
      </c>
      <c r="J2453" s="22">
        <v>0</v>
      </c>
      <c r="K2453" s="23">
        <v>0</v>
      </c>
      <c r="L2453" s="22">
        <v>0</v>
      </c>
      <c r="M2453" s="22">
        <v>0</v>
      </c>
      <c r="N2453" s="22">
        <f t="shared" si="267"/>
        <v>0</v>
      </c>
      <c r="O2453" s="22">
        <f t="shared" si="268"/>
        <v>16333881</v>
      </c>
      <c r="P2453" s="18">
        <v>80580</v>
      </c>
      <c r="Q2453" s="24">
        <f t="shared" si="269"/>
        <v>16333881</v>
      </c>
      <c r="R2453" s="25">
        <f t="shared" si="270"/>
        <v>0</v>
      </c>
      <c r="S2453" s="25">
        <v>0</v>
      </c>
      <c r="T2453" s="17" t="s">
        <v>45</v>
      </c>
      <c r="U2453" s="25">
        <v>16333881</v>
      </c>
      <c r="V2453" s="24"/>
      <c r="W2453" s="17" t="s">
        <v>45</v>
      </c>
      <c r="X2453" s="25">
        <v>0</v>
      </c>
      <c r="Y2453" s="17" t="s">
        <v>45</v>
      </c>
      <c r="Z2453" s="25">
        <f t="shared" si="271"/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2"/>
        <v>0</v>
      </c>
      <c r="AH2453" s="24">
        <v>0</v>
      </c>
      <c r="AI2453" s="24" t="s">
        <v>53</v>
      </c>
      <c r="AJ2453" s="26"/>
      <c r="AK2453" s="27"/>
    </row>
    <row r="2454" spans="1:37" s="28" customFormat="1" ht="15">
      <c r="A2454" s="17">
        <f t="shared" si="266"/>
        <v>2446</v>
      </c>
      <c r="B2454" s="18" t="s">
        <v>44</v>
      </c>
      <c r="C2454" s="17">
        <v>80596</v>
      </c>
      <c r="D2454" s="17">
        <v>80596</v>
      </c>
      <c r="E2454" s="19">
        <v>45708</v>
      </c>
      <c r="F2454" s="20">
        <v>45726</v>
      </c>
      <c r="G2454" s="21">
        <v>5982985</v>
      </c>
      <c r="H2454" s="22">
        <v>0</v>
      </c>
      <c r="I2454" s="22">
        <v>0</v>
      </c>
      <c r="J2454" s="22">
        <v>0</v>
      </c>
      <c r="K2454" s="23">
        <v>1724910.55</v>
      </c>
      <c r="L2454" s="22">
        <v>0</v>
      </c>
      <c r="M2454" s="22">
        <v>0</v>
      </c>
      <c r="N2454" s="22">
        <f t="shared" si="267"/>
        <v>1724910.55</v>
      </c>
      <c r="O2454" s="22">
        <f t="shared" si="268"/>
        <v>4258074.45</v>
      </c>
      <c r="P2454" s="18">
        <v>80596</v>
      </c>
      <c r="Q2454" s="24">
        <f t="shared" si="269"/>
        <v>5982985</v>
      </c>
      <c r="R2454" s="25">
        <f t="shared" si="270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0</v>
      </c>
      <c r="Y2454" s="17" t="s">
        <v>45</v>
      </c>
      <c r="Z2454" s="25">
        <f t="shared" si="271"/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2"/>
        <v>4258074.45</v>
      </c>
      <c r="AH2454" s="24">
        <v>0</v>
      </c>
      <c r="AI2454" s="24" t="s">
        <v>66</v>
      </c>
      <c r="AJ2454" s="26"/>
      <c r="AK2454" s="27"/>
    </row>
    <row r="2455" spans="1:37" s="28" customFormat="1" ht="15">
      <c r="A2455" s="17">
        <f t="shared" si="266"/>
        <v>2447</v>
      </c>
      <c r="B2455" s="18" t="s">
        <v>44</v>
      </c>
      <c r="C2455" s="17">
        <v>80540</v>
      </c>
      <c r="D2455" s="17">
        <v>80540</v>
      </c>
      <c r="E2455" s="19">
        <v>45708</v>
      </c>
      <c r="F2455" s="20">
        <v>45726</v>
      </c>
      <c r="G2455" s="21">
        <v>1893544</v>
      </c>
      <c r="H2455" s="22">
        <v>0</v>
      </c>
      <c r="I2455" s="22">
        <v>0</v>
      </c>
      <c r="J2455" s="22">
        <v>0</v>
      </c>
      <c r="K2455" s="23">
        <v>0</v>
      </c>
      <c r="L2455" s="22">
        <v>0</v>
      </c>
      <c r="M2455" s="22">
        <v>0</v>
      </c>
      <c r="N2455" s="22">
        <f t="shared" si="267"/>
        <v>0</v>
      </c>
      <c r="O2455" s="22">
        <f t="shared" si="268"/>
        <v>1893544</v>
      </c>
      <c r="P2455" s="18">
        <v>80540</v>
      </c>
      <c r="Q2455" s="24">
        <f t="shared" si="269"/>
        <v>1893544</v>
      </c>
      <c r="R2455" s="25">
        <f t="shared" si="270"/>
        <v>0</v>
      </c>
      <c r="S2455" s="25">
        <v>1893544</v>
      </c>
      <c r="T2455" s="17" t="s">
        <v>45</v>
      </c>
      <c r="U2455" s="25">
        <v>0</v>
      </c>
      <c r="V2455" s="24"/>
      <c r="W2455" s="17" t="s">
        <v>45</v>
      </c>
      <c r="X2455" s="25">
        <v>0</v>
      </c>
      <c r="Y2455" s="17" t="s">
        <v>45</v>
      </c>
      <c r="Z2455" s="25">
        <f t="shared" si="271"/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2"/>
        <v>0</v>
      </c>
      <c r="AH2455" s="24">
        <v>0</v>
      </c>
      <c r="AI2455" s="24" t="s">
        <v>55</v>
      </c>
      <c r="AJ2455" s="26"/>
      <c r="AK2455" s="27"/>
    </row>
    <row r="2456" spans="1:37" s="28" customFormat="1" ht="15">
      <c r="A2456" s="17">
        <f t="shared" si="266"/>
        <v>2448</v>
      </c>
      <c r="B2456" s="18" t="s">
        <v>44</v>
      </c>
      <c r="C2456" s="17">
        <v>80544</v>
      </c>
      <c r="D2456" s="17">
        <v>80544</v>
      </c>
      <c r="E2456" s="19">
        <v>45708</v>
      </c>
      <c r="F2456" s="20">
        <v>45726</v>
      </c>
      <c r="G2456" s="21">
        <v>713053</v>
      </c>
      <c r="H2456" s="22">
        <v>0</v>
      </c>
      <c r="I2456" s="22">
        <v>0</v>
      </c>
      <c r="J2456" s="22">
        <v>0</v>
      </c>
      <c r="K2456" s="23">
        <v>433911.55</v>
      </c>
      <c r="L2456" s="22">
        <v>0</v>
      </c>
      <c r="M2456" s="22">
        <v>0</v>
      </c>
      <c r="N2456" s="22">
        <f t="shared" si="267"/>
        <v>433911.55</v>
      </c>
      <c r="O2456" s="22">
        <f t="shared" si="268"/>
        <v>279141.45</v>
      </c>
      <c r="P2456" s="18">
        <v>80544</v>
      </c>
      <c r="Q2456" s="24">
        <f t="shared" si="269"/>
        <v>713053</v>
      </c>
      <c r="R2456" s="25">
        <f t="shared" si="270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0</v>
      </c>
      <c r="Y2456" s="17" t="s">
        <v>45</v>
      </c>
      <c r="Z2456" s="25">
        <f t="shared" si="271"/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2"/>
        <v>279141.45</v>
      </c>
      <c r="AH2456" s="24">
        <v>0</v>
      </c>
      <c r="AI2456" s="24" t="s">
        <v>66</v>
      </c>
      <c r="AJ2456" s="26"/>
      <c r="AK2456" s="27"/>
    </row>
    <row r="2457" spans="1:37" s="28" customFormat="1" ht="15">
      <c r="A2457" s="17">
        <f t="shared" si="266"/>
        <v>2449</v>
      </c>
      <c r="B2457" s="18" t="s">
        <v>44</v>
      </c>
      <c r="C2457" s="17">
        <v>80610</v>
      </c>
      <c r="D2457" s="17">
        <v>80610</v>
      </c>
      <c r="E2457" s="19">
        <v>45708</v>
      </c>
      <c r="F2457" s="20">
        <v>45726</v>
      </c>
      <c r="G2457" s="21">
        <v>114350016</v>
      </c>
      <c r="H2457" s="22">
        <v>0</v>
      </c>
      <c r="I2457" s="22">
        <v>0</v>
      </c>
      <c r="J2457" s="22">
        <v>0</v>
      </c>
      <c r="K2457" s="23">
        <v>0</v>
      </c>
      <c r="L2457" s="22">
        <v>0</v>
      </c>
      <c r="M2457" s="22">
        <v>0</v>
      </c>
      <c r="N2457" s="22">
        <f t="shared" si="267"/>
        <v>0</v>
      </c>
      <c r="O2457" s="22">
        <f t="shared" si="268"/>
        <v>114350016</v>
      </c>
      <c r="P2457" s="18">
        <v>80610</v>
      </c>
      <c r="Q2457" s="24">
        <f t="shared" si="269"/>
        <v>114350016</v>
      </c>
      <c r="R2457" s="25">
        <f t="shared" si="270"/>
        <v>0</v>
      </c>
      <c r="S2457" s="25">
        <v>114350016</v>
      </c>
      <c r="T2457" s="17" t="s">
        <v>45</v>
      </c>
      <c r="U2457" s="25">
        <v>0</v>
      </c>
      <c r="V2457" s="24"/>
      <c r="W2457" s="17" t="s">
        <v>45</v>
      </c>
      <c r="X2457" s="25">
        <v>0</v>
      </c>
      <c r="Y2457" s="17" t="s">
        <v>45</v>
      </c>
      <c r="Z2457" s="25">
        <f t="shared" si="271"/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2"/>
        <v>0</v>
      </c>
      <c r="AH2457" s="24">
        <v>0</v>
      </c>
      <c r="AI2457" s="24" t="s">
        <v>55</v>
      </c>
      <c r="AJ2457" s="26"/>
      <c r="AK2457" s="27"/>
    </row>
    <row r="2458" spans="1:37" s="28" customFormat="1" ht="15">
      <c r="A2458" s="17">
        <f t="shared" si="266"/>
        <v>2450</v>
      </c>
      <c r="B2458" s="18" t="s">
        <v>44</v>
      </c>
      <c r="C2458" s="17">
        <v>80551</v>
      </c>
      <c r="D2458" s="17">
        <v>80551</v>
      </c>
      <c r="E2458" s="19">
        <v>45708</v>
      </c>
      <c r="F2458" s="20">
        <v>45726</v>
      </c>
      <c r="G2458" s="21">
        <v>618676</v>
      </c>
      <c r="H2458" s="22">
        <v>0</v>
      </c>
      <c r="I2458" s="22">
        <v>0</v>
      </c>
      <c r="J2458" s="22">
        <v>0</v>
      </c>
      <c r="K2458" s="23">
        <v>0</v>
      </c>
      <c r="L2458" s="22">
        <v>0</v>
      </c>
      <c r="M2458" s="22">
        <v>0</v>
      </c>
      <c r="N2458" s="22">
        <f t="shared" si="267"/>
        <v>0</v>
      </c>
      <c r="O2458" s="22">
        <f t="shared" si="268"/>
        <v>618676</v>
      </c>
      <c r="P2458" s="18">
        <v>80551</v>
      </c>
      <c r="Q2458" s="24">
        <f t="shared" si="269"/>
        <v>618676</v>
      </c>
      <c r="R2458" s="25">
        <f t="shared" si="270"/>
        <v>0</v>
      </c>
      <c r="S2458" s="25">
        <v>618676</v>
      </c>
      <c r="T2458" s="17" t="s">
        <v>45</v>
      </c>
      <c r="U2458" s="25">
        <v>0</v>
      </c>
      <c r="V2458" s="24"/>
      <c r="W2458" s="17" t="s">
        <v>45</v>
      </c>
      <c r="X2458" s="25">
        <v>0</v>
      </c>
      <c r="Y2458" s="17" t="s">
        <v>45</v>
      </c>
      <c r="Z2458" s="25">
        <f t="shared" si="271"/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2"/>
        <v>0</v>
      </c>
      <c r="AH2458" s="24">
        <v>0</v>
      </c>
      <c r="AI2458" s="24" t="s">
        <v>55</v>
      </c>
      <c r="AJ2458" s="26"/>
      <c r="AK2458" s="27"/>
    </row>
    <row r="2459" spans="1:37" s="28" customFormat="1" ht="15">
      <c r="A2459" s="17">
        <f t="shared" si="266"/>
        <v>2451</v>
      </c>
      <c r="B2459" s="18" t="s">
        <v>44</v>
      </c>
      <c r="C2459" s="17">
        <v>80600</v>
      </c>
      <c r="D2459" s="17">
        <v>80600</v>
      </c>
      <c r="E2459" s="19">
        <v>45708</v>
      </c>
      <c r="F2459" s="20">
        <v>45726</v>
      </c>
      <c r="G2459" s="21">
        <v>4786003</v>
      </c>
      <c r="H2459" s="22">
        <v>0</v>
      </c>
      <c r="I2459" s="22">
        <v>0</v>
      </c>
      <c r="J2459" s="22">
        <v>0</v>
      </c>
      <c r="K2459" s="23">
        <v>0</v>
      </c>
      <c r="L2459" s="22">
        <v>0</v>
      </c>
      <c r="M2459" s="22">
        <v>0</v>
      </c>
      <c r="N2459" s="22">
        <f t="shared" si="267"/>
        <v>0</v>
      </c>
      <c r="O2459" s="22">
        <f t="shared" si="268"/>
        <v>4786003</v>
      </c>
      <c r="P2459" s="18">
        <v>80600</v>
      </c>
      <c r="Q2459" s="24">
        <f t="shared" si="269"/>
        <v>4786003</v>
      </c>
      <c r="R2459" s="25">
        <f t="shared" si="270"/>
        <v>0</v>
      </c>
      <c r="S2459" s="25">
        <v>4786003</v>
      </c>
      <c r="T2459" s="17" t="s">
        <v>45</v>
      </c>
      <c r="U2459" s="25">
        <v>0</v>
      </c>
      <c r="V2459" s="24"/>
      <c r="W2459" s="17" t="s">
        <v>45</v>
      </c>
      <c r="X2459" s="25">
        <v>0</v>
      </c>
      <c r="Y2459" s="17" t="s">
        <v>45</v>
      </c>
      <c r="Z2459" s="25">
        <f t="shared" si="271"/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2"/>
        <v>0</v>
      </c>
      <c r="AH2459" s="24">
        <v>0</v>
      </c>
      <c r="AI2459" s="24" t="s">
        <v>55</v>
      </c>
      <c r="AJ2459" s="26"/>
      <c r="AK2459" s="27"/>
    </row>
    <row r="2460" spans="1:37" s="28" customFormat="1" ht="15">
      <c r="A2460" s="17">
        <f t="shared" si="266"/>
        <v>2452</v>
      </c>
      <c r="B2460" s="18" t="s">
        <v>44</v>
      </c>
      <c r="C2460" s="17">
        <v>80575</v>
      </c>
      <c r="D2460" s="17">
        <v>80575</v>
      </c>
      <c r="E2460" s="19">
        <v>45708</v>
      </c>
      <c r="F2460" s="20">
        <v>45726</v>
      </c>
      <c r="G2460" s="21">
        <v>2239022</v>
      </c>
      <c r="H2460" s="22">
        <v>0</v>
      </c>
      <c r="I2460" s="22">
        <v>0</v>
      </c>
      <c r="J2460" s="22">
        <v>0</v>
      </c>
      <c r="K2460" s="23">
        <v>0</v>
      </c>
      <c r="L2460" s="22">
        <v>0</v>
      </c>
      <c r="M2460" s="22">
        <v>0</v>
      </c>
      <c r="N2460" s="22">
        <f t="shared" si="267"/>
        <v>0</v>
      </c>
      <c r="O2460" s="22">
        <f t="shared" si="268"/>
        <v>2239022</v>
      </c>
      <c r="P2460" s="18">
        <v>80575</v>
      </c>
      <c r="Q2460" s="24">
        <f t="shared" si="269"/>
        <v>2239022</v>
      </c>
      <c r="R2460" s="25">
        <f t="shared" si="270"/>
        <v>0</v>
      </c>
      <c r="S2460" s="25">
        <v>2239022</v>
      </c>
      <c r="T2460" s="17" t="s">
        <v>45</v>
      </c>
      <c r="U2460" s="25">
        <v>0</v>
      </c>
      <c r="V2460" s="24"/>
      <c r="W2460" s="17" t="s">
        <v>45</v>
      </c>
      <c r="X2460" s="25">
        <v>0</v>
      </c>
      <c r="Y2460" s="17" t="s">
        <v>45</v>
      </c>
      <c r="Z2460" s="25">
        <f t="shared" si="271"/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2"/>
        <v>0</v>
      </c>
      <c r="AH2460" s="24">
        <v>0</v>
      </c>
      <c r="AI2460" s="24" t="s">
        <v>55</v>
      </c>
      <c r="AJ2460" s="26"/>
      <c r="AK2460" s="27"/>
    </row>
    <row r="2461" spans="1:37" s="28" customFormat="1" ht="15">
      <c r="A2461" s="17">
        <f t="shared" si="266"/>
        <v>2453</v>
      </c>
      <c r="B2461" s="18" t="s">
        <v>44</v>
      </c>
      <c r="C2461" s="17">
        <v>80619</v>
      </c>
      <c r="D2461" s="17">
        <v>80619</v>
      </c>
      <c r="E2461" s="19">
        <v>45708</v>
      </c>
      <c r="F2461" s="20">
        <v>45726</v>
      </c>
      <c r="G2461" s="21">
        <v>92993099</v>
      </c>
      <c r="H2461" s="22">
        <v>0</v>
      </c>
      <c r="I2461" s="22">
        <v>0</v>
      </c>
      <c r="J2461" s="22">
        <v>0</v>
      </c>
      <c r="K2461" s="23">
        <v>0</v>
      </c>
      <c r="L2461" s="22">
        <v>0</v>
      </c>
      <c r="M2461" s="22">
        <v>0</v>
      </c>
      <c r="N2461" s="22">
        <f t="shared" si="267"/>
        <v>0</v>
      </c>
      <c r="O2461" s="22">
        <f t="shared" si="268"/>
        <v>92993099</v>
      </c>
      <c r="P2461" s="18">
        <v>80619</v>
      </c>
      <c r="Q2461" s="24">
        <f t="shared" si="269"/>
        <v>92993099</v>
      </c>
      <c r="R2461" s="25">
        <f t="shared" si="270"/>
        <v>0</v>
      </c>
      <c r="S2461" s="25">
        <v>92993099</v>
      </c>
      <c r="T2461" s="17" t="s">
        <v>45</v>
      </c>
      <c r="U2461" s="25">
        <v>0</v>
      </c>
      <c r="V2461" s="24"/>
      <c r="W2461" s="17" t="s">
        <v>45</v>
      </c>
      <c r="X2461" s="25">
        <v>0</v>
      </c>
      <c r="Y2461" s="17" t="s">
        <v>45</v>
      </c>
      <c r="Z2461" s="25">
        <f t="shared" si="271"/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2"/>
        <v>0</v>
      </c>
      <c r="AH2461" s="24">
        <v>0</v>
      </c>
      <c r="AI2461" s="24" t="s">
        <v>55</v>
      </c>
      <c r="AJ2461" s="26"/>
      <c r="AK2461" s="27"/>
    </row>
    <row r="2462" spans="1:37" s="28" customFormat="1" ht="15">
      <c r="A2462" s="17">
        <f t="shared" si="266"/>
        <v>2454</v>
      </c>
      <c r="B2462" s="18" t="s">
        <v>44</v>
      </c>
      <c r="C2462" s="17">
        <v>80589</v>
      </c>
      <c r="D2462" s="17">
        <v>80589</v>
      </c>
      <c r="E2462" s="19">
        <v>45708</v>
      </c>
      <c r="F2462" s="20">
        <v>45726</v>
      </c>
      <c r="G2462" s="21">
        <v>339666</v>
      </c>
      <c r="H2462" s="22">
        <v>0</v>
      </c>
      <c r="I2462" s="22">
        <v>0</v>
      </c>
      <c r="J2462" s="22">
        <v>0</v>
      </c>
      <c r="K2462" s="23">
        <v>0</v>
      </c>
      <c r="L2462" s="22">
        <v>0</v>
      </c>
      <c r="M2462" s="22">
        <v>0</v>
      </c>
      <c r="N2462" s="22">
        <f t="shared" si="267"/>
        <v>0</v>
      </c>
      <c r="O2462" s="22">
        <f t="shared" si="268"/>
        <v>339666</v>
      </c>
      <c r="P2462" s="18">
        <v>80589</v>
      </c>
      <c r="Q2462" s="24">
        <f t="shared" si="269"/>
        <v>339666</v>
      </c>
      <c r="R2462" s="25">
        <f t="shared" si="270"/>
        <v>0</v>
      </c>
      <c r="S2462" s="25">
        <v>339666</v>
      </c>
      <c r="T2462" s="17" t="s">
        <v>45</v>
      </c>
      <c r="U2462" s="25">
        <v>0</v>
      </c>
      <c r="V2462" s="24"/>
      <c r="W2462" s="17" t="s">
        <v>45</v>
      </c>
      <c r="X2462" s="25">
        <v>0</v>
      </c>
      <c r="Y2462" s="17" t="s">
        <v>45</v>
      </c>
      <c r="Z2462" s="25">
        <f t="shared" si="271"/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2"/>
        <v>0</v>
      </c>
      <c r="AH2462" s="24">
        <v>0</v>
      </c>
      <c r="AI2462" s="24" t="s">
        <v>55</v>
      </c>
      <c r="AJ2462" s="26"/>
      <c r="AK2462" s="27"/>
    </row>
    <row r="2463" spans="1:37" s="28" customFormat="1" ht="15">
      <c r="A2463" s="17">
        <f t="shared" si="266"/>
        <v>2455</v>
      </c>
      <c r="B2463" s="18" t="s">
        <v>44</v>
      </c>
      <c r="C2463" s="17">
        <v>80561</v>
      </c>
      <c r="D2463" s="17">
        <v>80561</v>
      </c>
      <c r="E2463" s="19">
        <v>45708</v>
      </c>
      <c r="F2463" s="20" t="s">
        <v>60</v>
      </c>
      <c r="G2463" s="21">
        <v>1392271</v>
      </c>
      <c r="H2463" s="22">
        <v>0</v>
      </c>
      <c r="I2463" s="22">
        <v>0</v>
      </c>
      <c r="J2463" s="22">
        <v>0</v>
      </c>
      <c r="K2463" s="23">
        <v>0</v>
      </c>
      <c r="L2463" s="22">
        <v>0</v>
      </c>
      <c r="M2463" s="22">
        <v>0</v>
      </c>
      <c r="N2463" s="22">
        <f t="shared" si="267"/>
        <v>0</v>
      </c>
      <c r="O2463" s="22">
        <f t="shared" si="268"/>
        <v>1392271</v>
      </c>
      <c r="P2463" s="18">
        <v>0</v>
      </c>
      <c r="Q2463" s="24">
        <f t="shared" si="269"/>
        <v>0</v>
      </c>
      <c r="R2463" s="25">
        <f t="shared" si="270"/>
        <v>1392271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0</v>
      </c>
      <c r="Y2463" s="17" t="s">
        <v>45</v>
      </c>
      <c r="Z2463" s="25">
        <f t="shared" si="271"/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2"/>
        <v>0</v>
      </c>
      <c r="AH2463" s="24">
        <v>0</v>
      </c>
      <c r="AI2463" s="24" t="s">
        <v>54</v>
      </c>
      <c r="AJ2463" s="26"/>
      <c r="AK2463" s="27"/>
    </row>
    <row r="2464" spans="1:37" s="28" customFormat="1" ht="15">
      <c r="A2464" s="17">
        <f t="shared" si="266"/>
        <v>2456</v>
      </c>
      <c r="B2464" s="18" t="s">
        <v>44</v>
      </c>
      <c r="C2464" s="17">
        <v>80552</v>
      </c>
      <c r="D2464" s="17">
        <v>80552</v>
      </c>
      <c r="E2464" s="19">
        <v>45708</v>
      </c>
      <c r="F2464" s="20">
        <v>45726</v>
      </c>
      <c r="G2464" s="21">
        <v>1728736</v>
      </c>
      <c r="H2464" s="22">
        <v>0</v>
      </c>
      <c r="I2464" s="22">
        <v>0</v>
      </c>
      <c r="J2464" s="22">
        <v>0</v>
      </c>
      <c r="K2464" s="23">
        <v>0</v>
      </c>
      <c r="L2464" s="22">
        <v>0</v>
      </c>
      <c r="M2464" s="22">
        <v>0</v>
      </c>
      <c r="N2464" s="22">
        <f t="shared" si="267"/>
        <v>0</v>
      </c>
      <c r="O2464" s="22">
        <f t="shared" si="268"/>
        <v>1728736</v>
      </c>
      <c r="P2464" s="18">
        <v>80552</v>
      </c>
      <c r="Q2464" s="24">
        <f t="shared" si="269"/>
        <v>1728736</v>
      </c>
      <c r="R2464" s="25">
        <f t="shared" si="270"/>
        <v>0</v>
      </c>
      <c r="S2464" s="25">
        <v>1728736</v>
      </c>
      <c r="T2464" s="17" t="s">
        <v>45</v>
      </c>
      <c r="U2464" s="25">
        <v>0</v>
      </c>
      <c r="V2464" s="24"/>
      <c r="W2464" s="17" t="s">
        <v>45</v>
      </c>
      <c r="X2464" s="25">
        <v>0</v>
      </c>
      <c r="Y2464" s="17" t="s">
        <v>45</v>
      </c>
      <c r="Z2464" s="25">
        <f t="shared" si="271"/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2"/>
        <v>0</v>
      </c>
      <c r="AH2464" s="24">
        <v>0</v>
      </c>
      <c r="AI2464" s="24" t="s">
        <v>55</v>
      </c>
      <c r="AJ2464" s="26"/>
      <c r="AK2464" s="27"/>
    </row>
    <row r="2465" spans="1:37" s="28" customFormat="1" ht="15">
      <c r="A2465" s="17">
        <f t="shared" si="266"/>
        <v>2457</v>
      </c>
      <c r="B2465" s="18" t="s">
        <v>44</v>
      </c>
      <c r="C2465" s="17">
        <v>80560</v>
      </c>
      <c r="D2465" s="17">
        <v>80560</v>
      </c>
      <c r="E2465" s="19">
        <v>45708</v>
      </c>
      <c r="F2465" s="20">
        <v>45726</v>
      </c>
      <c r="G2465" s="21">
        <v>743349</v>
      </c>
      <c r="H2465" s="22">
        <v>0</v>
      </c>
      <c r="I2465" s="22">
        <v>0</v>
      </c>
      <c r="J2465" s="22">
        <v>0</v>
      </c>
      <c r="K2465" s="23">
        <v>0</v>
      </c>
      <c r="L2465" s="22">
        <v>0</v>
      </c>
      <c r="M2465" s="22">
        <v>0</v>
      </c>
      <c r="N2465" s="22">
        <f t="shared" si="267"/>
        <v>0</v>
      </c>
      <c r="O2465" s="22">
        <f t="shared" si="268"/>
        <v>743349</v>
      </c>
      <c r="P2465" s="18">
        <v>80560</v>
      </c>
      <c r="Q2465" s="24">
        <f t="shared" si="269"/>
        <v>743349</v>
      </c>
      <c r="R2465" s="25">
        <f t="shared" si="270"/>
        <v>0</v>
      </c>
      <c r="S2465" s="25">
        <v>0</v>
      </c>
      <c r="T2465" s="17" t="s">
        <v>45</v>
      </c>
      <c r="U2465" s="25">
        <v>743349</v>
      </c>
      <c r="V2465" s="24"/>
      <c r="W2465" s="17" t="s">
        <v>45</v>
      </c>
      <c r="X2465" s="25">
        <v>0</v>
      </c>
      <c r="Y2465" s="17" t="s">
        <v>45</v>
      </c>
      <c r="Z2465" s="25">
        <f t="shared" si="271"/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2"/>
        <v>0</v>
      </c>
      <c r="AH2465" s="24">
        <v>0</v>
      </c>
      <c r="AI2465" s="24" t="s">
        <v>53</v>
      </c>
      <c r="AJ2465" s="26"/>
      <c r="AK2465" s="27"/>
    </row>
    <row r="2466" spans="1:37" s="28" customFormat="1" ht="15">
      <c r="A2466" s="17">
        <f t="shared" si="266"/>
        <v>2458</v>
      </c>
      <c r="B2466" s="18" t="s">
        <v>44</v>
      </c>
      <c r="C2466" s="17">
        <v>80553</v>
      </c>
      <c r="D2466" s="17">
        <v>80553</v>
      </c>
      <c r="E2466" s="19">
        <v>45708</v>
      </c>
      <c r="F2466" s="20" t="s">
        <v>60</v>
      </c>
      <c r="G2466" s="21">
        <v>447743</v>
      </c>
      <c r="H2466" s="22">
        <v>0</v>
      </c>
      <c r="I2466" s="22">
        <v>0</v>
      </c>
      <c r="J2466" s="22">
        <v>0</v>
      </c>
      <c r="K2466" s="23">
        <v>0</v>
      </c>
      <c r="L2466" s="22">
        <v>0</v>
      </c>
      <c r="M2466" s="22">
        <v>0</v>
      </c>
      <c r="N2466" s="22">
        <f t="shared" si="267"/>
        <v>0</v>
      </c>
      <c r="O2466" s="22">
        <f t="shared" si="268"/>
        <v>447743</v>
      </c>
      <c r="P2466" s="18">
        <v>0</v>
      </c>
      <c r="Q2466" s="24">
        <f t="shared" si="269"/>
        <v>0</v>
      </c>
      <c r="R2466" s="25">
        <f t="shared" si="270"/>
        <v>447743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0</v>
      </c>
      <c r="Y2466" s="17" t="s">
        <v>45</v>
      </c>
      <c r="Z2466" s="25">
        <f t="shared" si="271"/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2"/>
        <v>0</v>
      </c>
      <c r="AH2466" s="24">
        <v>0</v>
      </c>
      <c r="AI2466" s="24" t="s">
        <v>54</v>
      </c>
      <c r="AJ2466" s="26"/>
      <c r="AK2466" s="27"/>
    </row>
    <row r="2467" spans="1:37" s="28" customFormat="1" ht="15">
      <c r="A2467" s="17">
        <f t="shared" si="266"/>
        <v>2459</v>
      </c>
      <c r="B2467" s="18" t="s">
        <v>44</v>
      </c>
      <c r="C2467" s="17">
        <v>80606</v>
      </c>
      <c r="D2467" s="17">
        <v>80606</v>
      </c>
      <c r="E2467" s="19">
        <v>45708</v>
      </c>
      <c r="F2467" s="20">
        <v>45726</v>
      </c>
      <c r="G2467" s="21">
        <v>37919418</v>
      </c>
      <c r="H2467" s="22">
        <v>0</v>
      </c>
      <c r="I2467" s="22">
        <v>0</v>
      </c>
      <c r="J2467" s="22">
        <v>0</v>
      </c>
      <c r="K2467" s="23">
        <v>3355736.40</v>
      </c>
      <c r="L2467" s="22">
        <v>0</v>
      </c>
      <c r="M2467" s="22">
        <v>0</v>
      </c>
      <c r="N2467" s="22">
        <f t="shared" si="267"/>
        <v>3355736.40</v>
      </c>
      <c r="O2467" s="22">
        <f t="shared" si="268"/>
        <v>3.45636816E7</v>
      </c>
      <c r="P2467" s="18">
        <v>80606</v>
      </c>
      <c r="Q2467" s="24">
        <f t="shared" si="269"/>
        <v>37919418</v>
      </c>
      <c r="R2467" s="25">
        <f t="shared" si="270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0</v>
      </c>
      <c r="Y2467" s="17" t="s">
        <v>45</v>
      </c>
      <c r="Z2467" s="25">
        <f t="shared" si="271"/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2"/>
        <v>3.45636816E7</v>
      </c>
      <c r="AH2467" s="24">
        <v>0</v>
      </c>
      <c r="AI2467" s="24" t="s">
        <v>66</v>
      </c>
      <c r="AJ2467" s="26"/>
      <c r="AK2467" s="27"/>
    </row>
    <row r="2468" spans="1:37" s="28" customFormat="1" ht="15">
      <c r="A2468" s="17">
        <f t="shared" si="266"/>
        <v>2460</v>
      </c>
      <c r="B2468" s="18" t="s">
        <v>44</v>
      </c>
      <c r="C2468" s="17">
        <v>80611</v>
      </c>
      <c r="D2468" s="17">
        <v>80611</v>
      </c>
      <c r="E2468" s="19">
        <v>45708</v>
      </c>
      <c r="F2468" s="20">
        <v>45726</v>
      </c>
      <c r="G2468" s="21">
        <v>4458870</v>
      </c>
      <c r="H2468" s="22">
        <v>0</v>
      </c>
      <c r="I2468" s="22">
        <v>0</v>
      </c>
      <c r="J2468" s="22">
        <v>0</v>
      </c>
      <c r="K2468" s="23">
        <v>0</v>
      </c>
      <c r="L2468" s="22">
        <v>0</v>
      </c>
      <c r="M2468" s="22">
        <v>0</v>
      </c>
      <c r="N2468" s="22">
        <f t="shared" si="267"/>
        <v>0</v>
      </c>
      <c r="O2468" s="22">
        <f t="shared" si="268"/>
        <v>4458870</v>
      </c>
      <c r="P2468" s="18">
        <v>80611</v>
      </c>
      <c r="Q2468" s="24">
        <f t="shared" si="269"/>
        <v>4458870</v>
      </c>
      <c r="R2468" s="25">
        <f t="shared" si="270"/>
        <v>0</v>
      </c>
      <c r="S2468" s="25">
        <v>0</v>
      </c>
      <c r="T2468" s="17" t="s">
        <v>45</v>
      </c>
      <c r="U2468" s="25">
        <v>4458870</v>
      </c>
      <c r="V2468" s="24"/>
      <c r="W2468" s="17" t="s">
        <v>45</v>
      </c>
      <c r="X2468" s="25">
        <v>0</v>
      </c>
      <c r="Y2468" s="17" t="s">
        <v>45</v>
      </c>
      <c r="Z2468" s="25">
        <f t="shared" si="271"/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2"/>
        <v>0</v>
      </c>
      <c r="AH2468" s="24">
        <v>0</v>
      </c>
      <c r="AI2468" s="24" t="s">
        <v>53</v>
      </c>
      <c r="AJ2468" s="26"/>
      <c r="AK2468" s="27"/>
    </row>
    <row r="2469" spans="1:37" s="28" customFormat="1" ht="15">
      <c r="A2469" s="17">
        <f t="shared" si="266"/>
        <v>2461</v>
      </c>
      <c r="B2469" s="18" t="s">
        <v>44</v>
      </c>
      <c r="C2469" s="17">
        <v>80616</v>
      </c>
      <c r="D2469" s="17">
        <v>80616</v>
      </c>
      <c r="E2469" s="19">
        <v>45708</v>
      </c>
      <c r="F2469" s="20">
        <v>45726</v>
      </c>
      <c r="G2469" s="21">
        <v>2469992</v>
      </c>
      <c r="H2469" s="22">
        <v>0</v>
      </c>
      <c r="I2469" s="22">
        <v>0</v>
      </c>
      <c r="J2469" s="22">
        <v>0</v>
      </c>
      <c r="K2469" s="23">
        <v>0</v>
      </c>
      <c r="L2469" s="22">
        <v>0</v>
      </c>
      <c r="M2469" s="22">
        <v>0</v>
      </c>
      <c r="N2469" s="22">
        <f t="shared" si="267"/>
        <v>0</v>
      </c>
      <c r="O2469" s="22">
        <f t="shared" si="268"/>
        <v>2469992</v>
      </c>
      <c r="P2469" s="18">
        <v>80616</v>
      </c>
      <c r="Q2469" s="24">
        <f t="shared" si="269"/>
        <v>2469992</v>
      </c>
      <c r="R2469" s="25">
        <f t="shared" si="270"/>
        <v>0</v>
      </c>
      <c r="S2469" s="25">
        <v>0</v>
      </c>
      <c r="T2469" s="17" t="s">
        <v>45</v>
      </c>
      <c r="U2469" s="25">
        <v>2469992</v>
      </c>
      <c r="V2469" s="24"/>
      <c r="W2469" s="17" t="s">
        <v>45</v>
      </c>
      <c r="X2469" s="25">
        <v>0</v>
      </c>
      <c r="Y2469" s="17" t="s">
        <v>45</v>
      </c>
      <c r="Z2469" s="25">
        <f t="shared" si="271"/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2"/>
        <v>0</v>
      </c>
      <c r="AH2469" s="24">
        <v>0</v>
      </c>
      <c r="AI2469" s="24" t="s">
        <v>53</v>
      </c>
      <c r="AJ2469" s="26"/>
      <c r="AK2469" s="27"/>
    </row>
    <row r="2470" spans="1:37" s="28" customFormat="1" ht="15">
      <c r="A2470" s="17">
        <f t="shared" si="266"/>
        <v>2462</v>
      </c>
      <c r="B2470" s="18" t="s">
        <v>44</v>
      </c>
      <c r="C2470" s="17">
        <v>80556</v>
      </c>
      <c r="D2470" s="17">
        <v>80556</v>
      </c>
      <c r="E2470" s="19">
        <v>45708</v>
      </c>
      <c r="F2470" s="20">
        <v>45726</v>
      </c>
      <c r="G2470" s="21">
        <v>524571</v>
      </c>
      <c r="H2470" s="22">
        <v>0</v>
      </c>
      <c r="I2470" s="22">
        <v>0</v>
      </c>
      <c r="J2470" s="22">
        <v>0</v>
      </c>
      <c r="K2470" s="23">
        <v>212118.30000000002</v>
      </c>
      <c r="L2470" s="22">
        <v>0</v>
      </c>
      <c r="M2470" s="22">
        <v>0</v>
      </c>
      <c r="N2470" s="22">
        <f t="shared" si="267"/>
        <v>212118.30000000002</v>
      </c>
      <c r="O2470" s="22">
        <f t="shared" si="268"/>
        <v>312452.69999999995</v>
      </c>
      <c r="P2470" s="18">
        <v>80556</v>
      </c>
      <c r="Q2470" s="24">
        <f t="shared" si="269"/>
        <v>524571</v>
      </c>
      <c r="R2470" s="25">
        <f t="shared" si="270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0</v>
      </c>
      <c r="Y2470" s="17" t="s">
        <v>45</v>
      </c>
      <c r="Z2470" s="25">
        <f t="shared" si="271"/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2"/>
        <v>312452.69999999995</v>
      </c>
      <c r="AH2470" s="24">
        <v>0</v>
      </c>
      <c r="AI2470" s="24" t="s">
        <v>66</v>
      </c>
      <c r="AJ2470" s="26"/>
      <c r="AK2470" s="27"/>
    </row>
    <row r="2471" spans="1:37" s="28" customFormat="1" ht="15">
      <c r="A2471" s="17">
        <f t="shared" si="266"/>
        <v>2463</v>
      </c>
      <c r="B2471" s="18" t="s">
        <v>44</v>
      </c>
      <c r="C2471" s="17">
        <v>80602</v>
      </c>
      <c r="D2471" s="17">
        <v>80602</v>
      </c>
      <c r="E2471" s="19">
        <v>45708</v>
      </c>
      <c r="F2471" s="20">
        <v>45726</v>
      </c>
      <c r="G2471" s="21">
        <v>38871978</v>
      </c>
      <c r="H2471" s="22">
        <v>0</v>
      </c>
      <c r="I2471" s="22">
        <v>0</v>
      </c>
      <c r="J2471" s="22">
        <v>0</v>
      </c>
      <c r="K2471" s="23">
        <v>777439.56</v>
      </c>
      <c r="L2471" s="22">
        <v>0</v>
      </c>
      <c r="M2471" s="22">
        <v>0</v>
      </c>
      <c r="N2471" s="22">
        <f t="shared" si="267"/>
        <v>777439.56</v>
      </c>
      <c r="O2471" s="22">
        <f t="shared" si="268"/>
        <v>3.809453844E7</v>
      </c>
      <c r="P2471" s="18">
        <v>80602</v>
      </c>
      <c r="Q2471" s="24">
        <f t="shared" si="269"/>
        <v>38871978</v>
      </c>
      <c r="R2471" s="25">
        <f t="shared" si="270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0</v>
      </c>
      <c r="Y2471" s="17" t="s">
        <v>45</v>
      </c>
      <c r="Z2471" s="25">
        <f t="shared" si="271"/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2"/>
        <v>3.809453844E7</v>
      </c>
      <c r="AH2471" s="24">
        <v>0</v>
      </c>
      <c r="AI2471" s="24" t="s">
        <v>56</v>
      </c>
      <c r="AJ2471" s="26"/>
      <c r="AK2471" s="27"/>
    </row>
    <row r="2472" spans="1:37" s="28" customFormat="1" ht="15">
      <c r="A2472" s="17">
        <f t="shared" si="266"/>
        <v>2464</v>
      </c>
      <c r="B2472" s="18" t="s">
        <v>44</v>
      </c>
      <c r="C2472" s="17">
        <v>80571</v>
      </c>
      <c r="D2472" s="17">
        <v>80571</v>
      </c>
      <c r="E2472" s="19">
        <v>45708</v>
      </c>
      <c r="F2472" s="20" t="s">
        <v>60</v>
      </c>
      <c r="G2472" s="21">
        <v>225011</v>
      </c>
      <c r="H2472" s="22">
        <v>0</v>
      </c>
      <c r="I2472" s="22">
        <v>0</v>
      </c>
      <c r="J2472" s="22">
        <v>0</v>
      </c>
      <c r="K2472" s="23">
        <v>0</v>
      </c>
      <c r="L2472" s="22">
        <v>0</v>
      </c>
      <c r="M2472" s="22">
        <v>0</v>
      </c>
      <c r="N2472" s="22">
        <f t="shared" si="267"/>
        <v>0</v>
      </c>
      <c r="O2472" s="22">
        <f t="shared" si="268"/>
        <v>225011</v>
      </c>
      <c r="P2472" s="18">
        <v>0</v>
      </c>
      <c r="Q2472" s="24">
        <f t="shared" si="269"/>
        <v>0</v>
      </c>
      <c r="R2472" s="25">
        <f t="shared" si="270"/>
        <v>225011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0</v>
      </c>
      <c r="Y2472" s="17" t="s">
        <v>45</v>
      </c>
      <c r="Z2472" s="25">
        <f t="shared" si="271"/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2"/>
        <v>0</v>
      </c>
      <c r="AH2472" s="24">
        <v>0</v>
      </c>
      <c r="AI2472" s="24" t="s">
        <v>54</v>
      </c>
      <c r="AJ2472" s="26"/>
      <c r="AK2472" s="27"/>
    </row>
    <row r="2473" spans="1:37" s="28" customFormat="1" ht="15">
      <c r="A2473" s="17">
        <f t="shared" si="266"/>
        <v>2465</v>
      </c>
      <c r="B2473" s="18" t="s">
        <v>44</v>
      </c>
      <c r="C2473" s="17">
        <v>80588</v>
      </c>
      <c r="D2473" s="17">
        <v>80588</v>
      </c>
      <c r="E2473" s="19">
        <v>45708</v>
      </c>
      <c r="F2473" s="20">
        <v>45726</v>
      </c>
      <c r="G2473" s="21">
        <v>1414739</v>
      </c>
      <c r="H2473" s="22">
        <v>0</v>
      </c>
      <c r="I2473" s="22">
        <v>0</v>
      </c>
      <c r="J2473" s="22">
        <v>0</v>
      </c>
      <c r="K2473" s="23">
        <v>0</v>
      </c>
      <c r="L2473" s="22">
        <v>0</v>
      </c>
      <c r="M2473" s="22">
        <v>0</v>
      </c>
      <c r="N2473" s="22">
        <f t="shared" si="267"/>
        <v>0</v>
      </c>
      <c r="O2473" s="22">
        <f t="shared" si="268"/>
        <v>1414739</v>
      </c>
      <c r="P2473" s="18">
        <v>80588</v>
      </c>
      <c r="Q2473" s="24">
        <f t="shared" si="269"/>
        <v>1414739</v>
      </c>
      <c r="R2473" s="25">
        <f t="shared" si="270"/>
        <v>0</v>
      </c>
      <c r="S2473" s="25">
        <v>1414739</v>
      </c>
      <c r="T2473" s="17" t="s">
        <v>45</v>
      </c>
      <c r="U2473" s="25">
        <v>0</v>
      </c>
      <c r="V2473" s="24"/>
      <c r="W2473" s="17" t="s">
        <v>45</v>
      </c>
      <c r="X2473" s="25">
        <v>0</v>
      </c>
      <c r="Y2473" s="17" t="s">
        <v>45</v>
      </c>
      <c r="Z2473" s="25">
        <f t="shared" si="271"/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2"/>
        <v>0</v>
      </c>
      <c r="AH2473" s="24">
        <v>0</v>
      </c>
      <c r="AI2473" s="24" t="s">
        <v>55</v>
      </c>
      <c r="AJ2473" s="26"/>
      <c r="AK2473" s="27"/>
    </row>
    <row r="2474" spans="1:37" s="28" customFormat="1" ht="15">
      <c r="A2474" s="17">
        <f t="shared" si="266"/>
        <v>2466</v>
      </c>
      <c r="B2474" s="18" t="s">
        <v>44</v>
      </c>
      <c r="C2474" s="17">
        <v>80613</v>
      </c>
      <c r="D2474" s="17">
        <v>80613</v>
      </c>
      <c r="E2474" s="19">
        <v>45708</v>
      </c>
      <c r="F2474" s="20">
        <v>45726</v>
      </c>
      <c r="G2474" s="21">
        <v>74621185</v>
      </c>
      <c r="H2474" s="22">
        <v>0</v>
      </c>
      <c r="I2474" s="22">
        <v>0</v>
      </c>
      <c r="J2474" s="22">
        <v>0</v>
      </c>
      <c r="K2474" s="23">
        <v>0</v>
      </c>
      <c r="L2474" s="22">
        <v>0</v>
      </c>
      <c r="M2474" s="22">
        <v>0</v>
      </c>
      <c r="N2474" s="22">
        <f t="shared" si="267"/>
        <v>0</v>
      </c>
      <c r="O2474" s="22">
        <f t="shared" si="268"/>
        <v>74621185</v>
      </c>
      <c r="P2474" s="18">
        <v>80613</v>
      </c>
      <c r="Q2474" s="24">
        <f t="shared" si="269"/>
        <v>74621185</v>
      </c>
      <c r="R2474" s="25">
        <f t="shared" si="270"/>
        <v>0</v>
      </c>
      <c r="S2474" s="25">
        <v>0</v>
      </c>
      <c r="T2474" s="17" t="s">
        <v>45</v>
      </c>
      <c r="U2474" s="25">
        <v>74621185</v>
      </c>
      <c r="V2474" s="24"/>
      <c r="W2474" s="17" t="s">
        <v>45</v>
      </c>
      <c r="X2474" s="25">
        <v>0</v>
      </c>
      <c r="Y2474" s="17" t="s">
        <v>45</v>
      </c>
      <c r="Z2474" s="25">
        <f t="shared" si="271"/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2"/>
        <v>0</v>
      </c>
      <c r="AH2474" s="24">
        <v>0</v>
      </c>
      <c r="AI2474" s="24" t="s">
        <v>53</v>
      </c>
      <c r="AJ2474" s="26"/>
      <c r="AK2474" s="27"/>
    </row>
    <row r="2475" spans="1:37" s="28" customFormat="1" ht="15">
      <c r="A2475" s="17">
        <f t="shared" si="266"/>
        <v>2467</v>
      </c>
      <c r="B2475" s="18" t="s">
        <v>44</v>
      </c>
      <c r="C2475" s="17">
        <v>80620</v>
      </c>
      <c r="D2475" s="17">
        <v>80620</v>
      </c>
      <c r="E2475" s="19">
        <v>45708</v>
      </c>
      <c r="F2475" s="20">
        <v>45726</v>
      </c>
      <c r="G2475" s="21">
        <v>10835177</v>
      </c>
      <c r="H2475" s="22">
        <v>0</v>
      </c>
      <c r="I2475" s="22">
        <v>0</v>
      </c>
      <c r="J2475" s="22">
        <v>0</v>
      </c>
      <c r="K2475" s="23">
        <v>0</v>
      </c>
      <c r="L2475" s="22">
        <v>0</v>
      </c>
      <c r="M2475" s="22">
        <v>0</v>
      </c>
      <c r="N2475" s="22">
        <f t="shared" si="267"/>
        <v>0</v>
      </c>
      <c r="O2475" s="22">
        <f t="shared" si="268"/>
        <v>10835177</v>
      </c>
      <c r="P2475" s="18">
        <v>80620</v>
      </c>
      <c r="Q2475" s="24">
        <f t="shared" si="269"/>
        <v>10835177</v>
      </c>
      <c r="R2475" s="25">
        <f t="shared" si="270"/>
        <v>0</v>
      </c>
      <c r="S2475" s="25">
        <v>10835177</v>
      </c>
      <c r="T2475" s="17" t="s">
        <v>45</v>
      </c>
      <c r="U2475" s="25">
        <v>0</v>
      </c>
      <c r="V2475" s="24"/>
      <c r="W2475" s="17" t="s">
        <v>45</v>
      </c>
      <c r="X2475" s="25">
        <v>0</v>
      </c>
      <c r="Y2475" s="17" t="s">
        <v>45</v>
      </c>
      <c r="Z2475" s="25">
        <f t="shared" si="271"/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2"/>
        <v>0</v>
      </c>
      <c r="AH2475" s="24">
        <v>0</v>
      </c>
      <c r="AI2475" s="24" t="s">
        <v>55</v>
      </c>
      <c r="AJ2475" s="26"/>
      <c r="AK2475" s="27"/>
    </row>
    <row r="2476" spans="1:37" s="28" customFormat="1" ht="15">
      <c r="A2476" s="17">
        <f t="shared" si="266"/>
        <v>2468</v>
      </c>
      <c r="B2476" s="18" t="s">
        <v>44</v>
      </c>
      <c r="C2476" s="17">
        <v>80568</v>
      </c>
      <c r="D2476" s="17">
        <v>80568</v>
      </c>
      <c r="E2476" s="19">
        <v>45708</v>
      </c>
      <c r="F2476" s="20">
        <v>45726</v>
      </c>
      <c r="G2476" s="21">
        <v>583085</v>
      </c>
      <c r="H2476" s="22">
        <v>0</v>
      </c>
      <c r="I2476" s="22">
        <v>0</v>
      </c>
      <c r="J2476" s="22">
        <v>0</v>
      </c>
      <c r="K2476" s="23">
        <v>0</v>
      </c>
      <c r="L2476" s="22">
        <v>0</v>
      </c>
      <c r="M2476" s="22">
        <v>0</v>
      </c>
      <c r="N2476" s="22">
        <f t="shared" si="267"/>
        <v>0</v>
      </c>
      <c r="O2476" s="22">
        <f t="shared" si="268"/>
        <v>583085</v>
      </c>
      <c r="P2476" s="18">
        <v>80568</v>
      </c>
      <c r="Q2476" s="24">
        <f t="shared" si="269"/>
        <v>583085</v>
      </c>
      <c r="R2476" s="25">
        <f t="shared" si="270"/>
        <v>0</v>
      </c>
      <c r="S2476" s="25">
        <v>0</v>
      </c>
      <c r="T2476" s="17" t="s">
        <v>45</v>
      </c>
      <c r="U2476" s="25">
        <v>583085</v>
      </c>
      <c r="V2476" s="24"/>
      <c r="W2476" s="17" t="s">
        <v>45</v>
      </c>
      <c r="X2476" s="25">
        <v>0</v>
      </c>
      <c r="Y2476" s="17" t="s">
        <v>45</v>
      </c>
      <c r="Z2476" s="25">
        <f t="shared" si="271"/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2"/>
        <v>0</v>
      </c>
      <c r="AH2476" s="24">
        <v>0</v>
      </c>
      <c r="AI2476" s="24" t="s">
        <v>53</v>
      </c>
      <c r="AJ2476" s="26"/>
      <c r="AK2476" s="27"/>
    </row>
    <row r="2477" spans="1:37" s="28" customFormat="1" ht="15">
      <c r="A2477" s="17">
        <f t="shared" si="266"/>
        <v>2469</v>
      </c>
      <c r="B2477" s="18" t="s">
        <v>44</v>
      </c>
      <c r="C2477" s="17">
        <v>80579</v>
      </c>
      <c r="D2477" s="17">
        <v>80579</v>
      </c>
      <c r="E2477" s="19">
        <v>45708</v>
      </c>
      <c r="F2477" s="20">
        <v>45726</v>
      </c>
      <c r="G2477" s="21">
        <v>1097264</v>
      </c>
      <c r="H2477" s="22">
        <v>0</v>
      </c>
      <c r="I2477" s="22">
        <v>0</v>
      </c>
      <c r="J2477" s="22">
        <v>0</v>
      </c>
      <c r="K2477" s="23">
        <v>229860.05</v>
      </c>
      <c r="L2477" s="22">
        <v>0</v>
      </c>
      <c r="M2477" s="22">
        <v>0</v>
      </c>
      <c r="N2477" s="22">
        <f t="shared" si="267"/>
        <v>229860.05</v>
      </c>
      <c r="O2477" s="22">
        <f t="shared" si="268"/>
        <v>867403.95</v>
      </c>
      <c r="P2477" s="18">
        <v>80579</v>
      </c>
      <c r="Q2477" s="24">
        <f t="shared" si="269"/>
        <v>1097264</v>
      </c>
      <c r="R2477" s="25">
        <f t="shared" si="270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0</v>
      </c>
      <c r="Y2477" s="17" t="s">
        <v>45</v>
      </c>
      <c r="Z2477" s="25">
        <f t="shared" si="271"/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2"/>
        <v>867403.95</v>
      </c>
      <c r="AH2477" s="24">
        <v>0</v>
      </c>
      <c r="AI2477" s="24" t="s">
        <v>66</v>
      </c>
      <c r="AJ2477" s="26"/>
      <c r="AK2477" s="27"/>
    </row>
    <row r="2478" spans="1:37" s="28" customFormat="1" ht="15">
      <c r="A2478" s="17">
        <f t="shared" si="266"/>
        <v>2470</v>
      </c>
      <c r="B2478" s="18" t="s">
        <v>44</v>
      </c>
      <c r="C2478" s="17">
        <v>80564</v>
      </c>
      <c r="D2478" s="17">
        <v>80564</v>
      </c>
      <c r="E2478" s="19">
        <v>45708</v>
      </c>
      <c r="F2478" s="20">
        <v>45726</v>
      </c>
      <c r="G2478" s="21">
        <v>722485</v>
      </c>
      <c r="H2478" s="22">
        <v>0</v>
      </c>
      <c r="I2478" s="22">
        <v>0</v>
      </c>
      <c r="J2478" s="22">
        <v>0</v>
      </c>
      <c r="K2478" s="23">
        <v>0</v>
      </c>
      <c r="L2478" s="22">
        <v>0</v>
      </c>
      <c r="M2478" s="22">
        <v>0</v>
      </c>
      <c r="N2478" s="22">
        <f t="shared" si="267"/>
        <v>0</v>
      </c>
      <c r="O2478" s="22">
        <f t="shared" si="268"/>
        <v>722485</v>
      </c>
      <c r="P2478" s="18">
        <v>80564</v>
      </c>
      <c r="Q2478" s="24">
        <f t="shared" si="269"/>
        <v>722485</v>
      </c>
      <c r="R2478" s="25">
        <f t="shared" si="270"/>
        <v>0</v>
      </c>
      <c r="S2478" s="25">
        <v>0</v>
      </c>
      <c r="T2478" s="17" t="s">
        <v>45</v>
      </c>
      <c r="U2478" s="25">
        <v>722485</v>
      </c>
      <c r="V2478" s="24"/>
      <c r="W2478" s="17" t="s">
        <v>45</v>
      </c>
      <c r="X2478" s="25">
        <v>0</v>
      </c>
      <c r="Y2478" s="17" t="s">
        <v>45</v>
      </c>
      <c r="Z2478" s="25">
        <f t="shared" si="271"/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2"/>
        <v>0</v>
      </c>
      <c r="AH2478" s="24">
        <v>0</v>
      </c>
      <c r="AI2478" s="24" t="s">
        <v>53</v>
      </c>
      <c r="AJ2478" s="26"/>
      <c r="AK2478" s="27"/>
    </row>
    <row r="2479" spans="1:37" s="28" customFormat="1" ht="15">
      <c r="A2479" s="17">
        <f t="shared" si="266"/>
        <v>2471</v>
      </c>
      <c r="B2479" s="18" t="s">
        <v>44</v>
      </c>
      <c r="C2479" s="17">
        <v>80549</v>
      </c>
      <c r="D2479" s="17">
        <v>80549</v>
      </c>
      <c r="E2479" s="19">
        <v>45708</v>
      </c>
      <c r="F2479" s="20">
        <v>45726</v>
      </c>
      <c r="G2479" s="21">
        <v>1044694</v>
      </c>
      <c r="H2479" s="22">
        <v>0</v>
      </c>
      <c r="I2479" s="22">
        <v>0</v>
      </c>
      <c r="J2479" s="22">
        <v>0</v>
      </c>
      <c r="K2479" s="23">
        <v>458146.15</v>
      </c>
      <c r="L2479" s="22">
        <v>0</v>
      </c>
      <c r="M2479" s="22">
        <v>0</v>
      </c>
      <c r="N2479" s="22">
        <f t="shared" si="267"/>
        <v>458146.15</v>
      </c>
      <c r="O2479" s="22">
        <f t="shared" si="268"/>
        <v>586547.85</v>
      </c>
      <c r="P2479" s="18">
        <v>80549</v>
      </c>
      <c r="Q2479" s="24">
        <f t="shared" si="269"/>
        <v>1044694</v>
      </c>
      <c r="R2479" s="25">
        <f t="shared" si="270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0</v>
      </c>
      <c r="Y2479" s="17" t="s">
        <v>45</v>
      </c>
      <c r="Z2479" s="25">
        <f t="shared" si="271"/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2"/>
        <v>586547.85</v>
      </c>
      <c r="AH2479" s="24">
        <v>0</v>
      </c>
      <c r="AI2479" s="24" t="s">
        <v>66</v>
      </c>
      <c r="AJ2479" s="26"/>
      <c r="AK2479" s="27"/>
    </row>
    <row r="2480" spans="1:37" s="28" customFormat="1" ht="15">
      <c r="A2480" s="17">
        <f t="shared" si="266"/>
        <v>2472</v>
      </c>
      <c r="B2480" s="18" t="s">
        <v>44</v>
      </c>
      <c r="C2480" s="17">
        <v>80538</v>
      </c>
      <c r="D2480" s="17">
        <v>80538</v>
      </c>
      <c r="E2480" s="19">
        <v>45708</v>
      </c>
      <c r="F2480" s="20">
        <v>45720</v>
      </c>
      <c r="G2480" s="21">
        <v>5159449</v>
      </c>
      <c r="H2480" s="22">
        <v>0</v>
      </c>
      <c r="I2480" s="22">
        <v>0</v>
      </c>
      <c r="J2480" s="22">
        <v>0</v>
      </c>
      <c r="K2480" s="23">
        <v>0</v>
      </c>
      <c r="L2480" s="22">
        <v>0</v>
      </c>
      <c r="M2480" s="22">
        <v>0</v>
      </c>
      <c r="N2480" s="22">
        <f t="shared" si="267"/>
        <v>0</v>
      </c>
      <c r="O2480" s="22">
        <f t="shared" si="268"/>
        <v>5159449</v>
      </c>
      <c r="P2480" s="18">
        <v>80538</v>
      </c>
      <c r="Q2480" s="24">
        <f t="shared" si="269"/>
        <v>5159449</v>
      </c>
      <c r="R2480" s="25">
        <f t="shared" si="270"/>
        <v>0</v>
      </c>
      <c r="S2480" s="25">
        <v>5159449</v>
      </c>
      <c r="T2480" s="17" t="s">
        <v>45</v>
      </c>
      <c r="U2480" s="25">
        <v>0</v>
      </c>
      <c r="V2480" s="24"/>
      <c r="W2480" s="17" t="s">
        <v>45</v>
      </c>
      <c r="X2480" s="25">
        <v>0</v>
      </c>
      <c r="Y2480" s="17" t="s">
        <v>45</v>
      </c>
      <c r="Z2480" s="25">
        <f t="shared" si="271"/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2"/>
        <v>0</v>
      </c>
      <c r="AH2480" s="24">
        <v>0</v>
      </c>
      <c r="AI2480" s="24" t="s">
        <v>55</v>
      </c>
      <c r="AJ2480" s="26"/>
      <c r="AK2480" s="27"/>
    </row>
    <row r="2481" spans="1:37" s="28" customFormat="1" ht="15">
      <c r="A2481" s="17">
        <f t="shared" si="266"/>
        <v>2473</v>
      </c>
      <c r="B2481" s="18" t="s">
        <v>44</v>
      </c>
      <c r="C2481" s="17">
        <v>80603</v>
      </c>
      <c r="D2481" s="17">
        <v>80603</v>
      </c>
      <c r="E2481" s="19">
        <v>45708</v>
      </c>
      <c r="F2481" s="20">
        <v>45726</v>
      </c>
      <c r="G2481" s="21">
        <v>40029847</v>
      </c>
      <c r="H2481" s="22">
        <v>0</v>
      </c>
      <c r="I2481" s="22">
        <v>0</v>
      </c>
      <c r="J2481" s="22">
        <v>0</v>
      </c>
      <c r="K2481" s="23">
        <v>0</v>
      </c>
      <c r="L2481" s="22">
        <v>0</v>
      </c>
      <c r="M2481" s="22">
        <v>0</v>
      </c>
      <c r="N2481" s="22">
        <f t="shared" si="267"/>
        <v>0</v>
      </c>
      <c r="O2481" s="22">
        <f t="shared" si="268"/>
        <v>40029847</v>
      </c>
      <c r="P2481" s="18">
        <v>80603</v>
      </c>
      <c r="Q2481" s="24">
        <f t="shared" si="269"/>
        <v>40029847</v>
      </c>
      <c r="R2481" s="25">
        <f t="shared" si="270"/>
        <v>0</v>
      </c>
      <c r="S2481" s="25">
        <v>40029847</v>
      </c>
      <c r="T2481" s="17" t="s">
        <v>45</v>
      </c>
      <c r="U2481" s="25">
        <v>0</v>
      </c>
      <c r="V2481" s="24"/>
      <c r="W2481" s="17" t="s">
        <v>45</v>
      </c>
      <c r="X2481" s="25">
        <v>0</v>
      </c>
      <c r="Y2481" s="17" t="s">
        <v>45</v>
      </c>
      <c r="Z2481" s="25">
        <f t="shared" si="271"/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2"/>
        <v>0</v>
      </c>
      <c r="AH2481" s="24">
        <v>0</v>
      </c>
      <c r="AI2481" s="24" t="s">
        <v>55</v>
      </c>
      <c r="AJ2481" s="26"/>
      <c r="AK2481" s="27"/>
    </row>
    <row r="2482" spans="1:37" s="28" customFormat="1" ht="15">
      <c r="A2482" s="17">
        <f t="shared" si="266"/>
        <v>2474</v>
      </c>
      <c r="B2482" s="18" t="s">
        <v>44</v>
      </c>
      <c r="C2482" s="17">
        <v>80573</v>
      </c>
      <c r="D2482" s="17">
        <v>80573</v>
      </c>
      <c r="E2482" s="19">
        <v>45708</v>
      </c>
      <c r="F2482" s="20">
        <v>45726</v>
      </c>
      <c r="G2482" s="21">
        <v>877545</v>
      </c>
      <c r="H2482" s="22">
        <v>0</v>
      </c>
      <c r="I2482" s="22">
        <v>0</v>
      </c>
      <c r="J2482" s="22">
        <v>0</v>
      </c>
      <c r="K2482" s="23">
        <v>0</v>
      </c>
      <c r="L2482" s="22">
        <v>0</v>
      </c>
      <c r="M2482" s="22">
        <v>0</v>
      </c>
      <c r="N2482" s="22">
        <f t="shared" si="267"/>
        <v>0</v>
      </c>
      <c r="O2482" s="22">
        <f t="shared" si="268"/>
        <v>877545</v>
      </c>
      <c r="P2482" s="18">
        <v>80573</v>
      </c>
      <c r="Q2482" s="24">
        <f t="shared" si="269"/>
        <v>877545</v>
      </c>
      <c r="R2482" s="25">
        <f t="shared" si="270"/>
        <v>0</v>
      </c>
      <c r="S2482" s="25">
        <v>877545</v>
      </c>
      <c r="T2482" s="17" t="s">
        <v>45</v>
      </c>
      <c r="U2482" s="25">
        <v>0</v>
      </c>
      <c r="V2482" s="24"/>
      <c r="W2482" s="17" t="s">
        <v>45</v>
      </c>
      <c r="X2482" s="25">
        <v>0</v>
      </c>
      <c r="Y2482" s="17" t="s">
        <v>45</v>
      </c>
      <c r="Z2482" s="25">
        <f t="shared" si="271"/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2"/>
        <v>0</v>
      </c>
      <c r="AH2482" s="24">
        <v>0</v>
      </c>
      <c r="AI2482" s="24" t="s">
        <v>55</v>
      </c>
      <c r="AJ2482" s="26"/>
      <c r="AK2482" s="27"/>
    </row>
    <row r="2483" spans="1:37" s="28" customFormat="1" ht="15">
      <c r="A2483" s="17">
        <f t="shared" si="266"/>
        <v>2475</v>
      </c>
      <c r="B2483" s="18" t="s">
        <v>44</v>
      </c>
      <c r="C2483" s="17">
        <v>80598</v>
      </c>
      <c r="D2483" s="17">
        <v>80598</v>
      </c>
      <c r="E2483" s="19">
        <v>45708</v>
      </c>
      <c r="F2483" s="20">
        <v>45726</v>
      </c>
      <c r="G2483" s="21">
        <v>2095289</v>
      </c>
      <c r="H2483" s="22">
        <v>0</v>
      </c>
      <c r="I2483" s="22">
        <v>0</v>
      </c>
      <c r="J2483" s="22">
        <v>0</v>
      </c>
      <c r="K2483" s="23">
        <v>0</v>
      </c>
      <c r="L2483" s="22">
        <v>0</v>
      </c>
      <c r="M2483" s="22">
        <v>0</v>
      </c>
      <c r="N2483" s="22">
        <f t="shared" si="267"/>
        <v>0</v>
      </c>
      <c r="O2483" s="22">
        <f t="shared" si="268"/>
        <v>2095289</v>
      </c>
      <c r="P2483" s="18">
        <v>80598</v>
      </c>
      <c r="Q2483" s="24">
        <f t="shared" si="269"/>
        <v>2095289</v>
      </c>
      <c r="R2483" s="25">
        <f t="shared" si="270"/>
        <v>0</v>
      </c>
      <c r="S2483" s="25">
        <v>0</v>
      </c>
      <c r="T2483" s="17" t="s">
        <v>45</v>
      </c>
      <c r="U2483" s="25">
        <v>2095289</v>
      </c>
      <c r="V2483" s="24"/>
      <c r="W2483" s="17" t="s">
        <v>45</v>
      </c>
      <c r="X2483" s="25">
        <v>0</v>
      </c>
      <c r="Y2483" s="17" t="s">
        <v>45</v>
      </c>
      <c r="Z2483" s="25">
        <f t="shared" si="271"/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2"/>
        <v>0</v>
      </c>
      <c r="AH2483" s="24">
        <v>0</v>
      </c>
      <c r="AI2483" s="24" t="s">
        <v>53</v>
      </c>
      <c r="AJ2483" s="26"/>
      <c r="AK2483" s="27"/>
    </row>
    <row r="2484" spans="1:37" s="28" customFormat="1" ht="15">
      <c r="A2484" s="17">
        <f t="shared" si="266"/>
        <v>2476</v>
      </c>
      <c r="B2484" s="18" t="s">
        <v>44</v>
      </c>
      <c r="C2484" s="17">
        <v>80599</v>
      </c>
      <c r="D2484" s="17">
        <v>80599</v>
      </c>
      <c r="E2484" s="19">
        <v>45708</v>
      </c>
      <c r="F2484" s="20" t="s">
        <v>60</v>
      </c>
      <c r="G2484" s="21">
        <v>4087832</v>
      </c>
      <c r="H2484" s="22">
        <v>0</v>
      </c>
      <c r="I2484" s="22">
        <v>0</v>
      </c>
      <c r="J2484" s="22">
        <v>0</v>
      </c>
      <c r="K2484" s="23">
        <v>0</v>
      </c>
      <c r="L2484" s="22">
        <v>0</v>
      </c>
      <c r="M2484" s="22">
        <v>0</v>
      </c>
      <c r="N2484" s="22">
        <f t="shared" si="267"/>
        <v>0</v>
      </c>
      <c r="O2484" s="22">
        <f t="shared" si="268"/>
        <v>4087832</v>
      </c>
      <c r="P2484" s="18">
        <v>0</v>
      </c>
      <c r="Q2484" s="24">
        <f t="shared" si="269"/>
        <v>0</v>
      </c>
      <c r="R2484" s="25">
        <f t="shared" si="270"/>
        <v>4087832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0</v>
      </c>
      <c r="Y2484" s="17" t="s">
        <v>45</v>
      </c>
      <c r="Z2484" s="25">
        <f t="shared" si="271"/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2"/>
        <v>0</v>
      </c>
      <c r="AH2484" s="24">
        <v>0</v>
      </c>
      <c r="AI2484" s="24" t="s">
        <v>54</v>
      </c>
      <c r="AJ2484" s="26"/>
      <c r="AK2484" s="27"/>
    </row>
    <row r="2485" spans="1:37" s="28" customFormat="1" ht="15">
      <c r="A2485" s="17">
        <f t="shared" si="266"/>
        <v>2477</v>
      </c>
      <c r="B2485" s="18" t="s">
        <v>44</v>
      </c>
      <c r="C2485" s="17">
        <v>80576</v>
      </c>
      <c r="D2485" s="17">
        <v>80576</v>
      </c>
      <c r="E2485" s="19">
        <v>45708</v>
      </c>
      <c r="F2485" s="20">
        <v>45726</v>
      </c>
      <c r="G2485" s="21">
        <v>539359</v>
      </c>
      <c r="H2485" s="22">
        <v>0</v>
      </c>
      <c r="I2485" s="22">
        <v>0</v>
      </c>
      <c r="J2485" s="22">
        <v>0</v>
      </c>
      <c r="K2485" s="23">
        <v>10787.18</v>
      </c>
      <c r="L2485" s="22">
        <v>0</v>
      </c>
      <c r="M2485" s="22">
        <v>0</v>
      </c>
      <c r="N2485" s="22">
        <f t="shared" si="267"/>
        <v>10787.18</v>
      </c>
      <c r="O2485" s="22">
        <f t="shared" si="268"/>
        <v>528571.82</v>
      </c>
      <c r="P2485" s="18">
        <v>80576</v>
      </c>
      <c r="Q2485" s="24">
        <f t="shared" si="269"/>
        <v>539359</v>
      </c>
      <c r="R2485" s="25">
        <f t="shared" si="270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0</v>
      </c>
      <c r="Y2485" s="17" t="s">
        <v>45</v>
      </c>
      <c r="Z2485" s="25">
        <f t="shared" si="271"/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2"/>
        <v>528571.82</v>
      </c>
      <c r="AH2485" s="24">
        <v>0</v>
      </c>
      <c r="AI2485" s="24" t="s">
        <v>56</v>
      </c>
      <c r="AJ2485" s="26"/>
      <c r="AK2485" s="27"/>
    </row>
    <row r="2486" spans="1:37" s="28" customFormat="1" ht="15">
      <c r="A2486" s="17">
        <f t="shared" si="266"/>
        <v>2478</v>
      </c>
      <c r="B2486" s="18" t="s">
        <v>44</v>
      </c>
      <c r="C2486" s="17">
        <v>80574</v>
      </c>
      <c r="D2486" s="17">
        <v>80574</v>
      </c>
      <c r="E2486" s="19">
        <v>45708</v>
      </c>
      <c r="F2486" s="20">
        <v>45726</v>
      </c>
      <c r="G2486" s="21">
        <v>459255</v>
      </c>
      <c r="H2486" s="22">
        <v>0</v>
      </c>
      <c r="I2486" s="22">
        <v>0</v>
      </c>
      <c r="J2486" s="22">
        <v>0</v>
      </c>
      <c r="K2486" s="23">
        <v>0</v>
      </c>
      <c r="L2486" s="22">
        <v>0</v>
      </c>
      <c r="M2486" s="22">
        <v>0</v>
      </c>
      <c r="N2486" s="22">
        <f t="shared" si="267"/>
        <v>0</v>
      </c>
      <c r="O2486" s="22">
        <f t="shared" si="268"/>
        <v>459255</v>
      </c>
      <c r="P2486" s="18">
        <v>80574</v>
      </c>
      <c r="Q2486" s="24">
        <f t="shared" si="269"/>
        <v>459255</v>
      </c>
      <c r="R2486" s="25">
        <f t="shared" si="270"/>
        <v>0</v>
      </c>
      <c r="S2486" s="25">
        <v>0</v>
      </c>
      <c r="T2486" s="17" t="s">
        <v>45</v>
      </c>
      <c r="U2486" s="25">
        <v>459255</v>
      </c>
      <c r="V2486" s="24"/>
      <c r="W2486" s="17" t="s">
        <v>45</v>
      </c>
      <c r="X2486" s="25">
        <v>0</v>
      </c>
      <c r="Y2486" s="17" t="s">
        <v>45</v>
      </c>
      <c r="Z2486" s="25">
        <f t="shared" si="271"/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2"/>
        <v>0</v>
      </c>
      <c r="AH2486" s="24">
        <v>0</v>
      </c>
      <c r="AI2486" s="24" t="s">
        <v>53</v>
      </c>
      <c r="AJ2486" s="26"/>
      <c r="AK2486" s="27"/>
    </row>
    <row r="2487" spans="1:37" s="28" customFormat="1" ht="15">
      <c r="A2487" s="17">
        <f t="shared" si="266"/>
        <v>2479</v>
      </c>
      <c r="B2487" s="18" t="s">
        <v>44</v>
      </c>
      <c r="C2487" s="17">
        <v>80587</v>
      </c>
      <c r="D2487" s="17">
        <v>80587</v>
      </c>
      <c r="E2487" s="19">
        <v>45708</v>
      </c>
      <c r="F2487" s="20">
        <v>45726</v>
      </c>
      <c r="G2487" s="21">
        <v>813924</v>
      </c>
      <c r="H2487" s="22">
        <v>0</v>
      </c>
      <c r="I2487" s="22">
        <v>0</v>
      </c>
      <c r="J2487" s="22">
        <v>0</v>
      </c>
      <c r="K2487" s="23">
        <v>0</v>
      </c>
      <c r="L2487" s="22">
        <v>0</v>
      </c>
      <c r="M2487" s="22">
        <v>0</v>
      </c>
      <c r="N2487" s="22">
        <f t="shared" si="267"/>
        <v>0</v>
      </c>
      <c r="O2487" s="22">
        <f t="shared" si="268"/>
        <v>813924</v>
      </c>
      <c r="P2487" s="18">
        <v>80587</v>
      </c>
      <c r="Q2487" s="24">
        <f t="shared" si="269"/>
        <v>813924</v>
      </c>
      <c r="R2487" s="25">
        <f t="shared" si="270"/>
        <v>0</v>
      </c>
      <c r="S2487" s="25">
        <v>813924</v>
      </c>
      <c r="T2487" s="17" t="s">
        <v>45</v>
      </c>
      <c r="U2487" s="25">
        <v>0</v>
      </c>
      <c r="V2487" s="24"/>
      <c r="W2487" s="17" t="s">
        <v>45</v>
      </c>
      <c r="X2487" s="25">
        <v>0</v>
      </c>
      <c r="Y2487" s="17" t="s">
        <v>45</v>
      </c>
      <c r="Z2487" s="25">
        <f t="shared" si="271"/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2"/>
        <v>0</v>
      </c>
      <c r="AH2487" s="24">
        <v>0</v>
      </c>
      <c r="AI2487" s="24" t="s">
        <v>55</v>
      </c>
      <c r="AJ2487" s="26"/>
      <c r="AK2487" s="27"/>
    </row>
    <row r="2488" spans="1:37" s="28" customFormat="1" ht="15">
      <c r="A2488" s="17">
        <f t="shared" si="266"/>
        <v>2480</v>
      </c>
      <c r="B2488" s="18" t="s">
        <v>44</v>
      </c>
      <c r="C2488" s="17">
        <v>80601</v>
      </c>
      <c r="D2488" s="17">
        <v>80601</v>
      </c>
      <c r="E2488" s="19">
        <v>45708</v>
      </c>
      <c r="F2488" s="20">
        <v>45726</v>
      </c>
      <c r="G2488" s="21">
        <v>125176966</v>
      </c>
      <c r="H2488" s="22">
        <v>0</v>
      </c>
      <c r="I2488" s="22">
        <v>0</v>
      </c>
      <c r="J2488" s="22">
        <v>0</v>
      </c>
      <c r="K2488" s="23">
        <v>0</v>
      </c>
      <c r="L2488" s="22">
        <v>0</v>
      </c>
      <c r="M2488" s="22">
        <v>0</v>
      </c>
      <c r="N2488" s="22">
        <f t="shared" si="267"/>
        <v>0</v>
      </c>
      <c r="O2488" s="22">
        <f t="shared" si="268"/>
        <v>125176966</v>
      </c>
      <c r="P2488" s="18">
        <v>80601</v>
      </c>
      <c r="Q2488" s="24">
        <f t="shared" si="269"/>
        <v>125176966</v>
      </c>
      <c r="R2488" s="25">
        <f t="shared" si="270"/>
        <v>0</v>
      </c>
      <c r="S2488" s="25">
        <v>125176966</v>
      </c>
      <c r="T2488" s="17" t="s">
        <v>45</v>
      </c>
      <c r="U2488" s="25">
        <v>0</v>
      </c>
      <c r="V2488" s="24"/>
      <c r="W2488" s="17" t="s">
        <v>45</v>
      </c>
      <c r="X2488" s="25">
        <v>0</v>
      </c>
      <c r="Y2488" s="17" t="s">
        <v>45</v>
      </c>
      <c r="Z2488" s="25">
        <f t="shared" si="271"/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2"/>
        <v>0</v>
      </c>
      <c r="AH2488" s="24">
        <v>0</v>
      </c>
      <c r="AI2488" s="24" t="s">
        <v>55</v>
      </c>
      <c r="AJ2488" s="26"/>
      <c r="AK2488" s="27"/>
    </row>
    <row r="2489" spans="1:37" s="28" customFormat="1" ht="15">
      <c r="A2489" s="17">
        <f t="shared" si="266"/>
        <v>2481</v>
      </c>
      <c r="B2489" s="18" t="s">
        <v>44</v>
      </c>
      <c r="C2489" s="17">
        <v>80565</v>
      </c>
      <c r="D2489" s="17">
        <v>80565</v>
      </c>
      <c r="E2489" s="19">
        <v>45708</v>
      </c>
      <c r="F2489" s="20">
        <v>45726</v>
      </c>
      <c r="G2489" s="21">
        <v>33586845</v>
      </c>
      <c r="H2489" s="22">
        <v>0</v>
      </c>
      <c r="I2489" s="22">
        <v>0</v>
      </c>
      <c r="J2489" s="22">
        <v>0</v>
      </c>
      <c r="K2489" s="23">
        <v>0</v>
      </c>
      <c r="L2489" s="22">
        <v>0</v>
      </c>
      <c r="M2489" s="22">
        <v>0</v>
      </c>
      <c r="N2489" s="22">
        <f t="shared" si="267"/>
        <v>0</v>
      </c>
      <c r="O2489" s="22">
        <f t="shared" si="268"/>
        <v>33586845</v>
      </c>
      <c r="P2489" s="18">
        <v>80565</v>
      </c>
      <c r="Q2489" s="24">
        <f t="shared" si="269"/>
        <v>33586845</v>
      </c>
      <c r="R2489" s="25">
        <f t="shared" si="270"/>
        <v>0</v>
      </c>
      <c r="S2489" s="25">
        <v>33586845</v>
      </c>
      <c r="T2489" s="17" t="s">
        <v>45</v>
      </c>
      <c r="U2489" s="25">
        <v>0</v>
      </c>
      <c r="V2489" s="24"/>
      <c r="W2489" s="17" t="s">
        <v>45</v>
      </c>
      <c r="X2489" s="25">
        <v>0</v>
      </c>
      <c r="Y2489" s="17" t="s">
        <v>45</v>
      </c>
      <c r="Z2489" s="25">
        <f t="shared" si="271"/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2"/>
        <v>0</v>
      </c>
      <c r="AH2489" s="24">
        <v>0</v>
      </c>
      <c r="AI2489" s="24" t="s">
        <v>55</v>
      </c>
      <c r="AJ2489" s="26"/>
      <c r="AK2489" s="27"/>
    </row>
    <row r="2490" spans="1:37" s="28" customFormat="1" ht="15">
      <c r="A2490" s="17">
        <f t="shared" si="266"/>
        <v>2482</v>
      </c>
      <c r="B2490" s="18" t="s">
        <v>44</v>
      </c>
      <c r="C2490" s="17">
        <v>80621</v>
      </c>
      <c r="D2490" s="17">
        <v>80621</v>
      </c>
      <c r="E2490" s="19">
        <v>45708</v>
      </c>
      <c r="F2490" s="20">
        <v>45726</v>
      </c>
      <c r="G2490" s="21">
        <v>152442815</v>
      </c>
      <c r="H2490" s="22">
        <v>0</v>
      </c>
      <c r="I2490" s="22">
        <v>0</v>
      </c>
      <c r="J2490" s="22">
        <v>0</v>
      </c>
      <c r="K2490" s="23">
        <v>0</v>
      </c>
      <c r="L2490" s="22">
        <v>0</v>
      </c>
      <c r="M2490" s="22">
        <v>0</v>
      </c>
      <c r="N2490" s="22">
        <f t="shared" si="267"/>
        <v>0</v>
      </c>
      <c r="O2490" s="22">
        <f t="shared" si="268"/>
        <v>152442815</v>
      </c>
      <c r="P2490" s="18">
        <v>80621</v>
      </c>
      <c r="Q2490" s="24">
        <f t="shared" si="269"/>
        <v>152442815</v>
      </c>
      <c r="R2490" s="25">
        <f t="shared" si="270"/>
        <v>0</v>
      </c>
      <c r="S2490" s="25">
        <v>0</v>
      </c>
      <c r="T2490" s="17" t="s">
        <v>45</v>
      </c>
      <c r="U2490" s="25">
        <v>152442815</v>
      </c>
      <c r="V2490" s="24"/>
      <c r="W2490" s="17" t="s">
        <v>45</v>
      </c>
      <c r="X2490" s="25">
        <v>0</v>
      </c>
      <c r="Y2490" s="17" t="s">
        <v>45</v>
      </c>
      <c r="Z2490" s="25">
        <f t="shared" si="271"/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2"/>
        <v>0</v>
      </c>
      <c r="AH2490" s="24">
        <v>0</v>
      </c>
      <c r="AI2490" s="24" t="s">
        <v>53</v>
      </c>
      <c r="AJ2490" s="26"/>
      <c r="AK2490" s="27"/>
    </row>
    <row r="2491" spans="1:37" s="28" customFormat="1" ht="15">
      <c r="A2491" s="17">
        <f t="shared" si="266"/>
        <v>2483</v>
      </c>
      <c r="B2491" s="18" t="s">
        <v>44</v>
      </c>
      <c r="C2491" s="17">
        <v>80597</v>
      </c>
      <c r="D2491" s="17">
        <v>80597</v>
      </c>
      <c r="E2491" s="19">
        <v>45708</v>
      </c>
      <c r="F2491" s="20">
        <v>45726</v>
      </c>
      <c r="G2491" s="21">
        <v>39318723</v>
      </c>
      <c r="H2491" s="22">
        <v>0</v>
      </c>
      <c r="I2491" s="22">
        <v>0</v>
      </c>
      <c r="J2491" s="22">
        <v>0</v>
      </c>
      <c r="K2491" s="23">
        <v>786374.46</v>
      </c>
      <c r="L2491" s="22">
        <v>0</v>
      </c>
      <c r="M2491" s="22">
        <v>0</v>
      </c>
      <c r="N2491" s="22">
        <f t="shared" si="267"/>
        <v>786374.46</v>
      </c>
      <c r="O2491" s="22">
        <f t="shared" si="268"/>
        <v>3.853234854E7</v>
      </c>
      <c r="P2491" s="18">
        <v>80597</v>
      </c>
      <c r="Q2491" s="24">
        <f t="shared" si="269"/>
        <v>39318723</v>
      </c>
      <c r="R2491" s="25">
        <f t="shared" si="270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0</v>
      </c>
      <c r="Y2491" s="17" t="s">
        <v>45</v>
      </c>
      <c r="Z2491" s="25">
        <f t="shared" si="271"/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2"/>
        <v>3.853234854E7</v>
      </c>
      <c r="AH2491" s="24">
        <v>0</v>
      </c>
      <c r="AI2491" s="24" t="s">
        <v>56</v>
      </c>
      <c r="AJ2491" s="26"/>
      <c r="AK2491" s="27"/>
    </row>
    <row r="2492" spans="1:37" s="28" customFormat="1" ht="15">
      <c r="A2492" s="17">
        <f t="shared" si="266"/>
        <v>2484</v>
      </c>
      <c r="B2492" s="18" t="s">
        <v>44</v>
      </c>
      <c r="C2492" s="17">
        <v>80647</v>
      </c>
      <c r="D2492" s="17">
        <v>80647</v>
      </c>
      <c r="E2492" s="19">
        <v>45709</v>
      </c>
      <c r="F2492" s="20">
        <v>45731</v>
      </c>
      <c r="G2492" s="21">
        <v>440035</v>
      </c>
      <c r="H2492" s="22">
        <v>0</v>
      </c>
      <c r="I2492" s="22">
        <v>0</v>
      </c>
      <c r="J2492" s="22">
        <v>0</v>
      </c>
      <c r="K2492" s="23">
        <v>0</v>
      </c>
      <c r="L2492" s="22">
        <v>0</v>
      </c>
      <c r="M2492" s="22">
        <v>0</v>
      </c>
      <c r="N2492" s="22">
        <f t="shared" si="267"/>
        <v>0</v>
      </c>
      <c r="O2492" s="22">
        <f t="shared" si="268"/>
        <v>440035</v>
      </c>
      <c r="P2492" s="18">
        <v>80647</v>
      </c>
      <c r="Q2492" s="24">
        <f t="shared" si="269"/>
        <v>440035</v>
      </c>
      <c r="R2492" s="25">
        <f t="shared" si="270"/>
        <v>0</v>
      </c>
      <c r="S2492" s="25">
        <v>0</v>
      </c>
      <c r="T2492" s="17" t="s">
        <v>45</v>
      </c>
      <c r="U2492" s="25">
        <v>440035</v>
      </c>
      <c r="V2492" s="24"/>
      <c r="W2492" s="17" t="s">
        <v>45</v>
      </c>
      <c r="X2492" s="25">
        <v>0</v>
      </c>
      <c r="Y2492" s="17" t="s">
        <v>45</v>
      </c>
      <c r="Z2492" s="25">
        <f t="shared" si="271"/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2"/>
        <v>0</v>
      </c>
      <c r="AH2492" s="24">
        <v>0</v>
      </c>
      <c r="AI2492" s="24" t="s">
        <v>53</v>
      </c>
      <c r="AJ2492" s="26"/>
      <c r="AK2492" s="27"/>
    </row>
    <row r="2493" spans="1:37" s="28" customFormat="1" ht="15">
      <c r="A2493" s="17">
        <f t="shared" si="266"/>
        <v>2485</v>
      </c>
      <c r="B2493" s="18" t="s">
        <v>44</v>
      </c>
      <c r="C2493" s="17">
        <v>80663</v>
      </c>
      <c r="D2493" s="17">
        <v>80663</v>
      </c>
      <c r="E2493" s="19">
        <v>45709</v>
      </c>
      <c r="F2493" s="20">
        <v>45731</v>
      </c>
      <c r="G2493" s="21">
        <v>97530</v>
      </c>
      <c r="H2493" s="22">
        <v>0</v>
      </c>
      <c r="I2493" s="22">
        <v>0</v>
      </c>
      <c r="J2493" s="22">
        <v>0</v>
      </c>
      <c r="K2493" s="23">
        <v>0</v>
      </c>
      <c r="L2493" s="22">
        <v>0</v>
      </c>
      <c r="M2493" s="22">
        <v>0</v>
      </c>
      <c r="N2493" s="22">
        <f t="shared" si="267"/>
        <v>0</v>
      </c>
      <c r="O2493" s="22">
        <f t="shared" si="268"/>
        <v>97530</v>
      </c>
      <c r="P2493" s="18">
        <v>80663</v>
      </c>
      <c r="Q2493" s="24">
        <f t="shared" si="269"/>
        <v>97530</v>
      </c>
      <c r="R2493" s="25">
        <f t="shared" si="270"/>
        <v>0</v>
      </c>
      <c r="S2493" s="25">
        <v>0</v>
      </c>
      <c r="T2493" s="17" t="s">
        <v>45</v>
      </c>
      <c r="U2493" s="25">
        <v>97530</v>
      </c>
      <c r="V2493" s="24"/>
      <c r="W2493" s="17" t="s">
        <v>45</v>
      </c>
      <c r="X2493" s="25">
        <v>0</v>
      </c>
      <c r="Y2493" s="17" t="s">
        <v>45</v>
      </c>
      <c r="Z2493" s="25">
        <f t="shared" si="271"/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2"/>
        <v>0</v>
      </c>
      <c r="AH2493" s="24">
        <v>0</v>
      </c>
      <c r="AI2493" s="24" t="s">
        <v>53</v>
      </c>
      <c r="AJ2493" s="26"/>
      <c r="AK2493" s="27"/>
    </row>
    <row r="2494" spans="1:37" s="28" customFormat="1" ht="15">
      <c r="A2494" s="17">
        <f t="shared" si="266"/>
        <v>2486</v>
      </c>
      <c r="B2494" s="18" t="s">
        <v>44</v>
      </c>
      <c r="C2494" s="17">
        <v>80655</v>
      </c>
      <c r="D2494" s="17">
        <v>80655</v>
      </c>
      <c r="E2494" s="19">
        <v>45709</v>
      </c>
      <c r="F2494" s="20">
        <v>45731</v>
      </c>
      <c r="G2494" s="21">
        <v>190279</v>
      </c>
      <c r="H2494" s="22">
        <v>0</v>
      </c>
      <c r="I2494" s="22">
        <v>0</v>
      </c>
      <c r="J2494" s="22">
        <v>0</v>
      </c>
      <c r="K2494" s="23">
        <v>0</v>
      </c>
      <c r="L2494" s="22">
        <v>0</v>
      </c>
      <c r="M2494" s="22">
        <v>0</v>
      </c>
      <c r="N2494" s="22">
        <f t="shared" si="267"/>
        <v>0</v>
      </c>
      <c r="O2494" s="22">
        <f t="shared" si="268"/>
        <v>190279</v>
      </c>
      <c r="P2494" s="18">
        <v>80655</v>
      </c>
      <c r="Q2494" s="24">
        <f t="shared" si="269"/>
        <v>190279</v>
      </c>
      <c r="R2494" s="25">
        <f t="shared" si="270"/>
        <v>0</v>
      </c>
      <c r="S2494" s="25">
        <v>0</v>
      </c>
      <c r="T2494" s="17" t="s">
        <v>45</v>
      </c>
      <c r="U2494" s="25">
        <v>190279</v>
      </c>
      <c r="V2494" s="24"/>
      <c r="W2494" s="17" t="s">
        <v>45</v>
      </c>
      <c r="X2494" s="25">
        <v>0</v>
      </c>
      <c r="Y2494" s="17" t="s">
        <v>45</v>
      </c>
      <c r="Z2494" s="25">
        <f t="shared" si="271"/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2"/>
        <v>0</v>
      </c>
      <c r="AH2494" s="24">
        <v>0</v>
      </c>
      <c r="AI2494" s="24" t="s">
        <v>53</v>
      </c>
      <c r="AJ2494" s="26"/>
      <c r="AK2494" s="27"/>
    </row>
    <row r="2495" spans="1:37" s="28" customFormat="1" ht="15">
      <c r="A2495" s="17">
        <f t="shared" si="266"/>
        <v>2487</v>
      </c>
      <c r="B2495" s="18" t="s">
        <v>44</v>
      </c>
      <c r="C2495" s="17">
        <v>80667</v>
      </c>
      <c r="D2495" s="17">
        <v>80667</v>
      </c>
      <c r="E2495" s="19">
        <v>45709</v>
      </c>
      <c r="F2495" s="20">
        <v>45726</v>
      </c>
      <c r="G2495" s="21">
        <v>306308</v>
      </c>
      <c r="H2495" s="22">
        <v>0</v>
      </c>
      <c r="I2495" s="22">
        <v>0</v>
      </c>
      <c r="J2495" s="22">
        <v>0</v>
      </c>
      <c r="K2495" s="23">
        <v>0</v>
      </c>
      <c r="L2495" s="22">
        <v>0</v>
      </c>
      <c r="M2495" s="22">
        <v>0</v>
      </c>
      <c r="N2495" s="22">
        <f t="shared" si="267"/>
        <v>0</v>
      </c>
      <c r="O2495" s="22">
        <f t="shared" si="268"/>
        <v>306308</v>
      </c>
      <c r="P2495" s="18">
        <v>80667</v>
      </c>
      <c r="Q2495" s="24">
        <f t="shared" si="269"/>
        <v>306308</v>
      </c>
      <c r="R2495" s="25">
        <f t="shared" si="270"/>
        <v>0</v>
      </c>
      <c r="S2495" s="25">
        <v>0</v>
      </c>
      <c r="T2495" s="17" t="s">
        <v>45</v>
      </c>
      <c r="U2495" s="25">
        <v>306308</v>
      </c>
      <c r="V2495" s="24"/>
      <c r="W2495" s="17" t="s">
        <v>45</v>
      </c>
      <c r="X2495" s="25">
        <v>0</v>
      </c>
      <c r="Y2495" s="17" t="s">
        <v>45</v>
      </c>
      <c r="Z2495" s="25">
        <f t="shared" si="271"/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2"/>
        <v>0</v>
      </c>
      <c r="AH2495" s="24">
        <v>0</v>
      </c>
      <c r="AI2495" s="24" t="s">
        <v>53</v>
      </c>
      <c r="AJ2495" s="26"/>
      <c r="AK2495" s="27"/>
    </row>
    <row r="2496" spans="1:37" s="28" customFormat="1" ht="15">
      <c r="A2496" s="17">
        <f t="shared" si="266"/>
        <v>2488</v>
      </c>
      <c r="B2496" s="18" t="s">
        <v>44</v>
      </c>
      <c r="C2496" s="17">
        <v>80690</v>
      </c>
      <c r="D2496" s="17">
        <v>80690</v>
      </c>
      <c r="E2496" s="19">
        <v>45709</v>
      </c>
      <c r="F2496" s="20">
        <v>45726</v>
      </c>
      <c r="G2496" s="21">
        <v>115552649</v>
      </c>
      <c r="H2496" s="22">
        <v>0</v>
      </c>
      <c r="I2496" s="22">
        <v>0</v>
      </c>
      <c r="J2496" s="22">
        <v>0</v>
      </c>
      <c r="K2496" s="23">
        <v>5.3744665699999996E7</v>
      </c>
      <c r="L2496" s="22">
        <v>0</v>
      </c>
      <c r="M2496" s="22">
        <v>0</v>
      </c>
      <c r="N2496" s="22">
        <f t="shared" si="267"/>
        <v>5.3744665699999996E7</v>
      </c>
      <c r="O2496" s="22">
        <f t="shared" si="268"/>
        <v>6.1807983300000004E7</v>
      </c>
      <c r="P2496" s="18">
        <v>80690</v>
      </c>
      <c r="Q2496" s="24">
        <f t="shared" si="269"/>
        <v>115552649</v>
      </c>
      <c r="R2496" s="25">
        <f t="shared" si="270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0</v>
      </c>
      <c r="Y2496" s="17" t="s">
        <v>45</v>
      </c>
      <c r="Z2496" s="25">
        <f t="shared" si="271"/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2"/>
        <v>6.1807983300000004E7</v>
      </c>
      <c r="AH2496" s="24">
        <v>0</v>
      </c>
      <c r="AI2496" s="24" t="s">
        <v>66</v>
      </c>
      <c r="AJ2496" s="26"/>
      <c r="AK2496" s="27"/>
    </row>
    <row r="2497" spans="1:37" s="28" customFormat="1" ht="15">
      <c r="A2497" s="17">
        <f t="shared" si="266"/>
        <v>2489</v>
      </c>
      <c r="B2497" s="18" t="s">
        <v>44</v>
      </c>
      <c r="C2497" s="17">
        <v>80661</v>
      </c>
      <c r="D2497" s="17">
        <v>80661</v>
      </c>
      <c r="E2497" s="19">
        <v>45709</v>
      </c>
      <c r="F2497" s="20">
        <v>45726</v>
      </c>
      <c r="G2497" s="21">
        <v>121628</v>
      </c>
      <c r="H2497" s="22">
        <v>0</v>
      </c>
      <c r="I2497" s="22">
        <v>0</v>
      </c>
      <c r="J2497" s="22">
        <v>0</v>
      </c>
      <c r="K2497" s="23">
        <v>0</v>
      </c>
      <c r="L2497" s="22">
        <v>0</v>
      </c>
      <c r="M2497" s="22">
        <v>0</v>
      </c>
      <c r="N2497" s="22">
        <f t="shared" si="267"/>
        <v>0</v>
      </c>
      <c r="O2497" s="22">
        <f t="shared" si="268"/>
        <v>121628</v>
      </c>
      <c r="P2497" s="18">
        <v>80661</v>
      </c>
      <c r="Q2497" s="24">
        <f t="shared" si="269"/>
        <v>121628</v>
      </c>
      <c r="R2497" s="25">
        <f t="shared" si="270"/>
        <v>0</v>
      </c>
      <c r="S2497" s="25">
        <v>0</v>
      </c>
      <c r="T2497" s="17" t="s">
        <v>45</v>
      </c>
      <c r="U2497" s="25">
        <v>121628</v>
      </c>
      <c r="V2497" s="24"/>
      <c r="W2497" s="17" t="s">
        <v>45</v>
      </c>
      <c r="X2497" s="25">
        <v>0</v>
      </c>
      <c r="Y2497" s="17" t="s">
        <v>45</v>
      </c>
      <c r="Z2497" s="25">
        <f t="shared" si="271"/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2"/>
        <v>0</v>
      </c>
      <c r="AH2497" s="24">
        <v>0</v>
      </c>
      <c r="AI2497" s="24" t="s">
        <v>53</v>
      </c>
      <c r="AJ2497" s="26"/>
      <c r="AK2497" s="27"/>
    </row>
    <row r="2498" spans="1:37" s="28" customFormat="1" ht="15">
      <c r="A2498" s="17">
        <f t="shared" si="266"/>
        <v>2490</v>
      </c>
      <c r="B2498" s="18" t="s">
        <v>44</v>
      </c>
      <c r="C2498" s="17">
        <v>80668</v>
      </c>
      <c r="D2498" s="17">
        <v>80668</v>
      </c>
      <c r="E2498" s="19">
        <v>45709</v>
      </c>
      <c r="F2498" s="20">
        <v>45726</v>
      </c>
      <c r="G2498" s="21">
        <v>161497</v>
      </c>
      <c r="H2498" s="22">
        <v>0</v>
      </c>
      <c r="I2498" s="22">
        <v>0</v>
      </c>
      <c r="J2498" s="22">
        <v>0</v>
      </c>
      <c r="K2498" s="23">
        <v>0</v>
      </c>
      <c r="L2498" s="22">
        <v>0</v>
      </c>
      <c r="M2498" s="22">
        <v>0</v>
      </c>
      <c r="N2498" s="22">
        <f t="shared" si="267"/>
        <v>0</v>
      </c>
      <c r="O2498" s="22">
        <f t="shared" si="268"/>
        <v>161497</v>
      </c>
      <c r="P2498" s="18">
        <v>80668</v>
      </c>
      <c r="Q2498" s="24">
        <f t="shared" si="269"/>
        <v>161497</v>
      </c>
      <c r="R2498" s="25">
        <f t="shared" si="270"/>
        <v>0</v>
      </c>
      <c r="S2498" s="25">
        <v>0</v>
      </c>
      <c r="T2498" s="17" t="s">
        <v>45</v>
      </c>
      <c r="U2498" s="25">
        <v>161497</v>
      </c>
      <c r="V2498" s="24"/>
      <c r="W2498" s="17" t="s">
        <v>45</v>
      </c>
      <c r="X2498" s="25">
        <v>0</v>
      </c>
      <c r="Y2498" s="17" t="s">
        <v>45</v>
      </c>
      <c r="Z2498" s="25">
        <f t="shared" si="271"/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2"/>
        <v>0</v>
      </c>
      <c r="AH2498" s="24">
        <v>0</v>
      </c>
      <c r="AI2498" s="24" t="s">
        <v>53</v>
      </c>
      <c r="AJ2498" s="26"/>
      <c r="AK2498" s="27"/>
    </row>
    <row r="2499" spans="1:37" s="28" customFormat="1" ht="15">
      <c r="A2499" s="17">
        <f t="shared" si="266"/>
        <v>2491</v>
      </c>
      <c r="B2499" s="18" t="s">
        <v>44</v>
      </c>
      <c r="C2499" s="17">
        <v>80691</v>
      </c>
      <c r="D2499" s="17">
        <v>80691</v>
      </c>
      <c r="E2499" s="19">
        <v>45709</v>
      </c>
      <c r="F2499" s="20">
        <v>45726</v>
      </c>
      <c r="G2499" s="21">
        <v>4810841</v>
      </c>
      <c r="H2499" s="22">
        <v>0</v>
      </c>
      <c r="I2499" s="22">
        <v>0</v>
      </c>
      <c r="J2499" s="22">
        <v>0</v>
      </c>
      <c r="K2499" s="23">
        <v>0</v>
      </c>
      <c r="L2499" s="22">
        <v>0</v>
      </c>
      <c r="M2499" s="22">
        <v>0</v>
      </c>
      <c r="N2499" s="22">
        <f t="shared" si="267"/>
        <v>0</v>
      </c>
      <c r="O2499" s="22">
        <f t="shared" si="268"/>
        <v>4810841</v>
      </c>
      <c r="P2499" s="18">
        <v>80691</v>
      </c>
      <c r="Q2499" s="24">
        <f t="shared" si="269"/>
        <v>4810841</v>
      </c>
      <c r="R2499" s="25">
        <f t="shared" si="270"/>
        <v>0</v>
      </c>
      <c r="S2499" s="25">
        <v>4810841</v>
      </c>
      <c r="T2499" s="17" t="s">
        <v>45</v>
      </c>
      <c r="U2499" s="25">
        <v>0</v>
      </c>
      <c r="V2499" s="24"/>
      <c r="W2499" s="17" t="s">
        <v>45</v>
      </c>
      <c r="X2499" s="25">
        <v>0</v>
      </c>
      <c r="Y2499" s="17" t="s">
        <v>45</v>
      </c>
      <c r="Z2499" s="25">
        <f t="shared" si="271"/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2"/>
        <v>0</v>
      </c>
      <c r="AH2499" s="24">
        <v>0</v>
      </c>
      <c r="AI2499" s="24" t="s">
        <v>55</v>
      </c>
      <c r="AJ2499" s="26"/>
      <c r="AK2499" s="27"/>
    </row>
    <row r="2500" spans="1:37" s="28" customFormat="1" ht="15">
      <c r="A2500" s="17">
        <f t="shared" si="266"/>
        <v>2492</v>
      </c>
      <c r="B2500" s="18" t="s">
        <v>44</v>
      </c>
      <c r="C2500" s="17">
        <v>80680</v>
      </c>
      <c r="D2500" s="17">
        <v>80680</v>
      </c>
      <c r="E2500" s="19">
        <v>45709</v>
      </c>
      <c r="F2500" s="20">
        <v>45731</v>
      </c>
      <c r="G2500" s="21">
        <v>229998</v>
      </c>
      <c r="H2500" s="22">
        <v>0</v>
      </c>
      <c r="I2500" s="22">
        <v>0</v>
      </c>
      <c r="J2500" s="22">
        <v>0</v>
      </c>
      <c r="K2500" s="23">
        <v>0</v>
      </c>
      <c r="L2500" s="22">
        <v>0</v>
      </c>
      <c r="M2500" s="22">
        <v>0</v>
      </c>
      <c r="N2500" s="22">
        <f t="shared" si="267"/>
        <v>0</v>
      </c>
      <c r="O2500" s="22">
        <f t="shared" si="268"/>
        <v>229998</v>
      </c>
      <c r="P2500" s="18">
        <v>80680</v>
      </c>
      <c r="Q2500" s="24">
        <f t="shared" si="269"/>
        <v>229998</v>
      </c>
      <c r="R2500" s="25">
        <f t="shared" si="270"/>
        <v>0</v>
      </c>
      <c r="S2500" s="25">
        <v>0</v>
      </c>
      <c r="T2500" s="17" t="s">
        <v>45</v>
      </c>
      <c r="U2500" s="25">
        <v>229998</v>
      </c>
      <c r="V2500" s="24"/>
      <c r="W2500" s="17" t="s">
        <v>45</v>
      </c>
      <c r="X2500" s="25">
        <v>0</v>
      </c>
      <c r="Y2500" s="17" t="s">
        <v>45</v>
      </c>
      <c r="Z2500" s="25">
        <f t="shared" si="271"/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2"/>
        <v>0</v>
      </c>
      <c r="AH2500" s="24">
        <v>0</v>
      </c>
      <c r="AI2500" s="24" t="s">
        <v>53</v>
      </c>
      <c r="AJ2500" s="26"/>
      <c r="AK2500" s="27"/>
    </row>
    <row r="2501" spans="1:37" s="28" customFormat="1" ht="15">
      <c r="A2501" s="17">
        <f t="shared" si="266"/>
        <v>2493</v>
      </c>
      <c r="B2501" s="18" t="s">
        <v>44</v>
      </c>
      <c r="C2501" s="17">
        <v>80659</v>
      </c>
      <c r="D2501" s="17">
        <v>80659</v>
      </c>
      <c r="E2501" s="19">
        <v>45709</v>
      </c>
      <c r="F2501" s="20">
        <v>45726</v>
      </c>
      <c r="G2501" s="21">
        <v>291180</v>
      </c>
      <c r="H2501" s="22">
        <v>0</v>
      </c>
      <c r="I2501" s="22">
        <v>0</v>
      </c>
      <c r="J2501" s="22">
        <v>0</v>
      </c>
      <c r="K2501" s="23">
        <v>0</v>
      </c>
      <c r="L2501" s="22">
        <v>0</v>
      </c>
      <c r="M2501" s="22">
        <v>0</v>
      </c>
      <c r="N2501" s="22">
        <f t="shared" si="267"/>
        <v>0</v>
      </c>
      <c r="O2501" s="22">
        <f t="shared" si="268"/>
        <v>291180</v>
      </c>
      <c r="P2501" s="18">
        <v>80659</v>
      </c>
      <c r="Q2501" s="24">
        <f t="shared" si="269"/>
        <v>291180</v>
      </c>
      <c r="R2501" s="25">
        <f t="shared" si="270"/>
        <v>0</v>
      </c>
      <c r="S2501" s="25">
        <v>0</v>
      </c>
      <c r="T2501" s="17" t="s">
        <v>45</v>
      </c>
      <c r="U2501" s="25">
        <v>291180</v>
      </c>
      <c r="V2501" s="24"/>
      <c r="W2501" s="17" t="s">
        <v>45</v>
      </c>
      <c r="X2501" s="25">
        <v>0</v>
      </c>
      <c r="Y2501" s="17" t="s">
        <v>45</v>
      </c>
      <c r="Z2501" s="25">
        <f t="shared" si="271"/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2"/>
        <v>0</v>
      </c>
      <c r="AH2501" s="24">
        <v>0</v>
      </c>
      <c r="AI2501" s="24" t="s">
        <v>53</v>
      </c>
      <c r="AJ2501" s="26"/>
      <c r="AK2501" s="27"/>
    </row>
    <row r="2502" spans="1:37" s="28" customFormat="1" ht="15">
      <c r="A2502" s="17">
        <f t="shared" si="266"/>
        <v>2494</v>
      </c>
      <c r="B2502" s="18" t="s">
        <v>44</v>
      </c>
      <c r="C2502" s="17">
        <v>80658</v>
      </c>
      <c r="D2502" s="17">
        <v>80658</v>
      </c>
      <c r="E2502" s="19">
        <v>45709</v>
      </c>
      <c r="F2502" s="20">
        <v>45726</v>
      </c>
      <c r="G2502" s="21">
        <v>326050</v>
      </c>
      <c r="H2502" s="22">
        <v>0</v>
      </c>
      <c r="I2502" s="22">
        <v>0</v>
      </c>
      <c r="J2502" s="22">
        <v>0</v>
      </c>
      <c r="K2502" s="23">
        <v>0</v>
      </c>
      <c r="L2502" s="22">
        <v>0</v>
      </c>
      <c r="M2502" s="22">
        <v>0</v>
      </c>
      <c r="N2502" s="22">
        <f t="shared" si="267"/>
        <v>0</v>
      </c>
      <c r="O2502" s="22">
        <f t="shared" si="268"/>
        <v>326050</v>
      </c>
      <c r="P2502" s="18">
        <v>80658</v>
      </c>
      <c r="Q2502" s="24">
        <f t="shared" si="269"/>
        <v>326050</v>
      </c>
      <c r="R2502" s="25">
        <f t="shared" si="270"/>
        <v>0</v>
      </c>
      <c r="S2502" s="25">
        <v>0</v>
      </c>
      <c r="T2502" s="17" t="s">
        <v>45</v>
      </c>
      <c r="U2502" s="25">
        <v>326050</v>
      </c>
      <c r="V2502" s="24"/>
      <c r="W2502" s="17" t="s">
        <v>45</v>
      </c>
      <c r="X2502" s="25">
        <v>0</v>
      </c>
      <c r="Y2502" s="17" t="s">
        <v>45</v>
      </c>
      <c r="Z2502" s="25">
        <f t="shared" si="271"/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2"/>
        <v>0</v>
      </c>
      <c r="AH2502" s="24">
        <v>0</v>
      </c>
      <c r="AI2502" s="24" t="s">
        <v>53</v>
      </c>
      <c r="AJ2502" s="26"/>
      <c r="AK2502" s="27"/>
    </row>
    <row r="2503" spans="1:37" s="28" customFormat="1" ht="15">
      <c r="A2503" s="17">
        <f t="shared" si="266"/>
        <v>2495</v>
      </c>
      <c r="B2503" s="18" t="s">
        <v>44</v>
      </c>
      <c r="C2503" s="17">
        <v>80679</v>
      </c>
      <c r="D2503" s="17">
        <v>80679</v>
      </c>
      <c r="E2503" s="19">
        <v>45709</v>
      </c>
      <c r="F2503" s="20">
        <v>45726</v>
      </c>
      <c r="G2503" s="21">
        <v>317352</v>
      </c>
      <c r="H2503" s="22">
        <v>0</v>
      </c>
      <c r="I2503" s="22">
        <v>0</v>
      </c>
      <c r="J2503" s="22">
        <v>0</v>
      </c>
      <c r="K2503" s="23">
        <v>0</v>
      </c>
      <c r="L2503" s="22">
        <v>0</v>
      </c>
      <c r="M2503" s="22">
        <v>0</v>
      </c>
      <c r="N2503" s="22">
        <f t="shared" si="267"/>
        <v>0</v>
      </c>
      <c r="O2503" s="22">
        <f t="shared" si="268"/>
        <v>317352</v>
      </c>
      <c r="P2503" s="18">
        <v>80679</v>
      </c>
      <c r="Q2503" s="24">
        <f t="shared" si="269"/>
        <v>317352</v>
      </c>
      <c r="R2503" s="25">
        <f t="shared" si="270"/>
        <v>0</v>
      </c>
      <c r="S2503" s="25">
        <v>0</v>
      </c>
      <c r="T2503" s="17" t="s">
        <v>45</v>
      </c>
      <c r="U2503" s="25">
        <v>317352</v>
      </c>
      <c r="V2503" s="24"/>
      <c r="W2503" s="17" t="s">
        <v>45</v>
      </c>
      <c r="X2503" s="25">
        <v>0</v>
      </c>
      <c r="Y2503" s="17" t="s">
        <v>45</v>
      </c>
      <c r="Z2503" s="25">
        <f t="shared" si="271"/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2"/>
        <v>0</v>
      </c>
      <c r="AH2503" s="24">
        <v>0</v>
      </c>
      <c r="AI2503" s="24" t="s">
        <v>53</v>
      </c>
      <c r="AJ2503" s="26"/>
      <c r="AK2503" s="27"/>
    </row>
    <row r="2504" spans="1:37" s="28" customFormat="1" ht="15">
      <c r="A2504" s="17">
        <f t="shared" si="266"/>
        <v>2496</v>
      </c>
      <c r="B2504" s="18" t="s">
        <v>44</v>
      </c>
      <c r="C2504" s="17">
        <v>80624</v>
      </c>
      <c r="D2504" s="17">
        <v>80624</v>
      </c>
      <c r="E2504" s="19">
        <v>45709</v>
      </c>
      <c r="F2504" s="20">
        <v>45726</v>
      </c>
      <c r="G2504" s="21">
        <v>4468281</v>
      </c>
      <c r="H2504" s="22">
        <v>0</v>
      </c>
      <c r="I2504" s="22">
        <v>0</v>
      </c>
      <c r="J2504" s="22">
        <v>0</v>
      </c>
      <c r="K2504" s="23">
        <v>0</v>
      </c>
      <c r="L2504" s="22">
        <v>0</v>
      </c>
      <c r="M2504" s="22">
        <v>0</v>
      </c>
      <c r="N2504" s="22">
        <f t="shared" si="267"/>
        <v>0</v>
      </c>
      <c r="O2504" s="22">
        <f t="shared" si="268"/>
        <v>4468281</v>
      </c>
      <c r="P2504" s="18">
        <v>80624</v>
      </c>
      <c r="Q2504" s="24">
        <f t="shared" si="269"/>
        <v>4468281</v>
      </c>
      <c r="R2504" s="25">
        <f t="shared" si="270"/>
        <v>0</v>
      </c>
      <c r="S2504" s="25">
        <v>4468281</v>
      </c>
      <c r="T2504" s="17" t="s">
        <v>45</v>
      </c>
      <c r="U2504" s="25">
        <v>0</v>
      </c>
      <c r="V2504" s="24"/>
      <c r="W2504" s="17" t="s">
        <v>45</v>
      </c>
      <c r="X2504" s="25">
        <v>0</v>
      </c>
      <c r="Y2504" s="17" t="s">
        <v>45</v>
      </c>
      <c r="Z2504" s="25">
        <f t="shared" si="271"/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2"/>
        <v>0</v>
      </c>
      <c r="AH2504" s="24">
        <v>0</v>
      </c>
      <c r="AI2504" s="24" t="s">
        <v>55</v>
      </c>
      <c r="AJ2504" s="26"/>
      <c r="AK2504" s="27"/>
    </row>
    <row r="2505" spans="1:37" s="28" customFormat="1" ht="15">
      <c r="A2505" s="17">
        <f t="shared" si="266"/>
        <v>2497</v>
      </c>
      <c r="B2505" s="18" t="s">
        <v>44</v>
      </c>
      <c r="C2505" s="17">
        <v>80632</v>
      </c>
      <c r="D2505" s="17">
        <v>80632</v>
      </c>
      <c r="E2505" s="19">
        <v>45709</v>
      </c>
      <c r="F2505" s="20">
        <v>45731</v>
      </c>
      <c r="G2505" s="21">
        <v>2555275</v>
      </c>
      <c r="H2505" s="22">
        <v>0</v>
      </c>
      <c r="I2505" s="22">
        <v>0</v>
      </c>
      <c r="J2505" s="22">
        <v>0</v>
      </c>
      <c r="K2505" s="23">
        <v>281080.25</v>
      </c>
      <c r="L2505" s="22">
        <v>0</v>
      </c>
      <c r="M2505" s="22">
        <v>0</v>
      </c>
      <c r="N2505" s="22">
        <f t="shared" si="267"/>
        <v>281080.25</v>
      </c>
      <c r="O2505" s="22">
        <f t="shared" si="268"/>
        <v>2274194.75</v>
      </c>
      <c r="P2505" s="18">
        <v>80632</v>
      </c>
      <c r="Q2505" s="24">
        <f t="shared" si="269"/>
        <v>2555275</v>
      </c>
      <c r="R2505" s="25">
        <f t="shared" si="270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0</v>
      </c>
      <c r="Y2505" s="17" t="s">
        <v>45</v>
      </c>
      <c r="Z2505" s="25">
        <f t="shared" si="271"/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2"/>
        <v>2274194.75</v>
      </c>
      <c r="AH2505" s="24">
        <v>0</v>
      </c>
      <c r="AI2505" s="24" t="s">
        <v>56</v>
      </c>
      <c r="AJ2505" s="26"/>
      <c r="AK2505" s="27"/>
    </row>
    <row r="2506" spans="1:37" s="28" customFormat="1" ht="15">
      <c r="A2506" s="17">
        <f t="shared" si="266"/>
        <v>2498</v>
      </c>
      <c r="B2506" s="18" t="s">
        <v>44</v>
      </c>
      <c r="C2506" s="17">
        <v>80684</v>
      </c>
      <c r="D2506" s="17">
        <v>80684</v>
      </c>
      <c r="E2506" s="19">
        <v>45709</v>
      </c>
      <c r="F2506" s="20">
        <v>45726</v>
      </c>
      <c r="G2506" s="21">
        <v>210419</v>
      </c>
      <c r="H2506" s="22">
        <v>0</v>
      </c>
      <c r="I2506" s="22">
        <v>0</v>
      </c>
      <c r="J2506" s="22">
        <v>0</v>
      </c>
      <c r="K2506" s="23">
        <v>0</v>
      </c>
      <c r="L2506" s="22">
        <v>0</v>
      </c>
      <c r="M2506" s="22">
        <v>0</v>
      </c>
      <c r="N2506" s="22">
        <f t="shared" si="267"/>
        <v>0</v>
      </c>
      <c r="O2506" s="22">
        <f t="shared" si="268"/>
        <v>210419</v>
      </c>
      <c r="P2506" s="18">
        <v>80684</v>
      </c>
      <c r="Q2506" s="24">
        <f t="shared" si="269"/>
        <v>210419</v>
      </c>
      <c r="R2506" s="25">
        <f t="shared" si="270"/>
        <v>0</v>
      </c>
      <c r="S2506" s="25">
        <v>210419</v>
      </c>
      <c r="T2506" s="17" t="s">
        <v>45</v>
      </c>
      <c r="U2506" s="25">
        <v>0</v>
      </c>
      <c r="V2506" s="24"/>
      <c r="W2506" s="17" t="s">
        <v>45</v>
      </c>
      <c r="X2506" s="25">
        <v>0</v>
      </c>
      <c r="Y2506" s="17" t="s">
        <v>45</v>
      </c>
      <c r="Z2506" s="25">
        <f t="shared" si="271"/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2"/>
        <v>0</v>
      </c>
      <c r="AH2506" s="24">
        <v>0</v>
      </c>
      <c r="AI2506" s="24" t="s">
        <v>55</v>
      </c>
      <c r="AJ2506" s="26"/>
      <c r="AK2506" s="27"/>
    </row>
    <row r="2507" spans="1:37" s="28" customFormat="1" ht="15">
      <c r="A2507" s="17">
        <f t="shared" si="273" ref="A2507:A2570">+A2506+1</f>
        <v>2499</v>
      </c>
      <c r="B2507" s="18" t="s">
        <v>44</v>
      </c>
      <c r="C2507" s="17">
        <v>80682</v>
      </c>
      <c r="D2507" s="17">
        <v>80682</v>
      </c>
      <c r="E2507" s="19">
        <v>45709</v>
      </c>
      <c r="F2507" s="20">
        <v>45726</v>
      </c>
      <c r="G2507" s="21">
        <v>346919</v>
      </c>
      <c r="H2507" s="22">
        <v>0</v>
      </c>
      <c r="I2507" s="22">
        <v>0</v>
      </c>
      <c r="J2507" s="22">
        <v>0</v>
      </c>
      <c r="K2507" s="23">
        <v>0</v>
      </c>
      <c r="L2507" s="22">
        <v>0</v>
      </c>
      <c r="M2507" s="22">
        <v>0</v>
      </c>
      <c r="N2507" s="22">
        <f t="shared" si="274" ref="N2507:N2570">+SUM(J2507:M2507)</f>
        <v>0</v>
      </c>
      <c r="O2507" s="22">
        <f t="shared" si="275" ref="O2507:O2570">+G2507-I2507-N2507</f>
        <v>346919</v>
      </c>
      <c r="P2507" s="18">
        <v>80682</v>
      </c>
      <c r="Q2507" s="24">
        <f t="shared" si="276" ref="Q2507:Q2570">+IF(P2507&gt;0,G2507,0)</f>
        <v>346919</v>
      </c>
      <c r="R2507" s="25">
        <f t="shared" si="277" ref="R2507:R2570">IF(P2507=0,G2507,0)</f>
        <v>0</v>
      </c>
      <c r="S2507" s="25">
        <v>0</v>
      </c>
      <c r="T2507" s="17" t="s">
        <v>45</v>
      </c>
      <c r="U2507" s="25">
        <v>346919</v>
      </c>
      <c r="V2507" s="24"/>
      <c r="W2507" s="17" t="s">
        <v>45</v>
      </c>
      <c r="X2507" s="25">
        <v>0</v>
      </c>
      <c r="Y2507" s="17" t="s">
        <v>45</v>
      </c>
      <c r="Z2507" s="25">
        <f t="shared" si="278" ref="Z2507:Z2570">+X2507-AE2507+IF(X2507-AE2507&lt;-1,-X2507+AE2507,0)</f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9" ref="AG2507:AG2570">+G2507-I2507-N2507-R2507-Z2507-AC2507-AE2507-S2507-U2507</f>
        <v>0</v>
      </c>
      <c r="AH2507" s="24">
        <v>0</v>
      </c>
      <c r="AI2507" s="24" t="s">
        <v>53</v>
      </c>
      <c r="AJ2507" s="26"/>
      <c r="AK2507" s="27"/>
    </row>
    <row r="2508" spans="1:37" s="28" customFormat="1" ht="15">
      <c r="A2508" s="17">
        <f t="shared" si="273"/>
        <v>2500</v>
      </c>
      <c r="B2508" s="18" t="s">
        <v>44</v>
      </c>
      <c r="C2508" s="17">
        <v>80689</v>
      </c>
      <c r="D2508" s="17">
        <v>80689</v>
      </c>
      <c r="E2508" s="19">
        <v>45709</v>
      </c>
      <c r="F2508" s="20">
        <v>45726</v>
      </c>
      <c r="G2508" s="21">
        <v>2163493</v>
      </c>
      <c r="H2508" s="22">
        <v>0</v>
      </c>
      <c r="I2508" s="22">
        <v>0</v>
      </c>
      <c r="J2508" s="22">
        <v>0</v>
      </c>
      <c r="K2508" s="23">
        <v>0</v>
      </c>
      <c r="L2508" s="22">
        <v>0</v>
      </c>
      <c r="M2508" s="22">
        <v>0</v>
      </c>
      <c r="N2508" s="22">
        <f t="shared" si="274"/>
        <v>0</v>
      </c>
      <c r="O2508" s="22">
        <f t="shared" si="275"/>
        <v>2163493</v>
      </c>
      <c r="P2508" s="18">
        <v>80689</v>
      </c>
      <c r="Q2508" s="24">
        <f t="shared" si="276"/>
        <v>2163493</v>
      </c>
      <c r="R2508" s="25">
        <f t="shared" si="277"/>
        <v>0</v>
      </c>
      <c r="S2508" s="25">
        <v>2163493</v>
      </c>
      <c r="T2508" s="17" t="s">
        <v>45</v>
      </c>
      <c r="U2508" s="25">
        <v>0</v>
      </c>
      <c r="V2508" s="24"/>
      <c r="W2508" s="17" t="s">
        <v>45</v>
      </c>
      <c r="X2508" s="25">
        <v>0</v>
      </c>
      <c r="Y2508" s="17" t="s">
        <v>45</v>
      </c>
      <c r="Z2508" s="25">
        <f t="shared" si="278"/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9"/>
        <v>0</v>
      </c>
      <c r="AH2508" s="24">
        <v>0</v>
      </c>
      <c r="AI2508" s="24" t="s">
        <v>55</v>
      </c>
      <c r="AJ2508" s="26"/>
      <c r="AK2508" s="27"/>
    </row>
    <row r="2509" spans="1:37" s="28" customFormat="1" ht="15">
      <c r="A2509" s="17">
        <f t="shared" si="273"/>
        <v>2501</v>
      </c>
      <c r="B2509" s="18" t="s">
        <v>44</v>
      </c>
      <c r="C2509" s="17">
        <v>80657</v>
      </c>
      <c r="D2509" s="17">
        <v>80657</v>
      </c>
      <c r="E2509" s="19">
        <v>45709</v>
      </c>
      <c r="F2509" s="20">
        <v>45726</v>
      </c>
      <c r="G2509" s="21">
        <v>118252</v>
      </c>
      <c r="H2509" s="22">
        <v>0</v>
      </c>
      <c r="I2509" s="22">
        <v>0</v>
      </c>
      <c r="J2509" s="22">
        <v>0</v>
      </c>
      <c r="K2509" s="23">
        <v>0</v>
      </c>
      <c r="L2509" s="22">
        <v>0</v>
      </c>
      <c r="M2509" s="22">
        <v>0</v>
      </c>
      <c r="N2509" s="22">
        <f t="shared" si="274"/>
        <v>0</v>
      </c>
      <c r="O2509" s="22">
        <f t="shared" si="275"/>
        <v>118252</v>
      </c>
      <c r="P2509" s="18">
        <v>80657</v>
      </c>
      <c r="Q2509" s="24">
        <f t="shared" si="276"/>
        <v>118252</v>
      </c>
      <c r="R2509" s="25">
        <f t="shared" si="277"/>
        <v>0</v>
      </c>
      <c r="S2509" s="25">
        <v>0</v>
      </c>
      <c r="T2509" s="17" t="s">
        <v>45</v>
      </c>
      <c r="U2509" s="25">
        <v>118252</v>
      </c>
      <c r="V2509" s="24"/>
      <c r="W2509" s="17" t="s">
        <v>45</v>
      </c>
      <c r="X2509" s="25">
        <v>0</v>
      </c>
      <c r="Y2509" s="17" t="s">
        <v>45</v>
      </c>
      <c r="Z2509" s="25">
        <f t="shared" si="278"/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9"/>
        <v>0</v>
      </c>
      <c r="AH2509" s="24">
        <v>0</v>
      </c>
      <c r="AI2509" s="24" t="s">
        <v>53</v>
      </c>
      <c r="AJ2509" s="26"/>
      <c r="AK2509" s="27"/>
    </row>
    <row r="2510" spans="1:37" s="28" customFormat="1" ht="15">
      <c r="A2510" s="17">
        <f t="shared" si="273"/>
        <v>2502</v>
      </c>
      <c r="B2510" s="18" t="s">
        <v>44</v>
      </c>
      <c r="C2510" s="17">
        <v>80678</v>
      </c>
      <c r="D2510" s="17">
        <v>80678</v>
      </c>
      <c r="E2510" s="19">
        <v>45709</v>
      </c>
      <c r="F2510" s="20">
        <v>45726</v>
      </c>
      <c r="G2510" s="21">
        <v>184186</v>
      </c>
      <c r="H2510" s="22">
        <v>0</v>
      </c>
      <c r="I2510" s="22">
        <v>0</v>
      </c>
      <c r="J2510" s="22">
        <v>0</v>
      </c>
      <c r="K2510" s="23">
        <v>0</v>
      </c>
      <c r="L2510" s="22">
        <v>0</v>
      </c>
      <c r="M2510" s="22">
        <v>0</v>
      </c>
      <c r="N2510" s="22">
        <f t="shared" si="274"/>
        <v>0</v>
      </c>
      <c r="O2510" s="22">
        <f t="shared" si="275"/>
        <v>184186</v>
      </c>
      <c r="P2510" s="18">
        <v>80678</v>
      </c>
      <c r="Q2510" s="24">
        <f t="shared" si="276"/>
        <v>184186</v>
      </c>
      <c r="R2510" s="25">
        <f t="shared" si="277"/>
        <v>0</v>
      </c>
      <c r="S2510" s="25">
        <v>0</v>
      </c>
      <c r="T2510" s="17" t="s">
        <v>45</v>
      </c>
      <c r="U2510" s="25">
        <v>184186</v>
      </c>
      <c r="V2510" s="24"/>
      <c r="W2510" s="17" t="s">
        <v>45</v>
      </c>
      <c r="X2510" s="25">
        <v>0</v>
      </c>
      <c r="Y2510" s="17" t="s">
        <v>45</v>
      </c>
      <c r="Z2510" s="25">
        <f t="shared" si="278"/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9"/>
        <v>0</v>
      </c>
      <c r="AH2510" s="24">
        <v>0</v>
      </c>
      <c r="AI2510" s="24" t="s">
        <v>53</v>
      </c>
      <c r="AJ2510" s="26"/>
      <c r="AK2510" s="27"/>
    </row>
    <row r="2511" spans="1:37" s="28" customFormat="1" ht="15">
      <c r="A2511" s="17">
        <f t="shared" si="273"/>
        <v>2503</v>
      </c>
      <c r="B2511" s="18" t="s">
        <v>44</v>
      </c>
      <c r="C2511" s="17">
        <v>80634</v>
      </c>
      <c r="D2511" s="17">
        <v>80634</v>
      </c>
      <c r="E2511" s="19">
        <v>45709</v>
      </c>
      <c r="F2511" s="20">
        <v>45720</v>
      </c>
      <c r="G2511" s="21">
        <v>5849505</v>
      </c>
      <c r="H2511" s="22">
        <v>0</v>
      </c>
      <c r="I2511" s="22">
        <v>0</v>
      </c>
      <c r="J2511" s="22">
        <v>0</v>
      </c>
      <c r="K2511" s="23">
        <v>0</v>
      </c>
      <c r="L2511" s="22">
        <v>0</v>
      </c>
      <c r="M2511" s="22">
        <v>0</v>
      </c>
      <c r="N2511" s="22">
        <f t="shared" si="274"/>
        <v>0</v>
      </c>
      <c r="O2511" s="22">
        <f t="shared" si="275"/>
        <v>5849505</v>
      </c>
      <c r="P2511" s="18">
        <v>80634</v>
      </c>
      <c r="Q2511" s="24">
        <f t="shared" si="276"/>
        <v>5849505</v>
      </c>
      <c r="R2511" s="25">
        <f t="shared" si="277"/>
        <v>0</v>
      </c>
      <c r="S2511" s="25">
        <v>0</v>
      </c>
      <c r="T2511" s="17" t="s">
        <v>45</v>
      </c>
      <c r="U2511" s="25">
        <v>5849505</v>
      </c>
      <c r="V2511" s="24"/>
      <c r="W2511" s="17" t="s">
        <v>45</v>
      </c>
      <c r="X2511" s="25">
        <v>0</v>
      </c>
      <c r="Y2511" s="17" t="s">
        <v>45</v>
      </c>
      <c r="Z2511" s="25">
        <f t="shared" si="278"/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9"/>
        <v>0</v>
      </c>
      <c r="AH2511" s="24">
        <v>0</v>
      </c>
      <c r="AI2511" s="24" t="s">
        <v>53</v>
      </c>
      <c r="AJ2511" s="26"/>
      <c r="AK2511" s="27"/>
    </row>
    <row r="2512" spans="1:37" s="28" customFormat="1" ht="15">
      <c r="A2512" s="17">
        <f t="shared" si="273"/>
        <v>2504</v>
      </c>
      <c r="B2512" s="18" t="s">
        <v>44</v>
      </c>
      <c r="C2512" s="17">
        <v>80685</v>
      </c>
      <c r="D2512" s="17">
        <v>80685</v>
      </c>
      <c r="E2512" s="19">
        <v>45709</v>
      </c>
      <c r="F2512" s="20">
        <v>45726</v>
      </c>
      <c r="G2512" s="21">
        <v>255888</v>
      </c>
      <c r="H2512" s="22">
        <v>0</v>
      </c>
      <c r="I2512" s="22">
        <v>0</v>
      </c>
      <c r="J2512" s="22">
        <v>0</v>
      </c>
      <c r="K2512" s="23">
        <v>0</v>
      </c>
      <c r="L2512" s="22">
        <v>0</v>
      </c>
      <c r="M2512" s="22">
        <v>0</v>
      </c>
      <c r="N2512" s="22">
        <f t="shared" si="274"/>
        <v>0</v>
      </c>
      <c r="O2512" s="22">
        <f t="shared" si="275"/>
        <v>255888</v>
      </c>
      <c r="P2512" s="18">
        <v>80685</v>
      </c>
      <c r="Q2512" s="24">
        <f t="shared" si="276"/>
        <v>255888</v>
      </c>
      <c r="R2512" s="25">
        <f t="shared" si="277"/>
        <v>0</v>
      </c>
      <c r="S2512" s="25">
        <v>0</v>
      </c>
      <c r="T2512" s="17" t="s">
        <v>45</v>
      </c>
      <c r="U2512" s="25">
        <v>255888</v>
      </c>
      <c r="V2512" s="24"/>
      <c r="W2512" s="17" t="s">
        <v>45</v>
      </c>
      <c r="X2512" s="25">
        <v>0</v>
      </c>
      <c r="Y2512" s="17" t="s">
        <v>45</v>
      </c>
      <c r="Z2512" s="25">
        <f t="shared" si="278"/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9"/>
        <v>0</v>
      </c>
      <c r="AH2512" s="24">
        <v>0</v>
      </c>
      <c r="AI2512" s="24" t="s">
        <v>53</v>
      </c>
      <c r="AJ2512" s="26"/>
      <c r="AK2512" s="27"/>
    </row>
    <row r="2513" spans="1:37" s="28" customFormat="1" ht="15">
      <c r="A2513" s="17">
        <f t="shared" si="273"/>
        <v>2505</v>
      </c>
      <c r="B2513" s="18" t="s">
        <v>44</v>
      </c>
      <c r="C2513" s="17">
        <v>80651</v>
      </c>
      <c r="D2513" s="17">
        <v>80651</v>
      </c>
      <c r="E2513" s="19">
        <v>45709</v>
      </c>
      <c r="F2513" s="20">
        <v>45726</v>
      </c>
      <c r="G2513" s="21">
        <v>459719</v>
      </c>
      <c r="H2513" s="22">
        <v>0</v>
      </c>
      <c r="I2513" s="22">
        <v>0</v>
      </c>
      <c r="J2513" s="22">
        <v>0</v>
      </c>
      <c r="K2513" s="23">
        <v>0</v>
      </c>
      <c r="L2513" s="22">
        <v>0</v>
      </c>
      <c r="M2513" s="22">
        <v>0</v>
      </c>
      <c r="N2513" s="22">
        <f t="shared" si="274"/>
        <v>0</v>
      </c>
      <c r="O2513" s="22">
        <f t="shared" si="275"/>
        <v>459719</v>
      </c>
      <c r="P2513" s="18">
        <v>80651</v>
      </c>
      <c r="Q2513" s="24">
        <f t="shared" si="276"/>
        <v>459719</v>
      </c>
      <c r="R2513" s="25">
        <f t="shared" si="277"/>
        <v>0</v>
      </c>
      <c r="S2513" s="25">
        <v>0</v>
      </c>
      <c r="T2513" s="17" t="s">
        <v>45</v>
      </c>
      <c r="U2513" s="25">
        <v>459719</v>
      </c>
      <c r="V2513" s="24"/>
      <c r="W2513" s="17" t="s">
        <v>45</v>
      </c>
      <c r="X2513" s="25">
        <v>0</v>
      </c>
      <c r="Y2513" s="17" t="s">
        <v>45</v>
      </c>
      <c r="Z2513" s="25">
        <f t="shared" si="278"/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9"/>
        <v>0</v>
      </c>
      <c r="AH2513" s="24">
        <v>0</v>
      </c>
      <c r="AI2513" s="24" t="s">
        <v>53</v>
      </c>
      <c r="AJ2513" s="26"/>
      <c r="AK2513" s="27"/>
    </row>
    <row r="2514" spans="1:37" s="28" customFormat="1" ht="15">
      <c r="A2514" s="17">
        <f t="shared" si="273"/>
        <v>2506</v>
      </c>
      <c r="B2514" s="18" t="s">
        <v>44</v>
      </c>
      <c r="C2514" s="17">
        <v>80644</v>
      </c>
      <c r="D2514" s="17">
        <v>80644</v>
      </c>
      <c r="E2514" s="19">
        <v>45709</v>
      </c>
      <c r="F2514" s="20">
        <v>45720</v>
      </c>
      <c r="G2514" s="21">
        <v>971805</v>
      </c>
      <c r="H2514" s="22">
        <v>0</v>
      </c>
      <c r="I2514" s="22">
        <v>0</v>
      </c>
      <c r="J2514" s="22">
        <v>0</v>
      </c>
      <c r="K2514" s="23">
        <v>106898.55</v>
      </c>
      <c r="L2514" s="22">
        <v>0</v>
      </c>
      <c r="M2514" s="22">
        <v>0</v>
      </c>
      <c r="N2514" s="22">
        <f t="shared" si="274"/>
        <v>106898.55</v>
      </c>
      <c r="O2514" s="22">
        <f t="shared" si="275"/>
        <v>864906.45</v>
      </c>
      <c r="P2514" s="18">
        <v>80644</v>
      </c>
      <c r="Q2514" s="24">
        <f t="shared" si="276"/>
        <v>971805</v>
      </c>
      <c r="R2514" s="25">
        <f t="shared" si="277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0</v>
      </c>
      <c r="Y2514" s="17" t="s">
        <v>45</v>
      </c>
      <c r="Z2514" s="25">
        <f t="shared" si="278"/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9"/>
        <v>864906.45</v>
      </c>
      <c r="AH2514" s="24">
        <v>0</v>
      </c>
      <c r="AI2514" s="24" t="s">
        <v>56</v>
      </c>
      <c r="AJ2514" s="26"/>
      <c r="AK2514" s="27"/>
    </row>
    <row r="2515" spans="1:37" s="28" customFormat="1" ht="15">
      <c r="A2515" s="17">
        <f t="shared" si="273"/>
        <v>2507</v>
      </c>
      <c r="B2515" s="18" t="s">
        <v>44</v>
      </c>
      <c r="C2515" s="17">
        <v>80674</v>
      </c>
      <c r="D2515" s="17">
        <v>80674</v>
      </c>
      <c r="E2515" s="19">
        <v>45709</v>
      </c>
      <c r="F2515" s="20">
        <v>45726</v>
      </c>
      <c r="G2515" s="21">
        <v>447039</v>
      </c>
      <c r="H2515" s="22">
        <v>0</v>
      </c>
      <c r="I2515" s="22">
        <v>0</v>
      </c>
      <c r="J2515" s="22">
        <v>0</v>
      </c>
      <c r="K2515" s="23">
        <v>0</v>
      </c>
      <c r="L2515" s="22">
        <v>0</v>
      </c>
      <c r="M2515" s="22">
        <v>0</v>
      </c>
      <c r="N2515" s="22">
        <f t="shared" si="274"/>
        <v>0</v>
      </c>
      <c r="O2515" s="22">
        <f t="shared" si="275"/>
        <v>447039</v>
      </c>
      <c r="P2515" s="18">
        <v>80674</v>
      </c>
      <c r="Q2515" s="24">
        <f t="shared" si="276"/>
        <v>447039</v>
      </c>
      <c r="R2515" s="25">
        <f t="shared" si="277"/>
        <v>0</v>
      </c>
      <c r="S2515" s="25">
        <v>0</v>
      </c>
      <c r="T2515" s="17" t="s">
        <v>45</v>
      </c>
      <c r="U2515" s="25">
        <v>447039</v>
      </c>
      <c r="V2515" s="24"/>
      <c r="W2515" s="17" t="s">
        <v>45</v>
      </c>
      <c r="X2515" s="25">
        <v>0</v>
      </c>
      <c r="Y2515" s="17" t="s">
        <v>45</v>
      </c>
      <c r="Z2515" s="25">
        <f t="shared" si="278"/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9"/>
        <v>0</v>
      </c>
      <c r="AH2515" s="24">
        <v>0</v>
      </c>
      <c r="AI2515" s="24" t="s">
        <v>53</v>
      </c>
      <c r="AJ2515" s="26"/>
      <c r="AK2515" s="27"/>
    </row>
    <row r="2516" spans="1:37" s="28" customFormat="1" ht="15">
      <c r="A2516" s="17">
        <f t="shared" si="273"/>
        <v>2508</v>
      </c>
      <c r="B2516" s="18" t="s">
        <v>44</v>
      </c>
      <c r="C2516" s="17">
        <v>80641</v>
      </c>
      <c r="D2516" s="17">
        <v>80641</v>
      </c>
      <c r="E2516" s="19">
        <v>45709</v>
      </c>
      <c r="F2516" s="20">
        <v>45726</v>
      </c>
      <c r="G2516" s="21">
        <v>22856267</v>
      </c>
      <c r="H2516" s="22">
        <v>0</v>
      </c>
      <c r="I2516" s="22">
        <v>0</v>
      </c>
      <c r="J2516" s="22">
        <v>0</v>
      </c>
      <c r="K2516" s="23">
        <v>457125.34</v>
      </c>
      <c r="L2516" s="22">
        <v>0</v>
      </c>
      <c r="M2516" s="22">
        <v>0</v>
      </c>
      <c r="N2516" s="22">
        <f t="shared" si="274"/>
        <v>457125.34</v>
      </c>
      <c r="O2516" s="22">
        <f t="shared" si="275"/>
        <v>2.239914166E7</v>
      </c>
      <c r="P2516" s="18">
        <v>80641</v>
      </c>
      <c r="Q2516" s="24">
        <f t="shared" si="276"/>
        <v>22856267</v>
      </c>
      <c r="R2516" s="25">
        <f t="shared" si="277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0</v>
      </c>
      <c r="Y2516" s="17" t="s">
        <v>45</v>
      </c>
      <c r="Z2516" s="25">
        <f t="shared" si="278"/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9"/>
        <v>2.239914166E7</v>
      </c>
      <c r="AH2516" s="24">
        <v>0</v>
      </c>
      <c r="AI2516" s="24" t="s">
        <v>56</v>
      </c>
      <c r="AJ2516" s="26"/>
      <c r="AK2516" s="27"/>
    </row>
    <row r="2517" spans="1:37" s="28" customFormat="1" ht="15">
      <c r="A2517" s="17">
        <f t="shared" si="273"/>
        <v>2509</v>
      </c>
      <c r="B2517" s="18" t="s">
        <v>44</v>
      </c>
      <c r="C2517" s="17">
        <v>80681</v>
      </c>
      <c r="D2517" s="17">
        <v>80681</v>
      </c>
      <c r="E2517" s="19">
        <v>45709</v>
      </c>
      <c r="F2517" s="20">
        <v>45726</v>
      </c>
      <c r="G2517" s="21">
        <v>514901</v>
      </c>
      <c r="H2517" s="22">
        <v>0</v>
      </c>
      <c r="I2517" s="22">
        <v>0</v>
      </c>
      <c r="J2517" s="22">
        <v>0</v>
      </c>
      <c r="K2517" s="23">
        <v>0</v>
      </c>
      <c r="L2517" s="22">
        <v>0</v>
      </c>
      <c r="M2517" s="22">
        <v>0</v>
      </c>
      <c r="N2517" s="22">
        <f t="shared" si="274"/>
        <v>0</v>
      </c>
      <c r="O2517" s="22">
        <f t="shared" si="275"/>
        <v>514901</v>
      </c>
      <c r="P2517" s="18">
        <v>80681</v>
      </c>
      <c r="Q2517" s="24">
        <f t="shared" si="276"/>
        <v>514901</v>
      </c>
      <c r="R2517" s="25">
        <f t="shared" si="277"/>
        <v>0</v>
      </c>
      <c r="S2517" s="25">
        <v>514901</v>
      </c>
      <c r="T2517" s="17" t="s">
        <v>45</v>
      </c>
      <c r="U2517" s="25">
        <v>0</v>
      </c>
      <c r="V2517" s="24"/>
      <c r="W2517" s="17" t="s">
        <v>45</v>
      </c>
      <c r="X2517" s="25">
        <v>0</v>
      </c>
      <c r="Y2517" s="17" t="s">
        <v>45</v>
      </c>
      <c r="Z2517" s="25">
        <f t="shared" si="278"/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9"/>
        <v>0</v>
      </c>
      <c r="AH2517" s="24">
        <v>0</v>
      </c>
      <c r="AI2517" s="24" t="s">
        <v>55</v>
      </c>
      <c r="AJ2517" s="26"/>
      <c r="AK2517" s="27"/>
    </row>
    <row r="2518" spans="1:37" s="28" customFormat="1" ht="15">
      <c r="A2518" s="17">
        <f t="shared" si="273"/>
        <v>2510</v>
      </c>
      <c r="B2518" s="18" t="s">
        <v>44</v>
      </c>
      <c r="C2518" s="17">
        <v>80675</v>
      </c>
      <c r="D2518" s="17">
        <v>80675</v>
      </c>
      <c r="E2518" s="19">
        <v>45709</v>
      </c>
      <c r="F2518" s="20">
        <v>45731</v>
      </c>
      <c r="G2518" s="21">
        <v>269025</v>
      </c>
      <c r="H2518" s="22">
        <v>0</v>
      </c>
      <c r="I2518" s="22">
        <v>0</v>
      </c>
      <c r="J2518" s="22">
        <v>0</v>
      </c>
      <c r="K2518" s="23">
        <v>0</v>
      </c>
      <c r="L2518" s="22">
        <v>0</v>
      </c>
      <c r="M2518" s="22">
        <v>0</v>
      </c>
      <c r="N2518" s="22">
        <f t="shared" si="274"/>
        <v>0</v>
      </c>
      <c r="O2518" s="22">
        <f t="shared" si="275"/>
        <v>269025</v>
      </c>
      <c r="P2518" s="18">
        <v>80675</v>
      </c>
      <c r="Q2518" s="24">
        <f t="shared" si="276"/>
        <v>269025</v>
      </c>
      <c r="R2518" s="25">
        <f t="shared" si="277"/>
        <v>0</v>
      </c>
      <c r="S2518" s="25">
        <v>0</v>
      </c>
      <c r="T2518" s="17" t="s">
        <v>45</v>
      </c>
      <c r="U2518" s="25">
        <v>269025</v>
      </c>
      <c r="V2518" s="24"/>
      <c r="W2518" s="17" t="s">
        <v>45</v>
      </c>
      <c r="X2518" s="25">
        <v>0</v>
      </c>
      <c r="Y2518" s="17" t="s">
        <v>45</v>
      </c>
      <c r="Z2518" s="25">
        <f t="shared" si="278"/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9"/>
        <v>0</v>
      </c>
      <c r="AH2518" s="24">
        <v>0</v>
      </c>
      <c r="AI2518" s="24" t="s">
        <v>53</v>
      </c>
      <c r="AJ2518" s="26"/>
      <c r="AK2518" s="27"/>
    </row>
    <row r="2519" spans="1:37" s="28" customFormat="1" ht="15">
      <c r="A2519" s="17">
        <f t="shared" si="273"/>
        <v>2511</v>
      </c>
      <c r="B2519" s="18" t="s">
        <v>44</v>
      </c>
      <c r="C2519" s="17">
        <v>80637</v>
      </c>
      <c r="D2519" s="17">
        <v>80637</v>
      </c>
      <c r="E2519" s="19">
        <v>45709</v>
      </c>
      <c r="F2519" s="20">
        <v>45726</v>
      </c>
      <c r="G2519" s="21">
        <v>666589</v>
      </c>
      <c r="H2519" s="22">
        <v>0</v>
      </c>
      <c r="I2519" s="22">
        <v>0</v>
      </c>
      <c r="J2519" s="22">
        <v>0</v>
      </c>
      <c r="K2519" s="23">
        <v>255381.70</v>
      </c>
      <c r="L2519" s="22">
        <v>0</v>
      </c>
      <c r="M2519" s="22">
        <v>0</v>
      </c>
      <c r="N2519" s="22">
        <f t="shared" si="274"/>
        <v>255381.70</v>
      </c>
      <c r="O2519" s="22">
        <f t="shared" si="275"/>
        <v>411207.30</v>
      </c>
      <c r="P2519" s="18">
        <v>80637</v>
      </c>
      <c r="Q2519" s="24">
        <f t="shared" si="276"/>
        <v>666589</v>
      </c>
      <c r="R2519" s="25">
        <f t="shared" si="277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0</v>
      </c>
      <c r="Y2519" s="17" t="s">
        <v>45</v>
      </c>
      <c r="Z2519" s="25">
        <f t="shared" si="278"/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9"/>
        <v>411207.30</v>
      </c>
      <c r="AH2519" s="24">
        <v>0</v>
      </c>
      <c r="AI2519" s="24" t="s">
        <v>66</v>
      </c>
      <c r="AJ2519" s="26"/>
      <c r="AK2519" s="27"/>
    </row>
    <row r="2520" spans="1:37" s="28" customFormat="1" ht="15">
      <c r="A2520" s="17">
        <f t="shared" si="273"/>
        <v>2512</v>
      </c>
      <c r="B2520" s="18" t="s">
        <v>44</v>
      </c>
      <c r="C2520" s="17">
        <v>80650</v>
      </c>
      <c r="D2520" s="17">
        <v>80650</v>
      </c>
      <c r="E2520" s="19">
        <v>45709</v>
      </c>
      <c r="F2520" s="20">
        <v>45731</v>
      </c>
      <c r="G2520" s="21">
        <v>233259</v>
      </c>
      <c r="H2520" s="22">
        <v>0</v>
      </c>
      <c r="I2520" s="22">
        <v>0</v>
      </c>
      <c r="J2520" s="22">
        <v>0</v>
      </c>
      <c r="K2520" s="23">
        <v>0</v>
      </c>
      <c r="L2520" s="22">
        <v>0</v>
      </c>
      <c r="M2520" s="22">
        <v>0</v>
      </c>
      <c r="N2520" s="22">
        <f t="shared" si="274"/>
        <v>0</v>
      </c>
      <c r="O2520" s="22">
        <f t="shared" si="275"/>
        <v>233259</v>
      </c>
      <c r="P2520" s="18">
        <v>80650</v>
      </c>
      <c r="Q2520" s="24">
        <f t="shared" si="276"/>
        <v>233259</v>
      </c>
      <c r="R2520" s="25">
        <f t="shared" si="277"/>
        <v>0</v>
      </c>
      <c r="S2520" s="25">
        <v>0</v>
      </c>
      <c r="T2520" s="17" t="s">
        <v>45</v>
      </c>
      <c r="U2520" s="25">
        <v>233259</v>
      </c>
      <c r="V2520" s="24"/>
      <c r="W2520" s="17" t="s">
        <v>45</v>
      </c>
      <c r="X2520" s="25">
        <v>0</v>
      </c>
      <c r="Y2520" s="17" t="s">
        <v>45</v>
      </c>
      <c r="Z2520" s="25">
        <f t="shared" si="278"/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9"/>
        <v>0</v>
      </c>
      <c r="AH2520" s="24">
        <v>0</v>
      </c>
      <c r="AI2520" s="24" t="s">
        <v>53</v>
      </c>
      <c r="AJ2520" s="26"/>
      <c r="AK2520" s="27"/>
    </row>
    <row r="2521" spans="1:37" s="28" customFormat="1" ht="15">
      <c r="A2521" s="17">
        <f t="shared" si="273"/>
        <v>2513</v>
      </c>
      <c r="B2521" s="18" t="s">
        <v>44</v>
      </c>
      <c r="C2521" s="17">
        <v>80625</v>
      </c>
      <c r="D2521" s="17">
        <v>80625</v>
      </c>
      <c r="E2521" s="19">
        <v>45709</v>
      </c>
      <c r="F2521" s="20">
        <v>45726</v>
      </c>
      <c r="G2521" s="21">
        <v>2987600</v>
      </c>
      <c r="H2521" s="22">
        <v>0</v>
      </c>
      <c r="I2521" s="22">
        <v>0</v>
      </c>
      <c r="J2521" s="22">
        <v>0</v>
      </c>
      <c r="K2521" s="23">
        <v>0</v>
      </c>
      <c r="L2521" s="22">
        <v>0</v>
      </c>
      <c r="M2521" s="22">
        <v>0</v>
      </c>
      <c r="N2521" s="22">
        <f t="shared" si="274"/>
        <v>0</v>
      </c>
      <c r="O2521" s="22">
        <f t="shared" si="275"/>
        <v>2987600</v>
      </c>
      <c r="P2521" s="18">
        <v>80625</v>
      </c>
      <c r="Q2521" s="24">
        <f t="shared" si="276"/>
        <v>2987600</v>
      </c>
      <c r="R2521" s="25">
        <f t="shared" si="277"/>
        <v>0</v>
      </c>
      <c r="S2521" s="25">
        <v>0</v>
      </c>
      <c r="T2521" s="17" t="s">
        <v>45</v>
      </c>
      <c r="U2521" s="25">
        <v>2987600</v>
      </c>
      <c r="V2521" s="24"/>
      <c r="W2521" s="17" t="s">
        <v>45</v>
      </c>
      <c r="X2521" s="25">
        <v>0</v>
      </c>
      <c r="Y2521" s="17" t="s">
        <v>45</v>
      </c>
      <c r="Z2521" s="25">
        <f t="shared" si="278"/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9"/>
        <v>0</v>
      </c>
      <c r="AH2521" s="24">
        <v>0</v>
      </c>
      <c r="AI2521" s="24" t="s">
        <v>53</v>
      </c>
      <c r="AJ2521" s="26"/>
      <c r="AK2521" s="27"/>
    </row>
    <row r="2522" spans="1:37" s="28" customFormat="1" ht="15">
      <c r="A2522" s="17">
        <f t="shared" si="273"/>
        <v>2514</v>
      </c>
      <c r="B2522" s="18" t="s">
        <v>44</v>
      </c>
      <c r="C2522" s="17">
        <v>80662</v>
      </c>
      <c r="D2522" s="17">
        <v>80662</v>
      </c>
      <c r="E2522" s="19">
        <v>45709</v>
      </c>
      <c r="F2522" s="20">
        <v>45726</v>
      </c>
      <c r="G2522" s="21">
        <v>404372</v>
      </c>
      <c r="H2522" s="22">
        <v>0</v>
      </c>
      <c r="I2522" s="22">
        <v>0</v>
      </c>
      <c r="J2522" s="22">
        <v>0</v>
      </c>
      <c r="K2522" s="23">
        <v>0</v>
      </c>
      <c r="L2522" s="22">
        <v>0</v>
      </c>
      <c r="M2522" s="22">
        <v>0</v>
      </c>
      <c r="N2522" s="22">
        <f t="shared" si="274"/>
        <v>0</v>
      </c>
      <c r="O2522" s="22">
        <f t="shared" si="275"/>
        <v>404372</v>
      </c>
      <c r="P2522" s="18">
        <v>80662</v>
      </c>
      <c r="Q2522" s="24">
        <f t="shared" si="276"/>
        <v>404372</v>
      </c>
      <c r="R2522" s="25">
        <f t="shared" si="277"/>
        <v>0</v>
      </c>
      <c r="S2522" s="25">
        <v>0</v>
      </c>
      <c r="T2522" s="17" t="s">
        <v>45</v>
      </c>
      <c r="U2522" s="25">
        <v>404372</v>
      </c>
      <c r="V2522" s="24"/>
      <c r="W2522" s="17" t="s">
        <v>45</v>
      </c>
      <c r="X2522" s="25">
        <v>0</v>
      </c>
      <c r="Y2522" s="17" t="s">
        <v>45</v>
      </c>
      <c r="Z2522" s="25">
        <f t="shared" si="278"/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9"/>
        <v>0</v>
      </c>
      <c r="AH2522" s="24">
        <v>0</v>
      </c>
      <c r="AI2522" s="24" t="s">
        <v>53</v>
      </c>
      <c r="AJ2522" s="26"/>
      <c r="AK2522" s="27"/>
    </row>
    <row r="2523" spans="1:37" s="28" customFormat="1" ht="15">
      <c r="A2523" s="17">
        <f t="shared" si="273"/>
        <v>2515</v>
      </c>
      <c r="B2523" s="18" t="s">
        <v>44</v>
      </c>
      <c r="C2523" s="17">
        <v>80683</v>
      </c>
      <c r="D2523" s="17">
        <v>80683</v>
      </c>
      <c r="E2523" s="19">
        <v>45709</v>
      </c>
      <c r="F2523" s="20">
        <v>45726</v>
      </c>
      <c r="G2523" s="21">
        <v>378746</v>
      </c>
      <c r="H2523" s="22">
        <v>0</v>
      </c>
      <c r="I2523" s="22">
        <v>0</v>
      </c>
      <c r="J2523" s="22">
        <v>0</v>
      </c>
      <c r="K2523" s="23">
        <v>0</v>
      </c>
      <c r="L2523" s="22">
        <v>0</v>
      </c>
      <c r="M2523" s="22">
        <v>0</v>
      </c>
      <c r="N2523" s="22">
        <f t="shared" si="274"/>
        <v>0</v>
      </c>
      <c r="O2523" s="22">
        <f t="shared" si="275"/>
        <v>378746</v>
      </c>
      <c r="P2523" s="18">
        <v>80683</v>
      </c>
      <c r="Q2523" s="24">
        <f t="shared" si="276"/>
        <v>378746</v>
      </c>
      <c r="R2523" s="25">
        <f t="shared" si="277"/>
        <v>0</v>
      </c>
      <c r="S2523" s="25">
        <v>0</v>
      </c>
      <c r="T2523" s="17" t="s">
        <v>45</v>
      </c>
      <c r="U2523" s="25">
        <v>378746</v>
      </c>
      <c r="V2523" s="24"/>
      <c r="W2523" s="17" t="s">
        <v>45</v>
      </c>
      <c r="X2523" s="25">
        <v>0</v>
      </c>
      <c r="Y2523" s="17" t="s">
        <v>45</v>
      </c>
      <c r="Z2523" s="25">
        <f t="shared" si="278"/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9"/>
        <v>0</v>
      </c>
      <c r="AH2523" s="24">
        <v>0</v>
      </c>
      <c r="AI2523" s="24" t="s">
        <v>53</v>
      </c>
      <c r="AJ2523" s="26"/>
      <c r="AK2523" s="27"/>
    </row>
    <row r="2524" spans="1:37" s="28" customFormat="1" ht="15">
      <c r="A2524" s="17">
        <f t="shared" si="273"/>
        <v>2516</v>
      </c>
      <c r="B2524" s="18" t="s">
        <v>44</v>
      </c>
      <c r="C2524" s="17">
        <v>80628</v>
      </c>
      <c r="D2524" s="17">
        <v>80628</v>
      </c>
      <c r="E2524" s="19">
        <v>45709</v>
      </c>
      <c r="F2524" s="20">
        <v>45726</v>
      </c>
      <c r="G2524" s="21">
        <v>5353763</v>
      </c>
      <c r="H2524" s="22">
        <v>0</v>
      </c>
      <c r="I2524" s="22">
        <v>0</v>
      </c>
      <c r="J2524" s="22">
        <v>0</v>
      </c>
      <c r="K2524" s="23">
        <v>0</v>
      </c>
      <c r="L2524" s="22">
        <v>0</v>
      </c>
      <c r="M2524" s="22">
        <v>0</v>
      </c>
      <c r="N2524" s="22">
        <f t="shared" si="274"/>
        <v>0</v>
      </c>
      <c r="O2524" s="22">
        <f t="shared" si="275"/>
        <v>5353763</v>
      </c>
      <c r="P2524" s="18">
        <v>80628</v>
      </c>
      <c r="Q2524" s="24">
        <f t="shared" si="276"/>
        <v>5353763</v>
      </c>
      <c r="R2524" s="25">
        <f t="shared" si="277"/>
        <v>0</v>
      </c>
      <c r="S2524" s="25">
        <v>5353763</v>
      </c>
      <c r="T2524" s="17" t="s">
        <v>45</v>
      </c>
      <c r="U2524" s="25">
        <v>0</v>
      </c>
      <c r="V2524" s="24"/>
      <c r="W2524" s="17" t="s">
        <v>45</v>
      </c>
      <c r="X2524" s="25">
        <v>0</v>
      </c>
      <c r="Y2524" s="17" t="s">
        <v>45</v>
      </c>
      <c r="Z2524" s="25">
        <f t="shared" si="278"/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9"/>
        <v>0</v>
      </c>
      <c r="AH2524" s="24">
        <v>0</v>
      </c>
      <c r="AI2524" s="24" t="s">
        <v>55</v>
      </c>
      <c r="AJ2524" s="26"/>
      <c r="AK2524" s="27"/>
    </row>
    <row r="2525" spans="1:37" s="28" customFormat="1" ht="15">
      <c r="A2525" s="17">
        <f t="shared" si="273"/>
        <v>2517</v>
      </c>
      <c r="B2525" s="18" t="s">
        <v>44</v>
      </c>
      <c r="C2525" s="17">
        <v>80646</v>
      </c>
      <c r="D2525" s="17">
        <v>80646</v>
      </c>
      <c r="E2525" s="19">
        <v>45709</v>
      </c>
      <c r="F2525" s="20">
        <v>45726</v>
      </c>
      <c r="G2525" s="21">
        <v>210419</v>
      </c>
      <c r="H2525" s="22">
        <v>0</v>
      </c>
      <c r="I2525" s="22">
        <v>0</v>
      </c>
      <c r="J2525" s="22">
        <v>0</v>
      </c>
      <c r="K2525" s="23">
        <v>0</v>
      </c>
      <c r="L2525" s="22">
        <v>0</v>
      </c>
      <c r="M2525" s="22">
        <v>0</v>
      </c>
      <c r="N2525" s="22">
        <f t="shared" si="274"/>
        <v>0</v>
      </c>
      <c r="O2525" s="22">
        <f t="shared" si="275"/>
        <v>210419</v>
      </c>
      <c r="P2525" s="18">
        <v>80646</v>
      </c>
      <c r="Q2525" s="24">
        <f t="shared" si="276"/>
        <v>210419</v>
      </c>
      <c r="R2525" s="25">
        <f t="shared" si="277"/>
        <v>0</v>
      </c>
      <c r="S2525" s="25">
        <v>0</v>
      </c>
      <c r="T2525" s="17" t="s">
        <v>45</v>
      </c>
      <c r="U2525" s="25">
        <v>210419</v>
      </c>
      <c r="V2525" s="24"/>
      <c r="W2525" s="17" t="s">
        <v>45</v>
      </c>
      <c r="X2525" s="25">
        <v>0</v>
      </c>
      <c r="Y2525" s="17" t="s">
        <v>45</v>
      </c>
      <c r="Z2525" s="25">
        <f t="shared" si="278"/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9"/>
        <v>0</v>
      </c>
      <c r="AH2525" s="24">
        <v>0</v>
      </c>
      <c r="AI2525" s="24" t="s">
        <v>53</v>
      </c>
      <c r="AJ2525" s="26"/>
      <c r="AK2525" s="27"/>
    </row>
    <row r="2526" spans="1:37" s="28" customFormat="1" ht="15">
      <c r="A2526" s="17">
        <f t="shared" si="273"/>
        <v>2518</v>
      </c>
      <c r="B2526" s="18" t="s">
        <v>44</v>
      </c>
      <c r="C2526" s="17">
        <v>80631</v>
      </c>
      <c r="D2526" s="17">
        <v>80631</v>
      </c>
      <c r="E2526" s="19">
        <v>45709</v>
      </c>
      <c r="F2526" s="20">
        <v>45720</v>
      </c>
      <c r="G2526" s="21">
        <v>2987600</v>
      </c>
      <c r="H2526" s="22">
        <v>0</v>
      </c>
      <c r="I2526" s="22">
        <v>0</v>
      </c>
      <c r="J2526" s="22">
        <v>0</v>
      </c>
      <c r="K2526" s="23">
        <v>328636</v>
      </c>
      <c r="L2526" s="22">
        <v>0</v>
      </c>
      <c r="M2526" s="22">
        <v>0</v>
      </c>
      <c r="N2526" s="22">
        <f t="shared" si="274"/>
        <v>328636</v>
      </c>
      <c r="O2526" s="22">
        <f t="shared" si="275"/>
        <v>2658964</v>
      </c>
      <c r="P2526" s="18">
        <v>80631</v>
      </c>
      <c r="Q2526" s="24">
        <f t="shared" si="276"/>
        <v>2987600</v>
      </c>
      <c r="R2526" s="25">
        <f t="shared" si="277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0</v>
      </c>
      <c r="Y2526" s="17" t="s">
        <v>45</v>
      </c>
      <c r="Z2526" s="25">
        <f t="shared" si="278"/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9"/>
        <v>2658964</v>
      </c>
      <c r="AH2526" s="24">
        <v>0</v>
      </c>
      <c r="AI2526" s="24" t="s">
        <v>56</v>
      </c>
      <c r="AJ2526" s="26"/>
      <c r="AK2526" s="27"/>
    </row>
    <row r="2527" spans="1:37" s="28" customFormat="1" ht="15">
      <c r="A2527" s="17">
        <f t="shared" si="273"/>
        <v>2519</v>
      </c>
      <c r="B2527" s="18" t="s">
        <v>44</v>
      </c>
      <c r="C2527" s="17">
        <v>80671</v>
      </c>
      <c r="D2527" s="17">
        <v>80671</v>
      </c>
      <c r="E2527" s="19">
        <v>45709</v>
      </c>
      <c r="F2527" s="20">
        <v>45726</v>
      </c>
      <c r="G2527" s="21">
        <v>334095</v>
      </c>
      <c r="H2527" s="22">
        <v>0</v>
      </c>
      <c r="I2527" s="22">
        <v>0</v>
      </c>
      <c r="J2527" s="22">
        <v>0</v>
      </c>
      <c r="K2527" s="23">
        <v>0</v>
      </c>
      <c r="L2527" s="22">
        <v>0</v>
      </c>
      <c r="M2527" s="22">
        <v>0</v>
      </c>
      <c r="N2527" s="22">
        <f t="shared" si="274"/>
        <v>0</v>
      </c>
      <c r="O2527" s="22">
        <f t="shared" si="275"/>
        <v>334095</v>
      </c>
      <c r="P2527" s="18">
        <v>80671</v>
      </c>
      <c r="Q2527" s="24">
        <f t="shared" si="276"/>
        <v>334095</v>
      </c>
      <c r="R2527" s="25">
        <f t="shared" si="277"/>
        <v>0</v>
      </c>
      <c r="S2527" s="25">
        <v>334095</v>
      </c>
      <c r="T2527" s="17" t="s">
        <v>45</v>
      </c>
      <c r="U2527" s="25">
        <v>0</v>
      </c>
      <c r="V2527" s="24"/>
      <c r="W2527" s="17" t="s">
        <v>45</v>
      </c>
      <c r="X2527" s="25">
        <v>0</v>
      </c>
      <c r="Y2527" s="17" t="s">
        <v>45</v>
      </c>
      <c r="Z2527" s="25">
        <f t="shared" si="278"/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9"/>
        <v>0</v>
      </c>
      <c r="AH2527" s="24">
        <v>0</v>
      </c>
      <c r="AI2527" s="24" t="s">
        <v>55</v>
      </c>
      <c r="AJ2527" s="26"/>
      <c r="AK2527" s="27"/>
    </row>
    <row r="2528" spans="1:37" s="28" customFormat="1" ht="15">
      <c r="A2528" s="17">
        <f t="shared" si="273"/>
        <v>2520</v>
      </c>
      <c r="B2528" s="18" t="s">
        <v>44</v>
      </c>
      <c r="C2528" s="17">
        <v>80669</v>
      </c>
      <c r="D2528" s="17">
        <v>80669</v>
      </c>
      <c r="E2528" s="19">
        <v>45709</v>
      </c>
      <c r="F2528" s="20">
        <v>45726</v>
      </c>
      <c r="G2528" s="21">
        <v>122570</v>
      </c>
      <c r="H2528" s="22">
        <v>0</v>
      </c>
      <c r="I2528" s="22">
        <v>0</v>
      </c>
      <c r="J2528" s="22">
        <v>0</v>
      </c>
      <c r="K2528" s="23">
        <v>0</v>
      </c>
      <c r="L2528" s="22">
        <v>0</v>
      </c>
      <c r="M2528" s="22">
        <v>0</v>
      </c>
      <c r="N2528" s="22">
        <f t="shared" si="274"/>
        <v>0</v>
      </c>
      <c r="O2528" s="22">
        <f t="shared" si="275"/>
        <v>122570</v>
      </c>
      <c r="P2528" s="18">
        <v>80669</v>
      </c>
      <c r="Q2528" s="24">
        <f t="shared" si="276"/>
        <v>122570</v>
      </c>
      <c r="R2528" s="25">
        <f t="shared" si="277"/>
        <v>0</v>
      </c>
      <c r="S2528" s="25">
        <v>0</v>
      </c>
      <c r="T2528" s="17" t="s">
        <v>45</v>
      </c>
      <c r="U2528" s="25">
        <v>122570</v>
      </c>
      <c r="V2528" s="24"/>
      <c r="W2528" s="17" t="s">
        <v>45</v>
      </c>
      <c r="X2528" s="25">
        <v>0</v>
      </c>
      <c r="Y2528" s="17" t="s">
        <v>45</v>
      </c>
      <c r="Z2528" s="25">
        <f t="shared" si="278"/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9"/>
        <v>0</v>
      </c>
      <c r="AH2528" s="24">
        <v>0</v>
      </c>
      <c r="AI2528" s="24" t="s">
        <v>53</v>
      </c>
      <c r="AJ2528" s="26"/>
      <c r="AK2528" s="27"/>
    </row>
    <row r="2529" spans="1:37" s="28" customFormat="1" ht="15">
      <c r="A2529" s="17">
        <f t="shared" si="273"/>
        <v>2521</v>
      </c>
      <c r="B2529" s="18" t="s">
        <v>44</v>
      </c>
      <c r="C2529" s="17">
        <v>80654</v>
      </c>
      <c r="D2529" s="17">
        <v>80654</v>
      </c>
      <c r="E2529" s="19">
        <v>45709</v>
      </c>
      <c r="F2529" s="20">
        <v>45731</v>
      </c>
      <c r="G2529" s="21">
        <v>292355</v>
      </c>
      <c r="H2529" s="22">
        <v>0</v>
      </c>
      <c r="I2529" s="22">
        <v>0</v>
      </c>
      <c r="J2529" s="22">
        <v>0</v>
      </c>
      <c r="K2529" s="23">
        <v>0</v>
      </c>
      <c r="L2529" s="22">
        <v>0</v>
      </c>
      <c r="M2529" s="22">
        <v>0</v>
      </c>
      <c r="N2529" s="22">
        <f t="shared" si="274"/>
        <v>0</v>
      </c>
      <c r="O2529" s="22">
        <f t="shared" si="275"/>
        <v>292355</v>
      </c>
      <c r="P2529" s="18">
        <v>80654</v>
      </c>
      <c r="Q2529" s="24">
        <f t="shared" si="276"/>
        <v>292355</v>
      </c>
      <c r="R2529" s="25">
        <f t="shared" si="277"/>
        <v>0</v>
      </c>
      <c r="S2529" s="25">
        <v>0</v>
      </c>
      <c r="T2529" s="17" t="s">
        <v>45</v>
      </c>
      <c r="U2529" s="25">
        <v>292355</v>
      </c>
      <c r="V2529" s="24"/>
      <c r="W2529" s="17" t="s">
        <v>45</v>
      </c>
      <c r="X2529" s="25">
        <v>0</v>
      </c>
      <c r="Y2529" s="17" t="s">
        <v>45</v>
      </c>
      <c r="Z2529" s="25">
        <f t="shared" si="278"/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9"/>
        <v>0</v>
      </c>
      <c r="AH2529" s="24">
        <v>0</v>
      </c>
      <c r="AI2529" s="24" t="s">
        <v>53</v>
      </c>
      <c r="AJ2529" s="26"/>
      <c r="AK2529" s="27"/>
    </row>
    <row r="2530" spans="1:37" s="28" customFormat="1" ht="15">
      <c r="A2530" s="17">
        <f t="shared" si="273"/>
        <v>2522</v>
      </c>
      <c r="B2530" s="18" t="s">
        <v>44</v>
      </c>
      <c r="C2530" s="17">
        <v>80640</v>
      </c>
      <c r="D2530" s="17">
        <v>80640</v>
      </c>
      <c r="E2530" s="19">
        <v>45709</v>
      </c>
      <c r="F2530" s="20">
        <v>45726</v>
      </c>
      <c r="G2530" s="21">
        <v>1964184</v>
      </c>
      <c r="H2530" s="22">
        <v>0</v>
      </c>
      <c r="I2530" s="22">
        <v>0</v>
      </c>
      <c r="J2530" s="22">
        <v>0</v>
      </c>
      <c r="K2530" s="23">
        <v>0</v>
      </c>
      <c r="L2530" s="22">
        <v>0</v>
      </c>
      <c r="M2530" s="22">
        <v>0</v>
      </c>
      <c r="N2530" s="22">
        <f t="shared" si="274"/>
        <v>0</v>
      </c>
      <c r="O2530" s="22">
        <f t="shared" si="275"/>
        <v>1964184</v>
      </c>
      <c r="P2530" s="18">
        <v>80640</v>
      </c>
      <c r="Q2530" s="24">
        <f t="shared" si="276"/>
        <v>1964184</v>
      </c>
      <c r="R2530" s="25">
        <f t="shared" si="277"/>
        <v>0</v>
      </c>
      <c r="S2530" s="25">
        <v>1964184</v>
      </c>
      <c r="T2530" s="17" t="s">
        <v>45</v>
      </c>
      <c r="U2530" s="25">
        <v>0</v>
      </c>
      <c r="V2530" s="24"/>
      <c r="W2530" s="17" t="s">
        <v>45</v>
      </c>
      <c r="X2530" s="25">
        <v>0</v>
      </c>
      <c r="Y2530" s="17" t="s">
        <v>45</v>
      </c>
      <c r="Z2530" s="25">
        <f t="shared" si="278"/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9"/>
        <v>0</v>
      </c>
      <c r="AH2530" s="24">
        <v>0</v>
      </c>
      <c r="AI2530" s="24" t="s">
        <v>55</v>
      </c>
      <c r="AJ2530" s="26"/>
      <c r="AK2530" s="27"/>
    </row>
    <row r="2531" spans="1:37" s="28" customFormat="1" ht="15">
      <c r="A2531" s="17">
        <f t="shared" si="273"/>
        <v>2523</v>
      </c>
      <c r="B2531" s="18" t="s">
        <v>44</v>
      </c>
      <c r="C2531" s="17">
        <v>80677</v>
      </c>
      <c r="D2531" s="17">
        <v>80677</v>
      </c>
      <c r="E2531" s="19">
        <v>45709</v>
      </c>
      <c r="F2531" s="20">
        <v>45726</v>
      </c>
      <c r="G2531" s="21">
        <v>168261</v>
      </c>
      <c r="H2531" s="22">
        <v>0</v>
      </c>
      <c r="I2531" s="22">
        <v>0</v>
      </c>
      <c r="J2531" s="22">
        <v>0</v>
      </c>
      <c r="K2531" s="23">
        <v>0</v>
      </c>
      <c r="L2531" s="22">
        <v>0</v>
      </c>
      <c r="M2531" s="22">
        <v>0</v>
      </c>
      <c r="N2531" s="22">
        <f t="shared" si="274"/>
        <v>0</v>
      </c>
      <c r="O2531" s="22">
        <f t="shared" si="275"/>
        <v>168261</v>
      </c>
      <c r="P2531" s="18">
        <v>80677</v>
      </c>
      <c r="Q2531" s="24">
        <f t="shared" si="276"/>
        <v>168261</v>
      </c>
      <c r="R2531" s="25">
        <f t="shared" si="277"/>
        <v>0</v>
      </c>
      <c r="S2531" s="25">
        <v>0</v>
      </c>
      <c r="T2531" s="17" t="s">
        <v>45</v>
      </c>
      <c r="U2531" s="25">
        <v>168261</v>
      </c>
      <c r="V2531" s="24"/>
      <c r="W2531" s="17" t="s">
        <v>45</v>
      </c>
      <c r="X2531" s="25">
        <v>0</v>
      </c>
      <c r="Y2531" s="17" t="s">
        <v>45</v>
      </c>
      <c r="Z2531" s="25">
        <f t="shared" si="278"/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9"/>
        <v>0</v>
      </c>
      <c r="AH2531" s="24">
        <v>0</v>
      </c>
      <c r="AI2531" s="24" t="s">
        <v>53</v>
      </c>
      <c r="AJ2531" s="26"/>
      <c r="AK2531" s="27"/>
    </row>
    <row r="2532" spans="1:37" s="28" customFormat="1" ht="15">
      <c r="A2532" s="17">
        <f t="shared" si="273"/>
        <v>2524</v>
      </c>
      <c r="B2532" s="18" t="s">
        <v>44</v>
      </c>
      <c r="C2532" s="17">
        <v>80184</v>
      </c>
      <c r="D2532" s="17">
        <v>80184</v>
      </c>
      <c r="E2532" s="19">
        <v>45709</v>
      </c>
      <c r="F2532" s="20">
        <v>45726</v>
      </c>
      <c r="G2532" s="21">
        <v>1997994</v>
      </c>
      <c r="H2532" s="22">
        <v>0</v>
      </c>
      <c r="I2532" s="22">
        <v>0</v>
      </c>
      <c r="J2532" s="22">
        <v>0</v>
      </c>
      <c r="K2532" s="23">
        <v>0</v>
      </c>
      <c r="L2532" s="22">
        <v>0</v>
      </c>
      <c r="M2532" s="22">
        <v>0</v>
      </c>
      <c r="N2532" s="22">
        <f t="shared" si="274"/>
        <v>0</v>
      </c>
      <c r="O2532" s="22">
        <f t="shared" si="275"/>
        <v>1997994</v>
      </c>
      <c r="P2532" s="18">
        <v>80184</v>
      </c>
      <c r="Q2532" s="24">
        <f t="shared" si="276"/>
        <v>1997994</v>
      </c>
      <c r="R2532" s="25">
        <f t="shared" si="277"/>
        <v>0</v>
      </c>
      <c r="S2532" s="25">
        <v>1997994</v>
      </c>
      <c r="T2532" s="17" t="s">
        <v>45</v>
      </c>
      <c r="U2532" s="25">
        <v>0</v>
      </c>
      <c r="V2532" s="24"/>
      <c r="W2532" s="17" t="s">
        <v>45</v>
      </c>
      <c r="X2532" s="25">
        <v>0</v>
      </c>
      <c r="Y2532" s="17" t="s">
        <v>45</v>
      </c>
      <c r="Z2532" s="25">
        <f t="shared" si="278"/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9"/>
        <v>0</v>
      </c>
      <c r="AH2532" s="24">
        <v>0</v>
      </c>
      <c r="AI2532" s="24" t="s">
        <v>55</v>
      </c>
      <c r="AJ2532" s="26"/>
      <c r="AK2532" s="27"/>
    </row>
    <row r="2533" spans="1:37" s="28" customFormat="1" ht="15">
      <c r="A2533" s="17">
        <f t="shared" si="273"/>
        <v>2525</v>
      </c>
      <c r="B2533" s="18" t="s">
        <v>44</v>
      </c>
      <c r="C2533" s="17">
        <v>80676</v>
      </c>
      <c r="D2533" s="17">
        <v>80676</v>
      </c>
      <c r="E2533" s="19">
        <v>45709</v>
      </c>
      <c r="F2533" s="20">
        <v>45731</v>
      </c>
      <c r="G2533" s="21">
        <v>84673</v>
      </c>
      <c r="H2533" s="22">
        <v>0</v>
      </c>
      <c r="I2533" s="22">
        <v>0</v>
      </c>
      <c r="J2533" s="22">
        <v>0</v>
      </c>
      <c r="K2533" s="23">
        <v>0</v>
      </c>
      <c r="L2533" s="22">
        <v>0</v>
      </c>
      <c r="M2533" s="22">
        <v>0</v>
      </c>
      <c r="N2533" s="22">
        <f t="shared" si="274"/>
        <v>0</v>
      </c>
      <c r="O2533" s="22">
        <f t="shared" si="275"/>
        <v>84673</v>
      </c>
      <c r="P2533" s="18">
        <v>80676</v>
      </c>
      <c r="Q2533" s="24">
        <f t="shared" si="276"/>
        <v>84673</v>
      </c>
      <c r="R2533" s="25">
        <f t="shared" si="277"/>
        <v>0</v>
      </c>
      <c r="S2533" s="25">
        <v>0</v>
      </c>
      <c r="T2533" s="17" t="s">
        <v>45</v>
      </c>
      <c r="U2533" s="25">
        <v>84673</v>
      </c>
      <c r="V2533" s="24"/>
      <c r="W2533" s="17" t="s">
        <v>45</v>
      </c>
      <c r="X2533" s="25">
        <v>0</v>
      </c>
      <c r="Y2533" s="17" t="s">
        <v>45</v>
      </c>
      <c r="Z2533" s="25">
        <f t="shared" si="278"/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9"/>
        <v>0</v>
      </c>
      <c r="AH2533" s="24">
        <v>0</v>
      </c>
      <c r="AI2533" s="24" t="s">
        <v>53</v>
      </c>
      <c r="AJ2533" s="26"/>
      <c r="AK2533" s="27"/>
    </row>
    <row r="2534" spans="1:37" s="28" customFormat="1" ht="15">
      <c r="A2534" s="17">
        <f t="shared" si="273"/>
        <v>2526</v>
      </c>
      <c r="B2534" s="18" t="s">
        <v>44</v>
      </c>
      <c r="C2534" s="17">
        <v>80665</v>
      </c>
      <c r="D2534" s="17">
        <v>80665</v>
      </c>
      <c r="E2534" s="19">
        <v>45709</v>
      </c>
      <c r="F2534" s="20">
        <v>45731</v>
      </c>
      <c r="G2534" s="21">
        <v>287260</v>
      </c>
      <c r="H2534" s="22">
        <v>0</v>
      </c>
      <c r="I2534" s="22">
        <v>0</v>
      </c>
      <c r="J2534" s="22">
        <v>0</v>
      </c>
      <c r="K2534" s="23">
        <v>0</v>
      </c>
      <c r="L2534" s="22">
        <v>0</v>
      </c>
      <c r="M2534" s="22">
        <v>0</v>
      </c>
      <c r="N2534" s="22">
        <f t="shared" si="274"/>
        <v>0</v>
      </c>
      <c r="O2534" s="22">
        <f t="shared" si="275"/>
        <v>287260</v>
      </c>
      <c r="P2534" s="18">
        <v>80665</v>
      </c>
      <c r="Q2534" s="24">
        <f t="shared" si="276"/>
        <v>287260</v>
      </c>
      <c r="R2534" s="25">
        <f t="shared" si="277"/>
        <v>0</v>
      </c>
      <c r="S2534" s="25">
        <v>0</v>
      </c>
      <c r="T2534" s="17" t="s">
        <v>45</v>
      </c>
      <c r="U2534" s="25">
        <v>287260</v>
      </c>
      <c r="V2534" s="24"/>
      <c r="W2534" s="17" t="s">
        <v>45</v>
      </c>
      <c r="X2534" s="25">
        <v>0</v>
      </c>
      <c r="Y2534" s="17" t="s">
        <v>45</v>
      </c>
      <c r="Z2534" s="25">
        <f t="shared" si="278"/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9"/>
        <v>0</v>
      </c>
      <c r="AH2534" s="24">
        <v>0</v>
      </c>
      <c r="AI2534" s="24" t="s">
        <v>53</v>
      </c>
      <c r="AJ2534" s="26"/>
      <c r="AK2534" s="27"/>
    </row>
    <row r="2535" spans="1:37" s="28" customFormat="1" ht="15">
      <c r="A2535" s="17">
        <f t="shared" si="273"/>
        <v>2527</v>
      </c>
      <c r="B2535" s="18" t="s">
        <v>44</v>
      </c>
      <c r="C2535" s="17">
        <v>80645</v>
      </c>
      <c r="D2535" s="17">
        <v>80645</v>
      </c>
      <c r="E2535" s="19">
        <v>45709</v>
      </c>
      <c r="F2535" s="20">
        <v>45726</v>
      </c>
      <c r="G2535" s="21">
        <v>284834</v>
      </c>
      <c r="H2535" s="22">
        <v>0</v>
      </c>
      <c r="I2535" s="22">
        <v>0</v>
      </c>
      <c r="J2535" s="22">
        <v>0</v>
      </c>
      <c r="K2535" s="23">
        <v>0</v>
      </c>
      <c r="L2535" s="22">
        <v>0</v>
      </c>
      <c r="M2535" s="22">
        <v>0</v>
      </c>
      <c r="N2535" s="22">
        <f t="shared" si="274"/>
        <v>0</v>
      </c>
      <c r="O2535" s="22">
        <f t="shared" si="275"/>
        <v>284834</v>
      </c>
      <c r="P2535" s="18">
        <v>80645</v>
      </c>
      <c r="Q2535" s="24">
        <f t="shared" si="276"/>
        <v>284834</v>
      </c>
      <c r="R2535" s="25">
        <f t="shared" si="277"/>
        <v>0</v>
      </c>
      <c r="S2535" s="25">
        <v>0</v>
      </c>
      <c r="T2535" s="17" t="s">
        <v>45</v>
      </c>
      <c r="U2535" s="25">
        <v>284834</v>
      </c>
      <c r="V2535" s="24"/>
      <c r="W2535" s="17" t="s">
        <v>45</v>
      </c>
      <c r="X2535" s="25">
        <v>0</v>
      </c>
      <c r="Y2535" s="17" t="s">
        <v>45</v>
      </c>
      <c r="Z2535" s="25">
        <f t="shared" si="278"/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9"/>
        <v>0</v>
      </c>
      <c r="AH2535" s="24">
        <v>0</v>
      </c>
      <c r="AI2535" s="24" t="s">
        <v>53</v>
      </c>
      <c r="AJ2535" s="26"/>
      <c r="AK2535" s="27"/>
    </row>
    <row r="2536" spans="1:37" s="28" customFormat="1" ht="15">
      <c r="A2536" s="17">
        <f t="shared" si="273"/>
        <v>2528</v>
      </c>
      <c r="B2536" s="18" t="s">
        <v>44</v>
      </c>
      <c r="C2536" s="17">
        <v>80638</v>
      </c>
      <c r="D2536" s="17">
        <v>80638</v>
      </c>
      <c r="E2536" s="19">
        <v>45709</v>
      </c>
      <c r="F2536" s="20">
        <v>45726</v>
      </c>
      <c r="G2536" s="21">
        <v>4576411</v>
      </c>
      <c r="H2536" s="22">
        <v>0</v>
      </c>
      <c r="I2536" s="22">
        <v>0</v>
      </c>
      <c r="J2536" s="22">
        <v>0</v>
      </c>
      <c r="K2536" s="23">
        <v>1506401.05</v>
      </c>
      <c r="L2536" s="22">
        <v>0</v>
      </c>
      <c r="M2536" s="22">
        <v>0</v>
      </c>
      <c r="N2536" s="22">
        <f t="shared" si="274"/>
        <v>1506401.05</v>
      </c>
      <c r="O2536" s="22">
        <f t="shared" si="275"/>
        <v>3070009.95</v>
      </c>
      <c r="P2536" s="18">
        <v>80638</v>
      </c>
      <c r="Q2536" s="24">
        <f t="shared" si="276"/>
        <v>4576411</v>
      </c>
      <c r="R2536" s="25">
        <f t="shared" si="277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0</v>
      </c>
      <c r="Y2536" s="17" t="s">
        <v>45</v>
      </c>
      <c r="Z2536" s="25">
        <f t="shared" si="278"/>
        <v>0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9"/>
        <v>3070009.95</v>
      </c>
      <c r="AH2536" s="24">
        <v>0</v>
      </c>
      <c r="AI2536" s="24" t="s">
        <v>66</v>
      </c>
      <c r="AJ2536" s="26"/>
      <c r="AK2536" s="27"/>
    </row>
    <row r="2537" spans="1:37" s="28" customFormat="1" ht="15">
      <c r="A2537" s="17">
        <f t="shared" si="273"/>
        <v>2529</v>
      </c>
      <c r="B2537" s="18" t="s">
        <v>44</v>
      </c>
      <c r="C2537" s="17">
        <v>80688</v>
      </c>
      <c r="D2537" s="17">
        <v>80688</v>
      </c>
      <c r="E2537" s="19">
        <v>45709</v>
      </c>
      <c r="F2537" s="20">
        <v>45726</v>
      </c>
      <c r="G2537" s="21">
        <v>7969881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f t="shared" si="274"/>
        <v>0</v>
      </c>
      <c r="O2537" s="22">
        <f t="shared" si="275"/>
        <v>7969881</v>
      </c>
      <c r="P2537" s="18">
        <v>80688</v>
      </c>
      <c r="Q2537" s="24">
        <f t="shared" si="276"/>
        <v>7969881</v>
      </c>
      <c r="R2537" s="25">
        <f t="shared" si="277"/>
        <v>0</v>
      </c>
      <c r="S2537" s="25">
        <v>7969881</v>
      </c>
      <c r="T2537" s="17" t="s">
        <v>45</v>
      </c>
      <c r="U2537" s="25">
        <v>0</v>
      </c>
      <c r="V2537" s="24"/>
      <c r="W2537" s="17" t="s">
        <v>45</v>
      </c>
      <c r="X2537" s="25">
        <v>0</v>
      </c>
      <c r="Y2537" s="17" t="s">
        <v>45</v>
      </c>
      <c r="Z2537" s="25">
        <f t="shared" si="278"/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9"/>
        <v>0</v>
      </c>
      <c r="AH2537" s="24">
        <v>0</v>
      </c>
      <c r="AI2537" s="24" t="s">
        <v>55</v>
      </c>
      <c r="AJ2537" s="26"/>
      <c r="AK2537" s="27"/>
    </row>
    <row r="2538" spans="1:37" s="28" customFormat="1" ht="15">
      <c r="A2538" s="17">
        <f t="shared" si="273"/>
        <v>2530</v>
      </c>
      <c r="B2538" s="18" t="s">
        <v>44</v>
      </c>
      <c r="C2538" s="17">
        <v>80626</v>
      </c>
      <c r="D2538" s="17">
        <v>80626</v>
      </c>
      <c r="E2538" s="19">
        <v>45709</v>
      </c>
      <c r="F2538" s="20">
        <v>45726</v>
      </c>
      <c r="G2538" s="21">
        <v>7646876</v>
      </c>
      <c r="H2538" s="22">
        <v>0</v>
      </c>
      <c r="I2538" s="22">
        <v>0</v>
      </c>
      <c r="J2538" s="22">
        <v>0</v>
      </c>
      <c r="K2538" s="23">
        <v>0</v>
      </c>
      <c r="L2538" s="22">
        <v>0</v>
      </c>
      <c r="M2538" s="22">
        <v>0</v>
      </c>
      <c r="N2538" s="22">
        <f t="shared" si="274"/>
        <v>0</v>
      </c>
      <c r="O2538" s="22">
        <f t="shared" si="275"/>
        <v>7646876</v>
      </c>
      <c r="P2538" s="18">
        <v>80626</v>
      </c>
      <c r="Q2538" s="24">
        <f t="shared" si="276"/>
        <v>7646876</v>
      </c>
      <c r="R2538" s="25">
        <f t="shared" si="277"/>
        <v>0</v>
      </c>
      <c r="S2538" s="25">
        <v>7646876</v>
      </c>
      <c r="T2538" s="17" t="s">
        <v>45</v>
      </c>
      <c r="U2538" s="25">
        <v>0</v>
      </c>
      <c r="V2538" s="24"/>
      <c r="W2538" s="17" t="s">
        <v>45</v>
      </c>
      <c r="X2538" s="25">
        <v>0</v>
      </c>
      <c r="Y2538" s="17" t="s">
        <v>45</v>
      </c>
      <c r="Z2538" s="25">
        <f t="shared" si="278"/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9"/>
        <v>0</v>
      </c>
      <c r="AH2538" s="24">
        <v>0</v>
      </c>
      <c r="AI2538" s="24" t="s">
        <v>55</v>
      </c>
      <c r="AJ2538" s="26"/>
      <c r="AK2538" s="27"/>
    </row>
    <row r="2539" spans="1:37" s="28" customFormat="1" ht="15">
      <c r="A2539" s="17">
        <f t="shared" si="273"/>
        <v>2531</v>
      </c>
      <c r="B2539" s="18" t="s">
        <v>44</v>
      </c>
      <c r="C2539" s="17">
        <v>80687</v>
      </c>
      <c r="D2539" s="17">
        <v>80687</v>
      </c>
      <c r="E2539" s="19">
        <v>45709</v>
      </c>
      <c r="F2539" s="20">
        <v>45726</v>
      </c>
      <c r="G2539" s="21">
        <v>223067</v>
      </c>
      <c r="H2539" s="22">
        <v>0</v>
      </c>
      <c r="I2539" s="22">
        <v>0</v>
      </c>
      <c r="J2539" s="22">
        <v>0</v>
      </c>
      <c r="K2539" s="23">
        <v>0</v>
      </c>
      <c r="L2539" s="22">
        <v>0</v>
      </c>
      <c r="M2539" s="22">
        <v>0</v>
      </c>
      <c r="N2539" s="22">
        <f t="shared" si="274"/>
        <v>0</v>
      </c>
      <c r="O2539" s="22">
        <f t="shared" si="275"/>
        <v>223067</v>
      </c>
      <c r="P2539" s="18">
        <v>80687</v>
      </c>
      <c r="Q2539" s="24">
        <f t="shared" si="276"/>
        <v>223067</v>
      </c>
      <c r="R2539" s="25">
        <f t="shared" si="277"/>
        <v>0</v>
      </c>
      <c r="S2539" s="25">
        <v>0</v>
      </c>
      <c r="T2539" s="17" t="s">
        <v>45</v>
      </c>
      <c r="U2539" s="25">
        <v>223067</v>
      </c>
      <c r="V2539" s="24"/>
      <c r="W2539" s="17" t="s">
        <v>45</v>
      </c>
      <c r="X2539" s="25">
        <v>0</v>
      </c>
      <c r="Y2539" s="17" t="s">
        <v>45</v>
      </c>
      <c r="Z2539" s="25">
        <f t="shared" si="278"/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9"/>
        <v>0</v>
      </c>
      <c r="AH2539" s="24">
        <v>0</v>
      </c>
      <c r="AI2539" s="24" t="s">
        <v>53</v>
      </c>
      <c r="AJ2539" s="26"/>
      <c r="AK2539" s="27"/>
    </row>
    <row r="2540" spans="1:37" s="28" customFormat="1" ht="15">
      <c r="A2540" s="17">
        <f t="shared" si="273"/>
        <v>2532</v>
      </c>
      <c r="B2540" s="18" t="s">
        <v>44</v>
      </c>
      <c r="C2540" s="17">
        <v>80633</v>
      </c>
      <c r="D2540" s="17">
        <v>80633</v>
      </c>
      <c r="E2540" s="19">
        <v>45709</v>
      </c>
      <c r="F2540" s="20">
        <v>45726</v>
      </c>
      <c r="G2540" s="21">
        <v>1379349</v>
      </c>
      <c r="H2540" s="22">
        <v>0</v>
      </c>
      <c r="I2540" s="22">
        <v>0</v>
      </c>
      <c r="J2540" s="22">
        <v>0</v>
      </c>
      <c r="K2540" s="23">
        <v>0</v>
      </c>
      <c r="L2540" s="22">
        <v>0</v>
      </c>
      <c r="M2540" s="22">
        <v>0</v>
      </c>
      <c r="N2540" s="22">
        <f t="shared" si="274"/>
        <v>0</v>
      </c>
      <c r="O2540" s="22">
        <f t="shared" si="275"/>
        <v>1379349</v>
      </c>
      <c r="P2540" s="18">
        <v>80633</v>
      </c>
      <c r="Q2540" s="24">
        <f t="shared" si="276"/>
        <v>1379349</v>
      </c>
      <c r="R2540" s="25">
        <f t="shared" si="277"/>
        <v>0</v>
      </c>
      <c r="S2540" s="25">
        <v>1379349</v>
      </c>
      <c r="T2540" s="17" t="s">
        <v>45</v>
      </c>
      <c r="U2540" s="25">
        <v>0</v>
      </c>
      <c r="V2540" s="24"/>
      <c r="W2540" s="17" t="s">
        <v>45</v>
      </c>
      <c r="X2540" s="25">
        <v>0</v>
      </c>
      <c r="Y2540" s="17" t="s">
        <v>45</v>
      </c>
      <c r="Z2540" s="25">
        <f t="shared" si="278"/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9"/>
        <v>0</v>
      </c>
      <c r="AH2540" s="24">
        <v>0</v>
      </c>
      <c r="AI2540" s="24" t="s">
        <v>55</v>
      </c>
      <c r="AJ2540" s="26"/>
      <c r="AK2540" s="27"/>
    </row>
    <row r="2541" spans="1:37" s="28" customFormat="1" ht="15">
      <c r="A2541" s="17">
        <f t="shared" si="273"/>
        <v>2533</v>
      </c>
      <c r="B2541" s="18" t="s">
        <v>44</v>
      </c>
      <c r="C2541" s="17">
        <v>80649</v>
      </c>
      <c r="D2541" s="17">
        <v>80649</v>
      </c>
      <c r="E2541" s="19">
        <v>45709</v>
      </c>
      <c r="F2541" s="20">
        <v>45731</v>
      </c>
      <c r="G2541" s="21">
        <v>110200</v>
      </c>
      <c r="H2541" s="22">
        <v>0</v>
      </c>
      <c r="I2541" s="22">
        <v>0</v>
      </c>
      <c r="J2541" s="22">
        <v>0</v>
      </c>
      <c r="K2541" s="23">
        <v>0</v>
      </c>
      <c r="L2541" s="22">
        <v>0</v>
      </c>
      <c r="M2541" s="22">
        <v>0</v>
      </c>
      <c r="N2541" s="22">
        <f t="shared" si="274"/>
        <v>0</v>
      </c>
      <c r="O2541" s="22">
        <f t="shared" si="275"/>
        <v>110200</v>
      </c>
      <c r="P2541" s="18">
        <v>80649</v>
      </c>
      <c r="Q2541" s="24">
        <f t="shared" si="276"/>
        <v>110200</v>
      </c>
      <c r="R2541" s="25">
        <f t="shared" si="277"/>
        <v>0</v>
      </c>
      <c r="S2541" s="25">
        <v>0</v>
      </c>
      <c r="T2541" s="17" t="s">
        <v>45</v>
      </c>
      <c r="U2541" s="25">
        <v>110200</v>
      </c>
      <c r="V2541" s="24"/>
      <c r="W2541" s="17" t="s">
        <v>45</v>
      </c>
      <c r="X2541" s="25">
        <v>0</v>
      </c>
      <c r="Y2541" s="17" t="s">
        <v>45</v>
      </c>
      <c r="Z2541" s="25">
        <f t="shared" si="278"/>
        <v>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9"/>
        <v>0</v>
      </c>
      <c r="AH2541" s="24">
        <v>0</v>
      </c>
      <c r="AI2541" s="24" t="s">
        <v>53</v>
      </c>
      <c r="AJ2541" s="26"/>
      <c r="AK2541" s="27"/>
    </row>
    <row r="2542" spans="1:37" s="28" customFormat="1" ht="15">
      <c r="A2542" s="17">
        <f t="shared" si="273"/>
        <v>2534</v>
      </c>
      <c r="B2542" s="18" t="s">
        <v>44</v>
      </c>
      <c r="C2542" s="17">
        <v>80670</v>
      </c>
      <c r="D2542" s="17">
        <v>80670</v>
      </c>
      <c r="E2542" s="19">
        <v>45709</v>
      </c>
      <c r="F2542" s="20">
        <v>45726</v>
      </c>
      <c r="G2542" s="21">
        <v>109280</v>
      </c>
      <c r="H2542" s="22">
        <v>0</v>
      </c>
      <c r="I2542" s="22">
        <v>0</v>
      </c>
      <c r="J2542" s="22">
        <v>0</v>
      </c>
      <c r="K2542" s="23">
        <v>0</v>
      </c>
      <c r="L2542" s="22">
        <v>0</v>
      </c>
      <c r="M2542" s="22">
        <v>0</v>
      </c>
      <c r="N2542" s="22">
        <f t="shared" si="274"/>
        <v>0</v>
      </c>
      <c r="O2542" s="22">
        <f t="shared" si="275"/>
        <v>109280</v>
      </c>
      <c r="P2542" s="18">
        <v>80670</v>
      </c>
      <c r="Q2542" s="24">
        <f t="shared" si="276"/>
        <v>109280</v>
      </c>
      <c r="R2542" s="25">
        <f t="shared" si="277"/>
        <v>0</v>
      </c>
      <c r="S2542" s="25">
        <v>109280</v>
      </c>
      <c r="T2542" s="17" t="s">
        <v>45</v>
      </c>
      <c r="U2542" s="25">
        <v>0</v>
      </c>
      <c r="V2542" s="24"/>
      <c r="W2542" s="17" t="s">
        <v>45</v>
      </c>
      <c r="X2542" s="25">
        <v>0</v>
      </c>
      <c r="Y2542" s="17" t="s">
        <v>45</v>
      </c>
      <c r="Z2542" s="25">
        <f t="shared" si="278"/>
        <v>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9"/>
        <v>0</v>
      </c>
      <c r="AH2542" s="24">
        <v>0</v>
      </c>
      <c r="AI2542" s="24" t="s">
        <v>55</v>
      </c>
      <c r="AJ2542" s="26"/>
      <c r="AK2542" s="27"/>
    </row>
    <row r="2543" spans="1:37" s="28" customFormat="1" ht="15">
      <c r="A2543" s="17">
        <f t="shared" si="273"/>
        <v>2535</v>
      </c>
      <c r="B2543" s="18" t="s">
        <v>44</v>
      </c>
      <c r="C2543" s="17">
        <v>80660</v>
      </c>
      <c r="D2543" s="17">
        <v>80660</v>
      </c>
      <c r="E2543" s="19">
        <v>45709</v>
      </c>
      <c r="F2543" s="20">
        <v>45726</v>
      </c>
      <c r="G2543" s="21">
        <v>18179043</v>
      </c>
      <c r="H2543" s="22">
        <v>0</v>
      </c>
      <c r="I2543" s="22">
        <v>0</v>
      </c>
      <c r="J2543" s="22">
        <v>0</v>
      </c>
      <c r="K2543" s="23">
        <v>2634967.9499999997</v>
      </c>
      <c r="L2543" s="22">
        <v>0</v>
      </c>
      <c r="M2543" s="22">
        <v>0</v>
      </c>
      <c r="N2543" s="22">
        <f t="shared" si="274"/>
        <v>2634967.9499999997</v>
      </c>
      <c r="O2543" s="22">
        <f t="shared" si="275"/>
        <v>1.554407505E7</v>
      </c>
      <c r="P2543" s="18">
        <v>80660</v>
      </c>
      <c r="Q2543" s="24">
        <f t="shared" si="276"/>
        <v>18179043</v>
      </c>
      <c r="R2543" s="25">
        <f t="shared" si="277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0</v>
      </c>
      <c r="Y2543" s="17" t="s">
        <v>45</v>
      </c>
      <c r="Z2543" s="25">
        <f t="shared" si="278"/>
        <v>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9"/>
        <v>1.554407505E7</v>
      </c>
      <c r="AH2543" s="24">
        <v>0</v>
      </c>
      <c r="AI2543" s="24" t="s">
        <v>66</v>
      </c>
      <c r="AJ2543" s="26"/>
      <c r="AK2543" s="27"/>
    </row>
    <row r="2544" spans="1:37" s="28" customFormat="1" ht="15">
      <c r="A2544" s="17">
        <f t="shared" si="273"/>
        <v>2536</v>
      </c>
      <c r="B2544" s="18" t="s">
        <v>44</v>
      </c>
      <c r="C2544" s="17">
        <v>80648</v>
      </c>
      <c r="D2544" s="17">
        <v>80648</v>
      </c>
      <c r="E2544" s="19">
        <v>45709</v>
      </c>
      <c r="F2544" s="20">
        <v>45726</v>
      </c>
      <c r="G2544" s="21">
        <v>175722</v>
      </c>
      <c r="H2544" s="22">
        <v>0</v>
      </c>
      <c r="I2544" s="22">
        <v>0</v>
      </c>
      <c r="J2544" s="22">
        <v>0</v>
      </c>
      <c r="K2544" s="23">
        <v>0</v>
      </c>
      <c r="L2544" s="22">
        <v>0</v>
      </c>
      <c r="M2544" s="22">
        <v>0</v>
      </c>
      <c r="N2544" s="22">
        <f t="shared" si="274"/>
        <v>0</v>
      </c>
      <c r="O2544" s="22">
        <f t="shared" si="275"/>
        <v>175722</v>
      </c>
      <c r="P2544" s="18">
        <v>80648</v>
      </c>
      <c r="Q2544" s="24">
        <f t="shared" si="276"/>
        <v>175722</v>
      </c>
      <c r="R2544" s="25">
        <f t="shared" si="277"/>
        <v>0</v>
      </c>
      <c r="S2544" s="25">
        <v>0</v>
      </c>
      <c r="T2544" s="17" t="s">
        <v>45</v>
      </c>
      <c r="U2544" s="25">
        <v>175722</v>
      </c>
      <c r="V2544" s="24"/>
      <c r="W2544" s="17" t="s">
        <v>45</v>
      </c>
      <c r="X2544" s="25">
        <v>0</v>
      </c>
      <c r="Y2544" s="17" t="s">
        <v>45</v>
      </c>
      <c r="Z2544" s="25">
        <f t="shared" si="278"/>
        <v>0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9"/>
        <v>0</v>
      </c>
      <c r="AH2544" s="24">
        <v>0</v>
      </c>
      <c r="AI2544" s="24" t="s">
        <v>53</v>
      </c>
      <c r="AJ2544" s="26"/>
      <c r="AK2544" s="27"/>
    </row>
    <row r="2545" spans="1:37" s="28" customFormat="1" ht="15">
      <c r="A2545" s="17">
        <f t="shared" si="273"/>
        <v>2537</v>
      </c>
      <c r="B2545" s="18" t="s">
        <v>44</v>
      </c>
      <c r="C2545" s="17">
        <v>80686</v>
      </c>
      <c r="D2545" s="17">
        <v>80686</v>
      </c>
      <c r="E2545" s="19">
        <v>45709</v>
      </c>
      <c r="F2545" s="20">
        <v>45726</v>
      </c>
      <c r="G2545" s="21">
        <v>258682</v>
      </c>
      <c r="H2545" s="22">
        <v>0</v>
      </c>
      <c r="I2545" s="22">
        <v>0</v>
      </c>
      <c r="J2545" s="22">
        <v>0</v>
      </c>
      <c r="K2545" s="23">
        <v>0</v>
      </c>
      <c r="L2545" s="22">
        <v>0</v>
      </c>
      <c r="M2545" s="22">
        <v>0</v>
      </c>
      <c r="N2545" s="22">
        <f t="shared" si="274"/>
        <v>0</v>
      </c>
      <c r="O2545" s="22">
        <f t="shared" si="275"/>
        <v>258682</v>
      </c>
      <c r="P2545" s="18">
        <v>80686</v>
      </c>
      <c r="Q2545" s="24">
        <f t="shared" si="276"/>
        <v>258682</v>
      </c>
      <c r="R2545" s="25">
        <f t="shared" si="277"/>
        <v>0</v>
      </c>
      <c r="S2545" s="25">
        <v>0</v>
      </c>
      <c r="T2545" s="17" t="s">
        <v>45</v>
      </c>
      <c r="U2545" s="25">
        <v>258682</v>
      </c>
      <c r="V2545" s="24"/>
      <c r="W2545" s="17" t="s">
        <v>45</v>
      </c>
      <c r="X2545" s="25">
        <v>0</v>
      </c>
      <c r="Y2545" s="17" t="s">
        <v>45</v>
      </c>
      <c r="Z2545" s="25">
        <f t="shared" si="278"/>
        <v>0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9"/>
        <v>0</v>
      </c>
      <c r="AH2545" s="24">
        <v>0</v>
      </c>
      <c r="AI2545" s="24" t="s">
        <v>53</v>
      </c>
      <c r="AJ2545" s="26"/>
      <c r="AK2545" s="27"/>
    </row>
    <row r="2546" spans="1:37" s="28" customFormat="1" ht="15">
      <c r="A2546" s="17">
        <f t="shared" si="273"/>
        <v>2538</v>
      </c>
      <c r="B2546" s="18" t="s">
        <v>44</v>
      </c>
      <c r="C2546" s="17">
        <v>80652</v>
      </c>
      <c r="D2546" s="17">
        <v>80652</v>
      </c>
      <c r="E2546" s="19">
        <v>45709</v>
      </c>
      <c r="F2546" s="20">
        <v>45726</v>
      </c>
      <c r="G2546" s="21">
        <v>358072</v>
      </c>
      <c r="H2546" s="22">
        <v>0</v>
      </c>
      <c r="I2546" s="22">
        <v>0</v>
      </c>
      <c r="J2546" s="22">
        <v>0</v>
      </c>
      <c r="K2546" s="23">
        <v>0</v>
      </c>
      <c r="L2546" s="22">
        <v>0</v>
      </c>
      <c r="M2546" s="22">
        <v>0</v>
      </c>
      <c r="N2546" s="22">
        <f t="shared" si="274"/>
        <v>0</v>
      </c>
      <c r="O2546" s="22">
        <f t="shared" si="275"/>
        <v>358072</v>
      </c>
      <c r="P2546" s="18">
        <v>80652</v>
      </c>
      <c r="Q2546" s="24">
        <f t="shared" si="276"/>
        <v>358072</v>
      </c>
      <c r="R2546" s="25">
        <f t="shared" si="277"/>
        <v>0</v>
      </c>
      <c r="S2546" s="25">
        <v>0</v>
      </c>
      <c r="T2546" s="17" t="s">
        <v>45</v>
      </c>
      <c r="U2546" s="25">
        <v>358072</v>
      </c>
      <c r="V2546" s="24"/>
      <c r="W2546" s="17" t="s">
        <v>45</v>
      </c>
      <c r="X2546" s="25">
        <v>0</v>
      </c>
      <c r="Y2546" s="17" t="s">
        <v>45</v>
      </c>
      <c r="Z2546" s="25">
        <f t="shared" si="278"/>
        <v>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9"/>
        <v>0</v>
      </c>
      <c r="AH2546" s="24">
        <v>0</v>
      </c>
      <c r="AI2546" s="24" t="s">
        <v>53</v>
      </c>
      <c r="AJ2546" s="26"/>
      <c r="AK2546" s="27"/>
    </row>
    <row r="2547" spans="1:37" s="28" customFormat="1" ht="15">
      <c r="A2547" s="17">
        <f t="shared" si="273"/>
        <v>2539</v>
      </c>
      <c r="B2547" s="18" t="s">
        <v>44</v>
      </c>
      <c r="C2547" s="17">
        <v>80673</v>
      </c>
      <c r="D2547" s="17">
        <v>80673</v>
      </c>
      <c r="E2547" s="19">
        <v>45709</v>
      </c>
      <c r="F2547" s="20">
        <v>45726</v>
      </c>
      <c r="G2547" s="21">
        <v>384256</v>
      </c>
      <c r="H2547" s="22">
        <v>0</v>
      </c>
      <c r="I2547" s="22">
        <v>0</v>
      </c>
      <c r="J2547" s="22">
        <v>0</v>
      </c>
      <c r="K2547" s="23">
        <v>0</v>
      </c>
      <c r="L2547" s="22">
        <v>0</v>
      </c>
      <c r="M2547" s="22">
        <v>0</v>
      </c>
      <c r="N2547" s="22">
        <f t="shared" si="274"/>
        <v>0</v>
      </c>
      <c r="O2547" s="22">
        <f t="shared" si="275"/>
        <v>384256</v>
      </c>
      <c r="P2547" s="18">
        <v>80673</v>
      </c>
      <c r="Q2547" s="24">
        <f t="shared" si="276"/>
        <v>384256</v>
      </c>
      <c r="R2547" s="25">
        <f t="shared" si="277"/>
        <v>0</v>
      </c>
      <c r="S2547" s="25">
        <v>0</v>
      </c>
      <c r="T2547" s="17" t="s">
        <v>45</v>
      </c>
      <c r="U2547" s="25">
        <v>384256</v>
      </c>
      <c r="V2547" s="24"/>
      <c r="W2547" s="17" t="s">
        <v>45</v>
      </c>
      <c r="X2547" s="25">
        <v>0</v>
      </c>
      <c r="Y2547" s="17" t="s">
        <v>45</v>
      </c>
      <c r="Z2547" s="25">
        <f t="shared" si="278"/>
        <v>0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9"/>
        <v>0</v>
      </c>
      <c r="AH2547" s="24">
        <v>0</v>
      </c>
      <c r="AI2547" s="24" t="s">
        <v>53</v>
      </c>
      <c r="AJ2547" s="26"/>
      <c r="AK2547" s="27"/>
    </row>
    <row r="2548" spans="1:37" s="28" customFormat="1" ht="15">
      <c r="A2548" s="17">
        <f t="shared" si="273"/>
        <v>2540</v>
      </c>
      <c r="B2548" s="18" t="s">
        <v>44</v>
      </c>
      <c r="C2548" s="17">
        <v>80185</v>
      </c>
      <c r="D2548" s="17">
        <v>80185</v>
      </c>
      <c r="E2548" s="19">
        <v>45709</v>
      </c>
      <c r="F2548" s="20">
        <v>45726</v>
      </c>
      <c r="G2548" s="21">
        <v>2046354</v>
      </c>
      <c r="H2548" s="22">
        <v>0</v>
      </c>
      <c r="I2548" s="22">
        <v>0</v>
      </c>
      <c r="J2548" s="22">
        <v>0</v>
      </c>
      <c r="K2548" s="23">
        <v>90995.70000000001</v>
      </c>
      <c r="L2548" s="22">
        <v>0</v>
      </c>
      <c r="M2548" s="22">
        <v>0</v>
      </c>
      <c r="N2548" s="22">
        <f t="shared" si="274"/>
        <v>90995.70000000001</v>
      </c>
      <c r="O2548" s="22">
        <f t="shared" si="275"/>
        <v>1955358.30</v>
      </c>
      <c r="P2548" s="18">
        <v>80185</v>
      </c>
      <c r="Q2548" s="24">
        <f t="shared" si="276"/>
        <v>2046354</v>
      </c>
      <c r="R2548" s="25">
        <f t="shared" si="277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1825001.0799999998</v>
      </c>
      <c r="Y2548" s="17" t="s">
        <v>45</v>
      </c>
      <c r="Z2548" s="25">
        <f t="shared" si="278"/>
        <v>1825001.0799999998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9"/>
        <v>130357.2200000002</v>
      </c>
      <c r="AH2548" s="24">
        <v>0</v>
      </c>
      <c r="AI2548" s="24" t="s">
        <v>67</v>
      </c>
      <c r="AJ2548" s="26"/>
      <c r="AK2548" s="27"/>
    </row>
    <row r="2549" spans="1:37" s="28" customFormat="1" ht="15">
      <c r="A2549" s="17">
        <f t="shared" si="273"/>
        <v>2541</v>
      </c>
      <c r="B2549" s="18" t="s">
        <v>44</v>
      </c>
      <c r="C2549" s="17">
        <v>80623</v>
      </c>
      <c r="D2549" s="17">
        <v>80623</v>
      </c>
      <c r="E2549" s="19">
        <v>45709</v>
      </c>
      <c r="F2549" s="20">
        <v>45726</v>
      </c>
      <c r="G2549" s="21">
        <v>2767912</v>
      </c>
      <c r="H2549" s="22">
        <v>0</v>
      </c>
      <c r="I2549" s="22">
        <v>0</v>
      </c>
      <c r="J2549" s="22">
        <v>0</v>
      </c>
      <c r="K2549" s="23">
        <v>0</v>
      </c>
      <c r="L2549" s="22">
        <v>0</v>
      </c>
      <c r="M2549" s="22">
        <v>0</v>
      </c>
      <c r="N2549" s="22">
        <f t="shared" si="274"/>
        <v>0</v>
      </c>
      <c r="O2549" s="22">
        <f t="shared" si="275"/>
        <v>2767912</v>
      </c>
      <c r="P2549" s="18">
        <v>80623</v>
      </c>
      <c r="Q2549" s="24">
        <f t="shared" si="276"/>
        <v>2767912</v>
      </c>
      <c r="R2549" s="25">
        <f t="shared" si="277"/>
        <v>0</v>
      </c>
      <c r="S2549" s="25">
        <v>2767912</v>
      </c>
      <c r="T2549" s="17" t="s">
        <v>45</v>
      </c>
      <c r="U2549" s="25">
        <v>0</v>
      </c>
      <c r="V2549" s="24"/>
      <c r="W2549" s="17" t="s">
        <v>45</v>
      </c>
      <c r="X2549" s="25">
        <v>0</v>
      </c>
      <c r="Y2549" s="17" t="s">
        <v>45</v>
      </c>
      <c r="Z2549" s="25">
        <f t="shared" si="278"/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9"/>
        <v>0</v>
      </c>
      <c r="AH2549" s="24">
        <v>0</v>
      </c>
      <c r="AI2549" s="24" t="s">
        <v>55</v>
      </c>
      <c r="AJ2549" s="26"/>
      <c r="AK2549" s="27"/>
    </row>
    <row r="2550" spans="1:37" s="28" customFormat="1" ht="15">
      <c r="A2550" s="17">
        <f t="shared" si="273"/>
        <v>2542</v>
      </c>
      <c r="B2550" s="18" t="s">
        <v>44</v>
      </c>
      <c r="C2550" s="17">
        <v>80672</v>
      </c>
      <c r="D2550" s="17">
        <v>80672</v>
      </c>
      <c r="E2550" s="19">
        <v>45709</v>
      </c>
      <c r="F2550" s="20">
        <v>45726</v>
      </c>
      <c r="G2550" s="21">
        <v>363855</v>
      </c>
      <c r="H2550" s="22">
        <v>0</v>
      </c>
      <c r="I2550" s="22">
        <v>0</v>
      </c>
      <c r="J2550" s="22">
        <v>0</v>
      </c>
      <c r="K2550" s="23">
        <v>0</v>
      </c>
      <c r="L2550" s="22">
        <v>0</v>
      </c>
      <c r="M2550" s="22">
        <v>0</v>
      </c>
      <c r="N2550" s="22">
        <f t="shared" si="274"/>
        <v>0</v>
      </c>
      <c r="O2550" s="22">
        <f t="shared" si="275"/>
        <v>363855</v>
      </c>
      <c r="P2550" s="18">
        <v>80672</v>
      </c>
      <c r="Q2550" s="24">
        <f t="shared" si="276"/>
        <v>363855</v>
      </c>
      <c r="R2550" s="25">
        <f t="shared" si="277"/>
        <v>0</v>
      </c>
      <c r="S2550" s="25">
        <v>0</v>
      </c>
      <c r="T2550" s="17" t="s">
        <v>45</v>
      </c>
      <c r="U2550" s="25">
        <v>363855</v>
      </c>
      <c r="V2550" s="24"/>
      <c r="W2550" s="17" t="s">
        <v>45</v>
      </c>
      <c r="X2550" s="25">
        <v>0</v>
      </c>
      <c r="Y2550" s="17" t="s">
        <v>45</v>
      </c>
      <c r="Z2550" s="25">
        <f t="shared" si="278"/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9"/>
        <v>0</v>
      </c>
      <c r="AH2550" s="24">
        <v>0</v>
      </c>
      <c r="AI2550" s="24" t="s">
        <v>53</v>
      </c>
      <c r="AJ2550" s="26"/>
      <c r="AK2550" s="27"/>
    </row>
    <row r="2551" spans="1:37" s="28" customFormat="1" ht="15">
      <c r="A2551" s="17">
        <f t="shared" si="273"/>
        <v>2543</v>
      </c>
      <c r="B2551" s="18" t="s">
        <v>44</v>
      </c>
      <c r="C2551" s="17">
        <v>80664</v>
      </c>
      <c r="D2551" s="17">
        <v>80664</v>
      </c>
      <c r="E2551" s="19">
        <v>45709</v>
      </c>
      <c r="F2551" s="20">
        <v>45726</v>
      </c>
      <c r="G2551" s="21">
        <v>237879</v>
      </c>
      <c r="H2551" s="22">
        <v>0</v>
      </c>
      <c r="I2551" s="22">
        <v>0</v>
      </c>
      <c r="J2551" s="22">
        <v>0</v>
      </c>
      <c r="K2551" s="23">
        <v>0</v>
      </c>
      <c r="L2551" s="22">
        <v>0</v>
      </c>
      <c r="M2551" s="22">
        <v>0</v>
      </c>
      <c r="N2551" s="22">
        <f t="shared" si="274"/>
        <v>0</v>
      </c>
      <c r="O2551" s="22">
        <f t="shared" si="275"/>
        <v>237879</v>
      </c>
      <c r="P2551" s="18">
        <v>80664</v>
      </c>
      <c r="Q2551" s="24">
        <f t="shared" si="276"/>
        <v>237879</v>
      </c>
      <c r="R2551" s="25">
        <f t="shared" si="277"/>
        <v>0</v>
      </c>
      <c r="S2551" s="25">
        <v>0</v>
      </c>
      <c r="T2551" s="17" t="s">
        <v>45</v>
      </c>
      <c r="U2551" s="25">
        <v>237879</v>
      </c>
      <c r="V2551" s="24"/>
      <c r="W2551" s="17" t="s">
        <v>45</v>
      </c>
      <c r="X2551" s="25">
        <v>0</v>
      </c>
      <c r="Y2551" s="17" t="s">
        <v>45</v>
      </c>
      <c r="Z2551" s="25">
        <f t="shared" si="278"/>
        <v>0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9"/>
        <v>0</v>
      </c>
      <c r="AH2551" s="24">
        <v>0</v>
      </c>
      <c r="AI2551" s="24" t="s">
        <v>53</v>
      </c>
      <c r="AJ2551" s="26"/>
      <c r="AK2551" s="27"/>
    </row>
    <row r="2552" spans="1:37" s="28" customFormat="1" ht="15">
      <c r="A2552" s="17">
        <f t="shared" si="273"/>
        <v>2544</v>
      </c>
      <c r="B2552" s="18" t="s">
        <v>44</v>
      </c>
      <c r="C2552" s="17">
        <v>80629</v>
      </c>
      <c r="D2552" s="17">
        <v>80629</v>
      </c>
      <c r="E2552" s="19">
        <v>45709</v>
      </c>
      <c r="F2552" s="20">
        <v>45726</v>
      </c>
      <c r="G2552" s="21">
        <v>2833696</v>
      </c>
      <c r="H2552" s="22">
        <v>0</v>
      </c>
      <c r="I2552" s="22">
        <v>0</v>
      </c>
      <c r="J2552" s="22">
        <v>0</v>
      </c>
      <c r="K2552" s="23">
        <v>0</v>
      </c>
      <c r="L2552" s="22">
        <v>0</v>
      </c>
      <c r="M2552" s="22">
        <v>0</v>
      </c>
      <c r="N2552" s="22">
        <f t="shared" si="274"/>
        <v>0</v>
      </c>
      <c r="O2552" s="22">
        <f t="shared" si="275"/>
        <v>2833696</v>
      </c>
      <c r="P2552" s="18">
        <v>80629</v>
      </c>
      <c r="Q2552" s="24">
        <f t="shared" si="276"/>
        <v>2833696</v>
      </c>
      <c r="R2552" s="25">
        <f t="shared" si="277"/>
        <v>0</v>
      </c>
      <c r="S2552" s="25">
        <v>2833696</v>
      </c>
      <c r="T2552" s="17" t="s">
        <v>45</v>
      </c>
      <c r="U2552" s="25">
        <v>0</v>
      </c>
      <c r="V2552" s="24"/>
      <c r="W2552" s="17" t="s">
        <v>45</v>
      </c>
      <c r="X2552" s="25">
        <v>0</v>
      </c>
      <c r="Y2552" s="17" t="s">
        <v>45</v>
      </c>
      <c r="Z2552" s="25">
        <f t="shared" si="278"/>
        <v>0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9"/>
        <v>0</v>
      </c>
      <c r="AH2552" s="24">
        <v>0</v>
      </c>
      <c r="AI2552" s="24" t="s">
        <v>55</v>
      </c>
      <c r="AJ2552" s="26"/>
      <c r="AK2552" s="27"/>
    </row>
    <row r="2553" spans="1:37" s="28" customFormat="1" ht="15">
      <c r="A2553" s="17">
        <f t="shared" si="273"/>
        <v>2545</v>
      </c>
      <c r="B2553" s="18" t="s">
        <v>44</v>
      </c>
      <c r="C2553" s="17">
        <v>80666</v>
      </c>
      <c r="D2553" s="17">
        <v>80666</v>
      </c>
      <c r="E2553" s="19">
        <v>45709</v>
      </c>
      <c r="F2553" s="20">
        <v>45726</v>
      </c>
      <c r="G2553" s="21">
        <v>253859</v>
      </c>
      <c r="H2553" s="22">
        <v>0</v>
      </c>
      <c r="I2553" s="22">
        <v>0</v>
      </c>
      <c r="J2553" s="22">
        <v>0</v>
      </c>
      <c r="K2553" s="23">
        <v>0</v>
      </c>
      <c r="L2553" s="22">
        <v>0</v>
      </c>
      <c r="M2553" s="22">
        <v>0</v>
      </c>
      <c r="N2553" s="22">
        <f t="shared" si="274"/>
        <v>0</v>
      </c>
      <c r="O2553" s="22">
        <f t="shared" si="275"/>
        <v>253859</v>
      </c>
      <c r="P2553" s="18">
        <v>80666</v>
      </c>
      <c r="Q2553" s="24">
        <f t="shared" si="276"/>
        <v>253859</v>
      </c>
      <c r="R2553" s="25">
        <f t="shared" si="277"/>
        <v>0</v>
      </c>
      <c r="S2553" s="25">
        <v>0</v>
      </c>
      <c r="T2553" s="17" t="s">
        <v>45</v>
      </c>
      <c r="U2553" s="25">
        <v>253859</v>
      </c>
      <c r="V2553" s="24"/>
      <c r="W2553" s="17" t="s">
        <v>45</v>
      </c>
      <c r="X2553" s="25">
        <v>0</v>
      </c>
      <c r="Y2553" s="17" t="s">
        <v>45</v>
      </c>
      <c r="Z2553" s="25">
        <f t="shared" si="278"/>
        <v>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9"/>
        <v>0</v>
      </c>
      <c r="AH2553" s="24">
        <v>0</v>
      </c>
      <c r="AI2553" s="24" t="s">
        <v>53</v>
      </c>
      <c r="AJ2553" s="26"/>
      <c r="AK2553" s="27"/>
    </row>
    <row r="2554" spans="1:37" s="28" customFormat="1" ht="15">
      <c r="A2554" s="17">
        <f t="shared" si="273"/>
        <v>2546</v>
      </c>
      <c r="B2554" s="18" t="s">
        <v>44</v>
      </c>
      <c r="C2554" s="17">
        <v>80698</v>
      </c>
      <c r="D2554" s="17">
        <v>80698</v>
      </c>
      <c r="E2554" s="19">
        <v>45710</v>
      </c>
      <c r="F2554" s="20">
        <v>45726</v>
      </c>
      <c r="G2554" s="21">
        <v>3893707</v>
      </c>
      <c r="H2554" s="22">
        <v>0</v>
      </c>
      <c r="I2554" s="22">
        <v>0</v>
      </c>
      <c r="J2554" s="22">
        <v>0</v>
      </c>
      <c r="K2554" s="23">
        <v>0</v>
      </c>
      <c r="L2554" s="22">
        <v>0</v>
      </c>
      <c r="M2554" s="22">
        <v>0</v>
      </c>
      <c r="N2554" s="22">
        <f t="shared" si="274"/>
        <v>0</v>
      </c>
      <c r="O2554" s="22">
        <f t="shared" si="275"/>
        <v>3893707</v>
      </c>
      <c r="P2554" s="18">
        <v>80698</v>
      </c>
      <c r="Q2554" s="24">
        <f t="shared" si="276"/>
        <v>3893707</v>
      </c>
      <c r="R2554" s="25">
        <f t="shared" si="277"/>
        <v>0</v>
      </c>
      <c r="S2554" s="25">
        <v>3893707</v>
      </c>
      <c r="T2554" s="17" t="s">
        <v>45</v>
      </c>
      <c r="U2554" s="25">
        <v>0</v>
      </c>
      <c r="V2554" s="24"/>
      <c r="W2554" s="17" t="s">
        <v>45</v>
      </c>
      <c r="X2554" s="25">
        <v>0</v>
      </c>
      <c r="Y2554" s="17" t="s">
        <v>45</v>
      </c>
      <c r="Z2554" s="25">
        <f t="shared" si="278"/>
        <v>0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9"/>
        <v>0</v>
      </c>
      <c r="AH2554" s="24">
        <v>0</v>
      </c>
      <c r="AI2554" s="24" t="s">
        <v>55</v>
      </c>
      <c r="AJ2554" s="26"/>
      <c r="AK2554" s="27"/>
    </row>
    <row r="2555" spans="1:37" s="28" customFormat="1" ht="15">
      <c r="A2555" s="17">
        <f t="shared" si="273"/>
        <v>2547</v>
      </c>
      <c r="B2555" s="18" t="s">
        <v>44</v>
      </c>
      <c r="C2555" s="17">
        <v>80697</v>
      </c>
      <c r="D2555" s="17">
        <v>80697</v>
      </c>
      <c r="E2555" s="19">
        <v>45710</v>
      </c>
      <c r="F2555" s="20">
        <v>45726</v>
      </c>
      <c r="G2555" s="21">
        <v>4669211</v>
      </c>
      <c r="H2555" s="22">
        <v>0</v>
      </c>
      <c r="I2555" s="22">
        <v>0</v>
      </c>
      <c r="J2555" s="22">
        <v>0</v>
      </c>
      <c r="K2555" s="23">
        <v>0</v>
      </c>
      <c r="L2555" s="22">
        <v>0</v>
      </c>
      <c r="M2555" s="22">
        <v>0</v>
      </c>
      <c r="N2555" s="22">
        <f t="shared" si="274"/>
        <v>0</v>
      </c>
      <c r="O2555" s="22">
        <f t="shared" si="275"/>
        <v>4669211</v>
      </c>
      <c r="P2555" s="18">
        <v>80697</v>
      </c>
      <c r="Q2555" s="24">
        <f t="shared" si="276"/>
        <v>4669211</v>
      </c>
      <c r="R2555" s="25">
        <f t="shared" si="277"/>
        <v>0</v>
      </c>
      <c r="S2555" s="25">
        <v>4669211</v>
      </c>
      <c r="T2555" s="17" t="s">
        <v>45</v>
      </c>
      <c r="U2555" s="25">
        <v>0</v>
      </c>
      <c r="V2555" s="24"/>
      <c r="W2555" s="17" t="s">
        <v>45</v>
      </c>
      <c r="X2555" s="25">
        <v>0</v>
      </c>
      <c r="Y2555" s="17" t="s">
        <v>45</v>
      </c>
      <c r="Z2555" s="25">
        <f t="shared" si="278"/>
        <v>0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9"/>
        <v>0</v>
      </c>
      <c r="AH2555" s="24">
        <v>0</v>
      </c>
      <c r="AI2555" s="24" t="s">
        <v>55</v>
      </c>
      <c r="AJ2555" s="26"/>
      <c r="AK2555" s="27"/>
    </row>
    <row r="2556" spans="1:37" s="28" customFormat="1" ht="15">
      <c r="A2556" s="17">
        <f t="shared" si="273"/>
        <v>2548</v>
      </c>
      <c r="B2556" s="18" t="s">
        <v>44</v>
      </c>
      <c r="C2556" s="17">
        <v>80693</v>
      </c>
      <c r="D2556" s="17">
        <v>80693</v>
      </c>
      <c r="E2556" s="19">
        <v>45710</v>
      </c>
      <c r="F2556" s="20">
        <v>45726</v>
      </c>
      <c r="G2556" s="21">
        <v>2986793</v>
      </c>
      <c r="H2556" s="22">
        <v>0</v>
      </c>
      <c r="I2556" s="22">
        <v>0</v>
      </c>
      <c r="J2556" s="22">
        <v>0</v>
      </c>
      <c r="K2556" s="23">
        <v>1204895.75</v>
      </c>
      <c r="L2556" s="22">
        <v>0</v>
      </c>
      <c r="M2556" s="22">
        <v>0</v>
      </c>
      <c r="N2556" s="22">
        <f t="shared" si="274"/>
        <v>1204895.75</v>
      </c>
      <c r="O2556" s="22">
        <f t="shared" si="275"/>
        <v>1781897.25</v>
      </c>
      <c r="P2556" s="18">
        <v>80693</v>
      </c>
      <c r="Q2556" s="24">
        <f t="shared" si="276"/>
        <v>2986793</v>
      </c>
      <c r="R2556" s="25">
        <f t="shared" si="277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0</v>
      </c>
      <c r="Y2556" s="17" t="s">
        <v>45</v>
      </c>
      <c r="Z2556" s="25">
        <f t="shared" si="278"/>
        <v>0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9"/>
        <v>1781897.25</v>
      </c>
      <c r="AH2556" s="24">
        <v>0</v>
      </c>
      <c r="AI2556" s="24" t="s">
        <v>66</v>
      </c>
      <c r="AJ2556" s="26"/>
      <c r="AK2556" s="27"/>
    </row>
    <row r="2557" spans="1:37" s="28" customFormat="1" ht="15">
      <c r="A2557" s="17">
        <f t="shared" si="273"/>
        <v>2549</v>
      </c>
      <c r="B2557" s="18" t="s">
        <v>44</v>
      </c>
      <c r="C2557" s="17">
        <v>80695</v>
      </c>
      <c r="D2557" s="17">
        <v>80695</v>
      </c>
      <c r="E2557" s="19">
        <v>45710</v>
      </c>
      <c r="F2557" s="20">
        <v>45726</v>
      </c>
      <c r="G2557" s="21">
        <v>4909746</v>
      </c>
      <c r="H2557" s="22">
        <v>0</v>
      </c>
      <c r="I2557" s="22">
        <v>0</v>
      </c>
      <c r="J2557" s="22">
        <v>0</v>
      </c>
      <c r="K2557" s="23">
        <v>778748.8500000001</v>
      </c>
      <c r="L2557" s="22">
        <v>0</v>
      </c>
      <c r="M2557" s="22">
        <v>0</v>
      </c>
      <c r="N2557" s="22">
        <f t="shared" si="274"/>
        <v>778748.8500000001</v>
      </c>
      <c r="O2557" s="22">
        <f t="shared" si="275"/>
        <v>4130997.15</v>
      </c>
      <c r="P2557" s="18">
        <v>80695</v>
      </c>
      <c r="Q2557" s="24">
        <f t="shared" si="276"/>
        <v>4909746</v>
      </c>
      <c r="R2557" s="25">
        <f t="shared" si="277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0</v>
      </c>
      <c r="Y2557" s="17" t="s">
        <v>45</v>
      </c>
      <c r="Z2557" s="25">
        <f t="shared" si="278"/>
        <v>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9"/>
        <v>4130997.15</v>
      </c>
      <c r="AH2557" s="24">
        <v>0</v>
      </c>
      <c r="AI2557" s="24" t="s">
        <v>66</v>
      </c>
      <c r="AJ2557" s="26"/>
      <c r="AK2557" s="27"/>
    </row>
    <row r="2558" spans="1:37" s="28" customFormat="1" ht="15">
      <c r="A2558" s="17">
        <f t="shared" si="273"/>
        <v>2550</v>
      </c>
      <c r="B2558" s="18" t="s">
        <v>44</v>
      </c>
      <c r="C2558" s="17">
        <v>80694</v>
      </c>
      <c r="D2558" s="17">
        <v>80694</v>
      </c>
      <c r="E2558" s="19">
        <v>45710</v>
      </c>
      <c r="F2558" s="20">
        <v>45726</v>
      </c>
      <c r="G2558" s="21">
        <v>969557</v>
      </c>
      <c r="H2558" s="22">
        <v>0</v>
      </c>
      <c r="I2558" s="22">
        <v>0</v>
      </c>
      <c r="J2558" s="22">
        <v>0</v>
      </c>
      <c r="K2558" s="23">
        <v>0</v>
      </c>
      <c r="L2558" s="22">
        <v>0</v>
      </c>
      <c r="M2558" s="22">
        <v>0</v>
      </c>
      <c r="N2558" s="22">
        <f t="shared" si="274"/>
        <v>0</v>
      </c>
      <c r="O2558" s="22">
        <f t="shared" si="275"/>
        <v>969557</v>
      </c>
      <c r="P2558" s="18">
        <v>80694</v>
      </c>
      <c r="Q2558" s="24">
        <f t="shared" si="276"/>
        <v>969557</v>
      </c>
      <c r="R2558" s="25">
        <f t="shared" si="277"/>
        <v>0</v>
      </c>
      <c r="S2558" s="25">
        <v>969557</v>
      </c>
      <c r="T2558" s="17" t="s">
        <v>45</v>
      </c>
      <c r="U2558" s="25">
        <v>0</v>
      </c>
      <c r="V2558" s="24"/>
      <c r="W2558" s="17" t="s">
        <v>45</v>
      </c>
      <c r="X2558" s="25">
        <v>0</v>
      </c>
      <c r="Y2558" s="17" t="s">
        <v>45</v>
      </c>
      <c r="Z2558" s="25">
        <f t="shared" si="278"/>
        <v>0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9"/>
        <v>0</v>
      </c>
      <c r="AH2558" s="24">
        <v>0</v>
      </c>
      <c r="AI2558" s="24" t="s">
        <v>55</v>
      </c>
      <c r="AJ2558" s="26"/>
      <c r="AK2558" s="27"/>
    </row>
    <row r="2559" spans="1:37" s="28" customFormat="1" ht="15">
      <c r="A2559" s="17">
        <f t="shared" si="273"/>
        <v>2551</v>
      </c>
      <c r="B2559" s="18" t="s">
        <v>44</v>
      </c>
      <c r="C2559" s="17">
        <v>80692</v>
      </c>
      <c r="D2559" s="17">
        <v>80692</v>
      </c>
      <c r="E2559" s="19">
        <v>45710</v>
      </c>
      <c r="F2559" s="20">
        <v>45726</v>
      </c>
      <c r="G2559" s="21">
        <v>1711332</v>
      </c>
      <c r="H2559" s="22">
        <v>0</v>
      </c>
      <c r="I2559" s="22">
        <v>0</v>
      </c>
      <c r="J2559" s="22">
        <v>0</v>
      </c>
      <c r="K2559" s="23">
        <v>34226.64</v>
      </c>
      <c r="L2559" s="22">
        <v>0</v>
      </c>
      <c r="M2559" s="22">
        <v>0</v>
      </c>
      <c r="N2559" s="22">
        <f t="shared" si="274"/>
        <v>34226.64</v>
      </c>
      <c r="O2559" s="22">
        <f t="shared" si="275"/>
        <v>1677105.36</v>
      </c>
      <c r="P2559" s="18">
        <v>80692</v>
      </c>
      <c r="Q2559" s="24">
        <f t="shared" si="276"/>
        <v>1711332</v>
      </c>
      <c r="R2559" s="25">
        <f t="shared" si="277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0</v>
      </c>
      <c r="Y2559" s="17" t="s">
        <v>45</v>
      </c>
      <c r="Z2559" s="25">
        <f t="shared" si="278"/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9"/>
        <v>1677105.36</v>
      </c>
      <c r="AH2559" s="24">
        <v>0</v>
      </c>
      <c r="AI2559" s="24" t="s">
        <v>56</v>
      </c>
      <c r="AJ2559" s="26"/>
      <c r="AK2559" s="27"/>
    </row>
    <row r="2560" spans="1:37" s="28" customFormat="1" ht="15">
      <c r="A2560" s="17">
        <f t="shared" si="273"/>
        <v>2552</v>
      </c>
      <c r="B2560" s="18" t="s">
        <v>44</v>
      </c>
      <c r="C2560" s="17">
        <v>80701</v>
      </c>
      <c r="D2560" s="17">
        <v>80701</v>
      </c>
      <c r="E2560" s="19">
        <v>45710</v>
      </c>
      <c r="F2560" s="20">
        <v>45726</v>
      </c>
      <c r="G2560" s="21">
        <v>2987600</v>
      </c>
      <c r="H2560" s="22">
        <v>0</v>
      </c>
      <c r="I2560" s="22">
        <v>0</v>
      </c>
      <c r="J2560" s="22">
        <v>0</v>
      </c>
      <c r="K2560" s="23">
        <v>0</v>
      </c>
      <c r="L2560" s="22">
        <v>0</v>
      </c>
      <c r="M2560" s="22">
        <v>0</v>
      </c>
      <c r="N2560" s="22">
        <f t="shared" si="274"/>
        <v>0</v>
      </c>
      <c r="O2560" s="22">
        <f t="shared" si="275"/>
        <v>2987600</v>
      </c>
      <c r="P2560" s="18">
        <v>80701</v>
      </c>
      <c r="Q2560" s="24">
        <f t="shared" si="276"/>
        <v>2987600</v>
      </c>
      <c r="R2560" s="25">
        <f t="shared" si="277"/>
        <v>0</v>
      </c>
      <c r="S2560" s="25">
        <v>0</v>
      </c>
      <c r="T2560" s="17" t="s">
        <v>45</v>
      </c>
      <c r="U2560" s="25">
        <v>2987600</v>
      </c>
      <c r="V2560" s="24"/>
      <c r="W2560" s="17" t="s">
        <v>45</v>
      </c>
      <c r="X2560" s="25">
        <v>0</v>
      </c>
      <c r="Y2560" s="17" t="s">
        <v>45</v>
      </c>
      <c r="Z2560" s="25">
        <f t="shared" si="278"/>
        <v>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9"/>
        <v>0</v>
      </c>
      <c r="AH2560" s="24">
        <v>0</v>
      </c>
      <c r="AI2560" s="24" t="s">
        <v>53</v>
      </c>
      <c r="AJ2560" s="26"/>
      <c r="AK2560" s="27"/>
    </row>
    <row r="2561" spans="1:37" s="28" customFormat="1" ht="15">
      <c r="A2561" s="17">
        <f t="shared" si="273"/>
        <v>2553</v>
      </c>
      <c r="B2561" s="18" t="s">
        <v>44</v>
      </c>
      <c r="C2561" s="17">
        <v>80704</v>
      </c>
      <c r="D2561" s="17">
        <v>80704</v>
      </c>
      <c r="E2561" s="19">
        <v>45710</v>
      </c>
      <c r="F2561" s="20">
        <v>45726</v>
      </c>
      <c r="G2561" s="21">
        <v>4675623</v>
      </c>
      <c r="H2561" s="22">
        <v>0</v>
      </c>
      <c r="I2561" s="22">
        <v>0</v>
      </c>
      <c r="J2561" s="22">
        <v>0</v>
      </c>
      <c r="K2561" s="23">
        <v>93512.46</v>
      </c>
      <c r="L2561" s="22">
        <v>0</v>
      </c>
      <c r="M2561" s="22">
        <v>0</v>
      </c>
      <c r="N2561" s="22">
        <f t="shared" si="274"/>
        <v>93512.46</v>
      </c>
      <c r="O2561" s="22">
        <f t="shared" si="275"/>
        <v>4582110.54</v>
      </c>
      <c r="P2561" s="18">
        <v>80704</v>
      </c>
      <c r="Q2561" s="24">
        <f t="shared" si="276"/>
        <v>4675623</v>
      </c>
      <c r="R2561" s="25">
        <f t="shared" si="277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0</v>
      </c>
      <c r="Y2561" s="17" t="s">
        <v>45</v>
      </c>
      <c r="Z2561" s="25">
        <f t="shared" si="278"/>
        <v>0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9"/>
        <v>4582110.54</v>
      </c>
      <c r="AH2561" s="24">
        <v>0</v>
      </c>
      <c r="AI2561" s="24" t="s">
        <v>56</v>
      </c>
      <c r="AJ2561" s="26"/>
      <c r="AK2561" s="27"/>
    </row>
    <row r="2562" spans="1:37" s="28" customFormat="1" ht="15">
      <c r="A2562" s="17">
        <f t="shared" si="273"/>
        <v>2554</v>
      </c>
      <c r="B2562" s="18" t="s">
        <v>44</v>
      </c>
      <c r="C2562" s="17">
        <v>80703</v>
      </c>
      <c r="D2562" s="17">
        <v>80703</v>
      </c>
      <c r="E2562" s="19">
        <v>45710</v>
      </c>
      <c r="F2562" s="20" t="s">
        <v>60</v>
      </c>
      <c r="G2562" s="21">
        <v>1244880</v>
      </c>
      <c r="H2562" s="22">
        <v>0</v>
      </c>
      <c r="I2562" s="22">
        <v>0</v>
      </c>
      <c r="J2562" s="22">
        <v>0</v>
      </c>
      <c r="K2562" s="23">
        <v>0</v>
      </c>
      <c r="L2562" s="22">
        <v>0</v>
      </c>
      <c r="M2562" s="22">
        <v>0</v>
      </c>
      <c r="N2562" s="22">
        <f t="shared" si="274"/>
        <v>0</v>
      </c>
      <c r="O2562" s="22">
        <f t="shared" si="275"/>
        <v>1244880</v>
      </c>
      <c r="P2562" s="18">
        <v>0</v>
      </c>
      <c r="Q2562" s="24">
        <f t="shared" si="276"/>
        <v>0</v>
      </c>
      <c r="R2562" s="25">
        <f t="shared" si="277"/>
        <v>1244880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0</v>
      </c>
      <c r="Y2562" s="17" t="s">
        <v>45</v>
      </c>
      <c r="Z2562" s="25">
        <f t="shared" si="278"/>
        <v>0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9"/>
        <v>0</v>
      </c>
      <c r="AH2562" s="24">
        <v>0</v>
      </c>
      <c r="AI2562" s="24" t="s">
        <v>54</v>
      </c>
      <c r="AJ2562" s="26"/>
      <c r="AK2562" s="27"/>
    </row>
    <row r="2563" spans="1:37" s="28" customFormat="1" ht="15">
      <c r="A2563" s="17">
        <f t="shared" si="273"/>
        <v>2555</v>
      </c>
      <c r="B2563" s="18" t="s">
        <v>44</v>
      </c>
      <c r="C2563" s="17">
        <v>80700</v>
      </c>
      <c r="D2563" s="17">
        <v>80700</v>
      </c>
      <c r="E2563" s="19">
        <v>45710</v>
      </c>
      <c r="F2563" s="20">
        <v>45726</v>
      </c>
      <c r="G2563" s="21">
        <v>11620899</v>
      </c>
      <c r="H2563" s="22">
        <v>0</v>
      </c>
      <c r="I2563" s="22">
        <v>0</v>
      </c>
      <c r="J2563" s="22">
        <v>0</v>
      </c>
      <c r="K2563" s="23">
        <v>232417.98</v>
      </c>
      <c r="L2563" s="22">
        <v>0</v>
      </c>
      <c r="M2563" s="22">
        <v>0</v>
      </c>
      <c r="N2563" s="22">
        <f t="shared" si="274"/>
        <v>232417.98</v>
      </c>
      <c r="O2563" s="22">
        <f t="shared" si="275"/>
        <v>1.138848102E7</v>
      </c>
      <c r="P2563" s="18">
        <v>80700</v>
      </c>
      <c r="Q2563" s="24">
        <f t="shared" si="276"/>
        <v>11620899</v>
      </c>
      <c r="R2563" s="25">
        <f t="shared" si="277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0</v>
      </c>
      <c r="Y2563" s="17" t="s">
        <v>45</v>
      </c>
      <c r="Z2563" s="25">
        <f t="shared" si="278"/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9"/>
        <v>1.138848102E7</v>
      </c>
      <c r="AH2563" s="24">
        <v>0</v>
      </c>
      <c r="AI2563" s="24" t="s">
        <v>56</v>
      </c>
      <c r="AJ2563" s="26"/>
      <c r="AK2563" s="27"/>
    </row>
    <row r="2564" spans="1:37" s="28" customFormat="1" ht="15">
      <c r="A2564" s="17">
        <f t="shared" si="273"/>
        <v>2556</v>
      </c>
      <c r="B2564" s="18" t="s">
        <v>44</v>
      </c>
      <c r="C2564" s="17">
        <v>80702</v>
      </c>
      <c r="D2564" s="17">
        <v>80702</v>
      </c>
      <c r="E2564" s="19">
        <v>45710</v>
      </c>
      <c r="F2564" s="20">
        <v>45726</v>
      </c>
      <c r="G2564" s="21">
        <v>8654417</v>
      </c>
      <c r="H2564" s="22">
        <v>0</v>
      </c>
      <c r="I2564" s="22">
        <v>0</v>
      </c>
      <c r="J2564" s="22">
        <v>0</v>
      </c>
      <c r="K2564" s="23">
        <v>928279.70</v>
      </c>
      <c r="L2564" s="22">
        <v>0</v>
      </c>
      <c r="M2564" s="22">
        <v>0</v>
      </c>
      <c r="N2564" s="22">
        <f t="shared" si="274"/>
        <v>928279.70</v>
      </c>
      <c r="O2564" s="22">
        <f t="shared" si="275"/>
        <v>7726137.3</v>
      </c>
      <c r="P2564" s="18">
        <v>80702</v>
      </c>
      <c r="Q2564" s="24">
        <f t="shared" si="276"/>
        <v>8654417</v>
      </c>
      <c r="R2564" s="25">
        <f t="shared" si="277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0</v>
      </c>
      <c r="Y2564" s="17" t="s">
        <v>45</v>
      </c>
      <c r="Z2564" s="25">
        <f t="shared" si="278"/>
        <v>0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9"/>
        <v>7726137.3</v>
      </c>
      <c r="AH2564" s="24">
        <v>0</v>
      </c>
      <c r="AI2564" s="24" t="s">
        <v>66</v>
      </c>
      <c r="AJ2564" s="26"/>
      <c r="AK2564" s="27"/>
    </row>
    <row r="2565" spans="1:37" s="28" customFormat="1" ht="15">
      <c r="A2565" s="17">
        <f t="shared" si="273"/>
        <v>2557</v>
      </c>
      <c r="B2565" s="18" t="s">
        <v>44</v>
      </c>
      <c r="C2565" s="17">
        <v>80699</v>
      </c>
      <c r="D2565" s="17">
        <v>80699</v>
      </c>
      <c r="E2565" s="19">
        <v>45710</v>
      </c>
      <c r="F2565" s="20">
        <v>45726</v>
      </c>
      <c r="G2565" s="21">
        <v>2776387</v>
      </c>
      <c r="H2565" s="22">
        <v>0</v>
      </c>
      <c r="I2565" s="22">
        <v>0</v>
      </c>
      <c r="J2565" s="22">
        <v>0</v>
      </c>
      <c r="K2565" s="23">
        <v>0</v>
      </c>
      <c r="L2565" s="22">
        <v>0</v>
      </c>
      <c r="M2565" s="22">
        <v>0</v>
      </c>
      <c r="N2565" s="22">
        <f t="shared" si="274"/>
        <v>0</v>
      </c>
      <c r="O2565" s="22">
        <f t="shared" si="275"/>
        <v>2776387</v>
      </c>
      <c r="P2565" s="18">
        <v>80699</v>
      </c>
      <c r="Q2565" s="24">
        <f t="shared" si="276"/>
        <v>2776387</v>
      </c>
      <c r="R2565" s="25">
        <f t="shared" si="277"/>
        <v>0</v>
      </c>
      <c r="S2565" s="25">
        <v>2776387</v>
      </c>
      <c r="T2565" s="17" t="s">
        <v>45</v>
      </c>
      <c r="U2565" s="25">
        <v>0</v>
      </c>
      <c r="V2565" s="24"/>
      <c r="W2565" s="17" t="s">
        <v>45</v>
      </c>
      <c r="X2565" s="25">
        <v>0</v>
      </c>
      <c r="Y2565" s="17" t="s">
        <v>45</v>
      </c>
      <c r="Z2565" s="25">
        <f t="shared" si="278"/>
        <v>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9"/>
        <v>0</v>
      </c>
      <c r="AH2565" s="24">
        <v>0</v>
      </c>
      <c r="AI2565" s="24" t="s">
        <v>55</v>
      </c>
      <c r="AJ2565" s="26"/>
      <c r="AK2565" s="27"/>
    </row>
    <row r="2566" spans="1:37" s="28" customFormat="1" ht="15">
      <c r="A2566" s="17">
        <f t="shared" si="273"/>
        <v>2558</v>
      </c>
      <c r="B2566" s="18" t="s">
        <v>44</v>
      </c>
      <c r="C2566" s="17">
        <v>80761</v>
      </c>
      <c r="D2566" s="17">
        <v>80761</v>
      </c>
      <c r="E2566" s="19">
        <v>45712</v>
      </c>
      <c r="F2566" s="20">
        <v>45726</v>
      </c>
      <c r="G2566" s="21">
        <v>88800</v>
      </c>
      <c r="H2566" s="22">
        <v>0</v>
      </c>
      <c r="I2566" s="22">
        <v>44400</v>
      </c>
      <c r="J2566" s="22">
        <v>0</v>
      </c>
      <c r="K2566" s="23">
        <v>0</v>
      </c>
      <c r="L2566" s="22">
        <v>0</v>
      </c>
      <c r="M2566" s="22">
        <v>0</v>
      </c>
      <c r="N2566" s="22">
        <f t="shared" si="274"/>
        <v>0</v>
      </c>
      <c r="O2566" s="22">
        <f t="shared" si="275"/>
        <v>44400</v>
      </c>
      <c r="P2566" s="18">
        <v>80761</v>
      </c>
      <c r="Q2566" s="24">
        <f t="shared" si="276"/>
        <v>88800</v>
      </c>
      <c r="R2566" s="25">
        <f t="shared" si="277"/>
        <v>0</v>
      </c>
      <c r="S2566" s="25">
        <v>0</v>
      </c>
      <c r="T2566" s="17" t="s">
        <v>45</v>
      </c>
      <c r="U2566" s="25">
        <v>44400</v>
      </c>
      <c r="V2566" s="24"/>
      <c r="W2566" s="17" t="s">
        <v>45</v>
      </c>
      <c r="X2566" s="25">
        <v>0</v>
      </c>
      <c r="Y2566" s="17" t="s">
        <v>45</v>
      </c>
      <c r="Z2566" s="25">
        <f t="shared" si="278"/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9"/>
        <v>0</v>
      </c>
      <c r="AH2566" s="24">
        <v>0</v>
      </c>
      <c r="AI2566" s="24" t="s">
        <v>53</v>
      </c>
      <c r="AJ2566" s="26"/>
      <c r="AK2566" s="27"/>
    </row>
    <row r="2567" spans="1:37" s="28" customFormat="1" ht="15">
      <c r="A2567" s="17">
        <f t="shared" si="273"/>
        <v>2559</v>
      </c>
      <c r="B2567" s="18" t="s">
        <v>44</v>
      </c>
      <c r="C2567" s="17">
        <v>80788</v>
      </c>
      <c r="D2567" s="17">
        <v>80788</v>
      </c>
      <c r="E2567" s="19">
        <v>45712</v>
      </c>
      <c r="F2567" s="20">
        <v>45726</v>
      </c>
      <c r="G2567" s="21">
        <v>165268</v>
      </c>
      <c r="H2567" s="22">
        <v>0</v>
      </c>
      <c r="I2567" s="22">
        <v>82634</v>
      </c>
      <c r="J2567" s="22">
        <v>0</v>
      </c>
      <c r="K2567" s="23">
        <v>0</v>
      </c>
      <c r="L2567" s="22">
        <v>0</v>
      </c>
      <c r="M2567" s="22">
        <v>0</v>
      </c>
      <c r="N2567" s="22">
        <f t="shared" si="274"/>
        <v>0</v>
      </c>
      <c r="O2567" s="22">
        <f t="shared" si="275"/>
        <v>82634</v>
      </c>
      <c r="P2567" s="18">
        <v>80788</v>
      </c>
      <c r="Q2567" s="24">
        <f t="shared" si="276"/>
        <v>165268</v>
      </c>
      <c r="R2567" s="25">
        <f t="shared" si="277"/>
        <v>0</v>
      </c>
      <c r="S2567" s="25">
        <v>0</v>
      </c>
      <c r="T2567" s="17" t="s">
        <v>45</v>
      </c>
      <c r="U2567" s="25">
        <v>82634</v>
      </c>
      <c r="V2567" s="24"/>
      <c r="W2567" s="17" t="s">
        <v>45</v>
      </c>
      <c r="X2567" s="25">
        <v>0</v>
      </c>
      <c r="Y2567" s="17" t="s">
        <v>45</v>
      </c>
      <c r="Z2567" s="25">
        <f t="shared" si="278"/>
        <v>0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9"/>
        <v>0</v>
      </c>
      <c r="AH2567" s="24">
        <v>0</v>
      </c>
      <c r="AI2567" s="24" t="s">
        <v>53</v>
      </c>
      <c r="AJ2567" s="26"/>
      <c r="AK2567" s="27"/>
    </row>
    <row r="2568" spans="1:37" s="28" customFormat="1" ht="15">
      <c r="A2568" s="17">
        <f t="shared" si="273"/>
        <v>2560</v>
      </c>
      <c r="B2568" s="18" t="s">
        <v>44</v>
      </c>
      <c r="C2568" s="17">
        <v>80750</v>
      </c>
      <c r="D2568" s="17">
        <v>80750</v>
      </c>
      <c r="E2568" s="19">
        <v>45712</v>
      </c>
      <c r="F2568" s="20">
        <v>45726</v>
      </c>
      <c r="G2568" s="21">
        <v>88800</v>
      </c>
      <c r="H2568" s="22">
        <v>0</v>
      </c>
      <c r="I2568" s="22">
        <v>44400</v>
      </c>
      <c r="J2568" s="22">
        <v>0</v>
      </c>
      <c r="K2568" s="23">
        <v>4884</v>
      </c>
      <c r="L2568" s="22">
        <v>0</v>
      </c>
      <c r="M2568" s="22">
        <v>0</v>
      </c>
      <c r="N2568" s="22">
        <f t="shared" si="274"/>
        <v>4884</v>
      </c>
      <c r="O2568" s="22">
        <f t="shared" si="275"/>
        <v>39516</v>
      </c>
      <c r="P2568" s="18">
        <v>80750</v>
      </c>
      <c r="Q2568" s="24">
        <f t="shared" si="276"/>
        <v>88800</v>
      </c>
      <c r="R2568" s="25">
        <f t="shared" si="277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0</v>
      </c>
      <c r="Y2568" s="17" t="s">
        <v>45</v>
      </c>
      <c r="Z2568" s="25">
        <f t="shared" si="278"/>
        <v>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9"/>
        <v>39516</v>
      </c>
      <c r="AH2568" s="24">
        <v>0</v>
      </c>
      <c r="AI2568" s="24" t="s">
        <v>58</v>
      </c>
      <c r="AJ2568" s="26"/>
      <c r="AK2568" s="27"/>
    </row>
    <row r="2569" spans="1:37" s="28" customFormat="1" ht="15">
      <c r="A2569" s="17">
        <f t="shared" si="273"/>
        <v>2561</v>
      </c>
      <c r="B2569" s="18" t="s">
        <v>44</v>
      </c>
      <c r="C2569" s="17">
        <v>80769</v>
      </c>
      <c r="D2569" s="17">
        <v>80769</v>
      </c>
      <c r="E2569" s="19">
        <v>45712</v>
      </c>
      <c r="F2569" s="20">
        <v>45726</v>
      </c>
      <c r="G2569" s="21">
        <v>165268</v>
      </c>
      <c r="H2569" s="22">
        <v>0</v>
      </c>
      <c r="I2569" s="22">
        <v>82634</v>
      </c>
      <c r="J2569" s="22">
        <v>0</v>
      </c>
      <c r="K2569" s="23">
        <v>0</v>
      </c>
      <c r="L2569" s="22">
        <v>0</v>
      </c>
      <c r="M2569" s="22">
        <v>0</v>
      </c>
      <c r="N2569" s="22">
        <f t="shared" si="274"/>
        <v>0</v>
      </c>
      <c r="O2569" s="22">
        <f t="shared" si="275"/>
        <v>82634</v>
      </c>
      <c r="P2569" s="18">
        <v>80769</v>
      </c>
      <c r="Q2569" s="24">
        <f t="shared" si="276"/>
        <v>165268</v>
      </c>
      <c r="R2569" s="25">
        <f t="shared" si="277"/>
        <v>0</v>
      </c>
      <c r="S2569" s="25">
        <v>82634</v>
      </c>
      <c r="T2569" s="17" t="s">
        <v>45</v>
      </c>
      <c r="U2569" s="25">
        <v>0</v>
      </c>
      <c r="V2569" s="24"/>
      <c r="W2569" s="17" t="s">
        <v>45</v>
      </c>
      <c r="X2569" s="25">
        <v>0</v>
      </c>
      <c r="Y2569" s="17" t="s">
        <v>45</v>
      </c>
      <c r="Z2569" s="25">
        <f t="shared" si="278"/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9"/>
        <v>0</v>
      </c>
      <c r="AH2569" s="24">
        <v>0</v>
      </c>
      <c r="AI2569" s="24" t="s">
        <v>55</v>
      </c>
      <c r="AJ2569" s="26"/>
      <c r="AK2569" s="27"/>
    </row>
    <row r="2570" spans="1:37" s="28" customFormat="1" ht="15">
      <c r="A2570" s="17">
        <f t="shared" si="273"/>
        <v>2562</v>
      </c>
      <c r="B2570" s="18" t="s">
        <v>44</v>
      </c>
      <c r="C2570" s="17">
        <v>80753</v>
      </c>
      <c r="D2570" s="17">
        <v>80753</v>
      </c>
      <c r="E2570" s="19">
        <v>45712</v>
      </c>
      <c r="F2570" s="20">
        <v>45726</v>
      </c>
      <c r="G2570" s="21">
        <v>283017</v>
      </c>
      <c r="H2570" s="22">
        <v>0</v>
      </c>
      <c r="I2570" s="22">
        <v>0</v>
      </c>
      <c r="J2570" s="22">
        <v>0</v>
      </c>
      <c r="K2570" s="23">
        <v>0</v>
      </c>
      <c r="L2570" s="22">
        <v>0</v>
      </c>
      <c r="M2570" s="22">
        <v>0</v>
      </c>
      <c r="N2570" s="22">
        <f t="shared" si="274"/>
        <v>0</v>
      </c>
      <c r="O2570" s="22">
        <f t="shared" si="275"/>
        <v>283017</v>
      </c>
      <c r="P2570" s="18">
        <v>80753</v>
      </c>
      <c r="Q2570" s="24">
        <f t="shared" si="276"/>
        <v>283017</v>
      </c>
      <c r="R2570" s="25">
        <f t="shared" si="277"/>
        <v>0</v>
      </c>
      <c r="S2570" s="25">
        <v>0</v>
      </c>
      <c r="T2570" s="17" t="s">
        <v>45</v>
      </c>
      <c r="U2570" s="25">
        <v>283017</v>
      </c>
      <c r="V2570" s="24"/>
      <c r="W2570" s="17" t="s">
        <v>45</v>
      </c>
      <c r="X2570" s="25">
        <v>0</v>
      </c>
      <c r="Y2570" s="17" t="s">
        <v>45</v>
      </c>
      <c r="Z2570" s="25">
        <f t="shared" si="278"/>
        <v>0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79"/>
        <v>0</v>
      </c>
      <c r="AH2570" s="24">
        <v>0</v>
      </c>
      <c r="AI2570" s="24" t="s">
        <v>53</v>
      </c>
      <c r="AJ2570" s="26"/>
      <c r="AK2570" s="27"/>
    </row>
    <row r="2571" spans="1:37" s="28" customFormat="1" ht="15">
      <c r="A2571" s="17">
        <f t="shared" si="280" ref="A2571:A2634">+A2570+1</f>
        <v>2563</v>
      </c>
      <c r="B2571" s="18" t="s">
        <v>44</v>
      </c>
      <c r="C2571" s="17">
        <v>80735</v>
      </c>
      <c r="D2571" s="17">
        <v>80735</v>
      </c>
      <c r="E2571" s="19">
        <v>45712</v>
      </c>
      <c r="F2571" s="20">
        <v>45726</v>
      </c>
      <c r="G2571" s="21">
        <v>450208</v>
      </c>
      <c r="H2571" s="22">
        <v>0</v>
      </c>
      <c r="I2571" s="22">
        <v>0</v>
      </c>
      <c r="J2571" s="22">
        <v>0</v>
      </c>
      <c r="K2571" s="23">
        <v>0</v>
      </c>
      <c r="L2571" s="22">
        <v>0</v>
      </c>
      <c r="M2571" s="22">
        <v>0</v>
      </c>
      <c r="N2571" s="22">
        <f t="shared" si="281" ref="N2571:N2634">+SUM(J2571:M2571)</f>
        <v>0</v>
      </c>
      <c r="O2571" s="22">
        <f t="shared" si="282" ref="O2571:O2634">+G2571-I2571-N2571</f>
        <v>450208</v>
      </c>
      <c r="P2571" s="18">
        <v>80735</v>
      </c>
      <c r="Q2571" s="24">
        <f t="shared" si="283" ref="Q2571:Q2634">+IF(P2571&gt;0,G2571,0)</f>
        <v>450208</v>
      </c>
      <c r="R2571" s="25">
        <f t="shared" si="284" ref="R2571:R2634">IF(P2571=0,G2571,0)</f>
        <v>0</v>
      </c>
      <c r="S2571" s="25">
        <v>0</v>
      </c>
      <c r="T2571" s="17" t="s">
        <v>45</v>
      </c>
      <c r="U2571" s="25">
        <v>450208</v>
      </c>
      <c r="V2571" s="24"/>
      <c r="W2571" s="17" t="s">
        <v>45</v>
      </c>
      <c r="X2571" s="25">
        <v>0</v>
      </c>
      <c r="Y2571" s="17" t="s">
        <v>45</v>
      </c>
      <c r="Z2571" s="25">
        <f t="shared" si="285" ref="Z2571:Z2634">+X2571-AE2571+IF(X2571-AE2571&lt;-1,-X2571+AE2571,0)</f>
        <v>0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6" ref="AG2571:AG2634">+G2571-I2571-N2571-R2571-Z2571-AC2571-AE2571-S2571-U2571</f>
        <v>0</v>
      </c>
      <c r="AH2571" s="24">
        <v>0</v>
      </c>
      <c r="AI2571" s="24" t="s">
        <v>53</v>
      </c>
      <c r="AJ2571" s="26"/>
      <c r="AK2571" s="27"/>
    </row>
    <row r="2572" spans="1:37" s="28" customFormat="1" ht="15">
      <c r="A2572" s="17">
        <f t="shared" si="280"/>
        <v>2564</v>
      </c>
      <c r="B2572" s="18" t="s">
        <v>44</v>
      </c>
      <c r="C2572" s="17">
        <v>80713</v>
      </c>
      <c r="D2572" s="17">
        <v>80713</v>
      </c>
      <c r="E2572" s="19">
        <v>45712</v>
      </c>
      <c r="F2572" s="20">
        <v>45726</v>
      </c>
      <c r="G2572" s="21">
        <v>1300717</v>
      </c>
      <c r="H2572" s="22">
        <v>0</v>
      </c>
      <c r="I2572" s="22">
        <v>0</v>
      </c>
      <c r="J2572" s="22">
        <v>0</v>
      </c>
      <c r="K2572" s="23">
        <v>0</v>
      </c>
      <c r="L2572" s="22">
        <v>0</v>
      </c>
      <c r="M2572" s="22">
        <v>0</v>
      </c>
      <c r="N2572" s="22">
        <f t="shared" si="281"/>
        <v>0</v>
      </c>
      <c r="O2572" s="22">
        <f t="shared" si="282"/>
        <v>1300717</v>
      </c>
      <c r="P2572" s="18">
        <v>80713</v>
      </c>
      <c r="Q2572" s="24">
        <f t="shared" si="283"/>
        <v>1300717</v>
      </c>
      <c r="R2572" s="25">
        <f t="shared" si="284"/>
        <v>0</v>
      </c>
      <c r="S2572" s="25">
        <v>1300717</v>
      </c>
      <c r="T2572" s="17" t="s">
        <v>45</v>
      </c>
      <c r="U2572" s="25">
        <v>0</v>
      </c>
      <c r="V2572" s="24"/>
      <c r="W2572" s="17" t="s">
        <v>45</v>
      </c>
      <c r="X2572" s="25">
        <v>0</v>
      </c>
      <c r="Y2572" s="17" t="s">
        <v>45</v>
      </c>
      <c r="Z2572" s="25">
        <f t="shared" si="285"/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6"/>
        <v>0</v>
      </c>
      <c r="AH2572" s="24">
        <v>0</v>
      </c>
      <c r="AI2572" s="24" t="s">
        <v>55</v>
      </c>
      <c r="AJ2572" s="26"/>
      <c r="AK2572" s="27"/>
    </row>
    <row r="2573" spans="1:37" s="28" customFormat="1" ht="15">
      <c r="A2573" s="17">
        <f t="shared" si="280"/>
        <v>2565</v>
      </c>
      <c r="B2573" s="18" t="s">
        <v>44</v>
      </c>
      <c r="C2573" s="17">
        <v>80792</v>
      </c>
      <c r="D2573" s="17">
        <v>80792</v>
      </c>
      <c r="E2573" s="19">
        <v>45712</v>
      </c>
      <c r="F2573" s="20">
        <v>45726</v>
      </c>
      <c r="G2573" s="21">
        <v>165268</v>
      </c>
      <c r="H2573" s="22">
        <v>0</v>
      </c>
      <c r="I2573" s="22">
        <v>82634</v>
      </c>
      <c r="J2573" s="22">
        <v>0</v>
      </c>
      <c r="K2573" s="23">
        <v>0</v>
      </c>
      <c r="L2573" s="22">
        <v>0</v>
      </c>
      <c r="M2573" s="22">
        <v>0</v>
      </c>
      <c r="N2573" s="22">
        <f t="shared" si="281"/>
        <v>0</v>
      </c>
      <c r="O2573" s="22">
        <f t="shared" si="282"/>
        <v>82634</v>
      </c>
      <c r="P2573" s="18">
        <v>80792</v>
      </c>
      <c r="Q2573" s="24">
        <f t="shared" si="283"/>
        <v>165268</v>
      </c>
      <c r="R2573" s="25">
        <f t="shared" si="284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82634</v>
      </c>
      <c r="Y2573" s="17" t="s">
        <v>45</v>
      </c>
      <c r="Z2573" s="25">
        <f t="shared" si="285"/>
        <v>82634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6"/>
        <v>0</v>
      </c>
      <c r="AH2573" s="24">
        <v>0</v>
      </c>
      <c r="AI2573" s="24" t="s">
        <v>68</v>
      </c>
      <c r="AJ2573" s="26"/>
      <c r="AK2573" s="27"/>
    </row>
    <row r="2574" spans="1:37" s="28" customFormat="1" ht="15">
      <c r="A2574" s="17">
        <f t="shared" si="280"/>
        <v>2566</v>
      </c>
      <c r="B2574" s="18" t="s">
        <v>44</v>
      </c>
      <c r="C2574" s="17">
        <v>80765</v>
      </c>
      <c r="D2574" s="17">
        <v>80765</v>
      </c>
      <c r="E2574" s="19">
        <v>45712</v>
      </c>
      <c r="F2574" s="20">
        <v>45726</v>
      </c>
      <c r="G2574" s="21">
        <v>165268</v>
      </c>
      <c r="H2574" s="22">
        <v>0</v>
      </c>
      <c r="I2574" s="22">
        <v>82634</v>
      </c>
      <c r="J2574" s="22">
        <v>0</v>
      </c>
      <c r="K2574" s="23">
        <v>0</v>
      </c>
      <c r="L2574" s="22">
        <v>0</v>
      </c>
      <c r="M2574" s="22">
        <v>0</v>
      </c>
      <c r="N2574" s="22">
        <f t="shared" si="281"/>
        <v>0</v>
      </c>
      <c r="O2574" s="22">
        <f t="shared" si="282"/>
        <v>82634</v>
      </c>
      <c r="P2574" s="18">
        <v>80765</v>
      </c>
      <c r="Q2574" s="24">
        <f t="shared" si="283"/>
        <v>165268</v>
      </c>
      <c r="R2574" s="25">
        <f t="shared" si="284"/>
        <v>0</v>
      </c>
      <c r="S2574" s="25">
        <v>0</v>
      </c>
      <c r="T2574" s="17" t="s">
        <v>45</v>
      </c>
      <c r="U2574" s="25">
        <v>82634</v>
      </c>
      <c r="V2574" s="24"/>
      <c r="W2574" s="17" t="s">
        <v>45</v>
      </c>
      <c r="X2574" s="25">
        <v>0</v>
      </c>
      <c r="Y2574" s="17" t="s">
        <v>45</v>
      </c>
      <c r="Z2574" s="25">
        <f t="shared" si="285"/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6"/>
        <v>0</v>
      </c>
      <c r="AH2574" s="24">
        <v>0</v>
      </c>
      <c r="AI2574" s="24" t="s">
        <v>53</v>
      </c>
      <c r="AJ2574" s="26"/>
      <c r="AK2574" s="27"/>
    </row>
    <row r="2575" spans="1:37" s="28" customFormat="1" ht="15">
      <c r="A2575" s="17">
        <f t="shared" si="280"/>
        <v>2567</v>
      </c>
      <c r="B2575" s="18" t="s">
        <v>44</v>
      </c>
      <c r="C2575" s="17">
        <v>80739</v>
      </c>
      <c r="D2575" s="17">
        <v>80739</v>
      </c>
      <c r="E2575" s="19">
        <v>45712</v>
      </c>
      <c r="F2575" s="20">
        <v>45726</v>
      </c>
      <c r="G2575" s="21">
        <v>88800</v>
      </c>
      <c r="H2575" s="22">
        <v>0</v>
      </c>
      <c r="I2575" s="22">
        <v>44400</v>
      </c>
      <c r="J2575" s="22">
        <v>0</v>
      </c>
      <c r="K2575" s="23">
        <v>0</v>
      </c>
      <c r="L2575" s="22">
        <v>0</v>
      </c>
      <c r="M2575" s="22">
        <v>0</v>
      </c>
      <c r="N2575" s="22">
        <f t="shared" si="281"/>
        <v>0</v>
      </c>
      <c r="O2575" s="22">
        <f t="shared" si="282"/>
        <v>44400</v>
      </c>
      <c r="P2575" s="18">
        <v>80739</v>
      </c>
      <c r="Q2575" s="24">
        <f t="shared" si="283"/>
        <v>88800</v>
      </c>
      <c r="R2575" s="25">
        <f t="shared" si="284"/>
        <v>0</v>
      </c>
      <c r="S2575" s="25">
        <v>0</v>
      </c>
      <c r="T2575" s="17" t="s">
        <v>45</v>
      </c>
      <c r="U2575" s="25">
        <v>44400</v>
      </c>
      <c r="V2575" s="24"/>
      <c r="W2575" s="17" t="s">
        <v>45</v>
      </c>
      <c r="X2575" s="25">
        <v>0</v>
      </c>
      <c r="Y2575" s="17" t="s">
        <v>45</v>
      </c>
      <c r="Z2575" s="25">
        <f t="shared" si="285"/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6"/>
        <v>0</v>
      </c>
      <c r="AH2575" s="24">
        <v>0</v>
      </c>
      <c r="AI2575" s="24" t="s">
        <v>53</v>
      </c>
      <c r="AJ2575" s="26"/>
      <c r="AK2575" s="27"/>
    </row>
    <row r="2576" spans="1:37" s="28" customFormat="1" ht="15">
      <c r="A2576" s="17">
        <f t="shared" si="280"/>
        <v>2568</v>
      </c>
      <c r="B2576" s="18" t="s">
        <v>44</v>
      </c>
      <c r="C2576" s="17">
        <v>80758</v>
      </c>
      <c r="D2576" s="17">
        <v>80758</v>
      </c>
      <c r="E2576" s="19">
        <v>45712</v>
      </c>
      <c r="F2576" s="20">
        <v>45726</v>
      </c>
      <c r="G2576" s="21">
        <v>210066</v>
      </c>
      <c r="H2576" s="22">
        <v>0</v>
      </c>
      <c r="I2576" s="22">
        <v>0</v>
      </c>
      <c r="J2576" s="22">
        <v>0</v>
      </c>
      <c r="K2576" s="23">
        <v>0</v>
      </c>
      <c r="L2576" s="22">
        <v>0</v>
      </c>
      <c r="M2576" s="22">
        <v>0</v>
      </c>
      <c r="N2576" s="22">
        <f t="shared" si="281"/>
        <v>0</v>
      </c>
      <c r="O2576" s="22">
        <f t="shared" si="282"/>
        <v>210066</v>
      </c>
      <c r="P2576" s="18">
        <v>80758</v>
      </c>
      <c r="Q2576" s="24">
        <f t="shared" si="283"/>
        <v>210066</v>
      </c>
      <c r="R2576" s="25">
        <f t="shared" si="284"/>
        <v>0</v>
      </c>
      <c r="S2576" s="25">
        <v>210066</v>
      </c>
      <c r="T2576" s="17" t="s">
        <v>45</v>
      </c>
      <c r="U2576" s="25">
        <v>0</v>
      </c>
      <c r="V2576" s="24"/>
      <c r="W2576" s="17" t="s">
        <v>45</v>
      </c>
      <c r="X2576" s="25">
        <v>0</v>
      </c>
      <c r="Y2576" s="17" t="s">
        <v>45</v>
      </c>
      <c r="Z2576" s="25">
        <f t="shared" si="285"/>
        <v>0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6"/>
        <v>0</v>
      </c>
      <c r="AH2576" s="24">
        <v>0</v>
      </c>
      <c r="AI2576" s="24" t="s">
        <v>55</v>
      </c>
      <c r="AJ2576" s="26"/>
      <c r="AK2576" s="27"/>
    </row>
    <row r="2577" spans="1:37" s="28" customFormat="1" ht="15">
      <c r="A2577" s="17">
        <f t="shared" si="280"/>
        <v>2569</v>
      </c>
      <c r="B2577" s="18" t="s">
        <v>44</v>
      </c>
      <c r="C2577" s="17">
        <v>80743</v>
      </c>
      <c r="D2577" s="17">
        <v>80743</v>
      </c>
      <c r="E2577" s="19">
        <v>45712</v>
      </c>
      <c r="F2577" s="20">
        <v>45726</v>
      </c>
      <c r="G2577" s="21">
        <v>88800</v>
      </c>
      <c r="H2577" s="22">
        <v>0</v>
      </c>
      <c r="I2577" s="22">
        <v>44400</v>
      </c>
      <c r="J2577" s="22">
        <v>0</v>
      </c>
      <c r="K2577" s="23">
        <v>0</v>
      </c>
      <c r="L2577" s="22">
        <v>0</v>
      </c>
      <c r="M2577" s="22">
        <v>0</v>
      </c>
      <c r="N2577" s="22">
        <f t="shared" si="281"/>
        <v>0</v>
      </c>
      <c r="O2577" s="22">
        <f t="shared" si="282"/>
        <v>44400</v>
      </c>
      <c r="P2577" s="18">
        <v>80743</v>
      </c>
      <c r="Q2577" s="24">
        <f t="shared" si="283"/>
        <v>88800</v>
      </c>
      <c r="R2577" s="25">
        <f t="shared" si="284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44400</v>
      </c>
      <c r="Y2577" s="17" t="s">
        <v>45</v>
      </c>
      <c r="Z2577" s="25">
        <f t="shared" si="285"/>
        <v>44400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6"/>
        <v>0</v>
      </c>
      <c r="AH2577" s="24">
        <v>0</v>
      </c>
      <c r="AI2577" s="24" t="s">
        <v>68</v>
      </c>
      <c r="AJ2577" s="26"/>
      <c r="AK2577" s="27"/>
    </row>
    <row r="2578" spans="1:37" s="28" customFormat="1" ht="15">
      <c r="A2578" s="17">
        <f t="shared" si="280"/>
        <v>2570</v>
      </c>
      <c r="B2578" s="18" t="s">
        <v>44</v>
      </c>
      <c r="C2578" s="17">
        <v>80742</v>
      </c>
      <c r="D2578" s="17">
        <v>80742</v>
      </c>
      <c r="E2578" s="19">
        <v>45712</v>
      </c>
      <c r="F2578" s="20">
        <v>45726</v>
      </c>
      <c r="G2578" s="21">
        <v>302887</v>
      </c>
      <c r="H2578" s="22">
        <v>0</v>
      </c>
      <c r="I2578" s="22">
        <v>0</v>
      </c>
      <c r="J2578" s="22">
        <v>0</v>
      </c>
      <c r="K2578" s="23">
        <v>0</v>
      </c>
      <c r="L2578" s="22">
        <v>0</v>
      </c>
      <c r="M2578" s="22">
        <v>0</v>
      </c>
      <c r="N2578" s="22">
        <f t="shared" si="281"/>
        <v>0</v>
      </c>
      <c r="O2578" s="22">
        <f t="shared" si="282"/>
        <v>302887</v>
      </c>
      <c r="P2578" s="18">
        <v>80742</v>
      </c>
      <c r="Q2578" s="24">
        <f t="shared" si="283"/>
        <v>302887</v>
      </c>
      <c r="R2578" s="25">
        <f t="shared" si="284"/>
        <v>0</v>
      </c>
      <c r="S2578" s="25">
        <v>0</v>
      </c>
      <c r="T2578" s="17" t="s">
        <v>45</v>
      </c>
      <c r="U2578" s="25">
        <v>302887</v>
      </c>
      <c r="V2578" s="24"/>
      <c r="W2578" s="17" t="s">
        <v>45</v>
      </c>
      <c r="X2578" s="25">
        <v>0</v>
      </c>
      <c r="Y2578" s="17" t="s">
        <v>45</v>
      </c>
      <c r="Z2578" s="25">
        <f t="shared" si="285"/>
        <v>0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6"/>
        <v>0</v>
      </c>
      <c r="AH2578" s="24">
        <v>0</v>
      </c>
      <c r="AI2578" s="24" t="s">
        <v>53</v>
      </c>
      <c r="AJ2578" s="26"/>
      <c r="AK2578" s="27"/>
    </row>
    <row r="2579" spans="1:37" s="28" customFormat="1" ht="15">
      <c r="A2579" s="17">
        <f t="shared" si="280"/>
        <v>2571</v>
      </c>
      <c r="B2579" s="18" t="s">
        <v>44</v>
      </c>
      <c r="C2579" s="17">
        <v>80770</v>
      </c>
      <c r="D2579" s="17">
        <v>80770</v>
      </c>
      <c r="E2579" s="19">
        <v>45712</v>
      </c>
      <c r="F2579" s="20">
        <v>45726</v>
      </c>
      <c r="G2579" s="21">
        <v>12473878</v>
      </c>
      <c r="H2579" s="22">
        <v>0</v>
      </c>
      <c r="I2579" s="22">
        <v>0</v>
      </c>
      <c r="J2579" s="22">
        <v>0</v>
      </c>
      <c r="K2579" s="23">
        <v>3377849.8000000003</v>
      </c>
      <c r="L2579" s="22">
        <v>0</v>
      </c>
      <c r="M2579" s="22">
        <v>0</v>
      </c>
      <c r="N2579" s="22">
        <f t="shared" si="281"/>
        <v>3377849.8000000003</v>
      </c>
      <c r="O2579" s="22">
        <f t="shared" si="282"/>
        <v>9096028.2</v>
      </c>
      <c r="P2579" s="18">
        <v>80770</v>
      </c>
      <c r="Q2579" s="24">
        <f t="shared" si="283"/>
        <v>12473878</v>
      </c>
      <c r="R2579" s="25">
        <f t="shared" si="284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0</v>
      </c>
      <c r="Y2579" s="17" t="s">
        <v>45</v>
      </c>
      <c r="Z2579" s="25">
        <f t="shared" si="285"/>
        <v>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6"/>
        <v>9096028.2</v>
      </c>
      <c r="AH2579" s="24">
        <v>0</v>
      </c>
      <c r="AI2579" s="24" t="s">
        <v>66</v>
      </c>
      <c r="AJ2579" s="26"/>
      <c r="AK2579" s="27"/>
    </row>
    <row r="2580" spans="1:37" s="28" customFormat="1" ht="15">
      <c r="A2580" s="17">
        <f t="shared" si="280"/>
        <v>2572</v>
      </c>
      <c r="B2580" s="18" t="s">
        <v>44</v>
      </c>
      <c r="C2580" s="17">
        <v>80796</v>
      </c>
      <c r="D2580" s="17">
        <v>80796</v>
      </c>
      <c r="E2580" s="19">
        <v>45712</v>
      </c>
      <c r="F2580" s="20">
        <v>45726</v>
      </c>
      <c r="G2580" s="21">
        <v>165268</v>
      </c>
      <c r="H2580" s="22">
        <v>0</v>
      </c>
      <c r="I2580" s="22">
        <v>82634</v>
      </c>
      <c r="J2580" s="22">
        <v>0</v>
      </c>
      <c r="K2580" s="23">
        <v>0</v>
      </c>
      <c r="L2580" s="22">
        <v>0</v>
      </c>
      <c r="M2580" s="22">
        <v>0</v>
      </c>
      <c r="N2580" s="22">
        <f t="shared" si="281"/>
        <v>0</v>
      </c>
      <c r="O2580" s="22">
        <f t="shared" si="282"/>
        <v>82634</v>
      </c>
      <c r="P2580" s="18">
        <v>80796</v>
      </c>
      <c r="Q2580" s="24">
        <f t="shared" si="283"/>
        <v>165268</v>
      </c>
      <c r="R2580" s="25">
        <f t="shared" si="284"/>
        <v>0</v>
      </c>
      <c r="S2580" s="25">
        <v>0</v>
      </c>
      <c r="T2580" s="17" t="s">
        <v>45</v>
      </c>
      <c r="U2580" s="25">
        <v>82634</v>
      </c>
      <c r="V2580" s="24"/>
      <c r="W2580" s="17" t="s">
        <v>45</v>
      </c>
      <c r="X2580" s="25">
        <v>0</v>
      </c>
      <c r="Y2580" s="17" t="s">
        <v>45</v>
      </c>
      <c r="Z2580" s="25">
        <f t="shared" si="285"/>
        <v>0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6"/>
        <v>0</v>
      </c>
      <c r="AH2580" s="24">
        <v>0</v>
      </c>
      <c r="AI2580" s="24" t="s">
        <v>53</v>
      </c>
      <c r="AJ2580" s="26"/>
      <c r="AK2580" s="27"/>
    </row>
    <row r="2581" spans="1:37" s="28" customFormat="1" ht="15">
      <c r="A2581" s="17">
        <f t="shared" si="280"/>
        <v>2573</v>
      </c>
      <c r="B2581" s="18" t="s">
        <v>44</v>
      </c>
      <c r="C2581" s="17">
        <v>80762</v>
      </c>
      <c r="D2581" s="17">
        <v>80762</v>
      </c>
      <c r="E2581" s="19">
        <v>45712</v>
      </c>
      <c r="F2581" s="20">
        <v>45726</v>
      </c>
      <c r="G2581" s="21">
        <v>165268</v>
      </c>
      <c r="H2581" s="22">
        <v>0</v>
      </c>
      <c r="I2581" s="22">
        <v>82634</v>
      </c>
      <c r="J2581" s="22">
        <v>0</v>
      </c>
      <c r="K2581" s="23">
        <v>0</v>
      </c>
      <c r="L2581" s="22">
        <v>0</v>
      </c>
      <c r="M2581" s="22">
        <v>0</v>
      </c>
      <c r="N2581" s="22">
        <f t="shared" si="281"/>
        <v>0</v>
      </c>
      <c r="O2581" s="22">
        <f t="shared" si="282"/>
        <v>82634</v>
      </c>
      <c r="P2581" s="18">
        <v>80762</v>
      </c>
      <c r="Q2581" s="24">
        <f t="shared" si="283"/>
        <v>165268</v>
      </c>
      <c r="R2581" s="25">
        <f t="shared" si="284"/>
        <v>0</v>
      </c>
      <c r="S2581" s="25">
        <v>0</v>
      </c>
      <c r="T2581" s="17" t="s">
        <v>45</v>
      </c>
      <c r="U2581" s="25">
        <v>82634</v>
      </c>
      <c r="V2581" s="24"/>
      <c r="W2581" s="17" t="s">
        <v>45</v>
      </c>
      <c r="X2581" s="25">
        <v>0</v>
      </c>
      <c r="Y2581" s="17" t="s">
        <v>45</v>
      </c>
      <c r="Z2581" s="25">
        <f t="shared" si="285"/>
        <v>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6"/>
        <v>0</v>
      </c>
      <c r="AH2581" s="24">
        <v>0</v>
      </c>
      <c r="AI2581" s="24" t="s">
        <v>53</v>
      </c>
      <c r="AJ2581" s="26"/>
      <c r="AK2581" s="27"/>
    </row>
    <row r="2582" spans="1:37" s="28" customFormat="1" ht="15">
      <c r="A2582" s="17">
        <f t="shared" si="280"/>
        <v>2574</v>
      </c>
      <c r="B2582" s="18" t="s">
        <v>44</v>
      </c>
      <c r="C2582" s="17">
        <v>80723</v>
      </c>
      <c r="D2582" s="17">
        <v>80723</v>
      </c>
      <c r="E2582" s="19">
        <v>45712</v>
      </c>
      <c r="F2582" s="20">
        <v>45726</v>
      </c>
      <c r="G2582" s="21">
        <v>165268</v>
      </c>
      <c r="H2582" s="22">
        <v>0</v>
      </c>
      <c r="I2582" s="22">
        <v>82634</v>
      </c>
      <c r="J2582" s="22">
        <v>0</v>
      </c>
      <c r="K2582" s="23">
        <v>0</v>
      </c>
      <c r="L2582" s="22">
        <v>0</v>
      </c>
      <c r="M2582" s="22">
        <v>0</v>
      </c>
      <c r="N2582" s="22">
        <f t="shared" si="281"/>
        <v>0</v>
      </c>
      <c r="O2582" s="22">
        <f t="shared" si="282"/>
        <v>82634</v>
      </c>
      <c r="P2582" s="18">
        <v>80723</v>
      </c>
      <c r="Q2582" s="24">
        <f t="shared" si="283"/>
        <v>165268</v>
      </c>
      <c r="R2582" s="25">
        <f t="shared" si="284"/>
        <v>0</v>
      </c>
      <c r="S2582" s="25">
        <v>0</v>
      </c>
      <c r="T2582" s="17" t="s">
        <v>45</v>
      </c>
      <c r="U2582" s="25">
        <v>82634</v>
      </c>
      <c r="V2582" s="24"/>
      <c r="W2582" s="17" t="s">
        <v>45</v>
      </c>
      <c r="X2582" s="25">
        <v>0</v>
      </c>
      <c r="Y2582" s="17" t="s">
        <v>45</v>
      </c>
      <c r="Z2582" s="25">
        <f t="shared" si="285"/>
        <v>0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6"/>
        <v>0</v>
      </c>
      <c r="AH2582" s="24">
        <v>0</v>
      </c>
      <c r="AI2582" s="24" t="s">
        <v>53</v>
      </c>
      <c r="AJ2582" s="26"/>
      <c r="AK2582" s="27"/>
    </row>
    <row r="2583" spans="1:37" s="28" customFormat="1" ht="15">
      <c r="A2583" s="17">
        <f t="shared" si="280"/>
        <v>2575</v>
      </c>
      <c r="B2583" s="18" t="s">
        <v>44</v>
      </c>
      <c r="C2583" s="17">
        <v>80729</v>
      </c>
      <c r="D2583" s="17">
        <v>80729</v>
      </c>
      <c r="E2583" s="19">
        <v>45712</v>
      </c>
      <c r="F2583" s="20">
        <v>45726</v>
      </c>
      <c r="G2583" s="21">
        <v>255888</v>
      </c>
      <c r="H2583" s="22">
        <v>0</v>
      </c>
      <c r="I2583" s="22">
        <v>0</v>
      </c>
      <c r="J2583" s="22">
        <v>0</v>
      </c>
      <c r="K2583" s="23">
        <v>0</v>
      </c>
      <c r="L2583" s="22">
        <v>0</v>
      </c>
      <c r="M2583" s="22">
        <v>0</v>
      </c>
      <c r="N2583" s="22">
        <f t="shared" si="281"/>
        <v>0</v>
      </c>
      <c r="O2583" s="22">
        <f t="shared" si="282"/>
        <v>255888</v>
      </c>
      <c r="P2583" s="18">
        <v>80729</v>
      </c>
      <c r="Q2583" s="24">
        <f t="shared" si="283"/>
        <v>255888</v>
      </c>
      <c r="R2583" s="25">
        <f t="shared" si="284"/>
        <v>0</v>
      </c>
      <c r="S2583" s="25">
        <v>0</v>
      </c>
      <c r="T2583" s="17" t="s">
        <v>45</v>
      </c>
      <c r="U2583" s="25">
        <v>255888</v>
      </c>
      <c r="V2583" s="24"/>
      <c r="W2583" s="17" t="s">
        <v>45</v>
      </c>
      <c r="X2583" s="25">
        <v>0</v>
      </c>
      <c r="Y2583" s="17" t="s">
        <v>45</v>
      </c>
      <c r="Z2583" s="25">
        <f t="shared" si="285"/>
        <v>0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6"/>
        <v>0</v>
      </c>
      <c r="AH2583" s="24">
        <v>0</v>
      </c>
      <c r="AI2583" s="24" t="s">
        <v>53</v>
      </c>
      <c r="AJ2583" s="26"/>
      <c r="AK2583" s="27"/>
    </row>
    <row r="2584" spans="1:37" s="28" customFormat="1" ht="15">
      <c r="A2584" s="17">
        <f t="shared" si="280"/>
        <v>2576</v>
      </c>
      <c r="B2584" s="18" t="s">
        <v>44</v>
      </c>
      <c r="C2584" s="17">
        <v>80732</v>
      </c>
      <c r="D2584" s="17">
        <v>80732</v>
      </c>
      <c r="E2584" s="19">
        <v>45712</v>
      </c>
      <c r="F2584" s="20">
        <v>45726</v>
      </c>
      <c r="G2584" s="21">
        <v>462550</v>
      </c>
      <c r="H2584" s="22">
        <v>0</v>
      </c>
      <c r="I2584" s="22">
        <v>0</v>
      </c>
      <c r="J2584" s="22">
        <v>0</v>
      </c>
      <c r="K2584" s="23">
        <v>0</v>
      </c>
      <c r="L2584" s="22">
        <v>0</v>
      </c>
      <c r="M2584" s="22">
        <v>0</v>
      </c>
      <c r="N2584" s="22">
        <f t="shared" si="281"/>
        <v>0</v>
      </c>
      <c r="O2584" s="22">
        <f t="shared" si="282"/>
        <v>462550</v>
      </c>
      <c r="P2584" s="18">
        <v>80732</v>
      </c>
      <c r="Q2584" s="24">
        <f t="shared" si="283"/>
        <v>462550</v>
      </c>
      <c r="R2584" s="25">
        <f t="shared" si="284"/>
        <v>0</v>
      </c>
      <c r="S2584" s="25">
        <v>0</v>
      </c>
      <c r="T2584" s="17" t="s">
        <v>45</v>
      </c>
      <c r="U2584" s="25">
        <v>462550</v>
      </c>
      <c r="V2584" s="24"/>
      <c r="W2584" s="17" t="s">
        <v>45</v>
      </c>
      <c r="X2584" s="25">
        <v>0</v>
      </c>
      <c r="Y2584" s="17" t="s">
        <v>45</v>
      </c>
      <c r="Z2584" s="25">
        <f t="shared" si="285"/>
        <v>0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6"/>
        <v>0</v>
      </c>
      <c r="AH2584" s="24">
        <v>0</v>
      </c>
      <c r="AI2584" s="24" t="s">
        <v>53</v>
      </c>
      <c r="AJ2584" s="26"/>
      <c r="AK2584" s="27"/>
    </row>
    <row r="2585" spans="1:37" s="28" customFormat="1" ht="15">
      <c r="A2585" s="17">
        <f t="shared" si="280"/>
        <v>2577</v>
      </c>
      <c r="B2585" s="18" t="s">
        <v>44</v>
      </c>
      <c r="C2585" s="17">
        <v>80707</v>
      </c>
      <c r="D2585" s="17">
        <v>80707</v>
      </c>
      <c r="E2585" s="19">
        <v>45712</v>
      </c>
      <c r="F2585" s="20">
        <v>45726</v>
      </c>
      <c r="G2585" s="21">
        <v>20377032</v>
      </c>
      <c r="H2585" s="22">
        <v>0</v>
      </c>
      <c r="I2585" s="22">
        <v>0</v>
      </c>
      <c r="J2585" s="22">
        <v>0</v>
      </c>
      <c r="K2585" s="23">
        <v>0</v>
      </c>
      <c r="L2585" s="22">
        <v>0</v>
      </c>
      <c r="M2585" s="22">
        <v>0</v>
      </c>
      <c r="N2585" s="22">
        <f t="shared" si="281"/>
        <v>0</v>
      </c>
      <c r="O2585" s="22">
        <f t="shared" si="282"/>
        <v>20377032</v>
      </c>
      <c r="P2585" s="18">
        <v>80707</v>
      </c>
      <c r="Q2585" s="24">
        <f t="shared" si="283"/>
        <v>20377032</v>
      </c>
      <c r="R2585" s="25">
        <f t="shared" si="284"/>
        <v>0</v>
      </c>
      <c r="S2585" s="25">
        <v>20377032</v>
      </c>
      <c r="T2585" s="17" t="s">
        <v>45</v>
      </c>
      <c r="U2585" s="25">
        <v>0</v>
      </c>
      <c r="V2585" s="24"/>
      <c r="W2585" s="17" t="s">
        <v>45</v>
      </c>
      <c r="X2585" s="25">
        <v>0</v>
      </c>
      <c r="Y2585" s="17" t="s">
        <v>45</v>
      </c>
      <c r="Z2585" s="25">
        <f t="shared" si="285"/>
        <v>0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6"/>
        <v>0</v>
      </c>
      <c r="AH2585" s="24">
        <v>0</v>
      </c>
      <c r="AI2585" s="24" t="s">
        <v>55</v>
      </c>
      <c r="AJ2585" s="26"/>
      <c r="AK2585" s="27"/>
    </row>
    <row r="2586" spans="1:37" s="28" customFormat="1" ht="15">
      <c r="A2586" s="17">
        <f t="shared" si="280"/>
        <v>2578</v>
      </c>
      <c r="B2586" s="18" t="s">
        <v>44</v>
      </c>
      <c r="C2586" s="17">
        <v>80730</v>
      </c>
      <c r="D2586" s="17">
        <v>80730</v>
      </c>
      <c r="E2586" s="19">
        <v>45712</v>
      </c>
      <c r="F2586" s="20">
        <v>45726</v>
      </c>
      <c r="G2586" s="21">
        <v>463774</v>
      </c>
      <c r="H2586" s="22">
        <v>0</v>
      </c>
      <c r="I2586" s="22">
        <v>0</v>
      </c>
      <c r="J2586" s="22">
        <v>0</v>
      </c>
      <c r="K2586" s="23">
        <v>0</v>
      </c>
      <c r="L2586" s="22">
        <v>0</v>
      </c>
      <c r="M2586" s="22">
        <v>0</v>
      </c>
      <c r="N2586" s="22">
        <f t="shared" si="281"/>
        <v>0</v>
      </c>
      <c r="O2586" s="22">
        <f t="shared" si="282"/>
        <v>463774</v>
      </c>
      <c r="P2586" s="18">
        <v>80730</v>
      </c>
      <c r="Q2586" s="24">
        <f t="shared" si="283"/>
        <v>463774</v>
      </c>
      <c r="R2586" s="25">
        <f t="shared" si="284"/>
        <v>0</v>
      </c>
      <c r="S2586" s="25">
        <v>0</v>
      </c>
      <c r="T2586" s="17" t="s">
        <v>45</v>
      </c>
      <c r="U2586" s="25">
        <v>463774</v>
      </c>
      <c r="V2586" s="24"/>
      <c r="W2586" s="17" t="s">
        <v>45</v>
      </c>
      <c r="X2586" s="25">
        <v>0</v>
      </c>
      <c r="Y2586" s="17" t="s">
        <v>45</v>
      </c>
      <c r="Z2586" s="25">
        <f t="shared" si="285"/>
        <v>0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6"/>
        <v>0</v>
      </c>
      <c r="AH2586" s="24">
        <v>0</v>
      </c>
      <c r="AI2586" s="24" t="s">
        <v>53</v>
      </c>
      <c r="AJ2586" s="26"/>
      <c r="AK2586" s="27"/>
    </row>
    <row r="2587" spans="1:37" s="28" customFormat="1" ht="15">
      <c r="A2587" s="17">
        <f t="shared" si="280"/>
        <v>2579</v>
      </c>
      <c r="B2587" s="18" t="s">
        <v>44</v>
      </c>
      <c r="C2587" s="17">
        <v>80737</v>
      </c>
      <c r="D2587" s="17">
        <v>80737</v>
      </c>
      <c r="E2587" s="19">
        <v>45712</v>
      </c>
      <c r="F2587" s="20">
        <v>45726</v>
      </c>
      <c r="G2587" s="21">
        <v>217073</v>
      </c>
      <c r="H2587" s="22">
        <v>0</v>
      </c>
      <c r="I2587" s="22">
        <v>0</v>
      </c>
      <c r="J2587" s="22">
        <v>0</v>
      </c>
      <c r="K2587" s="23">
        <v>0</v>
      </c>
      <c r="L2587" s="22">
        <v>0</v>
      </c>
      <c r="M2587" s="22">
        <v>0</v>
      </c>
      <c r="N2587" s="22">
        <f t="shared" si="281"/>
        <v>0</v>
      </c>
      <c r="O2587" s="22">
        <f t="shared" si="282"/>
        <v>217073</v>
      </c>
      <c r="P2587" s="18">
        <v>80737</v>
      </c>
      <c r="Q2587" s="24">
        <f t="shared" si="283"/>
        <v>217073</v>
      </c>
      <c r="R2587" s="25">
        <f t="shared" si="284"/>
        <v>0</v>
      </c>
      <c r="S2587" s="25">
        <v>0</v>
      </c>
      <c r="T2587" s="17" t="s">
        <v>45</v>
      </c>
      <c r="U2587" s="25">
        <v>217073</v>
      </c>
      <c r="V2587" s="24"/>
      <c r="W2587" s="17" t="s">
        <v>45</v>
      </c>
      <c r="X2587" s="25">
        <v>0</v>
      </c>
      <c r="Y2587" s="17" t="s">
        <v>45</v>
      </c>
      <c r="Z2587" s="25">
        <f t="shared" si="285"/>
        <v>0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6"/>
        <v>0</v>
      </c>
      <c r="AH2587" s="24">
        <v>0</v>
      </c>
      <c r="AI2587" s="24" t="s">
        <v>53</v>
      </c>
      <c r="AJ2587" s="26"/>
      <c r="AK2587" s="27"/>
    </row>
    <row r="2588" spans="1:37" s="28" customFormat="1" ht="15">
      <c r="A2588" s="17">
        <f t="shared" si="280"/>
        <v>2580</v>
      </c>
      <c r="B2588" s="18" t="s">
        <v>44</v>
      </c>
      <c r="C2588" s="17">
        <v>80763</v>
      </c>
      <c r="D2588" s="17">
        <v>80763</v>
      </c>
      <c r="E2588" s="19">
        <v>45712</v>
      </c>
      <c r="F2588" s="20">
        <v>45726</v>
      </c>
      <c r="G2588" s="21">
        <v>88800</v>
      </c>
      <c r="H2588" s="22">
        <v>0</v>
      </c>
      <c r="I2588" s="22">
        <v>44400</v>
      </c>
      <c r="J2588" s="22">
        <v>0</v>
      </c>
      <c r="K2588" s="23">
        <v>4884</v>
      </c>
      <c r="L2588" s="22">
        <v>0</v>
      </c>
      <c r="M2588" s="22">
        <v>0</v>
      </c>
      <c r="N2588" s="22">
        <f t="shared" si="281"/>
        <v>4884</v>
      </c>
      <c r="O2588" s="22">
        <f t="shared" si="282"/>
        <v>39516</v>
      </c>
      <c r="P2588" s="18">
        <v>80763</v>
      </c>
      <c r="Q2588" s="24">
        <f t="shared" si="283"/>
        <v>88800</v>
      </c>
      <c r="R2588" s="25">
        <f t="shared" si="284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0</v>
      </c>
      <c r="Y2588" s="17" t="s">
        <v>45</v>
      </c>
      <c r="Z2588" s="25">
        <f t="shared" si="285"/>
        <v>0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6"/>
        <v>39516</v>
      </c>
      <c r="AH2588" s="24">
        <v>0</v>
      </c>
      <c r="AI2588" s="24" t="s">
        <v>58</v>
      </c>
      <c r="AJ2588" s="26"/>
      <c r="AK2588" s="27"/>
    </row>
    <row r="2589" spans="1:37" s="28" customFormat="1" ht="15">
      <c r="A2589" s="17">
        <f t="shared" si="280"/>
        <v>2581</v>
      </c>
      <c r="B2589" s="18" t="s">
        <v>44</v>
      </c>
      <c r="C2589" s="17">
        <v>80715</v>
      </c>
      <c r="D2589" s="17">
        <v>80715</v>
      </c>
      <c r="E2589" s="19">
        <v>45712</v>
      </c>
      <c r="F2589" s="20">
        <v>45726</v>
      </c>
      <c r="G2589" s="21">
        <v>1680464</v>
      </c>
      <c r="H2589" s="22">
        <v>0</v>
      </c>
      <c r="I2589" s="22">
        <v>0</v>
      </c>
      <c r="J2589" s="22">
        <v>0</v>
      </c>
      <c r="K2589" s="23">
        <v>331772.6</v>
      </c>
      <c r="L2589" s="22">
        <v>0</v>
      </c>
      <c r="M2589" s="22">
        <v>0</v>
      </c>
      <c r="N2589" s="22">
        <f t="shared" si="281"/>
        <v>331772.6</v>
      </c>
      <c r="O2589" s="22">
        <f t="shared" si="282"/>
        <v>1348691.40</v>
      </c>
      <c r="P2589" s="18">
        <v>80715</v>
      </c>
      <c r="Q2589" s="24">
        <f t="shared" si="283"/>
        <v>1680464</v>
      </c>
      <c r="R2589" s="25">
        <f t="shared" si="284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0</v>
      </c>
      <c r="Y2589" s="17" t="s">
        <v>45</v>
      </c>
      <c r="Z2589" s="25">
        <f t="shared" si="285"/>
        <v>0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6"/>
        <v>1348691.40</v>
      </c>
      <c r="AH2589" s="24">
        <v>0</v>
      </c>
      <c r="AI2589" s="24" t="s">
        <v>66</v>
      </c>
      <c r="AJ2589" s="26"/>
      <c r="AK2589" s="27"/>
    </row>
    <row r="2590" spans="1:37" s="28" customFormat="1" ht="15">
      <c r="A2590" s="17">
        <f t="shared" si="280"/>
        <v>2582</v>
      </c>
      <c r="B2590" s="18" t="s">
        <v>44</v>
      </c>
      <c r="C2590" s="17">
        <v>80711</v>
      </c>
      <c r="D2590" s="17">
        <v>80711</v>
      </c>
      <c r="E2590" s="19">
        <v>45712</v>
      </c>
      <c r="F2590" s="20">
        <v>45726</v>
      </c>
      <c r="G2590" s="21">
        <v>31250218</v>
      </c>
      <c r="H2590" s="22">
        <v>0</v>
      </c>
      <c r="I2590" s="22">
        <v>0</v>
      </c>
      <c r="J2590" s="22">
        <v>0</v>
      </c>
      <c r="K2590" s="23">
        <v>1.363461895E7</v>
      </c>
      <c r="L2590" s="22">
        <v>0</v>
      </c>
      <c r="M2590" s="22">
        <v>0</v>
      </c>
      <c r="N2590" s="22">
        <f t="shared" si="281"/>
        <v>1.363461895E7</v>
      </c>
      <c r="O2590" s="22">
        <f t="shared" si="282"/>
        <v>1.761559905E7</v>
      </c>
      <c r="P2590" s="18">
        <v>80711</v>
      </c>
      <c r="Q2590" s="24">
        <f t="shared" si="283"/>
        <v>31250218</v>
      </c>
      <c r="R2590" s="25">
        <f t="shared" si="284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0</v>
      </c>
      <c r="Y2590" s="17" t="s">
        <v>45</v>
      </c>
      <c r="Z2590" s="25">
        <f t="shared" si="285"/>
        <v>0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6"/>
        <v>1.761559905E7</v>
      </c>
      <c r="AH2590" s="24">
        <v>0</v>
      </c>
      <c r="AI2590" s="24" t="s">
        <v>66</v>
      </c>
      <c r="AJ2590" s="26"/>
      <c r="AK2590" s="27"/>
    </row>
    <row r="2591" spans="1:37" s="28" customFormat="1" ht="15">
      <c r="A2591" s="17">
        <f t="shared" si="280"/>
        <v>2583</v>
      </c>
      <c r="B2591" s="18" t="s">
        <v>44</v>
      </c>
      <c r="C2591" s="17">
        <v>80724</v>
      </c>
      <c r="D2591" s="17">
        <v>80724</v>
      </c>
      <c r="E2591" s="19">
        <v>45712</v>
      </c>
      <c r="F2591" s="20">
        <v>45726</v>
      </c>
      <c r="G2591" s="21">
        <v>4788914</v>
      </c>
      <c r="H2591" s="22">
        <v>0</v>
      </c>
      <c r="I2591" s="22">
        <v>0</v>
      </c>
      <c r="J2591" s="22">
        <v>0</v>
      </c>
      <c r="K2591" s="23">
        <v>612990.50</v>
      </c>
      <c r="L2591" s="22">
        <v>0</v>
      </c>
      <c r="M2591" s="22">
        <v>0</v>
      </c>
      <c r="N2591" s="22">
        <f t="shared" si="281"/>
        <v>612990.50</v>
      </c>
      <c r="O2591" s="22">
        <f t="shared" si="282"/>
        <v>4175923.50</v>
      </c>
      <c r="P2591" s="18">
        <v>80724</v>
      </c>
      <c r="Q2591" s="24">
        <f t="shared" si="283"/>
        <v>4788914</v>
      </c>
      <c r="R2591" s="25">
        <f t="shared" si="284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0</v>
      </c>
      <c r="Y2591" s="17" t="s">
        <v>45</v>
      </c>
      <c r="Z2591" s="25">
        <f t="shared" si="285"/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6"/>
        <v>4175923.50</v>
      </c>
      <c r="AH2591" s="24">
        <v>0</v>
      </c>
      <c r="AI2591" s="24" t="s">
        <v>66</v>
      </c>
      <c r="AJ2591" s="26"/>
      <c r="AK2591" s="27"/>
    </row>
    <row r="2592" spans="1:37" s="28" customFormat="1" ht="15">
      <c r="A2592" s="17">
        <f t="shared" si="280"/>
        <v>2584</v>
      </c>
      <c r="B2592" s="18" t="s">
        <v>44</v>
      </c>
      <c r="C2592" s="17">
        <v>80784</v>
      </c>
      <c r="D2592" s="17">
        <v>80784</v>
      </c>
      <c r="E2592" s="19">
        <v>45712</v>
      </c>
      <c r="F2592" s="20">
        <v>45726</v>
      </c>
      <c r="G2592" s="21">
        <v>88800</v>
      </c>
      <c r="H2592" s="22">
        <v>0</v>
      </c>
      <c r="I2592" s="22">
        <v>0</v>
      </c>
      <c r="J2592" s="22">
        <v>0</v>
      </c>
      <c r="K2592" s="23">
        <v>0</v>
      </c>
      <c r="L2592" s="22">
        <v>0</v>
      </c>
      <c r="M2592" s="22">
        <v>0</v>
      </c>
      <c r="N2592" s="22">
        <f t="shared" si="281"/>
        <v>0</v>
      </c>
      <c r="O2592" s="22">
        <f t="shared" si="282"/>
        <v>88800</v>
      </c>
      <c r="P2592" s="18">
        <v>0</v>
      </c>
      <c r="Q2592" s="24">
        <f t="shared" si="283"/>
        <v>0</v>
      </c>
      <c r="R2592" s="25">
        <f t="shared" si="284"/>
        <v>88800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0</v>
      </c>
      <c r="Y2592" s="17" t="s">
        <v>45</v>
      </c>
      <c r="Z2592" s="25">
        <f t="shared" si="285"/>
        <v>0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6"/>
        <v>0</v>
      </c>
      <c r="AH2592" s="24">
        <v>0</v>
      </c>
      <c r="AI2592" s="24" t="s">
        <v>54</v>
      </c>
      <c r="AJ2592" s="26"/>
      <c r="AK2592" s="27"/>
    </row>
    <row r="2593" spans="1:37" s="28" customFormat="1" ht="15">
      <c r="A2593" s="17">
        <f t="shared" si="280"/>
        <v>2585</v>
      </c>
      <c r="B2593" s="18" t="s">
        <v>44</v>
      </c>
      <c r="C2593" s="17">
        <v>80790</v>
      </c>
      <c r="D2593" s="17">
        <v>80790</v>
      </c>
      <c r="E2593" s="19">
        <v>45712</v>
      </c>
      <c r="F2593" s="20">
        <v>45726</v>
      </c>
      <c r="G2593" s="21">
        <v>165268</v>
      </c>
      <c r="H2593" s="22">
        <v>0</v>
      </c>
      <c r="I2593" s="22">
        <v>82634</v>
      </c>
      <c r="J2593" s="22">
        <v>0</v>
      </c>
      <c r="K2593" s="23">
        <v>1652.68</v>
      </c>
      <c r="L2593" s="22">
        <v>0</v>
      </c>
      <c r="M2593" s="22">
        <v>0</v>
      </c>
      <c r="N2593" s="22">
        <f t="shared" si="281"/>
        <v>1652.68</v>
      </c>
      <c r="O2593" s="22">
        <f t="shared" si="282"/>
        <v>80981.32</v>
      </c>
      <c r="P2593" s="18">
        <v>80790</v>
      </c>
      <c r="Q2593" s="24">
        <f t="shared" si="283"/>
        <v>165268</v>
      </c>
      <c r="R2593" s="25">
        <f t="shared" si="284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0</v>
      </c>
      <c r="Y2593" s="17" t="s">
        <v>45</v>
      </c>
      <c r="Z2593" s="25">
        <f t="shared" si="285"/>
        <v>0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6"/>
        <v>80981.32</v>
      </c>
      <c r="AH2593" s="24">
        <v>0</v>
      </c>
      <c r="AI2593" s="24" t="s">
        <v>58</v>
      </c>
      <c r="AJ2593" s="26"/>
      <c r="AK2593" s="27"/>
    </row>
    <row r="2594" spans="1:37" s="28" customFormat="1" ht="15">
      <c r="A2594" s="17">
        <f t="shared" si="280"/>
        <v>2586</v>
      </c>
      <c r="B2594" s="18" t="s">
        <v>44</v>
      </c>
      <c r="C2594" s="17">
        <v>80779</v>
      </c>
      <c r="D2594" s="17">
        <v>80779</v>
      </c>
      <c r="E2594" s="19">
        <v>45712</v>
      </c>
      <c r="F2594" s="20">
        <v>45726</v>
      </c>
      <c r="G2594" s="21">
        <v>585821</v>
      </c>
      <c r="H2594" s="22">
        <v>0</v>
      </c>
      <c r="I2594" s="22">
        <v>0</v>
      </c>
      <c r="J2594" s="22">
        <v>0</v>
      </c>
      <c r="K2594" s="23">
        <v>0</v>
      </c>
      <c r="L2594" s="22">
        <v>0</v>
      </c>
      <c r="M2594" s="22">
        <v>0</v>
      </c>
      <c r="N2594" s="22">
        <f t="shared" si="281"/>
        <v>0</v>
      </c>
      <c r="O2594" s="22">
        <f t="shared" si="282"/>
        <v>585821</v>
      </c>
      <c r="P2594" s="18">
        <v>80779</v>
      </c>
      <c r="Q2594" s="24">
        <f t="shared" si="283"/>
        <v>585821</v>
      </c>
      <c r="R2594" s="25">
        <f t="shared" si="284"/>
        <v>0</v>
      </c>
      <c r="S2594" s="25">
        <v>585821</v>
      </c>
      <c r="T2594" s="17" t="s">
        <v>45</v>
      </c>
      <c r="U2594" s="25">
        <v>0</v>
      </c>
      <c r="V2594" s="24"/>
      <c r="W2594" s="17" t="s">
        <v>45</v>
      </c>
      <c r="X2594" s="25">
        <v>0</v>
      </c>
      <c r="Y2594" s="17" t="s">
        <v>45</v>
      </c>
      <c r="Z2594" s="25">
        <f t="shared" si="285"/>
        <v>0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6"/>
        <v>0</v>
      </c>
      <c r="AH2594" s="24">
        <v>0</v>
      </c>
      <c r="AI2594" s="24" t="s">
        <v>55</v>
      </c>
      <c r="AJ2594" s="26"/>
      <c r="AK2594" s="27"/>
    </row>
    <row r="2595" spans="1:37" s="28" customFormat="1" ht="15">
      <c r="A2595" s="17">
        <f t="shared" si="280"/>
        <v>2587</v>
      </c>
      <c r="B2595" s="18" t="s">
        <v>44</v>
      </c>
      <c r="C2595" s="17">
        <v>80736</v>
      </c>
      <c r="D2595" s="17">
        <v>80736</v>
      </c>
      <c r="E2595" s="19">
        <v>45712</v>
      </c>
      <c r="F2595" s="20">
        <v>45726</v>
      </c>
      <c r="G2595" s="21">
        <v>330537</v>
      </c>
      <c r="H2595" s="22">
        <v>0</v>
      </c>
      <c r="I2595" s="22">
        <v>0</v>
      </c>
      <c r="J2595" s="22">
        <v>0</v>
      </c>
      <c r="K2595" s="23">
        <v>0</v>
      </c>
      <c r="L2595" s="22">
        <v>0</v>
      </c>
      <c r="M2595" s="22">
        <v>0</v>
      </c>
      <c r="N2595" s="22">
        <f t="shared" si="281"/>
        <v>0</v>
      </c>
      <c r="O2595" s="22">
        <f t="shared" si="282"/>
        <v>330537</v>
      </c>
      <c r="P2595" s="18">
        <v>80736</v>
      </c>
      <c r="Q2595" s="24">
        <f t="shared" si="283"/>
        <v>330537</v>
      </c>
      <c r="R2595" s="25">
        <f t="shared" si="284"/>
        <v>0</v>
      </c>
      <c r="S2595" s="25">
        <v>0</v>
      </c>
      <c r="T2595" s="17" t="s">
        <v>45</v>
      </c>
      <c r="U2595" s="25">
        <v>330537</v>
      </c>
      <c r="V2595" s="24"/>
      <c r="W2595" s="17" t="s">
        <v>45</v>
      </c>
      <c r="X2595" s="25">
        <v>0</v>
      </c>
      <c r="Y2595" s="17" t="s">
        <v>45</v>
      </c>
      <c r="Z2595" s="25">
        <f t="shared" si="285"/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6"/>
        <v>0</v>
      </c>
      <c r="AH2595" s="24">
        <v>0</v>
      </c>
      <c r="AI2595" s="24" t="s">
        <v>53</v>
      </c>
      <c r="AJ2595" s="26"/>
      <c r="AK2595" s="27"/>
    </row>
    <row r="2596" spans="1:37" s="28" customFormat="1" ht="15">
      <c r="A2596" s="17">
        <f t="shared" si="280"/>
        <v>2588</v>
      </c>
      <c r="B2596" s="18" t="s">
        <v>44</v>
      </c>
      <c r="C2596" s="17">
        <v>80772</v>
      </c>
      <c r="D2596" s="17">
        <v>80772</v>
      </c>
      <c r="E2596" s="19">
        <v>45712</v>
      </c>
      <c r="F2596" s="20">
        <v>45726</v>
      </c>
      <c r="G2596" s="21">
        <v>165268</v>
      </c>
      <c r="H2596" s="22">
        <v>0</v>
      </c>
      <c r="I2596" s="22">
        <v>82634</v>
      </c>
      <c r="J2596" s="22">
        <v>0</v>
      </c>
      <c r="K2596" s="23">
        <v>0</v>
      </c>
      <c r="L2596" s="22">
        <v>0</v>
      </c>
      <c r="M2596" s="22">
        <v>0</v>
      </c>
      <c r="N2596" s="22">
        <f t="shared" si="281"/>
        <v>0</v>
      </c>
      <c r="O2596" s="22">
        <f t="shared" si="282"/>
        <v>82634</v>
      </c>
      <c r="P2596" s="18">
        <v>80772</v>
      </c>
      <c r="Q2596" s="24">
        <f t="shared" si="283"/>
        <v>165268</v>
      </c>
      <c r="R2596" s="25">
        <f t="shared" si="284"/>
        <v>0</v>
      </c>
      <c r="S2596" s="25">
        <v>0</v>
      </c>
      <c r="T2596" s="17" t="s">
        <v>45</v>
      </c>
      <c r="U2596" s="25">
        <v>82634</v>
      </c>
      <c r="V2596" s="24"/>
      <c r="W2596" s="17" t="s">
        <v>45</v>
      </c>
      <c r="X2596" s="25">
        <v>0</v>
      </c>
      <c r="Y2596" s="17" t="s">
        <v>45</v>
      </c>
      <c r="Z2596" s="25">
        <f t="shared" si="285"/>
        <v>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6"/>
        <v>0</v>
      </c>
      <c r="AH2596" s="24">
        <v>0</v>
      </c>
      <c r="AI2596" s="24" t="s">
        <v>53</v>
      </c>
      <c r="AJ2596" s="26"/>
      <c r="AK2596" s="27"/>
    </row>
    <row r="2597" spans="1:37" s="28" customFormat="1" ht="15">
      <c r="A2597" s="17">
        <f t="shared" si="280"/>
        <v>2589</v>
      </c>
      <c r="B2597" s="18" t="s">
        <v>44</v>
      </c>
      <c r="C2597" s="17">
        <v>80725</v>
      </c>
      <c r="D2597" s="17">
        <v>80725</v>
      </c>
      <c r="E2597" s="19">
        <v>45712</v>
      </c>
      <c r="F2597" s="20">
        <v>45726</v>
      </c>
      <c r="G2597" s="21">
        <v>3829054</v>
      </c>
      <c r="H2597" s="22">
        <v>0</v>
      </c>
      <c r="I2597" s="22">
        <v>0</v>
      </c>
      <c r="J2597" s="22">
        <v>0</v>
      </c>
      <c r="K2597" s="23">
        <v>0</v>
      </c>
      <c r="L2597" s="22">
        <v>0</v>
      </c>
      <c r="M2597" s="22">
        <v>0</v>
      </c>
      <c r="N2597" s="22">
        <f t="shared" si="281"/>
        <v>0</v>
      </c>
      <c r="O2597" s="22">
        <f t="shared" si="282"/>
        <v>3829054</v>
      </c>
      <c r="P2597" s="18">
        <v>80725</v>
      </c>
      <c r="Q2597" s="24">
        <f t="shared" si="283"/>
        <v>3829054</v>
      </c>
      <c r="R2597" s="25">
        <f t="shared" si="284"/>
        <v>0</v>
      </c>
      <c r="S2597" s="25">
        <v>3829054</v>
      </c>
      <c r="T2597" s="17" t="s">
        <v>45</v>
      </c>
      <c r="U2597" s="25">
        <v>0</v>
      </c>
      <c r="V2597" s="24"/>
      <c r="W2597" s="17" t="s">
        <v>45</v>
      </c>
      <c r="X2597" s="25">
        <v>0</v>
      </c>
      <c r="Y2597" s="17" t="s">
        <v>45</v>
      </c>
      <c r="Z2597" s="25">
        <f t="shared" si="285"/>
        <v>0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6"/>
        <v>0</v>
      </c>
      <c r="AH2597" s="24">
        <v>0</v>
      </c>
      <c r="AI2597" s="24" t="s">
        <v>55</v>
      </c>
      <c r="AJ2597" s="26"/>
      <c r="AK2597" s="27"/>
    </row>
    <row r="2598" spans="1:37" s="28" customFormat="1" ht="15">
      <c r="A2598" s="17">
        <f t="shared" si="280"/>
        <v>2590</v>
      </c>
      <c r="B2598" s="18" t="s">
        <v>44</v>
      </c>
      <c r="C2598" s="17">
        <v>80781</v>
      </c>
      <c r="D2598" s="17">
        <v>80781</v>
      </c>
      <c r="E2598" s="19">
        <v>45712</v>
      </c>
      <c r="F2598" s="20">
        <v>45726</v>
      </c>
      <c r="G2598" s="21">
        <v>88800</v>
      </c>
      <c r="H2598" s="22">
        <v>0</v>
      </c>
      <c r="I2598" s="22">
        <v>44400</v>
      </c>
      <c r="J2598" s="22">
        <v>0</v>
      </c>
      <c r="K2598" s="23">
        <v>0</v>
      </c>
      <c r="L2598" s="22">
        <v>0</v>
      </c>
      <c r="M2598" s="22">
        <v>0</v>
      </c>
      <c r="N2598" s="22">
        <f t="shared" si="281"/>
        <v>0</v>
      </c>
      <c r="O2598" s="22">
        <f t="shared" si="282"/>
        <v>44400</v>
      </c>
      <c r="P2598" s="18">
        <v>80781</v>
      </c>
      <c r="Q2598" s="24">
        <f t="shared" si="283"/>
        <v>88800</v>
      </c>
      <c r="R2598" s="25">
        <f t="shared" si="284"/>
        <v>0</v>
      </c>
      <c r="S2598" s="25">
        <v>0</v>
      </c>
      <c r="T2598" s="17" t="s">
        <v>45</v>
      </c>
      <c r="U2598" s="25">
        <v>44400</v>
      </c>
      <c r="V2598" s="24"/>
      <c r="W2598" s="17" t="s">
        <v>45</v>
      </c>
      <c r="X2598" s="25">
        <v>0</v>
      </c>
      <c r="Y2598" s="17" t="s">
        <v>45</v>
      </c>
      <c r="Z2598" s="25">
        <f t="shared" si="285"/>
        <v>0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6"/>
        <v>0</v>
      </c>
      <c r="AH2598" s="24">
        <v>0</v>
      </c>
      <c r="AI2598" s="24" t="s">
        <v>53</v>
      </c>
      <c r="AJ2598" s="26"/>
      <c r="AK2598" s="27"/>
    </row>
    <row r="2599" spans="1:37" s="28" customFormat="1" ht="15">
      <c r="A2599" s="17">
        <f t="shared" si="280"/>
        <v>2591</v>
      </c>
      <c r="B2599" s="18" t="s">
        <v>44</v>
      </c>
      <c r="C2599" s="17">
        <v>80719</v>
      </c>
      <c r="D2599" s="17">
        <v>80719</v>
      </c>
      <c r="E2599" s="19">
        <v>45712</v>
      </c>
      <c r="F2599" s="20">
        <v>45726</v>
      </c>
      <c r="G2599" s="21">
        <v>2133628</v>
      </c>
      <c r="H2599" s="22">
        <v>0</v>
      </c>
      <c r="I2599" s="22">
        <v>0</v>
      </c>
      <c r="J2599" s="22">
        <v>0</v>
      </c>
      <c r="K2599" s="23">
        <v>230780.20</v>
      </c>
      <c r="L2599" s="22">
        <v>0</v>
      </c>
      <c r="M2599" s="22">
        <v>0</v>
      </c>
      <c r="N2599" s="22">
        <f t="shared" si="281"/>
        <v>230780.20</v>
      </c>
      <c r="O2599" s="22">
        <f t="shared" si="282"/>
        <v>1902847.80</v>
      </c>
      <c r="P2599" s="18">
        <v>80719</v>
      </c>
      <c r="Q2599" s="24">
        <f t="shared" si="283"/>
        <v>2133628</v>
      </c>
      <c r="R2599" s="25">
        <f t="shared" si="284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0</v>
      </c>
      <c r="Y2599" s="17" t="s">
        <v>45</v>
      </c>
      <c r="Z2599" s="25">
        <f t="shared" si="285"/>
        <v>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6"/>
        <v>1902847.80</v>
      </c>
      <c r="AH2599" s="24">
        <v>0</v>
      </c>
      <c r="AI2599" s="24" t="s">
        <v>66</v>
      </c>
      <c r="AJ2599" s="26"/>
      <c r="AK2599" s="27"/>
    </row>
    <row r="2600" spans="1:37" s="28" customFormat="1" ht="15">
      <c r="A2600" s="17">
        <f t="shared" si="280"/>
        <v>2592</v>
      </c>
      <c r="B2600" s="18" t="s">
        <v>44</v>
      </c>
      <c r="C2600" s="17">
        <v>80745</v>
      </c>
      <c r="D2600" s="17">
        <v>80745</v>
      </c>
      <c r="E2600" s="19">
        <v>45712</v>
      </c>
      <c r="F2600" s="20">
        <v>45726</v>
      </c>
      <c r="G2600" s="21">
        <v>88800</v>
      </c>
      <c r="H2600" s="22">
        <v>0</v>
      </c>
      <c r="I2600" s="22">
        <v>44400</v>
      </c>
      <c r="J2600" s="22">
        <v>0</v>
      </c>
      <c r="K2600" s="23">
        <v>0</v>
      </c>
      <c r="L2600" s="22">
        <v>0</v>
      </c>
      <c r="M2600" s="22">
        <v>0</v>
      </c>
      <c r="N2600" s="22">
        <f t="shared" si="281"/>
        <v>0</v>
      </c>
      <c r="O2600" s="22">
        <f t="shared" si="282"/>
        <v>44400</v>
      </c>
      <c r="P2600" s="18">
        <v>80745</v>
      </c>
      <c r="Q2600" s="24">
        <f t="shared" si="283"/>
        <v>88800</v>
      </c>
      <c r="R2600" s="25">
        <f t="shared" si="284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44400</v>
      </c>
      <c r="Y2600" s="17" t="s">
        <v>45</v>
      </c>
      <c r="Z2600" s="25">
        <f t="shared" si="285"/>
        <v>44400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6"/>
        <v>0</v>
      </c>
      <c r="AH2600" s="24">
        <v>0</v>
      </c>
      <c r="AI2600" s="24" t="s">
        <v>68</v>
      </c>
      <c r="AJ2600" s="26"/>
      <c r="AK2600" s="27"/>
    </row>
    <row r="2601" spans="1:37" s="28" customFormat="1" ht="15">
      <c r="A2601" s="17">
        <f t="shared" si="280"/>
        <v>2593</v>
      </c>
      <c r="B2601" s="18" t="s">
        <v>44</v>
      </c>
      <c r="C2601" s="17">
        <v>80746</v>
      </c>
      <c r="D2601" s="17">
        <v>80746</v>
      </c>
      <c r="E2601" s="19">
        <v>45712</v>
      </c>
      <c r="F2601" s="20">
        <v>45726</v>
      </c>
      <c r="G2601" s="21">
        <v>88800</v>
      </c>
      <c r="H2601" s="22">
        <v>0</v>
      </c>
      <c r="I2601" s="22">
        <v>44400</v>
      </c>
      <c r="J2601" s="22">
        <v>0</v>
      </c>
      <c r="K2601" s="23">
        <v>0</v>
      </c>
      <c r="L2601" s="22">
        <v>0</v>
      </c>
      <c r="M2601" s="22">
        <v>0</v>
      </c>
      <c r="N2601" s="22">
        <f t="shared" si="281"/>
        <v>0</v>
      </c>
      <c r="O2601" s="22">
        <f t="shared" si="282"/>
        <v>44400</v>
      </c>
      <c r="P2601" s="18">
        <v>80746</v>
      </c>
      <c r="Q2601" s="24">
        <f t="shared" si="283"/>
        <v>88800</v>
      </c>
      <c r="R2601" s="25">
        <f t="shared" si="284"/>
        <v>0</v>
      </c>
      <c r="S2601" s="25">
        <v>0</v>
      </c>
      <c r="T2601" s="17" t="s">
        <v>45</v>
      </c>
      <c r="U2601" s="25">
        <v>44400</v>
      </c>
      <c r="V2601" s="24"/>
      <c r="W2601" s="17" t="s">
        <v>45</v>
      </c>
      <c r="X2601" s="25">
        <v>0</v>
      </c>
      <c r="Y2601" s="17" t="s">
        <v>45</v>
      </c>
      <c r="Z2601" s="25">
        <f t="shared" si="285"/>
        <v>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6"/>
        <v>0</v>
      </c>
      <c r="AH2601" s="24">
        <v>0</v>
      </c>
      <c r="AI2601" s="24" t="s">
        <v>53</v>
      </c>
      <c r="AJ2601" s="26"/>
      <c r="AK2601" s="27"/>
    </row>
    <row r="2602" spans="1:37" s="28" customFormat="1" ht="15">
      <c r="A2602" s="17">
        <f t="shared" si="280"/>
        <v>2594</v>
      </c>
      <c r="B2602" s="18" t="s">
        <v>44</v>
      </c>
      <c r="C2602" s="17">
        <v>80777</v>
      </c>
      <c r="D2602" s="17">
        <v>80777</v>
      </c>
      <c r="E2602" s="19">
        <v>45712</v>
      </c>
      <c r="F2602" s="20">
        <v>45726</v>
      </c>
      <c r="G2602" s="21">
        <v>1741713</v>
      </c>
      <c r="H2602" s="22">
        <v>0</v>
      </c>
      <c r="I2602" s="22">
        <v>0</v>
      </c>
      <c r="J2602" s="22">
        <v>0</v>
      </c>
      <c r="K2602" s="23">
        <v>0</v>
      </c>
      <c r="L2602" s="22">
        <v>0</v>
      </c>
      <c r="M2602" s="22">
        <v>0</v>
      </c>
      <c r="N2602" s="22">
        <f t="shared" si="281"/>
        <v>0</v>
      </c>
      <c r="O2602" s="22">
        <f t="shared" si="282"/>
        <v>1741713</v>
      </c>
      <c r="P2602" s="18">
        <v>80777</v>
      </c>
      <c r="Q2602" s="24">
        <f t="shared" si="283"/>
        <v>1741713</v>
      </c>
      <c r="R2602" s="25">
        <f t="shared" si="284"/>
        <v>0</v>
      </c>
      <c r="S2602" s="25">
        <v>1741713</v>
      </c>
      <c r="T2602" s="17" t="s">
        <v>45</v>
      </c>
      <c r="U2602" s="25">
        <v>0</v>
      </c>
      <c r="V2602" s="24"/>
      <c r="W2602" s="17" t="s">
        <v>45</v>
      </c>
      <c r="X2602" s="25">
        <v>0</v>
      </c>
      <c r="Y2602" s="17" t="s">
        <v>45</v>
      </c>
      <c r="Z2602" s="25">
        <f t="shared" si="285"/>
        <v>0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6"/>
        <v>0</v>
      </c>
      <c r="AH2602" s="24">
        <v>0</v>
      </c>
      <c r="AI2602" s="24" t="s">
        <v>55</v>
      </c>
      <c r="AJ2602" s="26"/>
      <c r="AK2602" s="27"/>
    </row>
    <row r="2603" spans="1:37" s="28" customFormat="1" ht="15">
      <c r="A2603" s="17">
        <f t="shared" si="280"/>
        <v>2595</v>
      </c>
      <c r="B2603" s="18" t="s">
        <v>44</v>
      </c>
      <c r="C2603" s="17">
        <v>80714</v>
      </c>
      <c r="D2603" s="17">
        <v>80714</v>
      </c>
      <c r="E2603" s="19">
        <v>45712</v>
      </c>
      <c r="F2603" s="20">
        <v>45726</v>
      </c>
      <c r="G2603" s="21">
        <v>6635507</v>
      </c>
      <c r="H2603" s="22">
        <v>0</v>
      </c>
      <c r="I2603" s="22">
        <v>0</v>
      </c>
      <c r="J2603" s="22">
        <v>0</v>
      </c>
      <c r="K2603" s="23">
        <v>1809225.0499999998</v>
      </c>
      <c r="L2603" s="22">
        <v>0</v>
      </c>
      <c r="M2603" s="22">
        <v>0</v>
      </c>
      <c r="N2603" s="22">
        <f t="shared" si="281"/>
        <v>1809225.0499999998</v>
      </c>
      <c r="O2603" s="22">
        <f t="shared" si="282"/>
        <v>4826281.95</v>
      </c>
      <c r="P2603" s="18">
        <v>80714</v>
      </c>
      <c r="Q2603" s="24">
        <f t="shared" si="283"/>
        <v>6635507</v>
      </c>
      <c r="R2603" s="25">
        <f t="shared" si="284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0</v>
      </c>
      <c r="Y2603" s="17" t="s">
        <v>45</v>
      </c>
      <c r="Z2603" s="25">
        <f t="shared" si="285"/>
        <v>0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6"/>
        <v>4826281.95</v>
      </c>
      <c r="AH2603" s="24">
        <v>0</v>
      </c>
      <c r="AI2603" s="24" t="s">
        <v>66</v>
      </c>
      <c r="AJ2603" s="26"/>
      <c r="AK2603" s="27"/>
    </row>
    <row r="2604" spans="1:37" s="28" customFormat="1" ht="15">
      <c r="A2604" s="17">
        <f t="shared" si="280"/>
        <v>2596</v>
      </c>
      <c r="B2604" s="18" t="s">
        <v>44</v>
      </c>
      <c r="C2604" s="17">
        <v>80775</v>
      </c>
      <c r="D2604" s="17">
        <v>80775</v>
      </c>
      <c r="E2604" s="19">
        <v>45712</v>
      </c>
      <c r="F2604" s="20">
        <v>45726</v>
      </c>
      <c r="G2604" s="21">
        <v>103142</v>
      </c>
      <c r="H2604" s="22">
        <v>0</v>
      </c>
      <c r="I2604" s="22">
        <v>51571</v>
      </c>
      <c r="J2604" s="22">
        <v>0</v>
      </c>
      <c r="K2604" s="23">
        <v>0</v>
      </c>
      <c r="L2604" s="22">
        <v>0</v>
      </c>
      <c r="M2604" s="22">
        <v>0</v>
      </c>
      <c r="N2604" s="22">
        <f t="shared" si="281"/>
        <v>0</v>
      </c>
      <c r="O2604" s="22">
        <f t="shared" si="282"/>
        <v>51571</v>
      </c>
      <c r="P2604" s="18">
        <v>80775</v>
      </c>
      <c r="Q2604" s="24">
        <f t="shared" si="283"/>
        <v>103142</v>
      </c>
      <c r="R2604" s="25">
        <f t="shared" si="284"/>
        <v>0</v>
      </c>
      <c r="S2604" s="25">
        <v>0</v>
      </c>
      <c r="T2604" s="17" t="s">
        <v>45</v>
      </c>
      <c r="U2604" s="25">
        <v>51571</v>
      </c>
      <c r="V2604" s="24"/>
      <c r="W2604" s="17" t="s">
        <v>45</v>
      </c>
      <c r="X2604" s="25">
        <v>0</v>
      </c>
      <c r="Y2604" s="17" t="s">
        <v>45</v>
      </c>
      <c r="Z2604" s="25">
        <f t="shared" si="285"/>
        <v>0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6"/>
        <v>0</v>
      </c>
      <c r="AH2604" s="24">
        <v>0</v>
      </c>
      <c r="AI2604" s="24" t="s">
        <v>53</v>
      </c>
      <c r="AJ2604" s="26"/>
      <c r="AK2604" s="27"/>
    </row>
    <row r="2605" spans="1:37" s="28" customFormat="1" ht="15">
      <c r="A2605" s="17">
        <f t="shared" si="280"/>
        <v>2597</v>
      </c>
      <c r="B2605" s="18" t="s">
        <v>44</v>
      </c>
      <c r="C2605" s="17">
        <v>80767</v>
      </c>
      <c r="D2605" s="17">
        <v>80767</v>
      </c>
      <c r="E2605" s="19">
        <v>45712</v>
      </c>
      <c r="F2605" s="20">
        <v>45726</v>
      </c>
      <c r="G2605" s="21">
        <v>2663582</v>
      </c>
      <c r="H2605" s="22">
        <v>0</v>
      </c>
      <c r="I2605" s="22">
        <v>0</v>
      </c>
      <c r="J2605" s="22">
        <v>0</v>
      </c>
      <c r="K2605" s="23">
        <v>892107.05</v>
      </c>
      <c r="L2605" s="22">
        <v>0</v>
      </c>
      <c r="M2605" s="22">
        <v>0</v>
      </c>
      <c r="N2605" s="22">
        <f t="shared" si="281"/>
        <v>892107.05</v>
      </c>
      <c r="O2605" s="22">
        <f t="shared" si="282"/>
        <v>1771474.95</v>
      </c>
      <c r="P2605" s="18">
        <v>80767</v>
      </c>
      <c r="Q2605" s="24">
        <f t="shared" si="283"/>
        <v>2663582</v>
      </c>
      <c r="R2605" s="25">
        <f t="shared" si="284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0</v>
      </c>
      <c r="Y2605" s="17" t="s">
        <v>45</v>
      </c>
      <c r="Z2605" s="25">
        <f t="shared" si="285"/>
        <v>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6"/>
        <v>1771474.95</v>
      </c>
      <c r="AH2605" s="24">
        <v>0</v>
      </c>
      <c r="AI2605" s="24" t="s">
        <v>66</v>
      </c>
      <c r="AJ2605" s="26"/>
      <c r="AK2605" s="27"/>
    </row>
    <row r="2606" spans="1:37" s="28" customFormat="1" ht="15">
      <c r="A2606" s="17">
        <f t="shared" si="280"/>
        <v>2598</v>
      </c>
      <c r="B2606" s="18" t="s">
        <v>44</v>
      </c>
      <c r="C2606" s="17">
        <v>80708</v>
      </c>
      <c r="D2606" s="17">
        <v>80708</v>
      </c>
      <c r="E2606" s="19">
        <v>45712</v>
      </c>
      <c r="F2606" s="20">
        <v>45726</v>
      </c>
      <c r="G2606" s="21">
        <v>978234</v>
      </c>
      <c r="H2606" s="22">
        <v>0</v>
      </c>
      <c r="I2606" s="22">
        <v>0</v>
      </c>
      <c r="J2606" s="22">
        <v>0</v>
      </c>
      <c r="K2606" s="23">
        <v>19564.68</v>
      </c>
      <c r="L2606" s="22">
        <v>0</v>
      </c>
      <c r="M2606" s="22">
        <v>0</v>
      </c>
      <c r="N2606" s="22">
        <f t="shared" si="281"/>
        <v>19564.68</v>
      </c>
      <c r="O2606" s="22">
        <f t="shared" si="282"/>
        <v>958669.32</v>
      </c>
      <c r="P2606" s="18">
        <v>80708</v>
      </c>
      <c r="Q2606" s="24">
        <f t="shared" si="283"/>
        <v>978234</v>
      </c>
      <c r="R2606" s="25">
        <f t="shared" si="284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0</v>
      </c>
      <c r="Y2606" s="17" t="s">
        <v>45</v>
      </c>
      <c r="Z2606" s="25">
        <f t="shared" si="285"/>
        <v>0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6"/>
        <v>958669.32</v>
      </c>
      <c r="AH2606" s="24">
        <v>0</v>
      </c>
      <c r="AI2606" s="24" t="s">
        <v>56</v>
      </c>
      <c r="AJ2606" s="26"/>
      <c r="AK2606" s="27"/>
    </row>
    <row r="2607" spans="1:37" s="28" customFormat="1" ht="15">
      <c r="A2607" s="17">
        <f t="shared" si="280"/>
        <v>2599</v>
      </c>
      <c r="B2607" s="18" t="s">
        <v>44</v>
      </c>
      <c r="C2607" s="17">
        <v>80728</v>
      </c>
      <c r="D2607" s="17">
        <v>80728</v>
      </c>
      <c r="E2607" s="19">
        <v>45712</v>
      </c>
      <c r="F2607" s="20">
        <v>45726</v>
      </c>
      <c r="G2607" s="21">
        <v>88800</v>
      </c>
      <c r="H2607" s="22">
        <v>0</v>
      </c>
      <c r="I2607" s="22">
        <v>44400</v>
      </c>
      <c r="J2607" s="22">
        <v>0</v>
      </c>
      <c r="K2607" s="23">
        <v>4884</v>
      </c>
      <c r="L2607" s="22">
        <v>0</v>
      </c>
      <c r="M2607" s="22">
        <v>0</v>
      </c>
      <c r="N2607" s="22">
        <f t="shared" si="281"/>
        <v>4884</v>
      </c>
      <c r="O2607" s="22">
        <f t="shared" si="282"/>
        <v>39516</v>
      </c>
      <c r="P2607" s="18">
        <v>80728</v>
      </c>
      <c r="Q2607" s="24">
        <f t="shared" si="283"/>
        <v>88800</v>
      </c>
      <c r="R2607" s="25">
        <f t="shared" si="284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0</v>
      </c>
      <c r="Y2607" s="17" t="s">
        <v>45</v>
      </c>
      <c r="Z2607" s="25">
        <f t="shared" si="285"/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6"/>
        <v>39516</v>
      </c>
      <c r="AH2607" s="24">
        <v>0</v>
      </c>
      <c r="AI2607" s="24" t="s">
        <v>58</v>
      </c>
      <c r="AJ2607" s="26"/>
      <c r="AK2607" s="27"/>
    </row>
    <row r="2608" spans="1:37" s="28" customFormat="1" ht="15">
      <c r="A2608" s="17">
        <f t="shared" si="280"/>
        <v>2600</v>
      </c>
      <c r="B2608" s="18" t="s">
        <v>44</v>
      </c>
      <c r="C2608" s="17">
        <v>80752</v>
      </c>
      <c r="D2608" s="17">
        <v>80752</v>
      </c>
      <c r="E2608" s="19">
        <v>45712</v>
      </c>
      <c r="F2608" s="20">
        <v>45726</v>
      </c>
      <c r="G2608" s="21">
        <v>88800</v>
      </c>
      <c r="H2608" s="22">
        <v>0</v>
      </c>
      <c r="I2608" s="22">
        <v>44400</v>
      </c>
      <c r="J2608" s="22">
        <v>0</v>
      </c>
      <c r="K2608" s="23">
        <v>4884</v>
      </c>
      <c r="L2608" s="22">
        <v>0</v>
      </c>
      <c r="M2608" s="22">
        <v>0</v>
      </c>
      <c r="N2608" s="22">
        <f t="shared" si="281"/>
        <v>4884</v>
      </c>
      <c r="O2608" s="22">
        <f t="shared" si="282"/>
        <v>39516</v>
      </c>
      <c r="P2608" s="18">
        <v>80752</v>
      </c>
      <c r="Q2608" s="24">
        <f t="shared" si="283"/>
        <v>88800</v>
      </c>
      <c r="R2608" s="25">
        <f t="shared" si="284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0</v>
      </c>
      <c r="Y2608" s="17" t="s">
        <v>45</v>
      </c>
      <c r="Z2608" s="25">
        <f t="shared" si="285"/>
        <v>0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6"/>
        <v>39516</v>
      </c>
      <c r="AH2608" s="24">
        <v>0</v>
      </c>
      <c r="AI2608" s="24" t="s">
        <v>58</v>
      </c>
      <c r="AJ2608" s="26"/>
      <c r="AK2608" s="27"/>
    </row>
    <row r="2609" spans="1:37" s="28" customFormat="1" ht="15">
      <c r="A2609" s="17">
        <f t="shared" si="280"/>
        <v>2601</v>
      </c>
      <c r="B2609" s="18" t="s">
        <v>44</v>
      </c>
      <c r="C2609" s="17">
        <v>80774</v>
      </c>
      <c r="D2609" s="17">
        <v>80774</v>
      </c>
      <c r="E2609" s="19">
        <v>45712</v>
      </c>
      <c r="F2609" s="20">
        <v>45726</v>
      </c>
      <c r="G2609" s="21">
        <v>88800</v>
      </c>
      <c r="H2609" s="22">
        <v>0</v>
      </c>
      <c r="I2609" s="22">
        <v>44400</v>
      </c>
      <c r="J2609" s="22">
        <v>0</v>
      </c>
      <c r="K2609" s="23">
        <v>0</v>
      </c>
      <c r="L2609" s="22">
        <v>0</v>
      </c>
      <c r="M2609" s="22">
        <v>0</v>
      </c>
      <c r="N2609" s="22">
        <f t="shared" si="281"/>
        <v>0</v>
      </c>
      <c r="O2609" s="22">
        <f t="shared" si="282"/>
        <v>44400</v>
      </c>
      <c r="P2609" s="18">
        <v>80774</v>
      </c>
      <c r="Q2609" s="24">
        <f t="shared" si="283"/>
        <v>88800</v>
      </c>
      <c r="R2609" s="25">
        <f t="shared" si="284"/>
        <v>0</v>
      </c>
      <c r="S2609" s="25">
        <v>0</v>
      </c>
      <c r="T2609" s="17" t="s">
        <v>45</v>
      </c>
      <c r="U2609" s="25">
        <v>44400</v>
      </c>
      <c r="V2609" s="24"/>
      <c r="W2609" s="17" t="s">
        <v>45</v>
      </c>
      <c r="X2609" s="25">
        <v>0</v>
      </c>
      <c r="Y2609" s="17" t="s">
        <v>45</v>
      </c>
      <c r="Z2609" s="25">
        <f t="shared" si="285"/>
        <v>0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6"/>
        <v>0</v>
      </c>
      <c r="AH2609" s="24">
        <v>0</v>
      </c>
      <c r="AI2609" s="24" t="s">
        <v>53</v>
      </c>
      <c r="AJ2609" s="26"/>
      <c r="AK2609" s="27"/>
    </row>
    <row r="2610" spans="1:37" s="28" customFormat="1" ht="15">
      <c r="A2610" s="17">
        <f t="shared" si="280"/>
        <v>2602</v>
      </c>
      <c r="B2610" s="18" t="s">
        <v>44</v>
      </c>
      <c r="C2610" s="17">
        <v>80795</v>
      </c>
      <c r="D2610" s="17">
        <v>80795</v>
      </c>
      <c r="E2610" s="19">
        <v>45712</v>
      </c>
      <c r="F2610" s="20">
        <v>45726</v>
      </c>
      <c r="G2610" s="21">
        <v>88800</v>
      </c>
      <c r="H2610" s="22">
        <v>0</v>
      </c>
      <c r="I2610" s="22">
        <v>44400</v>
      </c>
      <c r="J2610" s="22">
        <v>0</v>
      </c>
      <c r="K2610" s="23">
        <v>0</v>
      </c>
      <c r="L2610" s="22">
        <v>0</v>
      </c>
      <c r="M2610" s="22">
        <v>0</v>
      </c>
      <c r="N2610" s="22">
        <f t="shared" si="281"/>
        <v>0</v>
      </c>
      <c r="O2610" s="22">
        <f t="shared" si="282"/>
        <v>44400</v>
      </c>
      <c r="P2610" s="18">
        <v>80795</v>
      </c>
      <c r="Q2610" s="24">
        <f t="shared" si="283"/>
        <v>88800</v>
      </c>
      <c r="R2610" s="25">
        <f t="shared" si="284"/>
        <v>0</v>
      </c>
      <c r="S2610" s="25">
        <v>0</v>
      </c>
      <c r="T2610" s="17" t="s">
        <v>45</v>
      </c>
      <c r="U2610" s="25">
        <v>44400</v>
      </c>
      <c r="V2610" s="24"/>
      <c r="W2610" s="17" t="s">
        <v>45</v>
      </c>
      <c r="X2610" s="25">
        <v>0</v>
      </c>
      <c r="Y2610" s="17" t="s">
        <v>45</v>
      </c>
      <c r="Z2610" s="25">
        <f t="shared" si="285"/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6"/>
        <v>0</v>
      </c>
      <c r="AH2610" s="24">
        <v>0</v>
      </c>
      <c r="AI2610" s="24" t="s">
        <v>53</v>
      </c>
      <c r="AJ2610" s="26"/>
      <c r="AK2610" s="27"/>
    </row>
    <row r="2611" spans="1:37" s="28" customFormat="1" ht="15">
      <c r="A2611" s="17">
        <f t="shared" si="280"/>
        <v>2603</v>
      </c>
      <c r="B2611" s="18" t="s">
        <v>44</v>
      </c>
      <c r="C2611" s="17">
        <v>80747</v>
      </c>
      <c r="D2611" s="17">
        <v>80747</v>
      </c>
      <c r="E2611" s="19">
        <v>45712</v>
      </c>
      <c r="F2611" s="20">
        <v>45726</v>
      </c>
      <c r="G2611" s="21">
        <v>88800</v>
      </c>
      <c r="H2611" s="22">
        <v>0</v>
      </c>
      <c r="I2611" s="22">
        <v>44400</v>
      </c>
      <c r="J2611" s="22">
        <v>0</v>
      </c>
      <c r="K2611" s="23">
        <v>0</v>
      </c>
      <c r="L2611" s="22">
        <v>0</v>
      </c>
      <c r="M2611" s="22">
        <v>0</v>
      </c>
      <c r="N2611" s="22">
        <f t="shared" si="281"/>
        <v>0</v>
      </c>
      <c r="O2611" s="22">
        <f t="shared" si="282"/>
        <v>44400</v>
      </c>
      <c r="P2611" s="18">
        <v>80747</v>
      </c>
      <c r="Q2611" s="24">
        <f t="shared" si="283"/>
        <v>88800</v>
      </c>
      <c r="R2611" s="25">
        <f t="shared" si="284"/>
        <v>0</v>
      </c>
      <c r="S2611" s="25">
        <v>44400</v>
      </c>
      <c r="T2611" s="17" t="s">
        <v>45</v>
      </c>
      <c r="U2611" s="25">
        <v>0</v>
      </c>
      <c r="V2611" s="24"/>
      <c r="W2611" s="17" t="s">
        <v>45</v>
      </c>
      <c r="X2611" s="25">
        <v>0</v>
      </c>
      <c r="Y2611" s="17" t="s">
        <v>45</v>
      </c>
      <c r="Z2611" s="25">
        <f t="shared" si="285"/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6"/>
        <v>0</v>
      </c>
      <c r="AH2611" s="24">
        <v>0</v>
      </c>
      <c r="AI2611" s="24" t="s">
        <v>55</v>
      </c>
      <c r="AJ2611" s="26"/>
      <c r="AK2611" s="27"/>
    </row>
    <row r="2612" spans="1:37" s="28" customFormat="1" ht="15">
      <c r="A2612" s="17">
        <f t="shared" si="280"/>
        <v>2604</v>
      </c>
      <c r="B2612" s="18" t="s">
        <v>44</v>
      </c>
      <c r="C2612" s="17">
        <v>80755</v>
      </c>
      <c r="D2612" s="17">
        <v>80755</v>
      </c>
      <c r="E2612" s="19">
        <v>45712</v>
      </c>
      <c r="F2612" s="20">
        <v>45726</v>
      </c>
      <c r="G2612" s="21">
        <v>88800</v>
      </c>
      <c r="H2612" s="22">
        <v>0</v>
      </c>
      <c r="I2612" s="22">
        <v>44400</v>
      </c>
      <c r="J2612" s="22">
        <v>0</v>
      </c>
      <c r="K2612" s="23">
        <v>0</v>
      </c>
      <c r="L2612" s="22">
        <v>0</v>
      </c>
      <c r="M2612" s="22">
        <v>0</v>
      </c>
      <c r="N2612" s="22">
        <f t="shared" si="281"/>
        <v>0</v>
      </c>
      <c r="O2612" s="22">
        <f t="shared" si="282"/>
        <v>44400</v>
      </c>
      <c r="P2612" s="18">
        <v>80755</v>
      </c>
      <c r="Q2612" s="24">
        <f t="shared" si="283"/>
        <v>88800</v>
      </c>
      <c r="R2612" s="25">
        <f t="shared" si="284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44400</v>
      </c>
      <c r="Y2612" s="17" t="s">
        <v>45</v>
      </c>
      <c r="Z2612" s="25">
        <f t="shared" si="285"/>
        <v>44400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6"/>
        <v>0</v>
      </c>
      <c r="AH2612" s="24">
        <v>0</v>
      </c>
      <c r="AI2612" s="24" t="s">
        <v>68</v>
      </c>
      <c r="AJ2612" s="26"/>
      <c r="AK2612" s="27"/>
    </row>
    <row r="2613" spans="1:37" s="28" customFormat="1" ht="15">
      <c r="A2613" s="17">
        <f t="shared" si="280"/>
        <v>2605</v>
      </c>
      <c r="B2613" s="18" t="s">
        <v>44</v>
      </c>
      <c r="C2613" s="17">
        <v>80757</v>
      </c>
      <c r="D2613" s="17">
        <v>80757</v>
      </c>
      <c r="E2613" s="19">
        <v>45712</v>
      </c>
      <c r="F2613" s="20">
        <v>45726</v>
      </c>
      <c r="G2613" s="21">
        <v>88800</v>
      </c>
      <c r="H2613" s="22">
        <v>0</v>
      </c>
      <c r="I2613" s="22">
        <v>44400</v>
      </c>
      <c r="J2613" s="22">
        <v>0</v>
      </c>
      <c r="K2613" s="23">
        <v>4884</v>
      </c>
      <c r="L2613" s="22">
        <v>0</v>
      </c>
      <c r="M2613" s="22">
        <v>0</v>
      </c>
      <c r="N2613" s="22">
        <f t="shared" si="281"/>
        <v>4884</v>
      </c>
      <c r="O2613" s="22">
        <f t="shared" si="282"/>
        <v>39516</v>
      </c>
      <c r="P2613" s="18">
        <v>80757</v>
      </c>
      <c r="Q2613" s="24">
        <f t="shared" si="283"/>
        <v>88800</v>
      </c>
      <c r="R2613" s="25">
        <f t="shared" si="284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0</v>
      </c>
      <c r="Y2613" s="17" t="s">
        <v>45</v>
      </c>
      <c r="Z2613" s="25">
        <f t="shared" si="285"/>
        <v>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6"/>
        <v>39516</v>
      </c>
      <c r="AH2613" s="24">
        <v>0</v>
      </c>
      <c r="AI2613" s="24" t="s">
        <v>58</v>
      </c>
      <c r="AJ2613" s="26"/>
      <c r="AK2613" s="27"/>
    </row>
    <row r="2614" spans="1:37" s="28" customFormat="1" ht="15">
      <c r="A2614" s="17">
        <f t="shared" si="280"/>
        <v>2606</v>
      </c>
      <c r="B2614" s="18" t="s">
        <v>44</v>
      </c>
      <c r="C2614" s="17">
        <v>80740</v>
      </c>
      <c r="D2614" s="17">
        <v>80740</v>
      </c>
      <c r="E2614" s="19">
        <v>45712</v>
      </c>
      <c r="F2614" s="20">
        <v>45726</v>
      </c>
      <c r="G2614" s="21">
        <v>116889</v>
      </c>
      <c r="H2614" s="22">
        <v>0</v>
      </c>
      <c r="I2614" s="22">
        <v>0</v>
      </c>
      <c r="J2614" s="22">
        <v>0</v>
      </c>
      <c r="K2614" s="23">
        <v>0</v>
      </c>
      <c r="L2614" s="22">
        <v>0</v>
      </c>
      <c r="M2614" s="22">
        <v>0</v>
      </c>
      <c r="N2614" s="22">
        <f t="shared" si="281"/>
        <v>0</v>
      </c>
      <c r="O2614" s="22">
        <f t="shared" si="282"/>
        <v>116889</v>
      </c>
      <c r="P2614" s="18">
        <v>80740</v>
      </c>
      <c r="Q2614" s="24">
        <f t="shared" si="283"/>
        <v>116889</v>
      </c>
      <c r="R2614" s="25">
        <f t="shared" si="284"/>
        <v>0</v>
      </c>
      <c r="S2614" s="25">
        <v>0</v>
      </c>
      <c r="T2614" s="17" t="s">
        <v>45</v>
      </c>
      <c r="U2614" s="25">
        <v>116889</v>
      </c>
      <c r="V2614" s="24"/>
      <c r="W2614" s="17" t="s">
        <v>45</v>
      </c>
      <c r="X2614" s="25">
        <v>0</v>
      </c>
      <c r="Y2614" s="17" t="s">
        <v>45</v>
      </c>
      <c r="Z2614" s="25">
        <f t="shared" si="285"/>
        <v>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6"/>
        <v>0</v>
      </c>
      <c r="AH2614" s="24">
        <v>0</v>
      </c>
      <c r="AI2614" s="24" t="s">
        <v>53</v>
      </c>
      <c r="AJ2614" s="26"/>
      <c r="AK2614" s="27"/>
    </row>
    <row r="2615" spans="1:37" s="28" customFormat="1" ht="15">
      <c r="A2615" s="17">
        <f t="shared" si="280"/>
        <v>2607</v>
      </c>
      <c r="B2615" s="18" t="s">
        <v>44</v>
      </c>
      <c r="C2615" s="17">
        <v>80780</v>
      </c>
      <c r="D2615" s="17">
        <v>80780</v>
      </c>
      <c r="E2615" s="19">
        <v>45712</v>
      </c>
      <c r="F2615" s="20">
        <v>45726</v>
      </c>
      <c r="G2615" s="21">
        <v>88800</v>
      </c>
      <c r="H2615" s="22">
        <v>0</v>
      </c>
      <c r="I2615" s="22">
        <v>44400</v>
      </c>
      <c r="J2615" s="22">
        <v>0</v>
      </c>
      <c r="K2615" s="23">
        <v>0</v>
      </c>
      <c r="L2615" s="22">
        <v>0</v>
      </c>
      <c r="M2615" s="22">
        <v>0</v>
      </c>
      <c r="N2615" s="22">
        <f t="shared" si="281"/>
        <v>0</v>
      </c>
      <c r="O2615" s="22">
        <f t="shared" si="282"/>
        <v>44400</v>
      </c>
      <c r="P2615" s="18">
        <v>80780</v>
      </c>
      <c r="Q2615" s="24">
        <f t="shared" si="283"/>
        <v>88800</v>
      </c>
      <c r="R2615" s="25">
        <f t="shared" si="284"/>
        <v>0</v>
      </c>
      <c r="S2615" s="25">
        <v>0</v>
      </c>
      <c r="T2615" s="17" t="s">
        <v>45</v>
      </c>
      <c r="U2615" s="25">
        <v>44400</v>
      </c>
      <c r="V2615" s="24"/>
      <c r="W2615" s="17" t="s">
        <v>45</v>
      </c>
      <c r="X2615" s="25">
        <v>0</v>
      </c>
      <c r="Y2615" s="17" t="s">
        <v>45</v>
      </c>
      <c r="Z2615" s="25">
        <f t="shared" si="285"/>
        <v>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6"/>
        <v>0</v>
      </c>
      <c r="AH2615" s="24">
        <v>0</v>
      </c>
      <c r="AI2615" s="24" t="s">
        <v>53</v>
      </c>
      <c r="AJ2615" s="26"/>
      <c r="AK2615" s="27"/>
    </row>
    <row r="2616" spans="1:37" s="28" customFormat="1" ht="15">
      <c r="A2616" s="17">
        <f t="shared" si="280"/>
        <v>2608</v>
      </c>
      <c r="B2616" s="18" t="s">
        <v>44</v>
      </c>
      <c r="C2616" s="17">
        <v>80748</v>
      </c>
      <c r="D2616" s="17">
        <v>80748</v>
      </c>
      <c r="E2616" s="19">
        <v>45712</v>
      </c>
      <c r="F2616" s="20">
        <v>45726</v>
      </c>
      <c r="G2616" s="21">
        <v>88982</v>
      </c>
      <c r="H2616" s="22">
        <v>0</v>
      </c>
      <c r="I2616" s="22">
        <v>0</v>
      </c>
      <c r="J2616" s="22">
        <v>0</v>
      </c>
      <c r="K2616" s="23">
        <v>0</v>
      </c>
      <c r="L2616" s="22">
        <v>0</v>
      </c>
      <c r="M2616" s="22">
        <v>0</v>
      </c>
      <c r="N2616" s="22">
        <f t="shared" si="281"/>
        <v>0</v>
      </c>
      <c r="O2616" s="22">
        <f t="shared" si="282"/>
        <v>88982</v>
      </c>
      <c r="P2616" s="18">
        <v>80748</v>
      </c>
      <c r="Q2616" s="24">
        <f t="shared" si="283"/>
        <v>88982</v>
      </c>
      <c r="R2616" s="25">
        <f t="shared" si="284"/>
        <v>0</v>
      </c>
      <c r="S2616" s="25">
        <v>0</v>
      </c>
      <c r="T2616" s="17" t="s">
        <v>45</v>
      </c>
      <c r="U2616" s="25">
        <v>88982</v>
      </c>
      <c r="V2616" s="24"/>
      <c r="W2616" s="17" t="s">
        <v>45</v>
      </c>
      <c r="X2616" s="25">
        <v>0</v>
      </c>
      <c r="Y2616" s="17" t="s">
        <v>45</v>
      </c>
      <c r="Z2616" s="25">
        <f t="shared" si="285"/>
        <v>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6"/>
        <v>0</v>
      </c>
      <c r="AH2616" s="24">
        <v>0</v>
      </c>
      <c r="AI2616" s="24" t="s">
        <v>53</v>
      </c>
      <c r="AJ2616" s="26"/>
      <c r="AK2616" s="27"/>
    </row>
    <row r="2617" spans="1:37" s="28" customFormat="1" ht="15">
      <c r="A2617" s="17">
        <f t="shared" si="280"/>
        <v>2609</v>
      </c>
      <c r="B2617" s="18" t="s">
        <v>44</v>
      </c>
      <c r="C2617" s="17">
        <v>80720</v>
      </c>
      <c r="D2617" s="17">
        <v>80720</v>
      </c>
      <c r="E2617" s="19">
        <v>45712</v>
      </c>
      <c r="F2617" s="20">
        <v>45726</v>
      </c>
      <c r="G2617" s="21">
        <v>2620323</v>
      </c>
      <c r="H2617" s="22">
        <v>0</v>
      </c>
      <c r="I2617" s="22">
        <v>0</v>
      </c>
      <c r="J2617" s="22">
        <v>0</v>
      </c>
      <c r="K2617" s="23">
        <v>0</v>
      </c>
      <c r="L2617" s="22">
        <v>0</v>
      </c>
      <c r="M2617" s="22">
        <v>0</v>
      </c>
      <c r="N2617" s="22">
        <f t="shared" si="281"/>
        <v>0</v>
      </c>
      <c r="O2617" s="22">
        <f t="shared" si="282"/>
        <v>2620323</v>
      </c>
      <c r="P2617" s="18">
        <v>80720</v>
      </c>
      <c r="Q2617" s="24">
        <f t="shared" si="283"/>
        <v>2620323</v>
      </c>
      <c r="R2617" s="25">
        <f t="shared" si="284"/>
        <v>0</v>
      </c>
      <c r="S2617" s="25">
        <v>0</v>
      </c>
      <c r="T2617" s="17" t="s">
        <v>45</v>
      </c>
      <c r="U2617" s="25">
        <v>2620323</v>
      </c>
      <c r="V2617" s="24"/>
      <c r="W2617" s="17" t="s">
        <v>45</v>
      </c>
      <c r="X2617" s="25">
        <v>0</v>
      </c>
      <c r="Y2617" s="17" t="s">
        <v>45</v>
      </c>
      <c r="Z2617" s="25">
        <f t="shared" si="285"/>
        <v>0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6"/>
        <v>0</v>
      </c>
      <c r="AH2617" s="24">
        <v>0</v>
      </c>
      <c r="AI2617" s="24" t="s">
        <v>53</v>
      </c>
      <c r="AJ2617" s="26"/>
      <c r="AK2617" s="27"/>
    </row>
    <row r="2618" spans="1:37" s="28" customFormat="1" ht="15">
      <c r="A2618" s="17">
        <f t="shared" si="280"/>
        <v>2610</v>
      </c>
      <c r="B2618" s="18" t="s">
        <v>44</v>
      </c>
      <c r="C2618" s="17">
        <v>80776</v>
      </c>
      <c r="D2618" s="17">
        <v>80776</v>
      </c>
      <c r="E2618" s="19">
        <v>45712</v>
      </c>
      <c r="F2618" s="20">
        <v>45726</v>
      </c>
      <c r="G2618" s="21">
        <v>165268</v>
      </c>
      <c r="H2618" s="22">
        <v>0</v>
      </c>
      <c r="I2618" s="22">
        <v>82634</v>
      </c>
      <c r="J2618" s="22">
        <v>0</v>
      </c>
      <c r="K2618" s="23">
        <v>0</v>
      </c>
      <c r="L2618" s="22">
        <v>0</v>
      </c>
      <c r="M2618" s="22">
        <v>0</v>
      </c>
      <c r="N2618" s="22">
        <f t="shared" si="281"/>
        <v>0</v>
      </c>
      <c r="O2618" s="22">
        <f t="shared" si="282"/>
        <v>82634</v>
      </c>
      <c r="P2618" s="18">
        <v>80776</v>
      </c>
      <c r="Q2618" s="24">
        <f t="shared" si="283"/>
        <v>165268</v>
      </c>
      <c r="R2618" s="25">
        <f t="shared" si="284"/>
        <v>0</v>
      </c>
      <c r="S2618" s="25">
        <v>0</v>
      </c>
      <c r="T2618" s="17" t="s">
        <v>45</v>
      </c>
      <c r="U2618" s="25">
        <v>82634</v>
      </c>
      <c r="V2618" s="24"/>
      <c r="W2618" s="17" t="s">
        <v>45</v>
      </c>
      <c r="X2618" s="25">
        <v>0</v>
      </c>
      <c r="Y2618" s="17" t="s">
        <v>45</v>
      </c>
      <c r="Z2618" s="25">
        <f t="shared" si="285"/>
        <v>0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6"/>
        <v>0</v>
      </c>
      <c r="AH2618" s="24">
        <v>0</v>
      </c>
      <c r="AI2618" s="24" t="s">
        <v>53</v>
      </c>
      <c r="AJ2618" s="26"/>
      <c r="AK2618" s="27"/>
    </row>
    <row r="2619" spans="1:37" s="28" customFormat="1" ht="15">
      <c r="A2619" s="17">
        <f t="shared" si="280"/>
        <v>2611</v>
      </c>
      <c r="B2619" s="18" t="s">
        <v>44</v>
      </c>
      <c r="C2619" s="17">
        <v>80782</v>
      </c>
      <c r="D2619" s="17">
        <v>80782</v>
      </c>
      <c r="E2619" s="19">
        <v>45712</v>
      </c>
      <c r="F2619" s="20">
        <v>45726</v>
      </c>
      <c r="G2619" s="21">
        <v>88800</v>
      </c>
      <c r="H2619" s="22">
        <v>0</v>
      </c>
      <c r="I2619" s="22">
        <v>44400</v>
      </c>
      <c r="J2619" s="22">
        <v>0</v>
      </c>
      <c r="K2619" s="23">
        <v>0</v>
      </c>
      <c r="L2619" s="22">
        <v>0</v>
      </c>
      <c r="M2619" s="22">
        <v>0</v>
      </c>
      <c r="N2619" s="22">
        <f t="shared" si="281"/>
        <v>0</v>
      </c>
      <c r="O2619" s="22">
        <f t="shared" si="282"/>
        <v>44400</v>
      </c>
      <c r="P2619" s="18">
        <v>80782</v>
      </c>
      <c r="Q2619" s="24">
        <f t="shared" si="283"/>
        <v>88800</v>
      </c>
      <c r="R2619" s="25">
        <f t="shared" si="284"/>
        <v>0</v>
      </c>
      <c r="S2619" s="25">
        <v>0</v>
      </c>
      <c r="T2619" s="17" t="s">
        <v>45</v>
      </c>
      <c r="U2619" s="25">
        <v>44400</v>
      </c>
      <c r="V2619" s="24"/>
      <c r="W2619" s="17" t="s">
        <v>45</v>
      </c>
      <c r="X2619" s="25">
        <v>0</v>
      </c>
      <c r="Y2619" s="17" t="s">
        <v>45</v>
      </c>
      <c r="Z2619" s="25">
        <f t="shared" si="285"/>
        <v>0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6"/>
        <v>0</v>
      </c>
      <c r="AH2619" s="24">
        <v>0</v>
      </c>
      <c r="AI2619" s="24" t="s">
        <v>53</v>
      </c>
      <c r="AJ2619" s="26"/>
      <c r="AK2619" s="27"/>
    </row>
    <row r="2620" spans="1:37" s="28" customFormat="1" ht="15">
      <c r="A2620" s="17">
        <f t="shared" si="280"/>
        <v>2612</v>
      </c>
      <c r="B2620" s="18" t="s">
        <v>44</v>
      </c>
      <c r="C2620" s="17">
        <v>80722</v>
      </c>
      <c r="D2620" s="17">
        <v>80722</v>
      </c>
      <c r="E2620" s="19">
        <v>45712</v>
      </c>
      <c r="F2620" s="20">
        <v>45726</v>
      </c>
      <c r="G2620" s="21">
        <v>1692429</v>
      </c>
      <c r="H2620" s="22">
        <v>0</v>
      </c>
      <c r="I2620" s="22">
        <v>0</v>
      </c>
      <c r="J2620" s="22">
        <v>0</v>
      </c>
      <c r="K2620" s="23">
        <v>618878.5499999999</v>
      </c>
      <c r="L2620" s="22">
        <v>0</v>
      </c>
      <c r="M2620" s="22">
        <v>0</v>
      </c>
      <c r="N2620" s="22">
        <f t="shared" si="281"/>
        <v>618878.5499999999</v>
      </c>
      <c r="O2620" s="22">
        <f t="shared" si="282"/>
        <v>1073550.4500000002</v>
      </c>
      <c r="P2620" s="18">
        <v>80722</v>
      </c>
      <c r="Q2620" s="24">
        <f t="shared" si="283"/>
        <v>1692429</v>
      </c>
      <c r="R2620" s="25">
        <f t="shared" si="284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0</v>
      </c>
      <c r="Y2620" s="17" t="s">
        <v>45</v>
      </c>
      <c r="Z2620" s="25">
        <f t="shared" si="285"/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6"/>
        <v>1073550.4500000002</v>
      </c>
      <c r="AH2620" s="24">
        <v>0</v>
      </c>
      <c r="AI2620" s="24" t="s">
        <v>66</v>
      </c>
      <c r="AJ2620" s="26"/>
      <c r="AK2620" s="27"/>
    </row>
    <row r="2621" spans="1:37" s="28" customFormat="1" ht="15">
      <c r="A2621" s="17">
        <f t="shared" si="280"/>
        <v>2613</v>
      </c>
      <c r="B2621" s="18" t="s">
        <v>44</v>
      </c>
      <c r="C2621" s="17">
        <v>80710</v>
      </c>
      <c r="D2621" s="17">
        <v>80710</v>
      </c>
      <c r="E2621" s="19">
        <v>45712</v>
      </c>
      <c r="F2621" s="20">
        <v>45726</v>
      </c>
      <c r="G2621" s="21">
        <v>5386314</v>
      </c>
      <c r="H2621" s="22">
        <v>0</v>
      </c>
      <c r="I2621" s="22">
        <v>0</v>
      </c>
      <c r="J2621" s="22">
        <v>0</v>
      </c>
      <c r="K2621" s="23">
        <v>2469394.05</v>
      </c>
      <c r="L2621" s="22">
        <v>0</v>
      </c>
      <c r="M2621" s="22">
        <v>0</v>
      </c>
      <c r="N2621" s="22">
        <f t="shared" si="281"/>
        <v>2469394.05</v>
      </c>
      <c r="O2621" s="22">
        <f t="shared" si="282"/>
        <v>2916919.95</v>
      </c>
      <c r="P2621" s="18">
        <v>80710</v>
      </c>
      <c r="Q2621" s="24">
        <f t="shared" si="283"/>
        <v>5386314</v>
      </c>
      <c r="R2621" s="25">
        <f t="shared" si="284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0</v>
      </c>
      <c r="Y2621" s="17" t="s">
        <v>45</v>
      </c>
      <c r="Z2621" s="25">
        <f t="shared" si="285"/>
        <v>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6"/>
        <v>2916919.95</v>
      </c>
      <c r="AH2621" s="24">
        <v>0</v>
      </c>
      <c r="AI2621" s="24" t="s">
        <v>66</v>
      </c>
      <c r="AJ2621" s="26"/>
      <c r="AK2621" s="27"/>
    </row>
    <row r="2622" spans="1:37" s="28" customFormat="1" ht="15">
      <c r="A2622" s="17">
        <f t="shared" si="280"/>
        <v>2614</v>
      </c>
      <c r="B2622" s="18" t="s">
        <v>44</v>
      </c>
      <c r="C2622" s="17">
        <v>80731</v>
      </c>
      <c r="D2622" s="17">
        <v>80731</v>
      </c>
      <c r="E2622" s="19">
        <v>45712</v>
      </c>
      <c r="F2622" s="20">
        <v>45726</v>
      </c>
      <c r="G2622" s="21">
        <v>261723</v>
      </c>
      <c r="H2622" s="22">
        <v>0</v>
      </c>
      <c r="I2622" s="22">
        <v>0</v>
      </c>
      <c r="J2622" s="22">
        <v>0</v>
      </c>
      <c r="K2622" s="23">
        <v>0</v>
      </c>
      <c r="L2622" s="22">
        <v>0</v>
      </c>
      <c r="M2622" s="22">
        <v>0</v>
      </c>
      <c r="N2622" s="22">
        <f t="shared" si="281"/>
        <v>0</v>
      </c>
      <c r="O2622" s="22">
        <f t="shared" si="282"/>
        <v>261723</v>
      </c>
      <c r="P2622" s="18">
        <v>80731</v>
      </c>
      <c r="Q2622" s="24">
        <f t="shared" si="283"/>
        <v>261723</v>
      </c>
      <c r="R2622" s="25">
        <f t="shared" si="284"/>
        <v>0</v>
      </c>
      <c r="S2622" s="25">
        <v>0</v>
      </c>
      <c r="T2622" s="17" t="s">
        <v>45</v>
      </c>
      <c r="U2622" s="25">
        <v>261723</v>
      </c>
      <c r="V2622" s="24"/>
      <c r="W2622" s="17" t="s">
        <v>45</v>
      </c>
      <c r="X2622" s="25">
        <v>0</v>
      </c>
      <c r="Y2622" s="17" t="s">
        <v>45</v>
      </c>
      <c r="Z2622" s="25">
        <f t="shared" si="285"/>
        <v>0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6"/>
        <v>0</v>
      </c>
      <c r="AH2622" s="24">
        <v>0</v>
      </c>
      <c r="AI2622" s="24" t="s">
        <v>53</v>
      </c>
      <c r="AJ2622" s="26"/>
      <c r="AK2622" s="27"/>
    </row>
    <row r="2623" spans="1:37" s="28" customFormat="1" ht="15">
      <c r="A2623" s="17">
        <f t="shared" si="280"/>
        <v>2615</v>
      </c>
      <c r="B2623" s="18" t="s">
        <v>44</v>
      </c>
      <c r="C2623" s="17">
        <v>80709</v>
      </c>
      <c r="D2623" s="17">
        <v>80709</v>
      </c>
      <c r="E2623" s="19">
        <v>45712</v>
      </c>
      <c r="F2623" s="20">
        <v>45726</v>
      </c>
      <c r="G2623" s="21">
        <v>11875289</v>
      </c>
      <c r="H2623" s="22">
        <v>0</v>
      </c>
      <c r="I2623" s="22">
        <v>0</v>
      </c>
      <c r="J2623" s="22">
        <v>0</v>
      </c>
      <c r="K2623" s="23">
        <v>1062676.70</v>
      </c>
      <c r="L2623" s="22">
        <v>0</v>
      </c>
      <c r="M2623" s="22">
        <v>0</v>
      </c>
      <c r="N2623" s="22">
        <f t="shared" si="281"/>
        <v>1062676.70</v>
      </c>
      <c r="O2623" s="22">
        <f t="shared" si="282"/>
        <v>1.08126123E7</v>
      </c>
      <c r="P2623" s="18">
        <v>80709</v>
      </c>
      <c r="Q2623" s="24">
        <f t="shared" si="283"/>
        <v>11875289</v>
      </c>
      <c r="R2623" s="25">
        <f t="shared" si="284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0</v>
      </c>
      <c r="Y2623" s="17" t="s">
        <v>45</v>
      </c>
      <c r="Z2623" s="25">
        <f t="shared" si="285"/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6"/>
        <v>1.08126123E7</v>
      </c>
      <c r="AH2623" s="24">
        <v>0</v>
      </c>
      <c r="AI2623" s="24" t="s">
        <v>66</v>
      </c>
      <c r="AJ2623" s="26"/>
      <c r="AK2623" s="27"/>
    </row>
    <row r="2624" spans="1:37" s="28" customFormat="1" ht="15">
      <c r="A2624" s="17">
        <f t="shared" si="280"/>
        <v>2616</v>
      </c>
      <c r="B2624" s="18" t="s">
        <v>44</v>
      </c>
      <c r="C2624" s="17">
        <v>80741</v>
      </c>
      <c r="D2624" s="17">
        <v>80741</v>
      </c>
      <c r="E2624" s="19">
        <v>45712</v>
      </c>
      <c r="F2624" s="20">
        <v>45726</v>
      </c>
      <c r="G2624" s="21">
        <v>546449</v>
      </c>
      <c r="H2624" s="22">
        <v>0</v>
      </c>
      <c r="I2624" s="22">
        <v>0</v>
      </c>
      <c r="J2624" s="22">
        <v>0</v>
      </c>
      <c r="K2624" s="23">
        <v>0</v>
      </c>
      <c r="L2624" s="22">
        <v>0</v>
      </c>
      <c r="M2624" s="22">
        <v>0</v>
      </c>
      <c r="N2624" s="22">
        <f t="shared" si="281"/>
        <v>0</v>
      </c>
      <c r="O2624" s="22">
        <f t="shared" si="282"/>
        <v>546449</v>
      </c>
      <c r="P2624" s="18">
        <v>80741</v>
      </c>
      <c r="Q2624" s="24">
        <f t="shared" si="283"/>
        <v>546449</v>
      </c>
      <c r="R2624" s="25">
        <f t="shared" si="284"/>
        <v>0</v>
      </c>
      <c r="S2624" s="25">
        <v>0</v>
      </c>
      <c r="T2624" s="17" t="s">
        <v>45</v>
      </c>
      <c r="U2624" s="25">
        <v>546449</v>
      </c>
      <c r="V2624" s="24"/>
      <c r="W2624" s="17" t="s">
        <v>45</v>
      </c>
      <c r="X2624" s="25">
        <v>0</v>
      </c>
      <c r="Y2624" s="17" t="s">
        <v>45</v>
      </c>
      <c r="Z2624" s="25">
        <f t="shared" si="285"/>
        <v>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6"/>
        <v>0</v>
      </c>
      <c r="AH2624" s="24">
        <v>0</v>
      </c>
      <c r="AI2624" s="24" t="s">
        <v>53</v>
      </c>
      <c r="AJ2624" s="26"/>
      <c r="AK2624" s="27"/>
    </row>
    <row r="2625" spans="1:37" s="28" customFormat="1" ht="15">
      <c r="A2625" s="17">
        <f t="shared" si="280"/>
        <v>2617</v>
      </c>
      <c r="B2625" s="18" t="s">
        <v>44</v>
      </c>
      <c r="C2625" s="17">
        <v>80727</v>
      </c>
      <c r="D2625" s="17">
        <v>80727</v>
      </c>
      <c r="E2625" s="19">
        <v>45712</v>
      </c>
      <c r="F2625" s="20">
        <v>45726</v>
      </c>
      <c r="G2625" s="21">
        <v>88800</v>
      </c>
      <c r="H2625" s="22">
        <v>0</v>
      </c>
      <c r="I2625" s="22">
        <v>44400</v>
      </c>
      <c r="J2625" s="22">
        <v>0</v>
      </c>
      <c r="K2625" s="23">
        <v>0</v>
      </c>
      <c r="L2625" s="22">
        <v>0</v>
      </c>
      <c r="M2625" s="22">
        <v>0</v>
      </c>
      <c r="N2625" s="22">
        <f t="shared" si="281"/>
        <v>0</v>
      </c>
      <c r="O2625" s="22">
        <f t="shared" si="282"/>
        <v>44400</v>
      </c>
      <c r="P2625" s="18">
        <v>80727</v>
      </c>
      <c r="Q2625" s="24">
        <f t="shared" si="283"/>
        <v>88800</v>
      </c>
      <c r="R2625" s="25">
        <f t="shared" si="284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44400</v>
      </c>
      <c r="Y2625" s="17" t="s">
        <v>45</v>
      </c>
      <c r="Z2625" s="25">
        <f t="shared" si="285"/>
        <v>44400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6"/>
        <v>0</v>
      </c>
      <c r="AH2625" s="24">
        <v>0</v>
      </c>
      <c r="AI2625" s="24" t="s">
        <v>68</v>
      </c>
      <c r="AJ2625" s="26"/>
      <c r="AK2625" s="27"/>
    </row>
    <row r="2626" spans="1:37" s="28" customFormat="1" ht="15">
      <c r="A2626" s="17">
        <f t="shared" si="280"/>
        <v>2618</v>
      </c>
      <c r="B2626" s="18" t="s">
        <v>44</v>
      </c>
      <c r="C2626" s="17">
        <v>80791</v>
      </c>
      <c r="D2626" s="17">
        <v>80791</v>
      </c>
      <c r="E2626" s="19">
        <v>45712</v>
      </c>
      <c r="F2626" s="20">
        <v>45726</v>
      </c>
      <c r="G2626" s="21">
        <v>88800</v>
      </c>
      <c r="H2626" s="22">
        <v>0</v>
      </c>
      <c r="I2626" s="22">
        <v>44400</v>
      </c>
      <c r="J2626" s="22">
        <v>0</v>
      </c>
      <c r="K2626" s="23">
        <v>0</v>
      </c>
      <c r="L2626" s="22">
        <v>0</v>
      </c>
      <c r="M2626" s="22">
        <v>0</v>
      </c>
      <c r="N2626" s="22">
        <f t="shared" si="281"/>
        <v>0</v>
      </c>
      <c r="O2626" s="22">
        <f t="shared" si="282"/>
        <v>44400</v>
      </c>
      <c r="P2626" s="18">
        <v>80791</v>
      </c>
      <c r="Q2626" s="24">
        <f t="shared" si="283"/>
        <v>88800</v>
      </c>
      <c r="R2626" s="25">
        <f t="shared" si="284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44400</v>
      </c>
      <c r="Y2626" s="17" t="s">
        <v>45</v>
      </c>
      <c r="Z2626" s="25">
        <f t="shared" si="285"/>
        <v>44400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6"/>
        <v>0</v>
      </c>
      <c r="AH2626" s="24">
        <v>0</v>
      </c>
      <c r="AI2626" s="24" t="s">
        <v>68</v>
      </c>
      <c r="AJ2626" s="26"/>
      <c r="AK2626" s="27"/>
    </row>
    <row r="2627" spans="1:37" s="28" customFormat="1" ht="15">
      <c r="A2627" s="17">
        <f t="shared" si="280"/>
        <v>2619</v>
      </c>
      <c r="B2627" s="18" t="s">
        <v>44</v>
      </c>
      <c r="C2627" s="17">
        <v>80738</v>
      </c>
      <c r="D2627" s="17">
        <v>80738</v>
      </c>
      <c r="E2627" s="19">
        <v>45712</v>
      </c>
      <c r="F2627" s="20">
        <v>45726</v>
      </c>
      <c r="G2627" s="21">
        <v>196442</v>
      </c>
      <c r="H2627" s="22">
        <v>0</v>
      </c>
      <c r="I2627" s="22">
        <v>0</v>
      </c>
      <c r="J2627" s="22">
        <v>0</v>
      </c>
      <c r="K2627" s="23">
        <v>0</v>
      </c>
      <c r="L2627" s="22">
        <v>0</v>
      </c>
      <c r="M2627" s="22">
        <v>0</v>
      </c>
      <c r="N2627" s="22">
        <f t="shared" si="281"/>
        <v>0</v>
      </c>
      <c r="O2627" s="22">
        <f t="shared" si="282"/>
        <v>196442</v>
      </c>
      <c r="P2627" s="18">
        <v>80738</v>
      </c>
      <c r="Q2627" s="24">
        <f t="shared" si="283"/>
        <v>196442</v>
      </c>
      <c r="R2627" s="25">
        <f t="shared" si="284"/>
        <v>0</v>
      </c>
      <c r="S2627" s="25">
        <v>0</v>
      </c>
      <c r="T2627" s="17" t="s">
        <v>45</v>
      </c>
      <c r="U2627" s="25">
        <v>196442</v>
      </c>
      <c r="V2627" s="24"/>
      <c r="W2627" s="17" t="s">
        <v>45</v>
      </c>
      <c r="X2627" s="25">
        <v>0</v>
      </c>
      <c r="Y2627" s="17" t="s">
        <v>45</v>
      </c>
      <c r="Z2627" s="25">
        <f t="shared" si="285"/>
        <v>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6"/>
        <v>0</v>
      </c>
      <c r="AH2627" s="24">
        <v>0</v>
      </c>
      <c r="AI2627" s="24" t="s">
        <v>53</v>
      </c>
      <c r="AJ2627" s="26"/>
      <c r="AK2627" s="27"/>
    </row>
    <row r="2628" spans="1:37" s="28" customFormat="1" ht="15">
      <c r="A2628" s="17">
        <f t="shared" si="280"/>
        <v>2620</v>
      </c>
      <c r="B2628" s="18" t="s">
        <v>44</v>
      </c>
      <c r="C2628" s="17">
        <v>80721</v>
      </c>
      <c r="D2628" s="17">
        <v>80721</v>
      </c>
      <c r="E2628" s="19">
        <v>45712</v>
      </c>
      <c r="F2628" s="20">
        <v>45726</v>
      </c>
      <c r="G2628" s="21">
        <v>1139543</v>
      </c>
      <c r="H2628" s="22">
        <v>0</v>
      </c>
      <c r="I2628" s="22">
        <v>0</v>
      </c>
      <c r="J2628" s="22">
        <v>0</v>
      </c>
      <c r="K2628" s="23">
        <v>147294.05</v>
      </c>
      <c r="L2628" s="22">
        <v>0</v>
      </c>
      <c r="M2628" s="22">
        <v>0</v>
      </c>
      <c r="N2628" s="22">
        <f t="shared" si="281"/>
        <v>147294.05</v>
      </c>
      <c r="O2628" s="22">
        <f t="shared" si="282"/>
        <v>992248.95</v>
      </c>
      <c r="P2628" s="18">
        <v>80721</v>
      </c>
      <c r="Q2628" s="24">
        <f t="shared" si="283"/>
        <v>1139543</v>
      </c>
      <c r="R2628" s="25">
        <f t="shared" si="284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0</v>
      </c>
      <c r="Y2628" s="17" t="s">
        <v>45</v>
      </c>
      <c r="Z2628" s="25">
        <f t="shared" si="285"/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6"/>
        <v>992248.95</v>
      </c>
      <c r="AH2628" s="24">
        <v>0</v>
      </c>
      <c r="AI2628" s="24" t="s">
        <v>66</v>
      </c>
      <c r="AJ2628" s="26"/>
      <c r="AK2628" s="27"/>
    </row>
    <row r="2629" spans="1:37" s="28" customFormat="1" ht="15">
      <c r="A2629" s="17">
        <f t="shared" si="280"/>
        <v>2621</v>
      </c>
      <c r="B2629" s="18" t="s">
        <v>44</v>
      </c>
      <c r="C2629" s="17">
        <v>80797</v>
      </c>
      <c r="D2629" s="17">
        <v>80797</v>
      </c>
      <c r="E2629" s="19">
        <v>45712</v>
      </c>
      <c r="F2629" s="20">
        <v>45726</v>
      </c>
      <c r="G2629" s="21">
        <v>10109488</v>
      </c>
      <c r="H2629" s="22">
        <v>0</v>
      </c>
      <c r="I2629" s="22">
        <v>0</v>
      </c>
      <c r="J2629" s="22">
        <v>0</v>
      </c>
      <c r="K2629" s="23">
        <v>0</v>
      </c>
      <c r="L2629" s="22">
        <v>0</v>
      </c>
      <c r="M2629" s="22">
        <v>0</v>
      </c>
      <c r="N2629" s="22">
        <f t="shared" si="281"/>
        <v>0</v>
      </c>
      <c r="O2629" s="22">
        <f t="shared" si="282"/>
        <v>10109488</v>
      </c>
      <c r="P2629" s="18">
        <v>80797</v>
      </c>
      <c r="Q2629" s="24">
        <f t="shared" si="283"/>
        <v>10109488</v>
      </c>
      <c r="R2629" s="25">
        <f t="shared" si="284"/>
        <v>0</v>
      </c>
      <c r="S2629" s="25">
        <v>10109488</v>
      </c>
      <c r="T2629" s="17" t="s">
        <v>45</v>
      </c>
      <c r="U2629" s="25">
        <v>0</v>
      </c>
      <c r="V2629" s="24"/>
      <c r="W2629" s="17" t="s">
        <v>45</v>
      </c>
      <c r="X2629" s="25">
        <v>0</v>
      </c>
      <c r="Y2629" s="17" t="s">
        <v>45</v>
      </c>
      <c r="Z2629" s="25">
        <f t="shared" si="285"/>
        <v>0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6"/>
        <v>0</v>
      </c>
      <c r="AH2629" s="24">
        <v>0</v>
      </c>
      <c r="AI2629" s="24" t="s">
        <v>55</v>
      </c>
      <c r="AJ2629" s="26"/>
      <c r="AK2629" s="27"/>
    </row>
    <row r="2630" spans="1:37" s="28" customFormat="1" ht="15">
      <c r="A2630" s="17">
        <f t="shared" si="280"/>
        <v>2622</v>
      </c>
      <c r="B2630" s="18" t="s">
        <v>44</v>
      </c>
      <c r="C2630" s="17">
        <v>80778</v>
      </c>
      <c r="D2630" s="17">
        <v>80778</v>
      </c>
      <c r="E2630" s="19">
        <v>45712</v>
      </c>
      <c r="F2630" s="20">
        <v>45726</v>
      </c>
      <c r="G2630" s="21">
        <v>165268</v>
      </c>
      <c r="H2630" s="22">
        <v>0</v>
      </c>
      <c r="I2630" s="22">
        <v>82634</v>
      </c>
      <c r="J2630" s="22">
        <v>0</v>
      </c>
      <c r="K2630" s="23">
        <v>0</v>
      </c>
      <c r="L2630" s="22">
        <v>0</v>
      </c>
      <c r="M2630" s="22">
        <v>0</v>
      </c>
      <c r="N2630" s="22">
        <f t="shared" si="281"/>
        <v>0</v>
      </c>
      <c r="O2630" s="22">
        <f t="shared" si="282"/>
        <v>82634</v>
      </c>
      <c r="P2630" s="18">
        <v>80778</v>
      </c>
      <c r="Q2630" s="24">
        <f t="shared" si="283"/>
        <v>165268</v>
      </c>
      <c r="R2630" s="25">
        <f t="shared" si="284"/>
        <v>0</v>
      </c>
      <c r="S2630" s="25">
        <v>0</v>
      </c>
      <c r="T2630" s="17" t="s">
        <v>45</v>
      </c>
      <c r="U2630" s="25">
        <v>82634</v>
      </c>
      <c r="V2630" s="24"/>
      <c r="W2630" s="17" t="s">
        <v>45</v>
      </c>
      <c r="X2630" s="25">
        <v>0</v>
      </c>
      <c r="Y2630" s="17" t="s">
        <v>45</v>
      </c>
      <c r="Z2630" s="25">
        <f t="shared" si="285"/>
        <v>0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6"/>
        <v>0</v>
      </c>
      <c r="AH2630" s="24">
        <v>0</v>
      </c>
      <c r="AI2630" s="24" t="s">
        <v>53</v>
      </c>
      <c r="AJ2630" s="26"/>
      <c r="AK2630" s="27"/>
    </row>
    <row r="2631" spans="1:37" s="28" customFormat="1" ht="15">
      <c r="A2631" s="17">
        <f t="shared" si="280"/>
        <v>2623</v>
      </c>
      <c r="B2631" s="18" t="s">
        <v>44</v>
      </c>
      <c r="C2631" s="17">
        <v>80749</v>
      </c>
      <c r="D2631" s="17">
        <v>80749</v>
      </c>
      <c r="E2631" s="19">
        <v>45712</v>
      </c>
      <c r="F2631" s="20">
        <v>45726</v>
      </c>
      <c r="G2631" s="21">
        <v>234312</v>
      </c>
      <c r="H2631" s="22">
        <v>0</v>
      </c>
      <c r="I2631" s="22">
        <v>0</v>
      </c>
      <c r="J2631" s="22">
        <v>0</v>
      </c>
      <c r="K2631" s="23">
        <v>0</v>
      </c>
      <c r="L2631" s="22">
        <v>0</v>
      </c>
      <c r="M2631" s="22">
        <v>0</v>
      </c>
      <c r="N2631" s="22">
        <f t="shared" si="281"/>
        <v>0</v>
      </c>
      <c r="O2631" s="22">
        <f t="shared" si="282"/>
        <v>234312</v>
      </c>
      <c r="P2631" s="18">
        <v>80749</v>
      </c>
      <c r="Q2631" s="24">
        <f t="shared" si="283"/>
        <v>234312</v>
      </c>
      <c r="R2631" s="25">
        <f t="shared" si="284"/>
        <v>0</v>
      </c>
      <c r="S2631" s="25">
        <v>0</v>
      </c>
      <c r="T2631" s="17" t="s">
        <v>45</v>
      </c>
      <c r="U2631" s="25">
        <v>234312</v>
      </c>
      <c r="V2631" s="24"/>
      <c r="W2631" s="17" t="s">
        <v>45</v>
      </c>
      <c r="X2631" s="25">
        <v>0</v>
      </c>
      <c r="Y2631" s="17" t="s">
        <v>45</v>
      </c>
      <c r="Z2631" s="25">
        <f t="shared" si="285"/>
        <v>0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6"/>
        <v>0</v>
      </c>
      <c r="AH2631" s="24">
        <v>0</v>
      </c>
      <c r="AI2631" s="24" t="s">
        <v>53</v>
      </c>
      <c r="AJ2631" s="26"/>
      <c r="AK2631" s="27"/>
    </row>
    <row r="2632" spans="1:37" s="28" customFormat="1" ht="15">
      <c r="A2632" s="17">
        <f t="shared" si="280"/>
        <v>2624</v>
      </c>
      <c r="B2632" s="18" t="s">
        <v>44</v>
      </c>
      <c r="C2632" s="17">
        <v>80793</v>
      </c>
      <c r="D2632" s="17">
        <v>80793</v>
      </c>
      <c r="E2632" s="19">
        <v>45712</v>
      </c>
      <c r="F2632" s="20">
        <v>45726</v>
      </c>
      <c r="G2632" s="21">
        <v>165268</v>
      </c>
      <c r="H2632" s="22">
        <v>0</v>
      </c>
      <c r="I2632" s="22">
        <v>82634</v>
      </c>
      <c r="J2632" s="22">
        <v>0</v>
      </c>
      <c r="K2632" s="23">
        <v>0</v>
      </c>
      <c r="L2632" s="22">
        <v>0</v>
      </c>
      <c r="M2632" s="22">
        <v>0</v>
      </c>
      <c r="N2632" s="22">
        <f t="shared" si="281"/>
        <v>0</v>
      </c>
      <c r="O2632" s="22">
        <f t="shared" si="282"/>
        <v>82634</v>
      </c>
      <c r="P2632" s="18">
        <v>80793</v>
      </c>
      <c r="Q2632" s="24">
        <f t="shared" si="283"/>
        <v>165268</v>
      </c>
      <c r="R2632" s="25">
        <f t="shared" si="284"/>
        <v>0</v>
      </c>
      <c r="S2632" s="25">
        <v>0</v>
      </c>
      <c r="T2632" s="17" t="s">
        <v>45</v>
      </c>
      <c r="U2632" s="25">
        <v>82634</v>
      </c>
      <c r="V2632" s="24"/>
      <c r="W2632" s="17" t="s">
        <v>45</v>
      </c>
      <c r="X2632" s="25">
        <v>0</v>
      </c>
      <c r="Y2632" s="17" t="s">
        <v>45</v>
      </c>
      <c r="Z2632" s="25">
        <f t="shared" si="285"/>
        <v>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6"/>
        <v>0</v>
      </c>
      <c r="AH2632" s="24">
        <v>0</v>
      </c>
      <c r="AI2632" s="24" t="s">
        <v>53</v>
      </c>
      <c r="AJ2632" s="26"/>
      <c r="AK2632" s="27"/>
    </row>
    <row r="2633" spans="1:37" s="28" customFormat="1" ht="15">
      <c r="A2633" s="17">
        <f t="shared" si="280"/>
        <v>2625</v>
      </c>
      <c r="B2633" s="18" t="s">
        <v>44</v>
      </c>
      <c r="C2633" s="17">
        <v>80760</v>
      </c>
      <c r="D2633" s="17">
        <v>80760</v>
      </c>
      <c r="E2633" s="19">
        <v>45712</v>
      </c>
      <c r="F2633" s="20">
        <v>45726</v>
      </c>
      <c r="G2633" s="21">
        <v>88800</v>
      </c>
      <c r="H2633" s="22">
        <v>0</v>
      </c>
      <c r="I2633" s="22">
        <v>44400</v>
      </c>
      <c r="J2633" s="22">
        <v>0</v>
      </c>
      <c r="K2633" s="23">
        <v>0</v>
      </c>
      <c r="L2633" s="22">
        <v>0</v>
      </c>
      <c r="M2633" s="22">
        <v>0</v>
      </c>
      <c r="N2633" s="22">
        <f t="shared" si="281"/>
        <v>0</v>
      </c>
      <c r="O2633" s="22">
        <f t="shared" si="282"/>
        <v>44400</v>
      </c>
      <c r="P2633" s="18">
        <v>80760</v>
      </c>
      <c r="Q2633" s="24">
        <f t="shared" si="283"/>
        <v>88800</v>
      </c>
      <c r="R2633" s="25">
        <f t="shared" si="284"/>
        <v>0</v>
      </c>
      <c r="S2633" s="25">
        <v>0</v>
      </c>
      <c r="T2633" s="17" t="s">
        <v>45</v>
      </c>
      <c r="U2633" s="25">
        <v>44400</v>
      </c>
      <c r="V2633" s="24"/>
      <c r="W2633" s="17" t="s">
        <v>45</v>
      </c>
      <c r="X2633" s="25">
        <v>0</v>
      </c>
      <c r="Y2633" s="17" t="s">
        <v>45</v>
      </c>
      <c r="Z2633" s="25">
        <f t="shared" si="285"/>
        <v>0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6"/>
        <v>0</v>
      </c>
      <c r="AH2633" s="24">
        <v>0</v>
      </c>
      <c r="AI2633" s="24" t="s">
        <v>53</v>
      </c>
      <c r="AJ2633" s="26"/>
      <c r="AK2633" s="27"/>
    </row>
    <row r="2634" spans="1:37" s="28" customFormat="1" ht="15">
      <c r="A2634" s="17">
        <f t="shared" si="280"/>
        <v>2626</v>
      </c>
      <c r="B2634" s="18" t="s">
        <v>44</v>
      </c>
      <c r="C2634" s="17">
        <v>80764</v>
      </c>
      <c r="D2634" s="17">
        <v>80764</v>
      </c>
      <c r="E2634" s="19">
        <v>45712</v>
      </c>
      <c r="F2634" s="20">
        <v>45726</v>
      </c>
      <c r="G2634" s="21">
        <v>248810</v>
      </c>
      <c r="H2634" s="22">
        <v>0</v>
      </c>
      <c r="I2634" s="22">
        <v>0</v>
      </c>
      <c r="J2634" s="22">
        <v>0</v>
      </c>
      <c r="K2634" s="23">
        <v>0</v>
      </c>
      <c r="L2634" s="22">
        <v>0</v>
      </c>
      <c r="M2634" s="22">
        <v>0</v>
      </c>
      <c r="N2634" s="22">
        <f t="shared" si="281"/>
        <v>0</v>
      </c>
      <c r="O2634" s="22">
        <f t="shared" si="282"/>
        <v>248810</v>
      </c>
      <c r="P2634" s="18">
        <v>80764</v>
      </c>
      <c r="Q2634" s="24">
        <f t="shared" si="283"/>
        <v>248810</v>
      </c>
      <c r="R2634" s="25">
        <f t="shared" si="284"/>
        <v>0</v>
      </c>
      <c r="S2634" s="25">
        <v>0</v>
      </c>
      <c r="T2634" s="17" t="s">
        <v>45</v>
      </c>
      <c r="U2634" s="25">
        <v>248810</v>
      </c>
      <c r="V2634" s="24"/>
      <c r="W2634" s="17" t="s">
        <v>45</v>
      </c>
      <c r="X2634" s="25">
        <v>0</v>
      </c>
      <c r="Y2634" s="17" t="s">
        <v>45</v>
      </c>
      <c r="Z2634" s="25">
        <f t="shared" si="285"/>
        <v>0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86"/>
        <v>0</v>
      </c>
      <c r="AH2634" s="24">
        <v>0</v>
      </c>
      <c r="AI2634" s="24" t="s">
        <v>53</v>
      </c>
      <c r="AJ2634" s="26"/>
      <c r="AK2634" s="27"/>
    </row>
    <row r="2635" spans="1:37" s="28" customFormat="1" ht="15">
      <c r="A2635" s="17">
        <f t="shared" si="287" ref="A2635:A2698">+A2634+1</f>
        <v>2627</v>
      </c>
      <c r="B2635" s="18" t="s">
        <v>44</v>
      </c>
      <c r="C2635" s="17">
        <v>80734</v>
      </c>
      <c r="D2635" s="17">
        <v>80734</v>
      </c>
      <c r="E2635" s="19">
        <v>45712</v>
      </c>
      <c r="F2635" s="20">
        <v>45726</v>
      </c>
      <c r="G2635" s="21">
        <v>149069</v>
      </c>
      <c r="H2635" s="22">
        <v>0</v>
      </c>
      <c r="I2635" s="22">
        <v>0</v>
      </c>
      <c r="J2635" s="22">
        <v>0</v>
      </c>
      <c r="K2635" s="23">
        <v>0</v>
      </c>
      <c r="L2635" s="22">
        <v>0</v>
      </c>
      <c r="M2635" s="22">
        <v>0</v>
      </c>
      <c r="N2635" s="22">
        <f t="shared" si="288" ref="N2635:N2698">+SUM(J2635:M2635)</f>
        <v>0</v>
      </c>
      <c r="O2635" s="22">
        <f t="shared" si="289" ref="O2635:O2698">+G2635-I2635-N2635</f>
        <v>149069</v>
      </c>
      <c r="P2635" s="18">
        <v>80734</v>
      </c>
      <c r="Q2635" s="24">
        <f t="shared" si="290" ref="Q2635:Q2698">+IF(P2635&gt;0,G2635,0)</f>
        <v>149069</v>
      </c>
      <c r="R2635" s="25">
        <f t="shared" si="291" ref="R2635:R2698">IF(P2635=0,G2635,0)</f>
        <v>0</v>
      </c>
      <c r="S2635" s="25">
        <v>0</v>
      </c>
      <c r="T2635" s="17" t="s">
        <v>45</v>
      </c>
      <c r="U2635" s="25">
        <v>149069</v>
      </c>
      <c r="V2635" s="24"/>
      <c r="W2635" s="17" t="s">
        <v>45</v>
      </c>
      <c r="X2635" s="25">
        <v>0</v>
      </c>
      <c r="Y2635" s="17" t="s">
        <v>45</v>
      </c>
      <c r="Z2635" s="25">
        <f t="shared" si="292" ref="Z2635:Z2698">+X2635-AE2635+IF(X2635-AE2635&lt;-1,-X2635+AE2635,0)</f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3" ref="AG2635:AG2698">+G2635-I2635-N2635-R2635-Z2635-AC2635-AE2635-S2635-U2635</f>
        <v>0</v>
      </c>
      <c r="AH2635" s="24">
        <v>0</v>
      </c>
      <c r="AI2635" s="24" t="s">
        <v>53</v>
      </c>
      <c r="AJ2635" s="26"/>
      <c r="AK2635" s="27"/>
    </row>
    <row r="2636" spans="1:37" s="28" customFormat="1" ht="15">
      <c r="A2636" s="17">
        <f t="shared" si="287"/>
        <v>2628</v>
      </c>
      <c r="B2636" s="18" t="s">
        <v>44</v>
      </c>
      <c r="C2636" s="17">
        <v>80712</v>
      </c>
      <c r="D2636" s="17">
        <v>80712</v>
      </c>
      <c r="E2636" s="19">
        <v>45712</v>
      </c>
      <c r="F2636" s="20">
        <v>45726</v>
      </c>
      <c r="G2636" s="21">
        <v>1473159</v>
      </c>
      <c r="H2636" s="22">
        <v>0</v>
      </c>
      <c r="I2636" s="22">
        <v>0</v>
      </c>
      <c r="J2636" s="22">
        <v>0</v>
      </c>
      <c r="K2636" s="23">
        <v>0</v>
      </c>
      <c r="L2636" s="22">
        <v>0</v>
      </c>
      <c r="M2636" s="22">
        <v>0</v>
      </c>
      <c r="N2636" s="22">
        <f t="shared" si="288"/>
        <v>0</v>
      </c>
      <c r="O2636" s="22">
        <f t="shared" si="289"/>
        <v>1473159</v>
      </c>
      <c r="P2636" s="18">
        <v>80712</v>
      </c>
      <c r="Q2636" s="24">
        <f t="shared" si="290"/>
        <v>1473159</v>
      </c>
      <c r="R2636" s="25">
        <f t="shared" si="291"/>
        <v>0</v>
      </c>
      <c r="S2636" s="25">
        <v>1473159</v>
      </c>
      <c r="T2636" s="17" t="s">
        <v>45</v>
      </c>
      <c r="U2636" s="25">
        <v>0</v>
      </c>
      <c r="V2636" s="24"/>
      <c r="W2636" s="17" t="s">
        <v>45</v>
      </c>
      <c r="X2636" s="25">
        <v>0</v>
      </c>
      <c r="Y2636" s="17" t="s">
        <v>45</v>
      </c>
      <c r="Z2636" s="25">
        <f t="shared" si="292"/>
        <v>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3"/>
        <v>0</v>
      </c>
      <c r="AH2636" s="24">
        <v>0</v>
      </c>
      <c r="AI2636" s="24" t="s">
        <v>55</v>
      </c>
      <c r="AJ2636" s="26"/>
      <c r="AK2636" s="27"/>
    </row>
    <row r="2637" spans="1:37" s="28" customFormat="1" ht="15">
      <c r="A2637" s="17">
        <f t="shared" si="287"/>
        <v>2629</v>
      </c>
      <c r="B2637" s="18" t="s">
        <v>44</v>
      </c>
      <c r="C2637" s="17">
        <v>80905</v>
      </c>
      <c r="D2637" s="17">
        <v>80905</v>
      </c>
      <c r="E2637" s="19">
        <v>45713</v>
      </c>
      <c r="F2637" s="20">
        <v>45726</v>
      </c>
      <c r="G2637" s="21">
        <v>88800</v>
      </c>
      <c r="H2637" s="22">
        <v>0</v>
      </c>
      <c r="I2637" s="22">
        <v>44400</v>
      </c>
      <c r="J2637" s="22">
        <v>0</v>
      </c>
      <c r="K2637" s="23">
        <v>0</v>
      </c>
      <c r="L2637" s="22">
        <v>0</v>
      </c>
      <c r="M2637" s="22">
        <v>0</v>
      </c>
      <c r="N2637" s="22">
        <f t="shared" si="288"/>
        <v>0</v>
      </c>
      <c r="O2637" s="22">
        <f t="shared" si="289"/>
        <v>44400</v>
      </c>
      <c r="P2637" s="18">
        <v>80905</v>
      </c>
      <c r="Q2637" s="24">
        <f t="shared" si="290"/>
        <v>88800</v>
      </c>
      <c r="R2637" s="25">
        <f t="shared" si="291"/>
        <v>0</v>
      </c>
      <c r="S2637" s="25">
        <v>44400</v>
      </c>
      <c r="T2637" s="17" t="s">
        <v>45</v>
      </c>
      <c r="U2637" s="25">
        <v>0</v>
      </c>
      <c r="V2637" s="24"/>
      <c r="W2637" s="17" t="s">
        <v>45</v>
      </c>
      <c r="X2637" s="25">
        <v>0</v>
      </c>
      <c r="Y2637" s="17" t="s">
        <v>45</v>
      </c>
      <c r="Z2637" s="25">
        <f t="shared" si="292"/>
        <v>0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3"/>
        <v>0</v>
      </c>
      <c r="AH2637" s="24">
        <v>0</v>
      </c>
      <c r="AI2637" s="24" t="s">
        <v>55</v>
      </c>
      <c r="AJ2637" s="26"/>
      <c r="AK2637" s="27"/>
    </row>
    <row r="2638" spans="1:37" s="28" customFormat="1" ht="15">
      <c r="A2638" s="17">
        <f t="shared" si="287"/>
        <v>2630</v>
      </c>
      <c r="B2638" s="18" t="s">
        <v>44</v>
      </c>
      <c r="C2638" s="17">
        <v>80884</v>
      </c>
      <c r="D2638" s="17">
        <v>80884</v>
      </c>
      <c r="E2638" s="19">
        <v>45713</v>
      </c>
      <c r="F2638" s="20">
        <v>45726</v>
      </c>
      <c r="G2638" s="21">
        <v>35873260</v>
      </c>
      <c r="H2638" s="22">
        <v>0</v>
      </c>
      <c r="I2638" s="22">
        <v>0</v>
      </c>
      <c r="J2638" s="22">
        <v>0</v>
      </c>
      <c r="K2638" s="23">
        <v>717465.2000000001</v>
      </c>
      <c r="L2638" s="22">
        <v>0</v>
      </c>
      <c r="M2638" s="22">
        <v>0</v>
      </c>
      <c r="N2638" s="22">
        <f t="shared" si="288"/>
        <v>717465.2000000001</v>
      </c>
      <c r="O2638" s="22">
        <f t="shared" si="289"/>
        <v>3.51557948E7</v>
      </c>
      <c r="P2638" s="18">
        <v>80884</v>
      </c>
      <c r="Q2638" s="24">
        <f t="shared" si="290"/>
        <v>35873260</v>
      </c>
      <c r="R2638" s="25">
        <f t="shared" si="291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0</v>
      </c>
      <c r="Y2638" s="17" t="s">
        <v>45</v>
      </c>
      <c r="Z2638" s="25">
        <f t="shared" si="292"/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3"/>
        <v>3.51557948E7</v>
      </c>
      <c r="AH2638" s="24">
        <v>0</v>
      </c>
      <c r="AI2638" s="24" t="s">
        <v>56</v>
      </c>
      <c r="AJ2638" s="26"/>
      <c r="AK2638" s="27"/>
    </row>
    <row r="2639" spans="1:37" s="28" customFormat="1" ht="15">
      <c r="A2639" s="17">
        <f t="shared" si="287"/>
        <v>2631</v>
      </c>
      <c r="B2639" s="18" t="s">
        <v>44</v>
      </c>
      <c r="C2639" s="17">
        <v>80829</v>
      </c>
      <c r="D2639" s="17">
        <v>80829</v>
      </c>
      <c r="E2639" s="19">
        <v>45713</v>
      </c>
      <c r="F2639" s="20">
        <v>45726</v>
      </c>
      <c r="G2639" s="21">
        <v>88800</v>
      </c>
      <c r="H2639" s="22">
        <v>0</v>
      </c>
      <c r="I2639" s="22">
        <v>44400</v>
      </c>
      <c r="J2639" s="22">
        <v>0</v>
      </c>
      <c r="K2639" s="23">
        <v>4884</v>
      </c>
      <c r="L2639" s="22">
        <v>0</v>
      </c>
      <c r="M2639" s="22">
        <v>0</v>
      </c>
      <c r="N2639" s="22">
        <f t="shared" si="288"/>
        <v>4884</v>
      </c>
      <c r="O2639" s="22">
        <f t="shared" si="289"/>
        <v>39516</v>
      </c>
      <c r="P2639" s="18">
        <v>80829</v>
      </c>
      <c r="Q2639" s="24">
        <f t="shared" si="290"/>
        <v>88800</v>
      </c>
      <c r="R2639" s="25">
        <f t="shared" si="291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0</v>
      </c>
      <c r="Y2639" s="17" t="s">
        <v>45</v>
      </c>
      <c r="Z2639" s="25">
        <f t="shared" si="292"/>
        <v>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3"/>
        <v>39516</v>
      </c>
      <c r="AH2639" s="24">
        <v>0</v>
      </c>
      <c r="AI2639" s="24" t="s">
        <v>58</v>
      </c>
      <c r="AJ2639" s="26"/>
      <c r="AK2639" s="27"/>
    </row>
    <row r="2640" spans="1:37" s="28" customFormat="1" ht="15">
      <c r="A2640" s="17">
        <f t="shared" si="287"/>
        <v>2632</v>
      </c>
      <c r="B2640" s="18" t="s">
        <v>44</v>
      </c>
      <c r="C2640" s="17">
        <v>80956</v>
      </c>
      <c r="D2640" s="17">
        <v>80956</v>
      </c>
      <c r="E2640" s="19">
        <v>45713</v>
      </c>
      <c r="F2640" s="20">
        <v>45750</v>
      </c>
      <c r="G2640" s="21">
        <v>117782328</v>
      </c>
      <c r="H2640" s="22">
        <v>0</v>
      </c>
      <c r="I2640" s="22">
        <v>0</v>
      </c>
      <c r="J2640" s="22">
        <v>0</v>
      </c>
      <c r="K2640" s="23">
        <v>0</v>
      </c>
      <c r="L2640" s="22">
        <v>0</v>
      </c>
      <c r="M2640" s="22">
        <v>0</v>
      </c>
      <c r="N2640" s="22">
        <f t="shared" si="288"/>
        <v>0</v>
      </c>
      <c r="O2640" s="22">
        <f t="shared" si="289"/>
        <v>117782328</v>
      </c>
      <c r="P2640" s="18">
        <v>0</v>
      </c>
      <c r="Q2640" s="24">
        <f t="shared" si="290"/>
        <v>0</v>
      </c>
      <c r="R2640" s="25">
        <f t="shared" si="291"/>
        <v>117782328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0</v>
      </c>
      <c r="Y2640" s="17" t="s">
        <v>45</v>
      </c>
      <c r="Z2640" s="25">
        <f t="shared" si="292"/>
        <v>0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3"/>
        <v>0</v>
      </c>
      <c r="AH2640" s="24">
        <v>0</v>
      </c>
      <c r="AI2640" s="24" t="s">
        <v>54</v>
      </c>
      <c r="AJ2640" s="26"/>
      <c r="AK2640" s="27"/>
    </row>
    <row r="2641" spans="1:37" s="28" customFormat="1" ht="15">
      <c r="A2641" s="17">
        <f t="shared" si="287"/>
        <v>2633</v>
      </c>
      <c r="B2641" s="18" t="s">
        <v>44</v>
      </c>
      <c r="C2641" s="17">
        <v>80706</v>
      </c>
      <c r="D2641" s="17">
        <v>80706</v>
      </c>
      <c r="E2641" s="19">
        <v>45713</v>
      </c>
      <c r="F2641" s="20">
        <v>45726</v>
      </c>
      <c r="G2641" s="21">
        <v>3581587</v>
      </c>
      <c r="H2641" s="22">
        <v>0</v>
      </c>
      <c r="I2641" s="22">
        <v>0</v>
      </c>
      <c r="J2641" s="22">
        <v>0</v>
      </c>
      <c r="K2641" s="23">
        <v>0</v>
      </c>
      <c r="L2641" s="22">
        <v>0</v>
      </c>
      <c r="M2641" s="22">
        <v>0</v>
      </c>
      <c r="N2641" s="22">
        <f t="shared" si="288"/>
        <v>0</v>
      </c>
      <c r="O2641" s="22">
        <f t="shared" si="289"/>
        <v>3581587</v>
      </c>
      <c r="P2641" s="18">
        <v>80706</v>
      </c>
      <c r="Q2641" s="24">
        <f t="shared" si="290"/>
        <v>3581587</v>
      </c>
      <c r="R2641" s="25">
        <f t="shared" si="291"/>
        <v>0</v>
      </c>
      <c r="S2641" s="25">
        <v>3581587</v>
      </c>
      <c r="T2641" s="17" t="s">
        <v>45</v>
      </c>
      <c r="U2641" s="25">
        <v>0</v>
      </c>
      <c r="V2641" s="24"/>
      <c r="W2641" s="17" t="s">
        <v>45</v>
      </c>
      <c r="X2641" s="25">
        <v>0</v>
      </c>
      <c r="Y2641" s="17" t="s">
        <v>45</v>
      </c>
      <c r="Z2641" s="25">
        <f t="shared" si="292"/>
        <v>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3"/>
        <v>0</v>
      </c>
      <c r="AH2641" s="24">
        <v>0</v>
      </c>
      <c r="AI2641" s="24" t="s">
        <v>55</v>
      </c>
      <c r="AJ2641" s="26"/>
      <c r="AK2641" s="27"/>
    </row>
    <row r="2642" spans="1:37" s="28" customFormat="1" ht="15">
      <c r="A2642" s="17">
        <f t="shared" si="287"/>
        <v>2634</v>
      </c>
      <c r="B2642" s="18" t="s">
        <v>44</v>
      </c>
      <c r="C2642" s="17">
        <v>80873</v>
      </c>
      <c r="D2642" s="17">
        <v>80873</v>
      </c>
      <c r="E2642" s="19">
        <v>45713</v>
      </c>
      <c r="F2642" s="20">
        <v>45726</v>
      </c>
      <c r="G2642" s="21">
        <v>649277</v>
      </c>
      <c r="H2642" s="22">
        <v>0</v>
      </c>
      <c r="I2642" s="22">
        <v>0</v>
      </c>
      <c r="J2642" s="22">
        <v>0</v>
      </c>
      <c r="K2642" s="23">
        <v>0</v>
      </c>
      <c r="L2642" s="22">
        <v>0</v>
      </c>
      <c r="M2642" s="22">
        <v>0</v>
      </c>
      <c r="N2642" s="22">
        <f t="shared" si="288"/>
        <v>0</v>
      </c>
      <c r="O2642" s="22">
        <f t="shared" si="289"/>
        <v>649277</v>
      </c>
      <c r="P2642" s="18">
        <v>80873</v>
      </c>
      <c r="Q2642" s="24">
        <f t="shared" si="290"/>
        <v>649277</v>
      </c>
      <c r="R2642" s="25">
        <f t="shared" si="291"/>
        <v>0</v>
      </c>
      <c r="S2642" s="25">
        <v>0</v>
      </c>
      <c r="T2642" s="17" t="s">
        <v>45</v>
      </c>
      <c r="U2642" s="25">
        <v>649277</v>
      </c>
      <c r="V2642" s="24"/>
      <c r="W2642" s="17" t="s">
        <v>45</v>
      </c>
      <c r="X2642" s="25">
        <v>0</v>
      </c>
      <c r="Y2642" s="17" t="s">
        <v>45</v>
      </c>
      <c r="Z2642" s="25">
        <f t="shared" si="292"/>
        <v>0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3"/>
        <v>0</v>
      </c>
      <c r="AH2642" s="24">
        <v>0</v>
      </c>
      <c r="AI2642" s="24" t="s">
        <v>53</v>
      </c>
      <c r="AJ2642" s="26"/>
      <c r="AK2642" s="27"/>
    </row>
    <row r="2643" spans="1:37" s="28" customFormat="1" ht="15">
      <c r="A2643" s="17">
        <f t="shared" si="287"/>
        <v>2635</v>
      </c>
      <c r="B2643" s="18" t="s">
        <v>44</v>
      </c>
      <c r="C2643" s="17">
        <v>80843</v>
      </c>
      <c r="D2643" s="17">
        <v>80843</v>
      </c>
      <c r="E2643" s="19">
        <v>45713</v>
      </c>
      <c r="F2643" s="20">
        <v>45726</v>
      </c>
      <c r="G2643" s="21">
        <v>88800</v>
      </c>
      <c r="H2643" s="22">
        <v>0</v>
      </c>
      <c r="I2643" s="22">
        <v>44400</v>
      </c>
      <c r="J2643" s="22">
        <v>0</v>
      </c>
      <c r="K2643" s="23">
        <v>4884</v>
      </c>
      <c r="L2643" s="22">
        <v>0</v>
      </c>
      <c r="M2643" s="22">
        <v>0</v>
      </c>
      <c r="N2643" s="22">
        <f t="shared" si="288"/>
        <v>4884</v>
      </c>
      <c r="O2643" s="22">
        <f t="shared" si="289"/>
        <v>39516</v>
      </c>
      <c r="P2643" s="18">
        <v>80843</v>
      </c>
      <c r="Q2643" s="24">
        <f t="shared" si="290"/>
        <v>88800</v>
      </c>
      <c r="R2643" s="25">
        <f t="shared" si="291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0</v>
      </c>
      <c r="Y2643" s="17" t="s">
        <v>45</v>
      </c>
      <c r="Z2643" s="25">
        <f t="shared" si="292"/>
        <v>0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3"/>
        <v>39516</v>
      </c>
      <c r="AH2643" s="24">
        <v>0</v>
      </c>
      <c r="AI2643" s="24" t="s">
        <v>58</v>
      </c>
      <c r="AJ2643" s="26"/>
      <c r="AK2643" s="27"/>
    </row>
    <row r="2644" spans="1:37" s="28" customFormat="1" ht="15">
      <c r="A2644" s="17">
        <f t="shared" si="287"/>
        <v>2636</v>
      </c>
      <c r="B2644" s="18" t="s">
        <v>44</v>
      </c>
      <c r="C2644" s="17">
        <v>80875</v>
      </c>
      <c r="D2644" s="17">
        <v>80875</v>
      </c>
      <c r="E2644" s="19">
        <v>45713</v>
      </c>
      <c r="F2644" s="20">
        <v>45750</v>
      </c>
      <c r="G2644" s="21">
        <v>66109301</v>
      </c>
      <c r="H2644" s="22">
        <v>0</v>
      </c>
      <c r="I2644" s="22">
        <v>0</v>
      </c>
      <c r="J2644" s="22">
        <v>0</v>
      </c>
      <c r="K2644" s="23">
        <v>0</v>
      </c>
      <c r="L2644" s="22">
        <v>0</v>
      </c>
      <c r="M2644" s="22">
        <v>0</v>
      </c>
      <c r="N2644" s="22">
        <f t="shared" si="288"/>
        <v>0</v>
      </c>
      <c r="O2644" s="22">
        <f t="shared" si="289"/>
        <v>66109301</v>
      </c>
      <c r="P2644" s="18">
        <v>0</v>
      </c>
      <c r="Q2644" s="24">
        <f t="shared" si="290"/>
        <v>0</v>
      </c>
      <c r="R2644" s="25">
        <f t="shared" si="291"/>
        <v>66109301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0</v>
      </c>
      <c r="Y2644" s="17" t="s">
        <v>45</v>
      </c>
      <c r="Z2644" s="25">
        <f t="shared" si="292"/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3"/>
        <v>0</v>
      </c>
      <c r="AH2644" s="24">
        <v>0</v>
      </c>
      <c r="AI2644" s="24" t="s">
        <v>54</v>
      </c>
      <c r="AJ2644" s="26"/>
      <c r="AK2644" s="27"/>
    </row>
    <row r="2645" spans="1:37" s="28" customFormat="1" ht="15">
      <c r="A2645" s="17">
        <f t="shared" si="287"/>
        <v>2637</v>
      </c>
      <c r="B2645" s="18" t="s">
        <v>44</v>
      </c>
      <c r="C2645" s="17">
        <v>80879</v>
      </c>
      <c r="D2645" s="17">
        <v>80879</v>
      </c>
      <c r="E2645" s="19">
        <v>45713</v>
      </c>
      <c r="F2645" s="20">
        <v>45726</v>
      </c>
      <c r="G2645" s="21">
        <v>165268</v>
      </c>
      <c r="H2645" s="22">
        <v>0</v>
      </c>
      <c r="I2645" s="22">
        <v>82634</v>
      </c>
      <c r="J2645" s="22">
        <v>0</v>
      </c>
      <c r="K2645" s="23">
        <v>0</v>
      </c>
      <c r="L2645" s="22">
        <v>0</v>
      </c>
      <c r="M2645" s="22">
        <v>0</v>
      </c>
      <c r="N2645" s="22">
        <f t="shared" si="288"/>
        <v>0</v>
      </c>
      <c r="O2645" s="22">
        <f t="shared" si="289"/>
        <v>82634</v>
      </c>
      <c r="P2645" s="18">
        <v>80879</v>
      </c>
      <c r="Q2645" s="24">
        <f t="shared" si="290"/>
        <v>165268</v>
      </c>
      <c r="R2645" s="25">
        <f t="shared" si="291"/>
        <v>0</v>
      </c>
      <c r="S2645" s="25">
        <v>0</v>
      </c>
      <c r="T2645" s="17" t="s">
        <v>45</v>
      </c>
      <c r="U2645" s="25">
        <v>82634</v>
      </c>
      <c r="V2645" s="24"/>
      <c r="W2645" s="17" t="s">
        <v>45</v>
      </c>
      <c r="X2645" s="25">
        <v>0</v>
      </c>
      <c r="Y2645" s="17" t="s">
        <v>45</v>
      </c>
      <c r="Z2645" s="25">
        <f t="shared" si="292"/>
        <v>0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3"/>
        <v>0</v>
      </c>
      <c r="AH2645" s="24">
        <v>0</v>
      </c>
      <c r="AI2645" s="24" t="s">
        <v>53</v>
      </c>
      <c r="AJ2645" s="26"/>
      <c r="AK2645" s="27"/>
    </row>
    <row r="2646" spans="1:37" s="28" customFormat="1" ht="15">
      <c r="A2646" s="17">
        <f t="shared" si="287"/>
        <v>2638</v>
      </c>
      <c r="B2646" s="18" t="s">
        <v>44</v>
      </c>
      <c r="C2646" s="17">
        <v>80893</v>
      </c>
      <c r="D2646" s="17">
        <v>80893</v>
      </c>
      <c r="E2646" s="19">
        <v>45713</v>
      </c>
      <c r="F2646" s="20">
        <v>45720</v>
      </c>
      <c r="G2646" s="21">
        <v>1153463</v>
      </c>
      <c r="H2646" s="22">
        <v>0</v>
      </c>
      <c r="I2646" s="22">
        <v>0</v>
      </c>
      <c r="J2646" s="22">
        <v>0</v>
      </c>
      <c r="K2646" s="23">
        <v>0</v>
      </c>
      <c r="L2646" s="22">
        <v>0</v>
      </c>
      <c r="M2646" s="22">
        <v>0</v>
      </c>
      <c r="N2646" s="22">
        <f t="shared" si="288"/>
        <v>0</v>
      </c>
      <c r="O2646" s="22">
        <f t="shared" si="289"/>
        <v>1153463</v>
      </c>
      <c r="P2646" s="18">
        <v>80893</v>
      </c>
      <c r="Q2646" s="24">
        <f t="shared" si="290"/>
        <v>1153463</v>
      </c>
      <c r="R2646" s="25">
        <f t="shared" si="291"/>
        <v>0</v>
      </c>
      <c r="S2646" s="25">
        <v>1153463</v>
      </c>
      <c r="T2646" s="17" t="s">
        <v>45</v>
      </c>
      <c r="U2646" s="25">
        <v>0</v>
      </c>
      <c r="V2646" s="24"/>
      <c r="W2646" s="17" t="s">
        <v>45</v>
      </c>
      <c r="X2646" s="25">
        <v>0</v>
      </c>
      <c r="Y2646" s="17" t="s">
        <v>45</v>
      </c>
      <c r="Z2646" s="25">
        <f t="shared" si="292"/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3"/>
        <v>0</v>
      </c>
      <c r="AH2646" s="24">
        <v>0</v>
      </c>
      <c r="AI2646" s="24" t="s">
        <v>55</v>
      </c>
      <c r="AJ2646" s="26"/>
      <c r="AK2646" s="27"/>
    </row>
    <row r="2647" spans="1:37" s="28" customFormat="1" ht="15">
      <c r="A2647" s="17">
        <f t="shared" si="287"/>
        <v>2639</v>
      </c>
      <c r="B2647" s="18" t="s">
        <v>44</v>
      </c>
      <c r="C2647" s="17">
        <v>80864</v>
      </c>
      <c r="D2647" s="17">
        <v>80864</v>
      </c>
      <c r="E2647" s="19">
        <v>45713</v>
      </c>
      <c r="F2647" s="20">
        <v>45726</v>
      </c>
      <c r="G2647" s="21">
        <v>107646</v>
      </c>
      <c r="H2647" s="22">
        <v>0</v>
      </c>
      <c r="I2647" s="22">
        <v>0</v>
      </c>
      <c r="J2647" s="22">
        <v>0</v>
      </c>
      <c r="K2647" s="23">
        <v>0</v>
      </c>
      <c r="L2647" s="22">
        <v>0</v>
      </c>
      <c r="M2647" s="22">
        <v>0</v>
      </c>
      <c r="N2647" s="22">
        <f t="shared" si="288"/>
        <v>0</v>
      </c>
      <c r="O2647" s="22">
        <f t="shared" si="289"/>
        <v>107646</v>
      </c>
      <c r="P2647" s="18">
        <v>80864</v>
      </c>
      <c r="Q2647" s="24">
        <f t="shared" si="290"/>
        <v>107646</v>
      </c>
      <c r="R2647" s="25">
        <f t="shared" si="291"/>
        <v>0</v>
      </c>
      <c r="S2647" s="25">
        <v>0</v>
      </c>
      <c r="T2647" s="17" t="s">
        <v>45</v>
      </c>
      <c r="U2647" s="25">
        <v>107646</v>
      </c>
      <c r="V2647" s="24"/>
      <c r="W2647" s="17" t="s">
        <v>45</v>
      </c>
      <c r="X2647" s="25">
        <v>0</v>
      </c>
      <c r="Y2647" s="17" t="s">
        <v>45</v>
      </c>
      <c r="Z2647" s="25">
        <f t="shared" si="292"/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3"/>
        <v>0</v>
      </c>
      <c r="AH2647" s="24">
        <v>0</v>
      </c>
      <c r="AI2647" s="24" t="s">
        <v>53</v>
      </c>
      <c r="AJ2647" s="26"/>
      <c r="AK2647" s="27"/>
    </row>
    <row r="2648" spans="1:37" s="28" customFormat="1" ht="15">
      <c r="A2648" s="17">
        <f t="shared" si="287"/>
        <v>2640</v>
      </c>
      <c r="B2648" s="18" t="s">
        <v>44</v>
      </c>
      <c r="C2648" s="17">
        <v>80963</v>
      </c>
      <c r="D2648" s="17">
        <v>80963</v>
      </c>
      <c r="E2648" s="19">
        <v>45713</v>
      </c>
      <c r="F2648" s="20">
        <v>45726</v>
      </c>
      <c r="G2648" s="21">
        <v>5362451</v>
      </c>
      <c r="H2648" s="22">
        <v>0</v>
      </c>
      <c r="I2648" s="22">
        <v>0</v>
      </c>
      <c r="J2648" s="22">
        <v>0</v>
      </c>
      <c r="K2648" s="23">
        <v>0</v>
      </c>
      <c r="L2648" s="22">
        <v>0</v>
      </c>
      <c r="M2648" s="22">
        <v>0</v>
      </c>
      <c r="N2648" s="22">
        <f t="shared" si="288"/>
        <v>0</v>
      </c>
      <c r="O2648" s="22">
        <f t="shared" si="289"/>
        <v>5362451</v>
      </c>
      <c r="P2648" s="18">
        <v>80963</v>
      </c>
      <c r="Q2648" s="24">
        <f t="shared" si="290"/>
        <v>5362451</v>
      </c>
      <c r="R2648" s="25">
        <f t="shared" si="291"/>
        <v>0</v>
      </c>
      <c r="S2648" s="25">
        <v>5362451</v>
      </c>
      <c r="T2648" s="17" t="s">
        <v>45</v>
      </c>
      <c r="U2648" s="25">
        <v>0</v>
      </c>
      <c r="V2648" s="24"/>
      <c r="W2648" s="17" t="s">
        <v>45</v>
      </c>
      <c r="X2648" s="25">
        <v>0</v>
      </c>
      <c r="Y2648" s="17" t="s">
        <v>45</v>
      </c>
      <c r="Z2648" s="25">
        <f t="shared" si="292"/>
        <v>0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3"/>
        <v>0</v>
      </c>
      <c r="AH2648" s="24">
        <v>0</v>
      </c>
      <c r="AI2648" s="24" t="s">
        <v>55</v>
      </c>
      <c r="AJ2648" s="26"/>
      <c r="AK2648" s="27"/>
    </row>
    <row r="2649" spans="1:37" s="28" customFormat="1" ht="15">
      <c r="A2649" s="17">
        <f t="shared" si="287"/>
        <v>2641</v>
      </c>
      <c r="B2649" s="18" t="s">
        <v>44</v>
      </c>
      <c r="C2649" s="17">
        <v>80867</v>
      </c>
      <c r="D2649" s="17">
        <v>80867</v>
      </c>
      <c r="E2649" s="19">
        <v>45713</v>
      </c>
      <c r="F2649" s="20">
        <v>45726</v>
      </c>
      <c r="G2649" s="21">
        <v>189442</v>
      </c>
      <c r="H2649" s="22">
        <v>0</v>
      </c>
      <c r="I2649" s="22">
        <v>0</v>
      </c>
      <c r="J2649" s="22">
        <v>0</v>
      </c>
      <c r="K2649" s="23">
        <v>0</v>
      </c>
      <c r="L2649" s="22">
        <v>0</v>
      </c>
      <c r="M2649" s="22">
        <v>0</v>
      </c>
      <c r="N2649" s="22">
        <f t="shared" si="288"/>
        <v>0</v>
      </c>
      <c r="O2649" s="22">
        <f t="shared" si="289"/>
        <v>189442</v>
      </c>
      <c r="P2649" s="18">
        <v>80867</v>
      </c>
      <c r="Q2649" s="24">
        <f t="shared" si="290"/>
        <v>189442</v>
      </c>
      <c r="R2649" s="25">
        <f t="shared" si="291"/>
        <v>0</v>
      </c>
      <c r="S2649" s="25">
        <v>189442</v>
      </c>
      <c r="T2649" s="17" t="s">
        <v>45</v>
      </c>
      <c r="U2649" s="25">
        <v>0</v>
      </c>
      <c r="V2649" s="24"/>
      <c r="W2649" s="17" t="s">
        <v>45</v>
      </c>
      <c r="X2649" s="25">
        <v>0</v>
      </c>
      <c r="Y2649" s="17" t="s">
        <v>45</v>
      </c>
      <c r="Z2649" s="25">
        <f t="shared" si="292"/>
        <v>0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3"/>
        <v>0</v>
      </c>
      <c r="AH2649" s="24">
        <v>0</v>
      </c>
      <c r="AI2649" s="24" t="s">
        <v>55</v>
      </c>
      <c r="AJ2649" s="26"/>
      <c r="AK2649" s="27"/>
    </row>
    <row r="2650" spans="1:37" s="28" customFormat="1" ht="15">
      <c r="A2650" s="17">
        <f t="shared" si="287"/>
        <v>2642</v>
      </c>
      <c r="B2650" s="18" t="s">
        <v>44</v>
      </c>
      <c r="C2650" s="17">
        <v>80929</v>
      </c>
      <c r="D2650" s="17">
        <v>80929</v>
      </c>
      <c r="E2650" s="19">
        <v>45713</v>
      </c>
      <c r="F2650" s="20">
        <v>45726</v>
      </c>
      <c r="G2650" s="21">
        <v>88800</v>
      </c>
      <c r="H2650" s="22">
        <v>0</v>
      </c>
      <c r="I2650" s="22">
        <v>44400</v>
      </c>
      <c r="J2650" s="22">
        <v>0</v>
      </c>
      <c r="K2650" s="23">
        <v>0</v>
      </c>
      <c r="L2650" s="22">
        <v>0</v>
      </c>
      <c r="M2650" s="22">
        <v>0</v>
      </c>
      <c r="N2650" s="22">
        <f t="shared" si="288"/>
        <v>0</v>
      </c>
      <c r="O2650" s="22">
        <f t="shared" si="289"/>
        <v>44400</v>
      </c>
      <c r="P2650" s="18">
        <v>80929</v>
      </c>
      <c r="Q2650" s="24">
        <f t="shared" si="290"/>
        <v>88800</v>
      </c>
      <c r="R2650" s="25">
        <f t="shared" si="291"/>
        <v>0</v>
      </c>
      <c r="S2650" s="25">
        <v>0</v>
      </c>
      <c r="T2650" s="17" t="s">
        <v>45</v>
      </c>
      <c r="U2650" s="25">
        <v>44400</v>
      </c>
      <c r="V2650" s="24"/>
      <c r="W2650" s="17" t="s">
        <v>45</v>
      </c>
      <c r="X2650" s="25">
        <v>0</v>
      </c>
      <c r="Y2650" s="17" t="s">
        <v>45</v>
      </c>
      <c r="Z2650" s="25">
        <f t="shared" si="292"/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3"/>
        <v>0</v>
      </c>
      <c r="AH2650" s="24">
        <v>0</v>
      </c>
      <c r="AI2650" s="24" t="s">
        <v>53</v>
      </c>
      <c r="AJ2650" s="26"/>
      <c r="AK2650" s="27"/>
    </row>
    <row r="2651" spans="1:37" s="28" customFormat="1" ht="15">
      <c r="A2651" s="17">
        <f t="shared" si="287"/>
        <v>2643</v>
      </c>
      <c r="B2651" s="18" t="s">
        <v>44</v>
      </c>
      <c r="C2651" s="17">
        <v>80858</v>
      </c>
      <c r="D2651" s="17">
        <v>80858</v>
      </c>
      <c r="E2651" s="19">
        <v>45713</v>
      </c>
      <c r="F2651" s="20">
        <v>45726</v>
      </c>
      <c r="G2651" s="21">
        <v>35449133</v>
      </c>
      <c r="H2651" s="22">
        <v>0</v>
      </c>
      <c r="I2651" s="22">
        <v>0</v>
      </c>
      <c r="J2651" s="22">
        <v>0</v>
      </c>
      <c r="K2651" s="23">
        <v>1.95872618E7</v>
      </c>
      <c r="L2651" s="22">
        <v>0</v>
      </c>
      <c r="M2651" s="22">
        <v>0</v>
      </c>
      <c r="N2651" s="22">
        <f t="shared" si="288"/>
        <v>1.95872618E7</v>
      </c>
      <c r="O2651" s="22">
        <f t="shared" si="289"/>
        <v>1.58618712E7</v>
      </c>
      <c r="P2651" s="18">
        <v>80858</v>
      </c>
      <c r="Q2651" s="24">
        <f t="shared" si="290"/>
        <v>35449133</v>
      </c>
      <c r="R2651" s="25">
        <f t="shared" si="291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1.480441312E7</v>
      </c>
      <c r="Y2651" s="17" t="s">
        <v>45</v>
      </c>
      <c r="Z2651" s="25">
        <f t="shared" si="292"/>
        <v>1.480441312E7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3"/>
        <v>1057458.08</v>
      </c>
      <c r="AH2651" s="24">
        <v>0</v>
      </c>
      <c r="AI2651" s="24" t="s">
        <v>67</v>
      </c>
      <c r="AJ2651" s="26"/>
      <c r="AK2651" s="27"/>
    </row>
    <row r="2652" spans="1:37" s="28" customFormat="1" ht="15">
      <c r="A2652" s="17">
        <f t="shared" si="287"/>
        <v>2644</v>
      </c>
      <c r="B2652" s="18" t="s">
        <v>44</v>
      </c>
      <c r="C2652" s="17">
        <v>80923</v>
      </c>
      <c r="D2652" s="17">
        <v>80923</v>
      </c>
      <c r="E2652" s="19">
        <v>45713</v>
      </c>
      <c r="F2652" s="20">
        <v>45726</v>
      </c>
      <c r="G2652" s="21">
        <v>88800</v>
      </c>
      <c r="H2652" s="22">
        <v>0</v>
      </c>
      <c r="I2652" s="22">
        <v>44400</v>
      </c>
      <c r="J2652" s="22">
        <v>0</v>
      </c>
      <c r="K2652" s="23">
        <v>0</v>
      </c>
      <c r="L2652" s="22">
        <v>0</v>
      </c>
      <c r="M2652" s="22">
        <v>0</v>
      </c>
      <c r="N2652" s="22">
        <f t="shared" si="288"/>
        <v>0</v>
      </c>
      <c r="O2652" s="22">
        <f t="shared" si="289"/>
        <v>44400</v>
      </c>
      <c r="P2652" s="18">
        <v>80923</v>
      </c>
      <c r="Q2652" s="24">
        <f t="shared" si="290"/>
        <v>88800</v>
      </c>
      <c r="R2652" s="25">
        <f t="shared" si="291"/>
        <v>0</v>
      </c>
      <c r="S2652" s="25">
        <v>0</v>
      </c>
      <c r="T2652" s="17" t="s">
        <v>45</v>
      </c>
      <c r="U2652" s="25">
        <v>44400</v>
      </c>
      <c r="V2652" s="24"/>
      <c r="W2652" s="17" t="s">
        <v>45</v>
      </c>
      <c r="X2652" s="25">
        <v>0</v>
      </c>
      <c r="Y2652" s="17" t="s">
        <v>45</v>
      </c>
      <c r="Z2652" s="25">
        <f t="shared" si="292"/>
        <v>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3"/>
        <v>0</v>
      </c>
      <c r="AH2652" s="24">
        <v>0</v>
      </c>
      <c r="AI2652" s="24" t="s">
        <v>53</v>
      </c>
      <c r="AJ2652" s="26"/>
      <c r="AK2652" s="27"/>
    </row>
    <row r="2653" spans="1:37" s="28" customFormat="1" ht="15">
      <c r="A2653" s="17">
        <f t="shared" si="287"/>
        <v>2645</v>
      </c>
      <c r="B2653" s="18" t="s">
        <v>44</v>
      </c>
      <c r="C2653" s="17">
        <v>80887</v>
      </c>
      <c r="D2653" s="17">
        <v>80887</v>
      </c>
      <c r="E2653" s="19">
        <v>45713</v>
      </c>
      <c r="F2653" s="20">
        <v>45726</v>
      </c>
      <c r="G2653" s="21">
        <v>88800</v>
      </c>
      <c r="H2653" s="22">
        <v>0</v>
      </c>
      <c r="I2653" s="22">
        <v>44400</v>
      </c>
      <c r="J2653" s="22">
        <v>0</v>
      </c>
      <c r="K2653" s="23">
        <v>0</v>
      </c>
      <c r="L2653" s="22">
        <v>0</v>
      </c>
      <c r="M2653" s="22">
        <v>0</v>
      </c>
      <c r="N2653" s="22">
        <f t="shared" si="288"/>
        <v>0</v>
      </c>
      <c r="O2653" s="22">
        <f t="shared" si="289"/>
        <v>44400</v>
      </c>
      <c r="P2653" s="18">
        <v>80887</v>
      </c>
      <c r="Q2653" s="24">
        <f t="shared" si="290"/>
        <v>88800</v>
      </c>
      <c r="R2653" s="25">
        <f t="shared" si="291"/>
        <v>0</v>
      </c>
      <c r="S2653" s="25">
        <v>0</v>
      </c>
      <c r="T2653" s="17" t="s">
        <v>45</v>
      </c>
      <c r="U2653" s="25">
        <v>44400</v>
      </c>
      <c r="V2653" s="24"/>
      <c r="W2653" s="17" t="s">
        <v>45</v>
      </c>
      <c r="X2653" s="25">
        <v>0</v>
      </c>
      <c r="Y2653" s="17" t="s">
        <v>45</v>
      </c>
      <c r="Z2653" s="25">
        <f t="shared" si="292"/>
        <v>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3"/>
        <v>0</v>
      </c>
      <c r="AH2653" s="24">
        <v>0</v>
      </c>
      <c r="AI2653" s="24" t="s">
        <v>53</v>
      </c>
      <c r="AJ2653" s="26"/>
      <c r="AK2653" s="27"/>
    </row>
    <row r="2654" spans="1:37" s="28" customFormat="1" ht="15">
      <c r="A2654" s="17">
        <f t="shared" si="287"/>
        <v>2646</v>
      </c>
      <c r="B2654" s="18" t="s">
        <v>44</v>
      </c>
      <c r="C2654" s="17">
        <v>80915</v>
      </c>
      <c r="D2654" s="17">
        <v>80915</v>
      </c>
      <c r="E2654" s="19">
        <v>45713</v>
      </c>
      <c r="F2654" s="20">
        <v>45726</v>
      </c>
      <c r="G2654" s="21">
        <v>165268</v>
      </c>
      <c r="H2654" s="22">
        <v>0</v>
      </c>
      <c r="I2654" s="22">
        <v>82634</v>
      </c>
      <c r="J2654" s="22">
        <v>0</v>
      </c>
      <c r="K2654" s="23">
        <v>0</v>
      </c>
      <c r="L2654" s="22">
        <v>0</v>
      </c>
      <c r="M2654" s="22">
        <v>0</v>
      </c>
      <c r="N2654" s="22">
        <f t="shared" si="288"/>
        <v>0</v>
      </c>
      <c r="O2654" s="22">
        <f t="shared" si="289"/>
        <v>82634</v>
      </c>
      <c r="P2654" s="18">
        <v>80915</v>
      </c>
      <c r="Q2654" s="24">
        <f t="shared" si="290"/>
        <v>165268</v>
      </c>
      <c r="R2654" s="25">
        <f t="shared" si="291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82634</v>
      </c>
      <c r="Y2654" s="17" t="s">
        <v>45</v>
      </c>
      <c r="Z2654" s="25">
        <f t="shared" si="292"/>
        <v>82634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3"/>
        <v>0</v>
      </c>
      <c r="AH2654" s="24">
        <v>0</v>
      </c>
      <c r="AI2654" s="24" t="s">
        <v>68</v>
      </c>
      <c r="AJ2654" s="26"/>
      <c r="AK2654" s="27"/>
    </row>
    <row r="2655" spans="1:37" s="28" customFormat="1" ht="15">
      <c r="A2655" s="17">
        <f t="shared" si="287"/>
        <v>2647</v>
      </c>
      <c r="B2655" s="18" t="s">
        <v>44</v>
      </c>
      <c r="C2655" s="17">
        <v>80890</v>
      </c>
      <c r="D2655" s="17">
        <v>80890</v>
      </c>
      <c r="E2655" s="19">
        <v>45713</v>
      </c>
      <c r="F2655" s="20">
        <v>45726</v>
      </c>
      <c r="G2655" s="21">
        <v>88800</v>
      </c>
      <c r="H2655" s="22">
        <v>0</v>
      </c>
      <c r="I2655" s="22">
        <v>44400</v>
      </c>
      <c r="J2655" s="22">
        <v>0</v>
      </c>
      <c r="K2655" s="23">
        <v>4884</v>
      </c>
      <c r="L2655" s="22">
        <v>0</v>
      </c>
      <c r="M2655" s="22">
        <v>0</v>
      </c>
      <c r="N2655" s="22">
        <f t="shared" si="288"/>
        <v>4884</v>
      </c>
      <c r="O2655" s="22">
        <f t="shared" si="289"/>
        <v>39516</v>
      </c>
      <c r="P2655" s="18">
        <v>80890</v>
      </c>
      <c r="Q2655" s="24">
        <f t="shared" si="290"/>
        <v>88800</v>
      </c>
      <c r="R2655" s="25">
        <f t="shared" si="291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0</v>
      </c>
      <c r="Y2655" s="17" t="s">
        <v>45</v>
      </c>
      <c r="Z2655" s="25">
        <f t="shared" si="292"/>
        <v>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3"/>
        <v>39516</v>
      </c>
      <c r="AH2655" s="24">
        <v>0</v>
      </c>
      <c r="AI2655" s="24" t="s">
        <v>53</v>
      </c>
      <c r="AJ2655" s="26"/>
      <c r="AK2655" s="27"/>
    </row>
    <row r="2656" spans="1:37" s="28" customFormat="1" ht="15">
      <c r="A2656" s="17">
        <f t="shared" si="287"/>
        <v>2648</v>
      </c>
      <c r="B2656" s="18" t="s">
        <v>44</v>
      </c>
      <c r="C2656" s="17">
        <v>80840</v>
      </c>
      <c r="D2656" s="17">
        <v>80840</v>
      </c>
      <c r="E2656" s="19">
        <v>45713</v>
      </c>
      <c r="F2656" s="20">
        <v>45726</v>
      </c>
      <c r="G2656" s="21">
        <v>2360293</v>
      </c>
      <c r="H2656" s="22">
        <v>0</v>
      </c>
      <c r="I2656" s="22">
        <v>0</v>
      </c>
      <c r="J2656" s="22">
        <v>0</v>
      </c>
      <c r="K2656" s="23">
        <v>0</v>
      </c>
      <c r="L2656" s="22">
        <v>0</v>
      </c>
      <c r="M2656" s="22">
        <v>0</v>
      </c>
      <c r="N2656" s="22">
        <f t="shared" si="288"/>
        <v>0</v>
      </c>
      <c r="O2656" s="22">
        <f t="shared" si="289"/>
        <v>2360293</v>
      </c>
      <c r="P2656" s="18">
        <v>80840</v>
      </c>
      <c r="Q2656" s="24">
        <f t="shared" si="290"/>
        <v>2360293</v>
      </c>
      <c r="R2656" s="25">
        <f t="shared" si="291"/>
        <v>0</v>
      </c>
      <c r="S2656" s="25">
        <v>2360293</v>
      </c>
      <c r="T2656" s="17" t="s">
        <v>45</v>
      </c>
      <c r="U2656" s="25">
        <v>0</v>
      </c>
      <c r="V2656" s="24"/>
      <c r="W2656" s="17" t="s">
        <v>45</v>
      </c>
      <c r="X2656" s="25">
        <v>0</v>
      </c>
      <c r="Y2656" s="17" t="s">
        <v>45</v>
      </c>
      <c r="Z2656" s="25">
        <f t="shared" si="292"/>
        <v>0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3"/>
        <v>0</v>
      </c>
      <c r="AH2656" s="24">
        <v>0</v>
      </c>
      <c r="AI2656" s="24" t="s">
        <v>55</v>
      </c>
      <c r="AJ2656" s="26"/>
      <c r="AK2656" s="27"/>
    </row>
    <row r="2657" spans="1:37" s="28" customFormat="1" ht="15">
      <c r="A2657" s="17">
        <f t="shared" si="287"/>
        <v>2649</v>
      </c>
      <c r="B2657" s="18" t="s">
        <v>44</v>
      </c>
      <c r="C2657" s="17">
        <v>80921</v>
      </c>
      <c r="D2657" s="17">
        <v>80921</v>
      </c>
      <c r="E2657" s="19">
        <v>45713</v>
      </c>
      <c r="F2657" s="20">
        <v>45726</v>
      </c>
      <c r="G2657" s="21">
        <v>88800</v>
      </c>
      <c r="H2657" s="22">
        <v>0</v>
      </c>
      <c r="I2657" s="22">
        <v>44400</v>
      </c>
      <c r="J2657" s="22">
        <v>0</v>
      </c>
      <c r="K2657" s="23">
        <v>4884</v>
      </c>
      <c r="L2657" s="22">
        <v>0</v>
      </c>
      <c r="M2657" s="22">
        <v>0</v>
      </c>
      <c r="N2657" s="22">
        <f t="shared" si="288"/>
        <v>4884</v>
      </c>
      <c r="O2657" s="22">
        <f t="shared" si="289"/>
        <v>39516</v>
      </c>
      <c r="P2657" s="18">
        <v>80921</v>
      </c>
      <c r="Q2657" s="24">
        <f t="shared" si="290"/>
        <v>88800</v>
      </c>
      <c r="R2657" s="25">
        <f t="shared" si="291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0</v>
      </c>
      <c r="Y2657" s="17" t="s">
        <v>45</v>
      </c>
      <c r="Z2657" s="25">
        <f t="shared" si="292"/>
        <v>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3"/>
        <v>39516</v>
      </c>
      <c r="AH2657" s="24">
        <v>0</v>
      </c>
      <c r="AI2657" s="24" t="s">
        <v>58</v>
      </c>
      <c r="AJ2657" s="26"/>
      <c r="AK2657" s="27"/>
    </row>
    <row r="2658" spans="1:37" s="28" customFormat="1" ht="15">
      <c r="A2658" s="17">
        <f t="shared" si="287"/>
        <v>2650</v>
      </c>
      <c r="B2658" s="18" t="s">
        <v>44</v>
      </c>
      <c r="C2658" s="17">
        <v>80947</v>
      </c>
      <c r="D2658" s="17">
        <v>80947</v>
      </c>
      <c r="E2658" s="19">
        <v>45713</v>
      </c>
      <c r="F2658" s="20">
        <v>45726</v>
      </c>
      <c r="G2658" s="21">
        <v>88800</v>
      </c>
      <c r="H2658" s="22">
        <v>0</v>
      </c>
      <c r="I2658" s="22">
        <v>44400</v>
      </c>
      <c r="J2658" s="22">
        <v>0</v>
      </c>
      <c r="K2658" s="23">
        <v>0</v>
      </c>
      <c r="L2658" s="22">
        <v>0</v>
      </c>
      <c r="M2658" s="22">
        <v>0</v>
      </c>
      <c r="N2658" s="22">
        <f t="shared" si="288"/>
        <v>0</v>
      </c>
      <c r="O2658" s="22">
        <f t="shared" si="289"/>
        <v>44400</v>
      </c>
      <c r="P2658" s="18">
        <v>80947</v>
      </c>
      <c r="Q2658" s="24">
        <f t="shared" si="290"/>
        <v>88800</v>
      </c>
      <c r="R2658" s="25">
        <f t="shared" si="291"/>
        <v>0</v>
      </c>
      <c r="S2658" s="25">
        <v>0</v>
      </c>
      <c r="T2658" s="17" t="s">
        <v>45</v>
      </c>
      <c r="U2658" s="25">
        <v>44400</v>
      </c>
      <c r="V2658" s="24"/>
      <c r="W2658" s="17" t="s">
        <v>45</v>
      </c>
      <c r="X2658" s="25">
        <v>0</v>
      </c>
      <c r="Y2658" s="17" t="s">
        <v>45</v>
      </c>
      <c r="Z2658" s="25">
        <f t="shared" si="292"/>
        <v>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3"/>
        <v>0</v>
      </c>
      <c r="AH2658" s="24">
        <v>0</v>
      </c>
      <c r="AI2658" s="24" t="s">
        <v>53</v>
      </c>
      <c r="AJ2658" s="26"/>
      <c r="AK2658" s="27"/>
    </row>
    <row r="2659" spans="1:37" s="28" customFormat="1" ht="15">
      <c r="A2659" s="17">
        <f t="shared" si="287"/>
        <v>2651</v>
      </c>
      <c r="B2659" s="18" t="s">
        <v>44</v>
      </c>
      <c r="C2659" s="17">
        <v>80759</v>
      </c>
      <c r="D2659" s="17">
        <v>80759</v>
      </c>
      <c r="E2659" s="19">
        <v>45713</v>
      </c>
      <c r="F2659" s="20">
        <v>45726</v>
      </c>
      <c r="G2659" s="21">
        <v>88800</v>
      </c>
      <c r="H2659" s="22">
        <v>0</v>
      </c>
      <c r="I2659" s="22">
        <v>44400</v>
      </c>
      <c r="J2659" s="22">
        <v>0</v>
      </c>
      <c r="K2659" s="23">
        <v>0</v>
      </c>
      <c r="L2659" s="22">
        <v>0</v>
      </c>
      <c r="M2659" s="22">
        <v>0</v>
      </c>
      <c r="N2659" s="22">
        <f t="shared" si="288"/>
        <v>0</v>
      </c>
      <c r="O2659" s="22">
        <f t="shared" si="289"/>
        <v>44400</v>
      </c>
      <c r="P2659" s="18">
        <v>80759</v>
      </c>
      <c r="Q2659" s="24">
        <f t="shared" si="290"/>
        <v>88800</v>
      </c>
      <c r="R2659" s="25">
        <f t="shared" si="291"/>
        <v>0</v>
      </c>
      <c r="S2659" s="25">
        <v>0</v>
      </c>
      <c r="T2659" s="17" t="s">
        <v>45</v>
      </c>
      <c r="U2659" s="25">
        <v>44400</v>
      </c>
      <c r="V2659" s="24"/>
      <c r="W2659" s="17" t="s">
        <v>45</v>
      </c>
      <c r="X2659" s="25">
        <v>0</v>
      </c>
      <c r="Y2659" s="17" t="s">
        <v>45</v>
      </c>
      <c r="Z2659" s="25">
        <f t="shared" si="292"/>
        <v>0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3"/>
        <v>0</v>
      </c>
      <c r="AH2659" s="24">
        <v>0</v>
      </c>
      <c r="AI2659" s="24" t="s">
        <v>53</v>
      </c>
      <c r="AJ2659" s="26"/>
      <c r="AK2659" s="27"/>
    </row>
    <row r="2660" spans="1:37" s="28" customFormat="1" ht="15">
      <c r="A2660" s="17">
        <f t="shared" si="287"/>
        <v>2652</v>
      </c>
      <c r="B2660" s="18" t="s">
        <v>44</v>
      </c>
      <c r="C2660" s="17">
        <v>80817</v>
      </c>
      <c r="D2660" s="17">
        <v>80817</v>
      </c>
      <c r="E2660" s="19">
        <v>45713</v>
      </c>
      <c r="F2660" s="20">
        <v>45726</v>
      </c>
      <c r="G2660" s="21">
        <v>3031703</v>
      </c>
      <c r="H2660" s="22">
        <v>0</v>
      </c>
      <c r="I2660" s="22">
        <v>0</v>
      </c>
      <c r="J2660" s="22">
        <v>0</v>
      </c>
      <c r="K2660" s="23">
        <v>691468.25</v>
      </c>
      <c r="L2660" s="22">
        <v>0</v>
      </c>
      <c r="M2660" s="22">
        <v>0</v>
      </c>
      <c r="N2660" s="22">
        <f t="shared" si="288"/>
        <v>691468.25</v>
      </c>
      <c r="O2660" s="22">
        <f t="shared" si="289"/>
        <v>2340234.75</v>
      </c>
      <c r="P2660" s="18">
        <v>80817</v>
      </c>
      <c r="Q2660" s="24">
        <f t="shared" si="290"/>
        <v>3031703</v>
      </c>
      <c r="R2660" s="25">
        <f t="shared" si="291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0</v>
      </c>
      <c r="Y2660" s="17" t="s">
        <v>45</v>
      </c>
      <c r="Z2660" s="25">
        <f t="shared" si="292"/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3"/>
        <v>2340234.75</v>
      </c>
      <c r="AH2660" s="24">
        <v>0</v>
      </c>
      <c r="AI2660" s="24" t="s">
        <v>66</v>
      </c>
      <c r="AJ2660" s="26"/>
      <c r="AK2660" s="27"/>
    </row>
    <row r="2661" spans="1:37" s="28" customFormat="1" ht="15">
      <c r="A2661" s="17">
        <f t="shared" si="287"/>
        <v>2653</v>
      </c>
      <c r="B2661" s="18" t="s">
        <v>44</v>
      </c>
      <c r="C2661" s="17">
        <v>80845</v>
      </c>
      <c r="D2661" s="17">
        <v>80845</v>
      </c>
      <c r="E2661" s="19">
        <v>45713</v>
      </c>
      <c r="F2661" s="20">
        <v>45726</v>
      </c>
      <c r="G2661" s="21">
        <v>88800</v>
      </c>
      <c r="H2661" s="22">
        <v>0</v>
      </c>
      <c r="I2661" s="22">
        <v>44400</v>
      </c>
      <c r="J2661" s="22">
        <v>0</v>
      </c>
      <c r="K2661" s="23">
        <v>0</v>
      </c>
      <c r="L2661" s="22">
        <v>0</v>
      </c>
      <c r="M2661" s="22">
        <v>0</v>
      </c>
      <c r="N2661" s="22">
        <f t="shared" si="288"/>
        <v>0</v>
      </c>
      <c r="O2661" s="22">
        <f t="shared" si="289"/>
        <v>44400</v>
      </c>
      <c r="P2661" s="18">
        <v>80845</v>
      </c>
      <c r="Q2661" s="24">
        <f t="shared" si="290"/>
        <v>88800</v>
      </c>
      <c r="R2661" s="25">
        <f t="shared" si="291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44400</v>
      </c>
      <c r="Y2661" s="17" t="s">
        <v>45</v>
      </c>
      <c r="Z2661" s="25">
        <f t="shared" si="292"/>
        <v>44400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3"/>
        <v>0</v>
      </c>
      <c r="AH2661" s="24">
        <v>0</v>
      </c>
      <c r="AI2661" s="24" t="s">
        <v>68</v>
      </c>
      <c r="AJ2661" s="26"/>
      <c r="AK2661" s="27"/>
    </row>
    <row r="2662" spans="1:37" s="28" customFormat="1" ht="15">
      <c r="A2662" s="17">
        <f t="shared" si="287"/>
        <v>2654</v>
      </c>
      <c r="B2662" s="18" t="s">
        <v>44</v>
      </c>
      <c r="C2662" s="17">
        <v>80815</v>
      </c>
      <c r="D2662" s="17">
        <v>80815</v>
      </c>
      <c r="E2662" s="19">
        <v>45713</v>
      </c>
      <c r="F2662" s="20">
        <v>45726</v>
      </c>
      <c r="G2662" s="21">
        <v>88800</v>
      </c>
      <c r="H2662" s="22">
        <v>0</v>
      </c>
      <c r="I2662" s="22">
        <v>44400</v>
      </c>
      <c r="J2662" s="22">
        <v>0</v>
      </c>
      <c r="K2662" s="23">
        <v>0</v>
      </c>
      <c r="L2662" s="22">
        <v>0</v>
      </c>
      <c r="M2662" s="22">
        <v>0</v>
      </c>
      <c r="N2662" s="22">
        <f t="shared" si="288"/>
        <v>0</v>
      </c>
      <c r="O2662" s="22">
        <f t="shared" si="289"/>
        <v>44400</v>
      </c>
      <c r="P2662" s="18">
        <v>80815</v>
      </c>
      <c r="Q2662" s="24">
        <f t="shared" si="290"/>
        <v>88800</v>
      </c>
      <c r="R2662" s="25">
        <f t="shared" si="291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44400</v>
      </c>
      <c r="Y2662" s="17" t="s">
        <v>45</v>
      </c>
      <c r="Z2662" s="25">
        <f t="shared" si="292"/>
        <v>44400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3"/>
        <v>0</v>
      </c>
      <c r="AH2662" s="24">
        <v>0</v>
      </c>
      <c r="AI2662" s="24" t="s">
        <v>68</v>
      </c>
      <c r="AJ2662" s="26"/>
      <c r="AK2662" s="27"/>
    </row>
    <row r="2663" spans="1:37" s="28" customFormat="1" ht="15">
      <c r="A2663" s="17">
        <f t="shared" si="287"/>
        <v>2655</v>
      </c>
      <c r="B2663" s="18" t="s">
        <v>44</v>
      </c>
      <c r="C2663" s="17">
        <v>80859</v>
      </c>
      <c r="D2663" s="17">
        <v>80859</v>
      </c>
      <c r="E2663" s="19">
        <v>45713</v>
      </c>
      <c r="F2663" s="20" t="s">
        <v>60</v>
      </c>
      <c r="G2663" s="21">
        <v>79800</v>
      </c>
      <c r="H2663" s="22">
        <v>0</v>
      </c>
      <c r="I2663" s="22">
        <v>0</v>
      </c>
      <c r="J2663" s="22">
        <v>0</v>
      </c>
      <c r="K2663" s="23">
        <v>0</v>
      </c>
      <c r="L2663" s="22">
        <v>0</v>
      </c>
      <c r="M2663" s="22">
        <v>0</v>
      </c>
      <c r="N2663" s="22">
        <f t="shared" si="288"/>
        <v>0</v>
      </c>
      <c r="O2663" s="22">
        <f t="shared" si="289"/>
        <v>79800</v>
      </c>
      <c r="P2663" s="18">
        <v>0</v>
      </c>
      <c r="Q2663" s="24">
        <f t="shared" si="290"/>
        <v>0</v>
      </c>
      <c r="R2663" s="25">
        <f t="shared" si="291"/>
        <v>79800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0</v>
      </c>
      <c r="Y2663" s="17" t="s">
        <v>45</v>
      </c>
      <c r="Z2663" s="25">
        <f t="shared" si="292"/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3"/>
        <v>0</v>
      </c>
      <c r="AH2663" s="24">
        <v>0</v>
      </c>
      <c r="AI2663" s="24" t="s">
        <v>54</v>
      </c>
      <c r="AJ2663" s="26"/>
      <c r="AK2663" s="27"/>
    </row>
    <row r="2664" spans="1:37" s="28" customFormat="1" ht="15">
      <c r="A2664" s="17">
        <f t="shared" si="287"/>
        <v>2656</v>
      </c>
      <c r="B2664" s="18" t="s">
        <v>44</v>
      </c>
      <c r="C2664" s="17">
        <v>80930</v>
      </c>
      <c r="D2664" s="17">
        <v>80930</v>
      </c>
      <c r="E2664" s="19">
        <v>45713</v>
      </c>
      <c r="F2664" s="20">
        <v>45726</v>
      </c>
      <c r="G2664" s="21">
        <v>88800</v>
      </c>
      <c r="H2664" s="22">
        <v>0</v>
      </c>
      <c r="I2664" s="22">
        <v>44400</v>
      </c>
      <c r="J2664" s="22">
        <v>0</v>
      </c>
      <c r="K2664" s="23">
        <v>0</v>
      </c>
      <c r="L2664" s="22">
        <v>0</v>
      </c>
      <c r="M2664" s="22">
        <v>0</v>
      </c>
      <c r="N2664" s="22">
        <f t="shared" si="288"/>
        <v>0</v>
      </c>
      <c r="O2664" s="22">
        <f t="shared" si="289"/>
        <v>44400</v>
      </c>
      <c r="P2664" s="18">
        <v>80930</v>
      </c>
      <c r="Q2664" s="24">
        <f t="shared" si="290"/>
        <v>88800</v>
      </c>
      <c r="R2664" s="25">
        <f t="shared" si="291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44400</v>
      </c>
      <c r="Y2664" s="17" t="s">
        <v>45</v>
      </c>
      <c r="Z2664" s="25">
        <f t="shared" si="292"/>
        <v>44400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3"/>
        <v>0</v>
      </c>
      <c r="AH2664" s="24">
        <v>0</v>
      </c>
      <c r="AI2664" s="24" t="s">
        <v>68</v>
      </c>
      <c r="AJ2664" s="26"/>
      <c r="AK2664" s="27"/>
    </row>
    <row r="2665" spans="1:37" s="28" customFormat="1" ht="15">
      <c r="A2665" s="17">
        <f t="shared" si="287"/>
        <v>2657</v>
      </c>
      <c r="B2665" s="18" t="s">
        <v>44</v>
      </c>
      <c r="C2665" s="17">
        <v>80744</v>
      </c>
      <c r="D2665" s="17">
        <v>80744</v>
      </c>
      <c r="E2665" s="19">
        <v>45713</v>
      </c>
      <c r="F2665" s="20">
        <v>45726</v>
      </c>
      <c r="G2665" s="21">
        <v>205194</v>
      </c>
      <c r="H2665" s="22">
        <v>0</v>
      </c>
      <c r="I2665" s="22">
        <v>0</v>
      </c>
      <c r="J2665" s="22">
        <v>0</v>
      </c>
      <c r="K2665" s="23">
        <v>0</v>
      </c>
      <c r="L2665" s="22">
        <v>0</v>
      </c>
      <c r="M2665" s="22">
        <v>0</v>
      </c>
      <c r="N2665" s="22">
        <f t="shared" si="288"/>
        <v>0</v>
      </c>
      <c r="O2665" s="22">
        <f t="shared" si="289"/>
        <v>205194</v>
      </c>
      <c r="P2665" s="18">
        <v>80744</v>
      </c>
      <c r="Q2665" s="24">
        <f t="shared" si="290"/>
        <v>205194</v>
      </c>
      <c r="R2665" s="25">
        <f t="shared" si="291"/>
        <v>0</v>
      </c>
      <c r="S2665" s="25">
        <v>0</v>
      </c>
      <c r="T2665" s="17" t="s">
        <v>45</v>
      </c>
      <c r="U2665" s="25">
        <v>205194</v>
      </c>
      <c r="V2665" s="24"/>
      <c r="W2665" s="17" t="s">
        <v>45</v>
      </c>
      <c r="X2665" s="25">
        <v>0</v>
      </c>
      <c r="Y2665" s="17" t="s">
        <v>45</v>
      </c>
      <c r="Z2665" s="25">
        <f t="shared" si="292"/>
        <v>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3"/>
        <v>0</v>
      </c>
      <c r="AH2665" s="24">
        <v>0</v>
      </c>
      <c r="AI2665" s="24" t="s">
        <v>53</v>
      </c>
      <c r="AJ2665" s="26"/>
      <c r="AK2665" s="27"/>
    </row>
    <row r="2666" spans="1:37" s="28" customFormat="1" ht="15">
      <c r="A2666" s="17">
        <f t="shared" si="287"/>
        <v>2658</v>
      </c>
      <c r="B2666" s="18" t="s">
        <v>44</v>
      </c>
      <c r="C2666" s="17">
        <v>80830</v>
      </c>
      <c r="D2666" s="17">
        <v>80830</v>
      </c>
      <c r="E2666" s="19">
        <v>45713</v>
      </c>
      <c r="F2666" s="20">
        <v>45726</v>
      </c>
      <c r="G2666" s="21">
        <v>5883797</v>
      </c>
      <c r="H2666" s="22">
        <v>0</v>
      </c>
      <c r="I2666" s="22">
        <v>0</v>
      </c>
      <c r="J2666" s="22">
        <v>0</v>
      </c>
      <c r="K2666" s="23">
        <v>0</v>
      </c>
      <c r="L2666" s="22">
        <v>0</v>
      </c>
      <c r="M2666" s="22">
        <v>0</v>
      </c>
      <c r="N2666" s="22">
        <f t="shared" si="288"/>
        <v>0</v>
      </c>
      <c r="O2666" s="22">
        <f t="shared" si="289"/>
        <v>5883797</v>
      </c>
      <c r="P2666" s="18">
        <v>80830</v>
      </c>
      <c r="Q2666" s="24">
        <f t="shared" si="290"/>
        <v>5883797</v>
      </c>
      <c r="R2666" s="25">
        <f t="shared" si="291"/>
        <v>0</v>
      </c>
      <c r="S2666" s="25">
        <v>0</v>
      </c>
      <c r="T2666" s="17" t="s">
        <v>45</v>
      </c>
      <c r="U2666" s="25">
        <v>5883797</v>
      </c>
      <c r="V2666" s="24"/>
      <c r="W2666" s="17" t="s">
        <v>45</v>
      </c>
      <c r="X2666" s="25">
        <v>0</v>
      </c>
      <c r="Y2666" s="17" t="s">
        <v>45</v>
      </c>
      <c r="Z2666" s="25">
        <f t="shared" si="292"/>
        <v>0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3"/>
        <v>0</v>
      </c>
      <c r="AH2666" s="24">
        <v>0</v>
      </c>
      <c r="AI2666" s="24" t="s">
        <v>53</v>
      </c>
      <c r="AJ2666" s="26"/>
      <c r="AK2666" s="27"/>
    </row>
    <row r="2667" spans="1:37" s="28" customFormat="1" ht="15">
      <c r="A2667" s="17">
        <f t="shared" si="287"/>
        <v>2659</v>
      </c>
      <c r="B2667" s="18" t="s">
        <v>44</v>
      </c>
      <c r="C2667" s="17">
        <v>80932</v>
      </c>
      <c r="D2667" s="17">
        <v>80932</v>
      </c>
      <c r="E2667" s="19">
        <v>45713</v>
      </c>
      <c r="F2667" s="20">
        <v>45726</v>
      </c>
      <c r="G2667" s="21">
        <v>191942</v>
      </c>
      <c r="H2667" s="22">
        <v>0</v>
      </c>
      <c r="I2667" s="22">
        <v>95971</v>
      </c>
      <c r="J2667" s="22">
        <v>0</v>
      </c>
      <c r="K2667" s="23">
        <v>0</v>
      </c>
      <c r="L2667" s="22">
        <v>0</v>
      </c>
      <c r="M2667" s="22">
        <v>0</v>
      </c>
      <c r="N2667" s="22">
        <f t="shared" si="288"/>
        <v>0</v>
      </c>
      <c r="O2667" s="22">
        <f t="shared" si="289"/>
        <v>95971</v>
      </c>
      <c r="P2667" s="18">
        <v>80932</v>
      </c>
      <c r="Q2667" s="24">
        <f t="shared" si="290"/>
        <v>191942</v>
      </c>
      <c r="R2667" s="25">
        <f t="shared" si="291"/>
        <v>0</v>
      </c>
      <c r="S2667" s="25">
        <v>0</v>
      </c>
      <c r="T2667" s="17" t="s">
        <v>45</v>
      </c>
      <c r="U2667" s="25">
        <v>95971</v>
      </c>
      <c r="V2667" s="24"/>
      <c r="W2667" s="17" t="s">
        <v>45</v>
      </c>
      <c r="X2667" s="25">
        <v>0</v>
      </c>
      <c r="Y2667" s="17" t="s">
        <v>45</v>
      </c>
      <c r="Z2667" s="25">
        <f t="shared" si="292"/>
        <v>0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3"/>
        <v>0</v>
      </c>
      <c r="AH2667" s="24">
        <v>0</v>
      </c>
      <c r="AI2667" s="24" t="s">
        <v>53</v>
      </c>
      <c r="AJ2667" s="26"/>
      <c r="AK2667" s="27"/>
    </row>
    <row r="2668" spans="1:37" s="28" customFormat="1" ht="15">
      <c r="A2668" s="17">
        <f t="shared" si="287"/>
        <v>2660</v>
      </c>
      <c r="B2668" s="18" t="s">
        <v>44</v>
      </c>
      <c r="C2668" s="17">
        <v>80869</v>
      </c>
      <c r="D2668" s="17">
        <v>80869</v>
      </c>
      <c r="E2668" s="19">
        <v>45713</v>
      </c>
      <c r="F2668" s="20">
        <v>45726</v>
      </c>
      <c r="G2668" s="21">
        <v>8838395</v>
      </c>
      <c r="H2668" s="22">
        <v>0</v>
      </c>
      <c r="I2668" s="22">
        <v>0</v>
      </c>
      <c r="J2668" s="22">
        <v>0</v>
      </c>
      <c r="K2668" s="23">
        <v>0</v>
      </c>
      <c r="L2668" s="22">
        <v>0</v>
      </c>
      <c r="M2668" s="22">
        <v>0</v>
      </c>
      <c r="N2668" s="22">
        <f t="shared" si="288"/>
        <v>0</v>
      </c>
      <c r="O2668" s="22">
        <f t="shared" si="289"/>
        <v>8838395</v>
      </c>
      <c r="P2668" s="18">
        <v>80869</v>
      </c>
      <c r="Q2668" s="24">
        <f t="shared" si="290"/>
        <v>8838395</v>
      </c>
      <c r="R2668" s="25">
        <f t="shared" si="291"/>
        <v>0</v>
      </c>
      <c r="S2668" s="25">
        <v>8838395</v>
      </c>
      <c r="T2668" s="17" t="s">
        <v>45</v>
      </c>
      <c r="U2668" s="25">
        <v>0</v>
      </c>
      <c r="V2668" s="24"/>
      <c r="W2668" s="17" t="s">
        <v>45</v>
      </c>
      <c r="X2668" s="25">
        <v>0</v>
      </c>
      <c r="Y2668" s="17" t="s">
        <v>45</v>
      </c>
      <c r="Z2668" s="25">
        <f t="shared" si="292"/>
        <v>0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3"/>
        <v>0</v>
      </c>
      <c r="AH2668" s="24">
        <v>0</v>
      </c>
      <c r="AI2668" s="24" t="s">
        <v>55</v>
      </c>
      <c r="AJ2668" s="26"/>
      <c r="AK2668" s="27"/>
    </row>
    <row r="2669" spans="1:37" s="28" customFormat="1" ht="15">
      <c r="A2669" s="17">
        <f t="shared" si="287"/>
        <v>2661</v>
      </c>
      <c r="B2669" s="18" t="s">
        <v>44</v>
      </c>
      <c r="C2669" s="17">
        <v>80876</v>
      </c>
      <c r="D2669" s="17">
        <v>80876</v>
      </c>
      <c r="E2669" s="19">
        <v>45713</v>
      </c>
      <c r="F2669" s="20">
        <v>45726</v>
      </c>
      <c r="G2669" s="21">
        <v>88800</v>
      </c>
      <c r="H2669" s="22">
        <v>0</v>
      </c>
      <c r="I2669" s="22">
        <v>44400</v>
      </c>
      <c r="J2669" s="22">
        <v>0</v>
      </c>
      <c r="K2669" s="23">
        <v>0</v>
      </c>
      <c r="L2669" s="22">
        <v>0</v>
      </c>
      <c r="M2669" s="22">
        <v>0</v>
      </c>
      <c r="N2669" s="22">
        <f t="shared" si="288"/>
        <v>0</v>
      </c>
      <c r="O2669" s="22">
        <f t="shared" si="289"/>
        <v>44400</v>
      </c>
      <c r="P2669" s="18">
        <v>80876</v>
      </c>
      <c r="Q2669" s="24">
        <f t="shared" si="290"/>
        <v>88800</v>
      </c>
      <c r="R2669" s="25">
        <f t="shared" si="291"/>
        <v>0</v>
      </c>
      <c r="S2669" s="25">
        <v>0</v>
      </c>
      <c r="T2669" s="17" t="s">
        <v>45</v>
      </c>
      <c r="U2669" s="25">
        <v>44400</v>
      </c>
      <c r="V2669" s="24"/>
      <c r="W2669" s="17" t="s">
        <v>45</v>
      </c>
      <c r="X2669" s="25">
        <v>0</v>
      </c>
      <c r="Y2669" s="17" t="s">
        <v>45</v>
      </c>
      <c r="Z2669" s="25">
        <f t="shared" si="292"/>
        <v>0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3"/>
        <v>0</v>
      </c>
      <c r="AH2669" s="24">
        <v>0</v>
      </c>
      <c r="AI2669" s="24" t="s">
        <v>53</v>
      </c>
      <c r="AJ2669" s="26"/>
      <c r="AK2669" s="27"/>
    </row>
    <row r="2670" spans="1:37" s="28" customFormat="1" ht="15">
      <c r="A2670" s="17">
        <f t="shared" si="287"/>
        <v>2662</v>
      </c>
      <c r="B2670" s="18" t="s">
        <v>44</v>
      </c>
      <c r="C2670" s="17">
        <v>80961</v>
      </c>
      <c r="D2670" s="17">
        <v>80961</v>
      </c>
      <c r="E2670" s="19">
        <v>45713</v>
      </c>
      <c r="F2670" s="20">
        <v>45726</v>
      </c>
      <c r="G2670" s="21">
        <v>88800</v>
      </c>
      <c r="H2670" s="22">
        <v>0</v>
      </c>
      <c r="I2670" s="22">
        <v>44400</v>
      </c>
      <c r="J2670" s="22">
        <v>0</v>
      </c>
      <c r="K2670" s="23">
        <v>4884</v>
      </c>
      <c r="L2670" s="22">
        <v>0</v>
      </c>
      <c r="M2670" s="22">
        <v>0</v>
      </c>
      <c r="N2670" s="22">
        <f t="shared" si="288"/>
        <v>4884</v>
      </c>
      <c r="O2670" s="22">
        <f t="shared" si="289"/>
        <v>39516</v>
      </c>
      <c r="P2670" s="18">
        <v>80961</v>
      </c>
      <c r="Q2670" s="24">
        <f t="shared" si="290"/>
        <v>88800</v>
      </c>
      <c r="R2670" s="25">
        <f t="shared" si="291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0</v>
      </c>
      <c r="Y2670" s="17" t="s">
        <v>45</v>
      </c>
      <c r="Z2670" s="25">
        <f t="shared" si="292"/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3"/>
        <v>39516</v>
      </c>
      <c r="AH2670" s="24">
        <v>0</v>
      </c>
      <c r="AI2670" s="24" t="s">
        <v>58</v>
      </c>
      <c r="AJ2670" s="26"/>
      <c r="AK2670" s="27"/>
    </row>
    <row r="2671" spans="1:37" s="28" customFormat="1" ht="15">
      <c r="A2671" s="17">
        <f t="shared" si="287"/>
        <v>2663</v>
      </c>
      <c r="B2671" s="18" t="s">
        <v>44</v>
      </c>
      <c r="C2671" s="17">
        <v>80885</v>
      </c>
      <c r="D2671" s="17">
        <v>80885</v>
      </c>
      <c r="E2671" s="19">
        <v>45713</v>
      </c>
      <c r="F2671" s="20">
        <v>45720</v>
      </c>
      <c r="G2671" s="21">
        <v>1242730</v>
      </c>
      <c r="H2671" s="22">
        <v>0</v>
      </c>
      <c r="I2671" s="22">
        <v>0</v>
      </c>
      <c r="J2671" s="22">
        <v>0</v>
      </c>
      <c r="K2671" s="23">
        <v>0</v>
      </c>
      <c r="L2671" s="22">
        <v>0</v>
      </c>
      <c r="M2671" s="22">
        <v>0</v>
      </c>
      <c r="N2671" s="22">
        <f t="shared" si="288"/>
        <v>0</v>
      </c>
      <c r="O2671" s="22">
        <f t="shared" si="289"/>
        <v>1242730</v>
      </c>
      <c r="P2671" s="18">
        <v>0</v>
      </c>
      <c r="Q2671" s="24">
        <f t="shared" si="290"/>
        <v>0</v>
      </c>
      <c r="R2671" s="25">
        <f t="shared" si="291"/>
        <v>1242730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0</v>
      </c>
      <c r="Y2671" s="17" t="s">
        <v>45</v>
      </c>
      <c r="Z2671" s="25">
        <f t="shared" si="292"/>
        <v>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3"/>
        <v>0</v>
      </c>
      <c r="AH2671" s="24">
        <v>0</v>
      </c>
      <c r="AI2671" s="24" t="s">
        <v>54</v>
      </c>
      <c r="AJ2671" s="26"/>
      <c r="AK2671" s="27"/>
    </row>
    <row r="2672" spans="1:37" s="28" customFormat="1" ht="15">
      <c r="A2672" s="17">
        <f t="shared" si="287"/>
        <v>2664</v>
      </c>
      <c r="B2672" s="18" t="s">
        <v>44</v>
      </c>
      <c r="C2672" s="17">
        <v>80855</v>
      </c>
      <c r="D2672" s="17">
        <v>80855</v>
      </c>
      <c r="E2672" s="19">
        <v>45713</v>
      </c>
      <c r="F2672" s="20">
        <v>45726</v>
      </c>
      <c r="G2672" s="21">
        <v>5377223</v>
      </c>
      <c r="H2672" s="22">
        <v>0</v>
      </c>
      <c r="I2672" s="22">
        <v>0</v>
      </c>
      <c r="J2672" s="22">
        <v>0</v>
      </c>
      <c r="K2672" s="23">
        <v>5377223</v>
      </c>
      <c r="L2672" s="22">
        <v>0</v>
      </c>
      <c r="M2672" s="22">
        <v>0</v>
      </c>
      <c r="N2672" s="22">
        <f t="shared" si="288"/>
        <v>5377223</v>
      </c>
      <c r="O2672" s="22">
        <f t="shared" si="289"/>
        <v>0</v>
      </c>
      <c r="P2672" s="18">
        <v>80855</v>
      </c>
      <c r="Q2672" s="24">
        <f t="shared" si="290"/>
        <v>5377223</v>
      </c>
      <c r="R2672" s="25">
        <f t="shared" si="291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0</v>
      </c>
      <c r="Y2672" s="17" t="s">
        <v>45</v>
      </c>
      <c r="Z2672" s="25">
        <f t="shared" si="292"/>
        <v>0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3"/>
        <v>0</v>
      </c>
      <c r="AH2672" s="24">
        <v>0</v>
      </c>
      <c r="AI2672" s="24" t="s">
        <v>65</v>
      </c>
      <c r="AJ2672" s="26"/>
      <c r="AK2672" s="27"/>
    </row>
    <row r="2673" spans="1:37" s="28" customFormat="1" ht="15">
      <c r="A2673" s="17">
        <f t="shared" si="287"/>
        <v>2665</v>
      </c>
      <c r="B2673" s="18" t="s">
        <v>44</v>
      </c>
      <c r="C2673" s="17">
        <v>80870</v>
      </c>
      <c r="D2673" s="17">
        <v>80870</v>
      </c>
      <c r="E2673" s="19">
        <v>45713</v>
      </c>
      <c r="F2673" s="20">
        <v>45726</v>
      </c>
      <c r="G2673" s="21">
        <v>194280</v>
      </c>
      <c r="H2673" s="22">
        <v>0</v>
      </c>
      <c r="I2673" s="22">
        <v>0</v>
      </c>
      <c r="J2673" s="22">
        <v>0</v>
      </c>
      <c r="K2673" s="23">
        <v>0</v>
      </c>
      <c r="L2673" s="22">
        <v>0</v>
      </c>
      <c r="M2673" s="22">
        <v>0</v>
      </c>
      <c r="N2673" s="22">
        <f t="shared" si="288"/>
        <v>0</v>
      </c>
      <c r="O2673" s="22">
        <f t="shared" si="289"/>
        <v>194280</v>
      </c>
      <c r="P2673" s="18">
        <v>80870</v>
      </c>
      <c r="Q2673" s="24">
        <f t="shared" si="290"/>
        <v>194280</v>
      </c>
      <c r="R2673" s="25">
        <f t="shared" si="291"/>
        <v>0</v>
      </c>
      <c r="S2673" s="25">
        <v>194280</v>
      </c>
      <c r="T2673" s="17" t="s">
        <v>45</v>
      </c>
      <c r="U2673" s="25">
        <v>0</v>
      </c>
      <c r="V2673" s="24"/>
      <c r="W2673" s="17" t="s">
        <v>45</v>
      </c>
      <c r="X2673" s="25">
        <v>0</v>
      </c>
      <c r="Y2673" s="17" t="s">
        <v>45</v>
      </c>
      <c r="Z2673" s="25">
        <f t="shared" si="292"/>
        <v>0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3"/>
        <v>0</v>
      </c>
      <c r="AH2673" s="24">
        <v>0</v>
      </c>
      <c r="AI2673" s="24" t="s">
        <v>55</v>
      </c>
      <c r="AJ2673" s="26"/>
      <c r="AK2673" s="27"/>
    </row>
    <row r="2674" spans="1:37" s="28" customFormat="1" ht="15">
      <c r="A2674" s="17">
        <f t="shared" si="287"/>
        <v>2666</v>
      </c>
      <c r="B2674" s="18" t="s">
        <v>44</v>
      </c>
      <c r="C2674" s="17">
        <v>80953</v>
      </c>
      <c r="D2674" s="17">
        <v>80953</v>
      </c>
      <c r="E2674" s="19">
        <v>45713</v>
      </c>
      <c r="F2674" s="20">
        <v>45726</v>
      </c>
      <c r="G2674" s="21">
        <v>88800</v>
      </c>
      <c r="H2674" s="22">
        <v>0</v>
      </c>
      <c r="I2674" s="22">
        <v>44400</v>
      </c>
      <c r="J2674" s="22">
        <v>0</v>
      </c>
      <c r="K2674" s="23">
        <v>0</v>
      </c>
      <c r="L2674" s="22">
        <v>0</v>
      </c>
      <c r="M2674" s="22">
        <v>0</v>
      </c>
      <c r="N2674" s="22">
        <f t="shared" si="288"/>
        <v>0</v>
      </c>
      <c r="O2674" s="22">
        <f t="shared" si="289"/>
        <v>44400</v>
      </c>
      <c r="P2674" s="18">
        <v>80953</v>
      </c>
      <c r="Q2674" s="24">
        <f t="shared" si="290"/>
        <v>88800</v>
      </c>
      <c r="R2674" s="25">
        <f t="shared" si="291"/>
        <v>0</v>
      </c>
      <c r="S2674" s="25">
        <v>0</v>
      </c>
      <c r="T2674" s="17" t="s">
        <v>45</v>
      </c>
      <c r="U2674" s="25">
        <v>44400</v>
      </c>
      <c r="V2674" s="24"/>
      <c r="W2674" s="17" t="s">
        <v>45</v>
      </c>
      <c r="X2674" s="25">
        <v>0</v>
      </c>
      <c r="Y2674" s="17" t="s">
        <v>45</v>
      </c>
      <c r="Z2674" s="25">
        <f t="shared" si="292"/>
        <v>0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3"/>
        <v>0</v>
      </c>
      <c r="AH2674" s="24">
        <v>0</v>
      </c>
      <c r="AI2674" s="24" t="s">
        <v>53</v>
      </c>
      <c r="AJ2674" s="26"/>
      <c r="AK2674" s="27"/>
    </row>
    <row r="2675" spans="1:37" s="28" customFormat="1" ht="15">
      <c r="A2675" s="17">
        <f t="shared" si="287"/>
        <v>2667</v>
      </c>
      <c r="B2675" s="18" t="s">
        <v>44</v>
      </c>
      <c r="C2675" s="17">
        <v>80892</v>
      </c>
      <c r="D2675" s="17">
        <v>80892</v>
      </c>
      <c r="E2675" s="19">
        <v>45713</v>
      </c>
      <c r="F2675" s="20">
        <v>45726</v>
      </c>
      <c r="G2675" s="21">
        <v>88800</v>
      </c>
      <c r="H2675" s="22">
        <v>0</v>
      </c>
      <c r="I2675" s="22">
        <v>44400</v>
      </c>
      <c r="J2675" s="22">
        <v>0</v>
      </c>
      <c r="K2675" s="23">
        <v>0</v>
      </c>
      <c r="L2675" s="22">
        <v>0</v>
      </c>
      <c r="M2675" s="22">
        <v>0</v>
      </c>
      <c r="N2675" s="22">
        <f t="shared" si="288"/>
        <v>0</v>
      </c>
      <c r="O2675" s="22">
        <f t="shared" si="289"/>
        <v>44400</v>
      </c>
      <c r="P2675" s="18">
        <v>80892</v>
      </c>
      <c r="Q2675" s="24">
        <f t="shared" si="290"/>
        <v>88800</v>
      </c>
      <c r="R2675" s="25">
        <f t="shared" si="291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44400</v>
      </c>
      <c r="Y2675" s="17" t="s">
        <v>45</v>
      </c>
      <c r="Z2675" s="25">
        <f t="shared" si="292"/>
        <v>44400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3"/>
        <v>0</v>
      </c>
      <c r="AH2675" s="24">
        <v>0</v>
      </c>
      <c r="AI2675" s="24" t="s">
        <v>68</v>
      </c>
      <c r="AJ2675" s="26"/>
      <c r="AK2675" s="27"/>
    </row>
    <row r="2676" spans="1:37" s="28" customFormat="1" ht="15">
      <c r="A2676" s="17">
        <f t="shared" si="287"/>
        <v>2668</v>
      </c>
      <c r="B2676" s="18" t="s">
        <v>44</v>
      </c>
      <c r="C2676" s="17">
        <v>80946</v>
      </c>
      <c r="D2676" s="17">
        <v>80946</v>
      </c>
      <c r="E2676" s="19">
        <v>45713</v>
      </c>
      <c r="F2676" s="20">
        <v>45726</v>
      </c>
      <c r="G2676" s="21">
        <v>88800</v>
      </c>
      <c r="H2676" s="22">
        <v>0</v>
      </c>
      <c r="I2676" s="22">
        <v>44400</v>
      </c>
      <c r="J2676" s="22">
        <v>0</v>
      </c>
      <c r="K2676" s="23">
        <v>0</v>
      </c>
      <c r="L2676" s="22">
        <v>0</v>
      </c>
      <c r="M2676" s="22">
        <v>0</v>
      </c>
      <c r="N2676" s="22">
        <f t="shared" si="288"/>
        <v>0</v>
      </c>
      <c r="O2676" s="22">
        <f t="shared" si="289"/>
        <v>44400</v>
      </c>
      <c r="P2676" s="18">
        <v>80946</v>
      </c>
      <c r="Q2676" s="24">
        <f t="shared" si="290"/>
        <v>88800</v>
      </c>
      <c r="R2676" s="25">
        <f t="shared" si="291"/>
        <v>0</v>
      </c>
      <c r="S2676" s="25">
        <v>0</v>
      </c>
      <c r="T2676" s="17" t="s">
        <v>45</v>
      </c>
      <c r="U2676" s="25">
        <v>44400</v>
      </c>
      <c r="V2676" s="24"/>
      <c r="W2676" s="17" t="s">
        <v>45</v>
      </c>
      <c r="X2676" s="25">
        <v>0</v>
      </c>
      <c r="Y2676" s="17" t="s">
        <v>45</v>
      </c>
      <c r="Z2676" s="25">
        <f t="shared" si="292"/>
        <v>0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3"/>
        <v>0</v>
      </c>
      <c r="AH2676" s="24">
        <v>0</v>
      </c>
      <c r="AI2676" s="24" t="s">
        <v>53</v>
      </c>
      <c r="AJ2676" s="26"/>
      <c r="AK2676" s="27"/>
    </row>
    <row r="2677" spans="1:37" s="28" customFormat="1" ht="15">
      <c r="A2677" s="17">
        <f t="shared" si="287"/>
        <v>2669</v>
      </c>
      <c r="B2677" s="18" t="s">
        <v>44</v>
      </c>
      <c r="C2677" s="17">
        <v>80959</v>
      </c>
      <c r="D2677" s="17">
        <v>80959</v>
      </c>
      <c r="E2677" s="19">
        <v>45713</v>
      </c>
      <c r="F2677" s="20">
        <v>45726</v>
      </c>
      <c r="G2677" s="21">
        <v>191942</v>
      </c>
      <c r="H2677" s="22">
        <v>0</v>
      </c>
      <c r="I2677" s="22">
        <v>95971</v>
      </c>
      <c r="J2677" s="22">
        <v>0</v>
      </c>
      <c r="K2677" s="23">
        <v>0</v>
      </c>
      <c r="L2677" s="22">
        <v>0</v>
      </c>
      <c r="M2677" s="22">
        <v>0</v>
      </c>
      <c r="N2677" s="22">
        <f t="shared" si="288"/>
        <v>0</v>
      </c>
      <c r="O2677" s="22">
        <f t="shared" si="289"/>
        <v>95971</v>
      </c>
      <c r="P2677" s="18">
        <v>80959</v>
      </c>
      <c r="Q2677" s="24">
        <f t="shared" si="290"/>
        <v>191942</v>
      </c>
      <c r="R2677" s="25">
        <f t="shared" si="291"/>
        <v>0</v>
      </c>
      <c r="S2677" s="25">
        <v>0</v>
      </c>
      <c r="T2677" s="17" t="s">
        <v>45</v>
      </c>
      <c r="U2677" s="25">
        <v>95971</v>
      </c>
      <c r="V2677" s="24"/>
      <c r="W2677" s="17" t="s">
        <v>45</v>
      </c>
      <c r="X2677" s="25">
        <v>0</v>
      </c>
      <c r="Y2677" s="17" t="s">
        <v>45</v>
      </c>
      <c r="Z2677" s="25">
        <f t="shared" si="292"/>
        <v>0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3"/>
        <v>0</v>
      </c>
      <c r="AH2677" s="24">
        <v>0</v>
      </c>
      <c r="AI2677" s="24" t="s">
        <v>53</v>
      </c>
      <c r="AJ2677" s="26"/>
      <c r="AK2677" s="27"/>
    </row>
    <row r="2678" spans="1:37" s="28" customFormat="1" ht="15">
      <c r="A2678" s="17">
        <f t="shared" si="287"/>
        <v>2670</v>
      </c>
      <c r="B2678" s="18" t="s">
        <v>44</v>
      </c>
      <c r="C2678" s="17">
        <v>80809</v>
      </c>
      <c r="D2678" s="17">
        <v>80809</v>
      </c>
      <c r="E2678" s="19">
        <v>45713</v>
      </c>
      <c r="F2678" s="20">
        <v>45726</v>
      </c>
      <c r="G2678" s="21">
        <v>88800</v>
      </c>
      <c r="H2678" s="22">
        <v>0</v>
      </c>
      <c r="I2678" s="22">
        <v>44400</v>
      </c>
      <c r="J2678" s="22">
        <v>0</v>
      </c>
      <c r="K2678" s="23">
        <v>0</v>
      </c>
      <c r="L2678" s="22">
        <v>0</v>
      </c>
      <c r="M2678" s="22">
        <v>0</v>
      </c>
      <c r="N2678" s="22">
        <f t="shared" si="288"/>
        <v>0</v>
      </c>
      <c r="O2678" s="22">
        <f t="shared" si="289"/>
        <v>44400</v>
      </c>
      <c r="P2678" s="18">
        <v>80809</v>
      </c>
      <c r="Q2678" s="24">
        <f t="shared" si="290"/>
        <v>88800</v>
      </c>
      <c r="R2678" s="25">
        <f t="shared" si="291"/>
        <v>0</v>
      </c>
      <c r="S2678" s="25">
        <v>0</v>
      </c>
      <c r="T2678" s="17" t="s">
        <v>45</v>
      </c>
      <c r="U2678" s="25">
        <v>44400</v>
      </c>
      <c r="V2678" s="24"/>
      <c r="W2678" s="17" t="s">
        <v>45</v>
      </c>
      <c r="X2678" s="25">
        <v>0</v>
      </c>
      <c r="Y2678" s="17" t="s">
        <v>45</v>
      </c>
      <c r="Z2678" s="25">
        <f t="shared" si="292"/>
        <v>0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3"/>
        <v>0</v>
      </c>
      <c r="AH2678" s="24">
        <v>0</v>
      </c>
      <c r="AI2678" s="24" t="s">
        <v>53</v>
      </c>
      <c r="AJ2678" s="26"/>
      <c r="AK2678" s="27"/>
    </row>
    <row r="2679" spans="1:37" s="28" customFormat="1" ht="15">
      <c r="A2679" s="17">
        <f t="shared" si="287"/>
        <v>2671</v>
      </c>
      <c r="B2679" s="18" t="s">
        <v>44</v>
      </c>
      <c r="C2679" s="17">
        <v>80951</v>
      </c>
      <c r="D2679" s="17">
        <v>80951</v>
      </c>
      <c r="E2679" s="19">
        <v>45713</v>
      </c>
      <c r="F2679" s="20">
        <v>45726</v>
      </c>
      <c r="G2679" s="21">
        <v>88800</v>
      </c>
      <c r="H2679" s="22">
        <v>0</v>
      </c>
      <c r="I2679" s="22">
        <v>44400</v>
      </c>
      <c r="J2679" s="22">
        <v>0</v>
      </c>
      <c r="K2679" s="23">
        <v>0</v>
      </c>
      <c r="L2679" s="22">
        <v>0</v>
      </c>
      <c r="M2679" s="22">
        <v>0</v>
      </c>
      <c r="N2679" s="22">
        <f t="shared" si="288"/>
        <v>0</v>
      </c>
      <c r="O2679" s="22">
        <f t="shared" si="289"/>
        <v>44400</v>
      </c>
      <c r="P2679" s="18">
        <v>80951</v>
      </c>
      <c r="Q2679" s="24">
        <f t="shared" si="290"/>
        <v>88800</v>
      </c>
      <c r="R2679" s="25">
        <f t="shared" si="291"/>
        <v>0</v>
      </c>
      <c r="S2679" s="25">
        <v>0</v>
      </c>
      <c r="T2679" s="17" t="s">
        <v>45</v>
      </c>
      <c r="U2679" s="25">
        <v>44400</v>
      </c>
      <c r="V2679" s="24"/>
      <c r="W2679" s="17" t="s">
        <v>45</v>
      </c>
      <c r="X2679" s="25">
        <v>0</v>
      </c>
      <c r="Y2679" s="17" t="s">
        <v>45</v>
      </c>
      <c r="Z2679" s="25">
        <f t="shared" si="292"/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3"/>
        <v>0</v>
      </c>
      <c r="AH2679" s="24">
        <v>0</v>
      </c>
      <c r="AI2679" s="24" t="s">
        <v>53</v>
      </c>
      <c r="AJ2679" s="26"/>
      <c r="AK2679" s="27"/>
    </row>
    <row r="2680" spans="1:37" s="28" customFormat="1" ht="15">
      <c r="A2680" s="17">
        <f t="shared" si="287"/>
        <v>2672</v>
      </c>
      <c r="B2680" s="18" t="s">
        <v>44</v>
      </c>
      <c r="C2680" s="17">
        <v>80800</v>
      </c>
      <c r="D2680" s="17">
        <v>80800</v>
      </c>
      <c r="E2680" s="19">
        <v>45713</v>
      </c>
      <c r="F2680" s="20">
        <v>45720</v>
      </c>
      <c r="G2680" s="21">
        <v>1016491</v>
      </c>
      <c r="H2680" s="22">
        <v>0</v>
      </c>
      <c r="I2680" s="22">
        <v>0</v>
      </c>
      <c r="J2680" s="22">
        <v>0</v>
      </c>
      <c r="K2680" s="23">
        <v>0</v>
      </c>
      <c r="L2680" s="22">
        <v>0</v>
      </c>
      <c r="M2680" s="22">
        <v>0</v>
      </c>
      <c r="N2680" s="22">
        <f t="shared" si="288"/>
        <v>0</v>
      </c>
      <c r="O2680" s="22">
        <f t="shared" si="289"/>
        <v>1016491</v>
      </c>
      <c r="P2680" s="18">
        <v>80800</v>
      </c>
      <c r="Q2680" s="24">
        <f t="shared" si="290"/>
        <v>1016491</v>
      </c>
      <c r="R2680" s="25">
        <f t="shared" si="291"/>
        <v>0</v>
      </c>
      <c r="S2680" s="25">
        <v>0</v>
      </c>
      <c r="T2680" s="17" t="s">
        <v>45</v>
      </c>
      <c r="U2680" s="25">
        <v>1016491</v>
      </c>
      <c r="V2680" s="24"/>
      <c r="W2680" s="17" t="s">
        <v>45</v>
      </c>
      <c r="X2680" s="25">
        <v>0</v>
      </c>
      <c r="Y2680" s="17" t="s">
        <v>45</v>
      </c>
      <c r="Z2680" s="25">
        <f t="shared" si="292"/>
        <v>0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3"/>
        <v>0</v>
      </c>
      <c r="AH2680" s="24">
        <v>0</v>
      </c>
      <c r="AI2680" s="24" t="s">
        <v>53</v>
      </c>
      <c r="AJ2680" s="26"/>
      <c r="AK2680" s="27"/>
    </row>
    <row r="2681" spans="1:37" s="28" customFormat="1" ht="15">
      <c r="A2681" s="17">
        <f t="shared" si="287"/>
        <v>2673</v>
      </c>
      <c r="B2681" s="18" t="s">
        <v>44</v>
      </c>
      <c r="C2681" s="17">
        <v>80733</v>
      </c>
      <c r="D2681" s="17">
        <v>80733</v>
      </c>
      <c r="E2681" s="19">
        <v>45713</v>
      </c>
      <c r="F2681" s="20">
        <v>45726</v>
      </c>
      <c r="G2681" s="21">
        <v>100463</v>
      </c>
      <c r="H2681" s="22">
        <v>0</v>
      </c>
      <c r="I2681" s="22">
        <v>0</v>
      </c>
      <c r="J2681" s="22">
        <v>0</v>
      </c>
      <c r="K2681" s="23">
        <v>0</v>
      </c>
      <c r="L2681" s="22">
        <v>0</v>
      </c>
      <c r="M2681" s="22">
        <v>0</v>
      </c>
      <c r="N2681" s="22">
        <f t="shared" si="288"/>
        <v>0</v>
      </c>
      <c r="O2681" s="22">
        <f t="shared" si="289"/>
        <v>100463</v>
      </c>
      <c r="P2681" s="18">
        <v>80733</v>
      </c>
      <c r="Q2681" s="24">
        <f t="shared" si="290"/>
        <v>100463</v>
      </c>
      <c r="R2681" s="25">
        <f t="shared" si="291"/>
        <v>0</v>
      </c>
      <c r="S2681" s="25">
        <v>0</v>
      </c>
      <c r="T2681" s="17" t="s">
        <v>45</v>
      </c>
      <c r="U2681" s="25">
        <v>100463</v>
      </c>
      <c r="V2681" s="24"/>
      <c r="W2681" s="17" t="s">
        <v>45</v>
      </c>
      <c r="X2681" s="25">
        <v>0</v>
      </c>
      <c r="Y2681" s="17" t="s">
        <v>45</v>
      </c>
      <c r="Z2681" s="25">
        <f t="shared" si="292"/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3"/>
        <v>0</v>
      </c>
      <c r="AH2681" s="24">
        <v>0</v>
      </c>
      <c r="AI2681" s="24" t="s">
        <v>53</v>
      </c>
      <c r="AJ2681" s="26"/>
      <c r="AK2681" s="27"/>
    </row>
    <row r="2682" spans="1:37" s="28" customFormat="1" ht="15">
      <c r="A2682" s="17">
        <f t="shared" si="287"/>
        <v>2674</v>
      </c>
      <c r="B2682" s="18" t="s">
        <v>44</v>
      </c>
      <c r="C2682" s="17">
        <v>80805</v>
      </c>
      <c r="D2682" s="17">
        <v>80805</v>
      </c>
      <c r="E2682" s="19">
        <v>45713</v>
      </c>
      <c r="F2682" s="20">
        <v>45726</v>
      </c>
      <c r="G2682" s="21">
        <v>80000</v>
      </c>
      <c r="H2682" s="22">
        <v>0</v>
      </c>
      <c r="I2682" s="22">
        <v>40000</v>
      </c>
      <c r="J2682" s="22">
        <v>0</v>
      </c>
      <c r="K2682" s="23">
        <v>0</v>
      </c>
      <c r="L2682" s="22">
        <v>0</v>
      </c>
      <c r="M2682" s="22">
        <v>0</v>
      </c>
      <c r="N2682" s="22">
        <f t="shared" si="288"/>
        <v>0</v>
      </c>
      <c r="O2682" s="22">
        <f t="shared" si="289"/>
        <v>40000</v>
      </c>
      <c r="P2682" s="18">
        <v>80805</v>
      </c>
      <c r="Q2682" s="24">
        <f t="shared" si="290"/>
        <v>80000</v>
      </c>
      <c r="R2682" s="25">
        <f t="shared" si="291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40000</v>
      </c>
      <c r="Y2682" s="17" t="s">
        <v>45</v>
      </c>
      <c r="Z2682" s="25">
        <f t="shared" si="292"/>
        <v>40000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3"/>
        <v>0</v>
      </c>
      <c r="AH2682" s="24">
        <v>0</v>
      </c>
      <c r="AI2682" s="24" t="s">
        <v>68</v>
      </c>
      <c r="AJ2682" s="26"/>
      <c r="AK2682" s="27"/>
    </row>
    <row r="2683" spans="1:37" s="28" customFormat="1" ht="15">
      <c r="A2683" s="17">
        <f t="shared" si="287"/>
        <v>2675</v>
      </c>
      <c r="B2683" s="18" t="s">
        <v>44</v>
      </c>
      <c r="C2683" s="17">
        <v>80962</v>
      </c>
      <c r="D2683" s="17">
        <v>80962</v>
      </c>
      <c r="E2683" s="19">
        <v>45713</v>
      </c>
      <c r="F2683" s="20">
        <v>45726</v>
      </c>
      <c r="G2683" s="21">
        <v>88800</v>
      </c>
      <c r="H2683" s="22">
        <v>0</v>
      </c>
      <c r="I2683" s="22">
        <v>44400</v>
      </c>
      <c r="J2683" s="22">
        <v>0</v>
      </c>
      <c r="K2683" s="23">
        <v>0</v>
      </c>
      <c r="L2683" s="22">
        <v>0</v>
      </c>
      <c r="M2683" s="22">
        <v>0</v>
      </c>
      <c r="N2683" s="22">
        <f t="shared" si="288"/>
        <v>0</v>
      </c>
      <c r="O2683" s="22">
        <f t="shared" si="289"/>
        <v>44400</v>
      </c>
      <c r="P2683" s="18">
        <v>80962</v>
      </c>
      <c r="Q2683" s="24">
        <f t="shared" si="290"/>
        <v>88800</v>
      </c>
      <c r="R2683" s="25">
        <f t="shared" si="291"/>
        <v>0</v>
      </c>
      <c r="S2683" s="25">
        <v>0</v>
      </c>
      <c r="T2683" s="17" t="s">
        <v>45</v>
      </c>
      <c r="U2683" s="25">
        <v>44400</v>
      </c>
      <c r="V2683" s="24"/>
      <c r="W2683" s="17" t="s">
        <v>45</v>
      </c>
      <c r="X2683" s="25">
        <v>0</v>
      </c>
      <c r="Y2683" s="17" t="s">
        <v>45</v>
      </c>
      <c r="Z2683" s="25">
        <f t="shared" si="292"/>
        <v>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3"/>
        <v>0</v>
      </c>
      <c r="AH2683" s="24">
        <v>0</v>
      </c>
      <c r="AI2683" s="24" t="s">
        <v>53</v>
      </c>
      <c r="AJ2683" s="26"/>
      <c r="AK2683" s="27"/>
    </row>
    <row r="2684" spans="1:37" s="28" customFormat="1" ht="15">
      <c r="A2684" s="17">
        <f t="shared" si="287"/>
        <v>2676</v>
      </c>
      <c r="B2684" s="18" t="s">
        <v>44</v>
      </c>
      <c r="C2684" s="17">
        <v>80907</v>
      </c>
      <c r="D2684" s="17">
        <v>80907</v>
      </c>
      <c r="E2684" s="19">
        <v>45713</v>
      </c>
      <c r="F2684" s="20">
        <v>45726</v>
      </c>
      <c r="G2684" s="21">
        <v>88800</v>
      </c>
      <c r="H2684" s="22">
        <v>0</v>
      </c>
      <c r="I2684" s="22">
        <v>44400</v>
      </c>
      <c r="J2684" s="22">
        <v>0</v>
      </c>
      <c r="K2684" s="23">
        <v>0</v>
      </c>
      <c r="L2684" s="22">
        <v>0</v>
      </c>
      <c r="M2684" s="22">
        <v>0</v>
      </c>
      <c r="N2684" s="22">
        <f t="shared" si="288"/>
        <v>0</v>
      </c>
      <c r="O2684" s="22">
        <f t="shared" si="289"/>
        <v>44400</v>
      </c>
      <c r="P2684" s="18">
        <v>80907</v>
      </c>
      <c r="Q2684" s="24">
        <f t="shared" si="290"/>
        <v>88800</v>
      </c>
      <c r="R2684" s="25">
        <f t="shared" si="291"/>
        <v>0</v>
      </c>
      <c r="S2684" s="25">
        <v>0</v>
      </c>
      <c r="T2684" s="17" t="s">
        <v>45</v>
      </c>
      <c r="U2684" s="25">
        <v>44400</v>
      </c>
      <c r="V2684" s="24"/>
      <c r="W2684" s="17" t="s">
        <v>45</v>
      </c>
      <c r="X2684" s="25">
        <v>0</v>
      </c>
      <c r="Y2684" s="17" t="s">
        <v>45</v>
      </c>
      <c r="Z2684" s="25">
        <f t="shared" si="292"/>
        <v>0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3"/>
        <v>0</v>
      </c>
      <c r="AH2684" s="24">
        <v>0</v>
      </c>
      <c r="AI2684" s="24" t="s">
        <v>53</v>
      </c>
      <c r="AJ2684" s="26"/>
      <c r="AK2684" s="27"/>
    </row>
    <row r="2685" spans="1:37" s="28" customFormat="1" ht="15">
      <c r="A2685" s="17">
        <f t="shared" si="287"/>
        <v>2677</v>
      </c>
      <c r="B2685" s="18" t="s">
        <v>44</v>
      </c>
      <c r="C2685" s="17">
        <v>80816</v>
      </c>
      <c r="D2685" s="17">
        <v>80816</v>
      </c>
      <c r="E2685" s="19">
        <v>45713</v>
      </c>
      <c r="F2685" s="20">
        <v>45726</v>
      </c>
      <c r="G2685" s="21">
        <v>88800</v>
      </c>
      <c r="H2685" s="22">
        <v>0</v>
      </c>
      <c r="I2685" s="22">
        <v>44400</v>
      </c>
      <c r="J2685" s="22">
        <v>0</v>
      </c>
      <c r="K2685" s="23">
        <v>4884</v>
      </c>
      <c r="L2685" s="22">
        <v>0</v>
      </c>
      <c r="M2685" s="22">
        <v>0</v>
      </c>
      <c r="N2685" s="22">
        <f t="shared" si="288"/>
        <v>4884</v>
      </c>
      <c r="O2685" s="22">
        <f t="shared" si="289"/>
        <v>39516</v>
      </c>
      <c r="P2685" s="18">
        <v>80816</v>
      </c>
      <c r="Q2685" s="24">
        <f t="shared" si="290"/>
        <v>88800</v>
      </c>
      <c r="R2685" s="25">
        <f t="shared" si="291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0</v>
      </c>
      <c r="Y2685" s="17" t="s">
        <v>45</v>
      </c>
      <c r="Z2685" s="25">
        <f t="shared" si="292"/>
        <v>0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3"/>
        <v>39516</v>
      </c>
      <c r="AH2685" s="24">
        <v>0</v>
      </c>
      <c r="AI2685" s="24" t="s">
        <v>58</v>
      </c>
      <c r="AJ2685" s="26"/>
      <c r="AK2685" s="27"/>
    </row>
    <row r="2686" spans="1:37" s="28" customFormat="1" ht="15">
      <c r="A2686" s="17">
        <f t="shared" si="287"/>
        <v>2678</v>
      </c>
      <c r="B2686" s="18" t="s">
        <v>44</v>
      </c>
      <c r="C2686" s="17">
        <v>80939</v>
      </c>
      <c r="D2686" s="17">
        <v>80939</v>
      </c>
      <c r="E2686" s="19">
        <v>45713</v>
      </c>
      <c r="F2686" s="20">
        <v>45726</v>
      </c>
      <c r="G2686" s="21">
        <v>88800</v>
      </c>
      <c r="H2686" s="22">
        <v>0</v>
      </c>
      <c r="I2686" s="22">
        <v>44400</v>
      </c>
      <c r="J2686" s="22">
        <v>0</v>
      </c>
      <c r="K2686" s="23">
        <v>0</v>
      </c>
      <c r="L2686" s="22">
        <v>0</v>
      </c>
      <c r="M2686" s="22">
        <v>0</v>
      </c>
      <c r="N2686" s="22">
        <f t="shared" si="288"/>
        <v>0</v>
      </c>
      <c r="O2686" s="22">
        <f t="shared" si="289"/>
        <v>44400</v>
      </c>
      <c r="P2686" s="18">
        <v>80939</v>
      </c>
      <c r="Q2686" s="24">
        <f t="shared" si="290"/>
        <v>88800</v>
      </c>
      <c r="R2686" s="25">
        <f t="shared" si="291"/>
        <v>0</v>
      </c>
      <c r="S2686" s="25">
        <v>0</v>
      </c>
      <c r="T2686" s="17" t="s">
        <v>45</v>
      </c>
      <c r="U2686" s="25">
        <v>44400</v>
      </c>
      <c r="V2686" s="24"/>
      <c r="W2686" s="17" t="s">
        <v>45</v>
      </c>
      <c r="X2686" s="25">
        <v>0</v>
      </c>
      <c r="Y2686" s="17" t="s">
        <v>45</v>
      </c>
      <c r="Z2686" s="25">
        <f t="shared" si="292"/>
        <v>0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3"/>
        <v>0</v>
      </c>
      <c r="AH2686" s="24">
        <v>0</v>
      </c>
      <c r="AI2686" s="24" t="s">
        <v>53</v>
      </c>
      <c r="AJ2686" s="26"/>
      <c r="AK2686" s="27"/>
    </row>
    <row r="2687" spans="1:37" s="28" customFormat="1" ht="15">
      <c r="A2687" s="17">
        <f t="shared" si="287"/>
        <v>2679</v>
      </c>
      <c r="B2687" s="18" t="s">
        <v>44</v>
      </c>
      <c r="C2687" s="17">
        <v>80806</v>
      </c>
      <c r="D2687" s="17">
        <v>80806</v>
      </c>
      <c r="E2687" s="19">
        <v>45713</v>
      </c>
      <c r="F2687" s="20">
        <v>45726</v>
      </c>
      <c r="G2687" s="21">
        <v>88800</v>
      </c>
      <c r="H2687" s="22">
        <v>0</v>
      </c>
      <c r="I2687" s="22">
        <v>44400</v>
      </c>
      <c r="J2687" s="22">
        <v>0</v>
      </c>
      <c r="K2687" s="23">
        <v>0</v>
      </c>
      <c r="L2687" s="22">
        <v>0</v>
      </c>
      <c r="M2687" s="22">
        <v>0</v>
      </c>
      <c r="N2687" s="22">
        <f t="shared" si="288"/>
        <v>0</v>
      </c>
      <c r="O2687" s="22">
        <f t="shared" si="289"/>
        <v>44400</v>
      </c>
      <c r="P2687" s="18">
        <v>80806</v>
      </c>
      <c r="Q2687" s="24">
        <f t="shared" si="290"/>
        <v>88800</v>
      </c>
      <c r="R2687" s="25">
        <f t="shared" si="291"/>
        <v>0</v>
      </c>
      <c r="S2687" s="25">
        <v>0</v>
      </c>
      <c r="T2687" s="17" t="s">
        <v>45</v>
      </c>
      <c r="U2687" s="25">
        <v>44400</v>
      </c>
      <c r="V2687" s="24"/>
      <c r="W2687" s="17" t="s">
        <v>45</v>
      </c>
      <c r="X2687" s="25">
        <v>0</v>
      </c>
      <c r="Y2687" s="17" t="s">
        <v>45</v>
      </c>
      <c r="Z2687" s="25">
        <f t="shared" si="292"/>
        <v>0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3"/>
        <v>0</v>
      </c>
      <c r="AH2687" s="24">
        <v>0</v>
      </c>
      <c r="AI2687" s="24" t="s">
        <v>53</v>
      </c>
      <c r="AJ2687" s="26"/>
      <c r="AK2687" s="27"/>
    </row>
    <row r="2688" spans="1:37" s="28" customFormat="1" ht="15">
      <c r="A2688" s="17">
        <f t="shared" si="287"/>
        <v>2680</v>
      </c>
      <c r="B2688" s="18" t="s">
        <v>44</v>
      </c>
      <c r="C2688" s="17">
        <v>80856</v>
      </c>
      <c r="D2688" s="17">
        <v>80856</v>
      </c>
      <c r="E2688" s="19">
        <v>45713</v>
      </c>
      <c r="F2688" s="20">
        <v>45726</v>
      </c>
      <c r="G2688" s="21">
        <v>191942</v>
      </c>
      <c r="H2688" s="22">
        <v>0</v>
      </c>
      <c r="I2688" s="22">
        <v>95971</v>
      </c>
      <c r="J2688" s="22">
        <v>0</v>
      </c>
      <c r="K2688" s="23">
        <v>0</v>
      </c>
      <c r="L2688" s="22">
        <v>0</v>
      </c>
      <c r="M2688" s="22">
        <v>0</v>
      </c>
      <c r="N2688" s="22">
        <f t="shared" si="288"/>
        <v>0</v>
      </c>
      <c r="O2688" s="22">
        <f t="shared" si="289"/>
        <v>95971</v>
      </c>
      <c r="P2688" s="18">
        <v>80856</v>
      </c>
      <c r="Q2688" s="24">
        <f t="shared" si="290"/>
        <v>191942</v>
      </c>
      <c r="R2688" s="25">
        <f t="shared" si="291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95971</v>
      </c>
      <c r="Y2688" s="17" t="s">
        <v>45</v>
      </c>
      <c r="Z2688" s="25">
        <f t="shared" si="292"/>
        <v>95971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3"/>
        <v>0</v>
      </c>
      <c r="AH2688" s="24">
        <v>0</v>
      </c>
      <c r="AI2688" s="24" t="s">
        <v>68</v>
      </c>
      <c r="AJ2688" s="26"/>
      <c r="AK2688" s="27"/>
    </row>
    <row r="2689" spans="1:37" s="28" customFormat="1" ht="15">
      <c r="A2689" s="17">
        <f t="shared" si="287"/>
        <v>2681</v>
      </c>
      <c r="B2689" s="18" t="s">
        <v>44</v>
      </c>
      <c r="C2689" s="17">
        <v>80952</v>
      </c>
      <c r="D2689" s="17">
        <v>80952</v>
      </c>
      <c r="E2689" s="19">
        <v>45713</v>
      </c>
      <c r="F2689" s="20">
        <v>45726</v>
      </c>
      <c r="G2689" s="21">
        <v>88800</v>
      </c>
      <c r="H2689" s="22">
        <v>0</v>
      </c>
      <c r="I2689" s="22">
        <v>44400</v>
      </c>
      <c r="J2689" s="22">
        <v>0</v>
      </c>
      <c r="K2689" s="23">
        <v>4884</v>
      </c>
      <c r="L2689" s="22">
        <v>0</v>
      </c>
      <c r="M2689" s="22">
        <v>0</v>
      </c>
      <c r="N2689" s="22">
        <f t="shared" si="288"/>
        <v>4884</v>
      </c>
      <c r="O2689" s="22">
        <f t="shared" si="289"/>
        <v>39516</v>
      </c>
      <c r="P2689" s="18">
        <v>80952</v>
      </c>
      <c r="Q2689" s="24">
        <f t="shared" si="290"/>
        <v>88800</v>
      </c>
      <c r="R2689" s="25">
        <f t="shared" si="291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0</v>
      </c>
      <c r="Y2689" s="17" t="s">
        <v>45</v>
      </c>
      <c r="Z2689" s="25">
        <f t="shared" si="292"/>
        <v>0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3"/>
        <v>39516</v>
      </c>
      <c r="AH2689" s="24">
        <v>0</v>
      </c>
      <c r="AI2689" s="24" t="s">
        <v>58</v>
      </c>
      <c r="AJ2689" s="26"/>
      <c r="AK2689" s="27"/>
    </row>
    <row r="2690" spans="1:37" s="28" customFormat="1" ht="15">
      <c r="A2690" s="17">
        <f t="shared" si="287"/>
        <v>2682</v>
      </c>
      <c r="B2690" s="18" t="s">
        <v>44</v>
      </c>
      <c r="C2690" s="17">
        <v>80924</v>
      </c>
      <c r="D2690" s="17">
        <v>80924</v>
      </c>
      <c r="E2690" s="19">
        <v>45713</v>
      </c>
      <c r="F2690" s="20">
        <v>45726</v>
      </c>
      <c r="G2690" s="21">
        <v>88800</v>
      </c>
      <c r="H2690" s="22">
        <v>0</v>
      </c>
      <c r="I2690" s="22">
        <v>44400</v>
      </c>
      <c r="J2690" s="22">
        <v>0</v>
      </c>
      <c r="K2690" s="23">
        <v>0</v>
      </c>
      <c r="L2690" s="22">
        <v>0</v>
      </c>
      <c r="M2690" s="22">
        <v>0</v>
      </c>
      <c r="N2690" s="22">
        <f t="shared" si="288"/>
        <v>0</v>
      </c>
      <c r="O2690" s="22">
        <f t="shared" si="289"/>
        <v>44400</v>
      </c>
      <c r="P2690" s="18">
        <v>80924</v>
      </c>
      <c r="Q2690" s="24">
        <f t="shared" si="290"/>
        <v>88800</v>
      </c>
      <c r="R2690" s="25">
        <f t="shared" si="291"/>
        <v>0</v>
      </c>
      <c r="S2690" s="25">
        <v>0</v>
      </c>
      <c r="T2690" s="17" t="s">
        <v>45</v>
      </c>
      <c r="U2690" s="25">
        <v>44400</v>
      </c>
      <c r="V2690" s="24"/>
      <c r="W2690" s="17" t="s">
        <v>45</v>
      </c>
      <c r="X2690" s="25">
        <v>0</v>
      </c>
      <c r="Y2690" s="17" t="s">
        <v>45</v>
      </c>
      <c r="Z2690" s="25">
        <f t="shared" si="292"/>
        <v>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3"/>
        <v>0</v>
      </c>
      <c r="AH2690" s="24">
        <v>0</v>
      </c>
      <c r="AI2690" s="24" t="s">
        <v>53</v>
      </c>
      <c r="AJ2690" s="26"/>
      <c r="AK2690" s="27"/>
    </row>
    <row r="2691" spans="1:37" s="28" customFormat="1" ht="15">
      <c r="A2691" s="17">
        <f t="shared" si="287"/>
        <v>2683</v>
      </c>
      <c r="B2691" s="18" t="s">
        <v>44</v>
      </c>
      <c r="C2691" s="17">
        <v>80944</v>
      </c>
      <c r="D2691" s="17">
        <v>80944</v>
      </c>
      <c r="E2691" s="19">
        <v>45713</v>
      </c>
      <c r="F2691" s="20">
        <v>45726</v>
      </c>
      <c r="G2691" s="21">
        <v>88800</v>
      </c>
      <c r="H2691" s="22">
        <v>0</v>
      </c>
      <c r="I2691" s="22">
        <v>44400</v>
      </c>
      <c r="J2691" s="22">
        <v>0</v>
      </c>
      <c r="K2691" s="23">
        <v>0</v>
      </c>
      <c r="L2691" s="22">
        <v>0</v>
      </c>
      <c r="M2691" s="22">
        <v>0</v>
      </c>
      <c r="N2691" s="22">
        <f t="shared" si="288"/>
        <v>0</v>
      </c>
      <c r="O2691" s="22">
        <f t="shared" si="289"/>
        <v>44400</v>
      </c>
      <c r="P2691" s="18">
        <v>80944</v>
      </c>
      <c r="Q2691" s="24">
        <f t="shared" si="290"/>
        <v>88800</v>
      </c>
      <c r="R2691" s="25">
        <f t="shared" si="291"/>
        <v>0</v>
      </c>
      <c r="S2691" s="25">
        <v>0</v>
      </c>
      <c r="T2691" s="17" t="s">
        <v>45</v>
      </c>
      <c r="U2691" s="25">
        <v>44400</v>
      </c>
      <c r="V2691" s="24"/>
      <c r="W2691" s="17" t="s">
        <v>45</v>
      </c>
      <c r="X2691" s="25">
        <v>0</v>
      </c>
      <c r="Y2691" s="17" t="s">
        <v>45</v>
      </c>
      <c r="Z2691" s="25">
        <f t="shared" si="292"/>
        <v>0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3"/>
        <v>0</v>
      </c>
      <c r="AH2691" s="24">
        <v>0</v>
      </c>
      <c r="AI2691" s="24" t="s">
        <v>53</v>
      </c>
      <c r="AJ2691" s="26"/>
      <c r="AK2691" s="27"/>
    </row>
    <row r="2692" spans="1:37" s="28" customFormat="1" ht="15">
      <c r="A2692" s="17">
        <f t="shared" si="287"/>
        <v>2684</v>
      </c>
      <c r="B2692" s="18" t="s">
        <v>44</v>
      </c>
      <c r="C2692" s="17">
        <v>80908</v>
      </c>
      <c r="D2692" s="17">
        <v>80908</v>
      </c>
      <c r="E2692" s="19">
        <v>45713</v>
      </c>
      <c r="F2692" s="20">
        <v>45726</v>
      </c>
      <c r="G2692" s="21">
        <v>2079714</v>
      </c>
      <c r="H2692" s="22">
        <v>0</v>
      </c>
      <c r="I2692" s="22">
        <v>0</v>
      </c>
      <c r="J2692" s="22">
        <v>0</v>
      </c>
      <c r="K2692" s="23">
        <v>0</v>
      </c>
      <c r="L2692" s="22">
        <v>0</v>
      </c>
      <c r="M2692" s="22">
        <v>0</v>
      </c>
      <c r="N2692" s="22">
        <f t="shared" si="288"/>
        <v>0</v>
      </c>
      <c r="O2692" s="22">
        <f t="shared" si="289"/>
        <v>2079714</v>
      </c>
      <c r="P2692" s="18">
        <v>80908</v>
      </c>
      <c r="Q2692" s="24">
        <f t="shared" si="290"/>
        <v>2079714</v>
      </c>
      <c r="R2692" s="25">
        <f t="shared" si="291"/>
        <v>0</v>
      </c>
      <c r="S2692" s="25">
        <v>2079714</v>
      </c>
      <c r="T2692" s="17" t="s">
        <v>45</v>
      </c>
      <c r="U2692" s="25">
        <v>0</v>
      </c>
      <c r="V2692" s="24"/>
      <c r="W2692" s="17" t="s">
        <v>45</v>
      </c>
      <c r="X2692" s="25">
        <v>0</v>
      </c>
      <c r="Y2692" s="17" t="s">
        <v>45</v>
      </c>
      <c r="Z2692" s="25">
        <f t="shared" si="292"/>
        <v>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3"/>
        <v>0</v>
      </c>
      <c r="AH2692" s="24">
        <v>0</v>
      </c>
      <c r="AI2692" s="24" t="s">
        <v>55</v>
      </c>
      <c r="AJ2692" s="26"/>
      <c r="AK2692" s="27"/>
    </row>
    <row r="2693" spans="1:37" s="28" customFormat="1" ht="15">
      <c r="A2693" s="17">
        <f t="shared" si="287"/>
        <v>2685</v>
      </c>
      <c r="B2693" s="18" t="s">
        <v>44</v>
      </c>
      <c r="C2693" s="17">
        <v>80902</v>
      </c>
      <c r="D2693" s="17">
        <v>80902</v>
      </c>
      <c r="E2693" s="19">
        <v>45713</v>
      </c>
      <c r="F2693" s="20">
        <v>45726</v>
      </c>
      <c r="G2693" s="21">
        <v>88800</v>
      </c>
      <c r="H2693" s="22">
        <v>0</v>
      </c>
      <c r="I2693" s="22">
        <v>44400</v>
      </c>
      <c r="J2693" s="22">
        <v>0</v>
      </c>
      <c r="K2693" s="23">
        <v>0</v>
      </c>
      <c r="L2693" s="22">
        <v>0</v>
      </c>
      <c r="M2693" s="22">
        <v>0</v>
      </c>
      <c r="N2693" s="22">
        <f t="shared" si="288"/>
        <v>0</v>
      </c>
      <c r="O2693" s="22">
        <f t="shared" si="289"/>
        <v>44400</v>
      </c>
      <c r="P2693" s="18">
        <v>80902</v>
      </c>
      <c r="Q2693" s="24">
        <f t="shared" si="290"/>
        <v>88800</v>
      </c>
      <c r="R2693" s="25">
        <f t="shared" si="291"/>
        <v>0</v>
      </c>
      <c r="S2693" s="25">
        <v>0</v>
      </c>
      <c r="T2693" s="17" t="s">
        <v>45</v>
      </c>
      <c r="U2693" s="25">
        <v>44400</v>
      </c>
      <c r="V2693" s="24"/>
      <c r="W2693" s="17" t="s">
        <v>45</v>
      </c>
      <c r="X2693" s="25">
        <v>0</v>
      </c>
      <c r="Y2693" s="17" t="s">
        <v>45</v>
      </c>
      <c r="Z2693" s="25">
        <f t="shared" si="292"/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3"/>
        <v>0</v>
      </c>
      <c r="AH2693" s="24">
        <v>0</v>
      </c>
      <c r="AI2693" s="24" t="s">
        <v>53</v>
      </c>
      <c r="AJ2693" s="26"/>
      <c r="AK2693" s="27"/>
    </row>
    <row r="2694" spans="1:37" s="28" customFormat="1" ht="15">
      <c r="A2694" s="17">
        <f t="shared" si="287"/>
        <v>2686</v>
      </c>
      <c r="B2694" s="18" t="s">
        <v>44</v>
      </c>
      <c r="C2694" s="17">
        <v>80851</v>
      </c>
      <c r="D2694" s="17">
        <v>80851</v>
      </c>
      <c r="E2694" s="19">
        <v>45713</v>
      </c>
      <c r="F2694" s="20">
        <v>45726</v>
      </c>
      <c r="G2694" s="21">
        <v>8372898</v>
      </c>
      <c r="H2694" s="22">
        <v>0</v>
      </c>
      <c r="I2694" s="22">
        <v>0</v>
      </c>
      <c r="J2694" s="22">
        <v>0</v>
      </c>
      <c r="K2694" s="23">
        <v>4475537.4</v>
      </c>
      <c r="L2694" s="22">
        <v>0</v>
      </c>
      <c r="M2694" s="22">
        <v>0</v>
      </c>
      <c r="N2694" s="22">
        <f t="shared" si="288"/>
        <v>4475537.4</v>
      </c>
      <c r="O2694" s="22">
        <f t="shared" si="289"/>
        <v>3897360.5999999996</v>
      </c>
      <c r="P2694" s="18">
        <v>80851</v>
      </c>
      <c r="Q2694" s="24">
        <f t="shared" si="290"/>
        <v>8372898</v>
      </c>
      <c r="R2694" s="25">
        <f t="shared" si="291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3637536.5599999996</v>
      </c>
      <c r="Y2694" s="17" t="s">
        <v>45</v>
      </c>
      <c r="Z2694" s="25">
        <f t="shared" si="292"/>
        <v>3637536.5599999996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3"/>
        <v>259824.04000000004</v>
      </c>
      <c r="AH2694" s="24">
        <v>0</v>
      </c>
      <c r="AI2694" s="24" t="s">
        <v>67</v>
      </c>
      <c r="AJ2694" s="26"/>
      <c r="AK2694" s="27"/>
    </row>
    <row r="2695" spans="1:37" s="28" customFormat="1" ht="15">
      <c r="A2695" s="17">
        <f t="shared" si="287"/>
        <v>2687</v>
      </c>
      <c r="B2695" s="18" t="s">
        <v>44</v>
      </c>
      <c r="C2695" s="17">
        <v>80913</v>
      </c>
      <c r="D2695" s="17">
        <v>80913</v>
      </c>
      <c r="E2695" s="19">
        <v>45713</v>
      </c>
      <c r="F2695" s="20">
        <v>45726</v>
      </c>
      <c r="G2695" s="21">
        <v>165268</v>
      </c>
      <c r="H2695" s="22">
        <v>0</v>
      </c>
      <c r="I2695" s="22">
        <v>82634</v>
      </c>
      <c r="J2695" s="22">
        <v>0</v>
      </c>
      <c r="K2695" s="23">
        <v>0</v>
      </c>
      <c r="L2695" s="22">
        <v>0</v>
      </c>
      <c r="M2695" s="22">
        <v>0</v>
      </c>
      <c r="N2695" s="22">
        <f t="shared" si="288"/>
        <v>0</v>
      </c>
      <c r="O2695" s="22">
        <f t="shared" si="289"/>
        <v>82634</v>
      </c>
      <c r="P2695" s="18">
        <v>80913</v>
      </c>
      <c r="Q2695" s="24">
        <f t="shared" si="290"/>
        <v>165268</v>
      </c>
      <c r="R2695" s="25">
        <f t="shared" si="291"/>
        <v>0</v>
      </c>
      <c r="S2695" s="25">
        <v>0</v>
      </c>
      <c r="T2695" s="17" t="s">
        <v>45</v>
      </c>
      <c r="U2695" s="25">
        <v>82634</v>
      </c>
      <c r="V2695" s="24"/>
      <c r="W2695" s="17" t="s">
        <v>45</v>
      </c>
      <c r="X2695" s="25">
        <v>0</v>
      </c>
      <c r="Y2695" s="17" t="s">
        <v>45</v>
      </c>
      <c r="Z2695" s="25">
        <f t="shared" si="292"/>
        <v>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3"/>
        <v>0</v>
      </c>
      <c r="AH2695" s="24">
        <v>0</v>
      </c>
      <c r="AI2695" s="24" t="s">
        <v>53</v>
      </c>
      <c r="AJ2695" s="26"/>
      <c r="AK2695" s="27"/>
    </row>
    <row r="2696" spans="1:37" s="28" customFormat="1" ht="15">
      <c r="A2696" s="17">
        <f t="shared" si="287"/>
        <v>2688</v>
      </c>
      <c r="B2696" s="18" t="s">
        <v>44</v>
      </c>
      <c r="C2696" s="17">
        <v>80794</v>
      </c>
      <c r="D2696" s="17">
        <v>80794</v>
      </c>
      <c r="E2696" s="19">
        <v>45713</v>
      </c>
      <c r="F2696" s="20">
        <v>45726</v>
      </c>
      <c r="G2696" s="21">
        <v>165268</v>
      </c>
      <c r="H2696" s="22">
        <v>0</v>
      </c>
      <c r="I2696" s="22">
        <v>82634</v>
      </c>
      <c r="J2696" s="22">
        <v>0</v>
      </c>
      <c r="K2696" s="23">
        <v>1652.68</v>
      </c>
      <c r="L2696" s="22">
        <v>0</v>
      </c>
      <c r="M2696" s="22">
        <v>0</v>
      </c>
      <c r="N2696" s="22">
        <f t="shared" si="288"/>
        <v>1652.68</v>
      </c>
      <c r="O2696" s="22">
        <f t="shared" si="289"/>
        <v>80981.32</v>
      </c>
      <c r="P2696" s="18">
        <v>80794</v>
      </c>
      <c r="Q2696" s="24">
        <f t="shared" si="290"/>
        <v>165268</v>
      </c>
      <c r="R2696" s="25">
        <f t="shared" si="291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0</v>
      </c>
      <c r="Y2696" s="17" t="s">
        <v>45</v>
      </c>
      <c r="Z2696" s="25">
        <f t="shared" si="292"/>
        <v>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3"/>
        <v>80981.32</v>
      </c>
      <c r="AH2696" s="24">
        <v>0</v>
      </c>
      <c r="AI2696" s="24" t="s">
        <v>58</v>
      </c>
      <c r="AJ2696" s="26"/>
      <c r="AK2696" s="27"/>
    </row>
    <row r="2697" spans="1:37" s="28" customFormat="1" ht="15">
      <c r="A2697" s="17">
        <f t="shared" si="287"/>
        <v>2689</v>
      </c>
      <c r="B2697" s="18" t="s">
        <v>44</v>
      </c>
      <c r="C2697" s="17">
        <v>80801</v>
      </c>
      <c r="D2697" s="17">
        <v>80801</v>
      </c>
      <c r="E2697" s="19">
        <v>45713</v>
      </c>
      <c r="F2697" s="20">
        <v>45726</v>
      </c>
      <c r="G2697" s="21">
        <v>80000</v>
      </c>
      <c r="H2697" s="22">
        <v>0</v>
      </c>
      <c r="I2697" s="22">
        <v>40000</v>
      </c>
      <c r="J2697" s="22">
        <v>0</v>
      </c>
      <c r="K2697" s="23">
        <v>0</v>
      </c>
      <c r="L2697" s="22">
        <v>0</v>
      </c>
      <c r="M2697" s="22">
        <v>0</v>
      </c>
      <c r="N2697" s="22">
        <f t="shared" si="288"/>
        <v>0</v>
      </c>
      <c r="O2697" s="22">
        <f t="shared" si="289"/>
        <v>40000</v>
      </c>
      <c r="P2697" s="18">
        <v>80801</v>
      </c>
      <c r="Q2697" s="24">
        <f t="shared" si="290"/>
        <v>80000</v>
      </c>
      <c r="R2697" s="25">
        <f t="shared" si="291"/>
        <v>0</v>
      </c>
      <c r="S2697" s="25">
        <v>0</v>
      </c>
      <c r="T2697" s="17" t="s">
        <v>45</v>
      </c>
      <c r="U2697" s="25">
        <v>40000</v>
      </c>
      <c r="V2697" s="24"/>
      <c r="W2697" s="17" t="s">
        <v>45</v>
      </c>
      <c r="X2697" s="25">
        <v>0</v>
      </c>
      <c r="Y2697" s="17" t="s">
        <v>45</v>
      </c>
      <c r="Z2697" s="25">
        <f t="shared" si="292"/>
        <v>0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3"/>
        <v>0</v>
      </c>
      <c r="AH2697" s="24">
        <v>0</v>
      </c>
      <c r="AI2697" s="24" t="s">
        <v>53</v>
      </c>
      <c r="AJ2697" s="26"/>
      <c r="AK2697" s="27"/>
    </row>
    <row r="2698" spans="1:37" s="28" customFormat="1" ht="15">
      <c r="A2698" s="17">
        <f t="shared" si="287"/>
        <v>2690</v>
      </c>
      <c r="B2698" s="18" t="s">
        <v>44</v>
      </c>
      <c r="C2698" s="17">
        <v>80865</v>
      </c>
      <c r="D2698" s="17">
        <v>80865</v>
      </c>
      <c r="E2698" s="19">
        <v>45713</v>
      </c>
      <c r="F2698" s="20">
        <v>45726</v>
      </c>
      <c r="G2698" s="21">
        <v>167487</v>
      </c>
      <c r="H2698" s="22">
        <v>0</v>
      </c>
      <c r="I2698" s="22">
        <v>0</v>
      </c>
      <c r="J2698" s="22">
        <v>0</v>
      </c>
      <c r="K2698" s="23">
        <v>0</v>
      </c>
      <c r="L2698" s="22">
        <v>0</v>
      </c>
      <c r="M2698" s="22">
        <v>0</v>
      </c>
      <c r="N2698" s="22">
        <f t="shared" si="288"/>
        <v>0</v>
      </c>
      <c r="O2698" s="22">
        <f t="shared" si="289"/>
        <v>167487</v>
      </c>
      <c r="P2698" s="18">
        <v>80865</v>
      </c>
      <c r="Q2698" s="24">
        <f t="shared" si="290"/>
        <v>167487</v>
      </c>
      <c r="R2698" s="25">
        <f t="shared" si="291"/>
        <v>0</v>
      </c>
      <c r="S2698" s="25">
        <v>0</v>
      </c>
      <c r="T2698" s="17" t="s">
        <v>45</v>
      </c>
      <c r="U2698" s="25">
        <v>167487</v>
      </c>
      <c r="V2698" s="24"/>
      <c r="W2698" s="17" t="s">
        <v>45</v>
      </c>
      <c r="X2698" s="25">
        <v>0</v>
      </c>
      <c r="Y2698" s="17" t="s">
        <v>45</v>
      </c>
      <c r="Z2698" s="25">
        <f t="shared" si="292"/>
        <v>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3"/>
        <v>0</v>
      </c>
      <c r="AH2698" s="24">
        <v>0</v>
      </c>
      <c r="AI2698" s="24" t="s">
        <v>53</v>
      </c>
      <c r="AJ2698" s="26"/>
      <c r="AK2698" s="27"/>
    </row>
    <row r="2699" spans="1:37" s="28" customFormat="1" ht="15">
      <c r="A2699" s="17">
        <f t="shared" si="294" ref="A2699:A2762">+A2698+1</f>
        <v>2691</v>
      </c>
      <c r="B2699" s="18" t="s">
        <v>44</v>
      </c>
      <c r="C2699" s="17">
        <v>80833</v>
      </c>
      <c r="D2699" s="17">
        <v>80833</v>
      </c>
      <c r="E2699" s="19">
        <v>45713</v>
      </c>
      <c r="F2699" s="20">
        <v>45726</v>
      </c>
      <c r="G2699" s="21">
        <v>165268</v>
      </c>
      <c r="H2699" s="22">
        <v>0</v>
      </c>
      <c r="I2699" s="22">
        <v>82634</v>
      </c>
      <c r="J2699" s="22">
        <v>0</v>
      </c>
      <c r="K2699" s="23">
        <v>1652.68</v>
      </c>
      <c r="L2699" s="22">
        <v>0</v>
      </c>
      <c r="M2699" s="22">
        <v>0</v>
      </c>
      <c r="N2699" s="22">
        <f t="shared" si="295" ref="N2699:N2762">+SUM(J2699:M2699)</f>
        <v>1652.68</v>
      </c>
      <c r="O2699" s="22">
        <f t="shared" si="296" ref="O2699:O2762">+G2699-I2699-N2699</f>
        <v>80981.32</v>
      </c>
      <c r="P2699" s="18">
        <v>80833</v>
      </c>
      <c r="Q2699" s="24">
        <f t="shared" si="297" ref="Q2699:Q2762">+IF(P2699&gt;0,G2699,0)</f>
        <v>165268</v>
      </c>
      <c r="R2699" s="25">
        <f t="shared" si="298" ref="R2699:R2762">IF(P2699=0,G2699,0)</f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0</v>
      </c>
      <c r="Y2699" s="17" t="s">
        <v>45</v>
      </c>
      <c r="Z2699" s="25">
        <f t="shared" si="299" ref="Z2699:Z2762">+X2699-AE2699+IF(X2699-AE2699&lt;-1,-X2699+AE2699,0)</f>
        <v>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300" ref="AG2699:AG2762">+G2699-I2699-N2699-R2699-Z2699-AC2699-AE2699-S2699-U2699</f>
        <v>80981.32</v>
      </c>
      <c r="AH2699" s="24">
        <v>0</v>
      </c>
      <c r="AI2699" s="24" t="s">
        <v>58</v>
      </c>
      <c r="AJ2699" s="26"/>
      <c r="AK2699" s="27"/>
    </row>
    <row r="2700" spans="1:37" s="28" customFormat="1" ht="15">
      <c r="A2700" s="17">
        <f t="shared" si="294"/>
        <v>2692</v>
      </c>
      <c r="B2700" s="18" t="s">
        <v>44</v>
      </c>
      <c r="C2700" s="17">
        <v>80895</v>
      </c>
      <c r="D2700" s="17">
        <v>80895</v>
      </c>
      <c r="E2700" s="19">
        <v>45713</v>
      </c>
      <c r="F2700" s="20">
        <v>45726</v>
      </c>
      <c r="G2700" s="21">
        <v>88800</v>
      </c>
      <c r="H2700" s="22">
        <v>0</v>
      </c>
      <c r="I2700" s="22">
        <v>44400</v>
      </c>
      <c r="J2700" s="22">
        <v>0</v>
      </c>
      <c r="K2700" s="23">
        <v>0</v>
      </c>
      <c r="L2700" s="22">
        <v>0</v>
      </c>
      <c r="M2700" s="22">
        <v>0</v>
      </c>
      <c r="N2700" s="22">
        <f t="shared" si="295"/>
        <v>0</v>
      </c>
      <c r="O2700" s="22">
        <f t="shared" si="296"/>
        <v>44400</v>
      </c>
      <c r="P2700" s="18">
        <v>80895</v>
      </c>
      <c r="Q2700" s="24">
        <f t="shared" si="297"/>
        <v>88800</v>
      </c>
      <c r="R2700" s="25">
        <f t="shared" si="298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44400</v>
      </c>
      <c r="Y2700" s="17" t="s">
        <v>45</v>
      </c>
      <c r="Z2700" s="25">
        <f t="shared" si="299"/>
        <v>44400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300"/>
        <v>0</v>
      </c>
      <c r="AH2700" s="24">
        <v>0</v>
      </c>
      <c r="AI2700" s="24" t="s">
        <v>68</v>
      </c>
      <c r="AJ2700" s="26"/>
      <c r="AK2700" s="27"/>
    </row>
    <row r="2701" spans="1:37" s="28" customFormat="1" ht="15">
      <c r="A2701" s="17">
        <f t="shared" si="294"/>
        <v>2693</v>
      </c>
      <c r="B2701" s="18" t="s">
        <v>44</v>
      </c>
      <c r="C2701" s="17">
        <v>80847</v>
      </c>
      <c r="D2701" s="17">
        <v>80847</v>
      </c>
      <c r="E2701" s="19">
        <v>45713</v>
      </c>
      <c r="F2701" s="20">
        <v>45726</v>
      </c>
      <c r="G2701" s="21">
        <v>88800</v>
      </c>
      <c r="H2701" s="22">
        <v>0</v>
      </c>
      <c r="I2701" s="22">
        <v>44400</v>
      </c>
      <c r="J2701" s="22">
        <v>0</v>
      </c>
      <c r="K2701" s="23">
        <v>0</v>
      </c>
      <c r="L2701" s="22">
        <v>0</v>
      </c>
      <c r="M2701" s="22">
        <v>0</v>
      </c>
      <c r="N2701" s="22">
        <f t="shared" si="295"/>
        <v>0</v>
      </c>
      <c r="O2701" s="22">
        <f t="shared" si="296"/>
        <v>44400</v>
      </c>
      <c r="P2701" s="18">
        <v>80847</v>
      </c>
      <c r="Q2701" s="24">
        <f t="shared" si="297"/>
        <v>88800</v>
      </c>
      <c r="R2701" s="25">
        <f t="shared" si="298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44400</v>
      </c>
      <c r="Y2701" s="17" t="s">
        <v>45</v>
      </c>
      <c r="Z2701" s="25">
        <f t="shared" si="299"/>
        <v>44400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300"/>
        <v>0</v>
      </c>
      <c r="AH2701" s="24">
        <v>0</v>
      </c>
      <c r="AI2701" s="24" t="s">
        <v>68</v>
      </c>
      <c r="AJ2701" s="26"/>
      <c r="AK2701" s="27"/>
    </row>
    <row r="2702" spans="1:37" s="28" customFormat="1" ht="15">
      <c r="A2702" s="17">
        <f t="shared" si="294"/>
        <v>2694</v>
      </c>
      <c r="B2702" s="18" t="s">
        <v>44</v>
      </c>
      <c r="C2702" s="17">
        <v>80941</v>
      </c>
      <c r="D2702" s="17">
        <v>80941</v>
      </c>
      <c r="E2702" s="19">
        <v>45713</v>
      </c>
      <c r="F2702" s="20">
        <v>45726</v>
      </c>
      <c r="G2702" s="21">
        <v>88800</v>
      </c>
      <c r="H2702" s="22">
        <v>0</v>
      </c>
      <c r="I2702" s="22">
        <v>44400</v>
      </c>
      <c r="J2702" s="22">
        <v>0</v>
      </c>
      <c r="K2702" s="23">
        <v>0</v>
      </c>
      <c r="L2702" s="22">
        <v>0</v>
      </c>
      <c r="M2702" s="22">
        <v>0</v>
      </c>
      <c r="N2702" s="22">
        <f t="shared" si="295"/>
        <v>0</v>
      </c>
      <c r="O2702" s="22">
        <f t="shared" si="296"/>
        <v>44400</v>
      </c>
      <c r="P2702" s="18">
        <v>80941</v>
      </c>
      <c r="Q2702" s="24">
        <f t="shared" si="297"/>
        <v>88800</v>
      </c>
      <c r="R2702" s="25">
        <f t="shared" si="298"/>
        <v>0</v>
      </c>
      <c r="S2702" s="25">
        <v>44400</v>
      </c>
      <c r="T2702" s="17" t="s">
        <v>45</v>
      </c>
      <c r="U2702" s="25">
        <v>0</v>
      </c>
      <c r="V2702" s="24"/>
      <c r="W2702" s="17" t="s">
        <v>45</v>
      </c>
      <c r="X2702" s="25">
        <v>0</v>
      </c>
      <c r="Y2702" s="17" t="s">
        <v>45</v>
      </c>
      <c r="Z2702" s="25">
        <f t="shared" si="299"/>
        <v>0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300"/>
        <v>0</v>
      </c>
      <c r="AH2702" s="24">
        <v>0</v>
      </c>
      <c r="AI2702" s="24" t="s">
        <v>55</v>
      </c>
      <c r="AJ2702" s="26"/>
      <c r="AK2702" s="27"/>
    </row>
    <row r="2703" spans="1:37" s="28" customFormat="1" ht="15">
      <c r="A2703" s="17">
        <f t="shared" si="294"/>
        <v>2695</v>
      </c>
      <c r="B2703" s="18" t="s">
        <v>44</v>
      </c>
      <c r="C2703" s="17">
        <v>80866</v>
      </c>
      <c r="D2703" s="17">
        <v>80866</v>
      </c>
      <c r="E2703" s="19">
        <v>45713</v>
      </c>
      <c r="F2703" s="20">
        <v>45726</v>
      </c>
      <c r="G2703" s="21">
        <v>557708</v>
      </c>
      <c r="H2703" s="22">
        <v>0</v>
      </c>
      <c r="I2703" s="22">
        <v>0</v>
      </c>
      <c r="J2703" s="22">
        <v>0</v>
      </c>
      <c r="K2703" s="23">
        <v>0</v>
      </c>
      <c r="L2703" s="22">
        <v>0</v>
      </c>
      <c r="M2703" s="22">
        <v>0</v>
      </c>
      <c r="N2703" s="22">
        <f t="shared" si="295"/>
        <v>0</v>
      </c>
      <c r="O2703" s="22">
        <f t="shared" si="296"/>
        <v>557708</v>
      </c>
      <c r="P2703" s="18">
        <v>80866</v>
      </c>
      <c r="Q2703" s="24">
        <f t="shared" si="297"/>
        <v>557708</v>
      </c>
      <c r="R2703" s="25">
        <f t="shared" si="298"/>
        <v>0</v>
      </c>
      <c r="S2703" s="25">
        <v>0</v>
      </c>
      <c r="T2703" s="17" t="s">
        <v>45</v>
      </c>
      <c r="U2703" s="25">
        <v>557708</v>
      </c>
      <c r="V2703" s="24"/>
      <c r="W2703" s="17" t="s">
        <v>45</v>
      </c>
      <c r="X2703" s="25">
        <v>0</v>
      </c>
      <c r="Y2703" s="17" t="s">
        <v>45</v>
      </c>
      <c r="Z2703" s="25">
        <f t="shared" si="299"/>
        <v>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300"/>
        <v>0</v>
      </c>
      <c r="AH2703" s="24">
        <v>0</v>
      </c>
      <c r="AI2703" s="24" t="s">
        <v>53</v>
      </c>
      <c r="AJ2703" s="26"/>
      <c r="AK2703" s="27"/>
    </row>
    <row r="2704" spans="1:37" s="28" customFormat="1" ht="15">
      <c r="A2704" s="17">
        <f t="shared" si="294"/>
        <v>2696</v>
      </c>
      <c r="B2704" s="18" t="s">
        <v>44</v>
      </c>
      <c r="C2704" s="17">
        <v>80814</v>
      </c>
      <c r="D2704" s="17">
        <v>80814</v>
      </c>
      <c r="E2704" s="19">
        <v>45713</v>
      </c>
      <c r="F2704" s="20">
        <v>45726</v>
      </c>
      <c r="G2704" s="21">
        <v>88800</v>
      </c>
      <c r="H2704" s="22">
        <v>0</v>
      </c>
      <c r="I2704" s="22">
        <v>44400</v>
      </c>
      <c r="J2704" s="22">
        <v>0</v>
      </c>
      <c r="K2704" s="23">
        <v>0</v>
      </c>
      <c r="L2704" s="22">
        <v>0</v>
      </c>
      <c r="M2704" s="22">
        <v>0</v>
      </c>
      <c r="N2704" s="22">
        <f t="shared" si="295"/>
        <v>0</v>
      </c>
      <c r="O2704" s="22">
        <f t="shared" si="296"/>
        <v>44400</v>
      </c>
      <c r="P2704" s="18">
        <v>80814</v>
      </c>
      <c r="Q2704" s="24">
        <f t="shared" si="297"/>
        <v>88800</v>
      </c>
      <c r="R2704" s="25">
        <f t="shared" si="298"/>
        <v>0</v>
      </c>
      <c r="S2704" s="25">
        <v>0</v>
      </c>
      <c r="T2704" s="17" t="s">
        <v>45</v>
      </c>
      <c r="U2704" s="25">
        <v>44400</v>
      </c>
      <c r="V2704" s="24"/>
      <c r="W2704" s="17" t="s">
        <v>45</v>
      </c>
      <c r="X2704" s="25">
        <v>0</v>
      </c>
      <c r="Y2704" s="17" t="s">
        <v>45</v>
      </c>
      <c r="Z2704" s="25">
        <f t="shared" si="299"/>
        <v>0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300"/>
        <v>0</v>
      </c>
      <c r="AH2704" s="24">
        <v>0</v>
      </c>
      <c r="AI2704" s="24" t="s">
        <v>53</v>
      </c>
      <c r="AJ2704" s="26"/>
      <c r="AK2704" s="27"/>
    </row>
    <row r="2705" spans="1:37" s="28" customFormat="1" ht="15">
      <c r="A2705" s="17">
        <f t="shared" si="294"/>
        <v>2697</v>
      </c>
      <c r="B2705" s="18" t="s">
        <v>44</v>
      </c>
      <c r="C2705" s="17">
        <v>80888</v>
      </c>
      <c r="D2705" s="17">
        <v>80888</v>
      </c>
      <c r="E2705" s="19">
        <v>45713</v>
      </c>
      <c r="F2705" s="20">
        <v>45726</v>
      </c>
      <c r="G2705" s="21">
        <v>88800</v>
      </c>
      <c r="H2705" s="22">
        <v>0</v>
      </c>
      <c r="I2705" s="22">
        <v>44400</v>
      </c>
      <c r="J2705" s="22">
        <v>0</v>
      </c>
      <c r="K2705" s="23">
        <v>0</v>
      </c>
      <c r="L2705" s="22">
        <v>0</v>
      </c>
      <c r="M2705" s="22">
        <v>0</v>
      </c>
      <c r="N2705" s="22">
        <f t="shared" si="295"/>
        <v>0</v>
      </c>
      <c r="O2705" s="22">
        <f t="shared" si="296"/>
        <v>44400</v>
      </c>
      <c r="P2705" s="18">
        <v>80888</v>
      </c>
      <c r="Q2705" s="24">
        <f t="shared" si="297"/>
        <v>88800</v>
      </c>
      <c r="R2705" s="25">
        <f t="shared" si="298"/>
        <v>0</v>
      </c>
      <c r="S2705" s="25">
        <v>0</v>
      </c>
      <c r="T2705" s="17" t="s">
        <v>45</v>
      </c>
      <c r="U2705" s="25">
        <v>44400</v>
      </c>
      <c r="V2705" s="24"/>
      <c r="W2705" s="17" t="s">
        <v>45</v>
      </c>
      <c r="X2705" s="25">
        <v>0</v>
      </c>
      <c r="Y2705" s="17" t="s">
        <v>45</v>
      </c>
      <c r="Z2705" s="25">
        <f t="shared" si="299"/>
        <v>0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300"/>
        <v>0</v>
      </c>
      <c r="AH2705" s="24">
        <v>0</v>
      </c>
      <c r="AI2705" s="24" t="s">
        <v>53</v>
      </c>
      <c r="AJ2705" s="26"/>
      <c r="AK2705" s="27"/>
    </row>
    <row r="2706" spans="1:37" s="28" customFormat="1" ht="15">
      <c r="A2706" s="17">
        <f t="shared" si="294"/>
        <v>2698</v>
      </c>
      <c r="B2706" s="18" t="s">
        <v>44</v>
      </c>
      <c r="C2706" s="17">
        <v>80880</v>
      </c>
      <c r="D2706" s="17">
        <v>80880</v>
      </c>
      <c r="E2706" s="19">
        <v>45713</v>
      </c>
      <c r="F2706" s="20">
        <v>45726</v>
      </c>
      <c r="G2706" s="21">
        <v>11041368</v>
      </c>
      <c r="H2706" s="22">
        <v>0</v>
      </c>
      <c r="I2706" s="22">
        <v>0</v>
      </c>
      <c r="J2706" s="22">
        <v>0</v>
      </c>
      <c r="K2706" s="23">
        <v>2799884.40</v>
      </c>
      <c r="L2706" s="22">
        <v>0</v>
      </c>
      <c r="M2706" s="22">
        <v>0</v>
      </c>
      <c r="N2706" s="22">
        <f t="shared" si="295"/>
        <v>2799884.40</v>
      </c>
      <c r="O2706" s="22">
        <f t="shared" si="296"/>
        <v>8241483.6</v>
      </c>
      <c r="P2706" s="18">
        <v>80880</v>
      </c>
      <c r="Q2706" s="24">
        <f t="shared" si="297"/>
        <v>11041368</v>
      </c>
      <c r="R2706" s="25">
        <f t="shared" si="298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0</v>
      </c>
      <c r="Y2706" s="17" t="s">
        <v>45</v>
      </c>
      <c r="Z2706" s="25">
        <f t="shared" si="299"/>
        <v>0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300"/>
        <v>8241483.6</v>
      </c>
      <c r="AH2706" s="24">
        <v>0</v>
      </c>
      <c r="AI2706" s="24" t="s">
        <v>66</v>
      </c>
      <c r="AJ2706" s="26"/>
      <c r="AK2706" s="27"/>
    </row>
    <row r="2707" spans="1:37" s="28" customFormat="1" ht="15">
      <c r="A2707" s="17">
        <f t="shared" si="294"/>
        <v>2699</v>
      </c>
      <c r="B2707" s="18" t="s">
        <v>44</v>
      </c>
      <c r="C2707" s="17">
        <v>80751</v>
      </c>
      <c r="D2707" s="17">
        <v>80751</v>
      </c>
      <c r="E2707" s="19">
        <v>45713</v>
      </c>
      <c r="F2707" s="20">
        <v>45726</v>
      </c>
      <c r="G2707" s="21">
        <v>348021</v>
      </c>
      <c r="H2707" s="22">
        <v>0</v>
      </c>
      <c r="I2707" s="22">
        <v>0</v>
      </c>
      <c r="J2707" s="22">
        <v>0</v>
      </c>
      <c r="K2707" s="23">
        <v>0</v>
      </c>
      <c r="L2707" s="22">
        <v>0</v>
      </c>
      <c r="M2707" s="22">
        <v>0</v>
      </c>
      <c r="N2707" s="22">
        <f t="shared" si="295"/>
        <v>0</v>
      </c>
      <c r="O2707" s="22">
        <f t="shared" si="296"/>
        <v>348021</v>
      </c>
      <c r="P2707" s="18">
        <v>80751</v>
      </c>
      <c r="Q2707" s="24">
        <f t="shared" si="297"/>
        <v>348021</v>
      </c>
      <c r="R2707" s="25">
        <f t="shared" si="298"/>
        <v>0</v>
      </c>
      <c r="S2707" s="25">
        <v>348021</v>
      </c>
      <c r="T2707" s="17" t="s">
        <v>45</v>
      </c>
      <c r="U2707" s="25">
        <v>0</v>
      </c>
      <c r="V2707" s="24"/>
      <c r="W2707" s="17" t="s">
        <v>45</v>
      </c>
      <c r="X2707" s="25">
        <v>0</v>
      </c>
      <c r="Y2707" s="17" t="s">
        <v>45</v>
      </c>
      <c r="Z2707" s="25">
        <f t="shared" si="299"/>
        <v>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300"/>
        <v>0</v>
      </c>
      <c r="AH2707" s="24">
        <v>0</v>
      </c>
      <c r="AI2707" s="24" t="s">
        <v>55</v>
      </c>
      <c r="AJ2707" s="26"/>
      <c r="AK2707" s="27"/>
    </row>
    <row r="2708" spans="1:37" s="28" customFormat="1" ht="15">
      <c r="A2708" s="17">
        <f t="shared" si="294"/>
        <v>2700</v>
      </c>
      <c r="B2708" s="18" t="s">
        <v>44</v>
      </c>
      <c r="C2708" s="17">
        <v>80906</v>
      </c>
      <c r="D2708" s="17">
        <v>80906</v>
      </c>
      <c r="E2708" s="19">
        <v>45713</v>
      </c>
      <c r="F2708" s="20">
        <v>45726</v>
      </c>
      <c r="G2708" s="21">
        <v>3139575</v>
      </c>
      <c r="H2708" s="22">
        <v>0</v>
      </c>
      <c r="I2708" s="22">
        <v>0</v>
      </c>
      <c r="J2708" s="22">
        <v>0</v>
      </c>
      <c r="K2708" s="23">
        <v>0</v>
      </c>
      <c r="L2708" s="22">
        <v>0</v>
      </c>
      <c r="M2708" s="22">
        <v>0</v>
      </c>
      <c r="N2708" s="22">
        <f t="shared" si="295"/>
        <v>0</v>
      </c>
      <c r="O2708" s="22">
        <f t="shared" si="296"/>
        <v>3139575</v>
      </c>
      <c r="P2708" s="18">
        <v>80906</v>
      </c>
      <c r="Q2708" s="24">
        <f t="shared" si="297"/>
        <v>3139575</v>
      </c>
      <c r="R2708" s="25">
        <f t="shared" si="298"/>
        <v>0</v>
      </c>
      <c r="S2708" s="25">
        <v>3139575</v>
      </c>
      <c r="T2708" s="17" t="s">
        <v>45</v>
      </c>
      <c r="U2708" s="25">
        <v>0</v>
      </c>
      <c r="V2708" s="24"/>
      <c r="W2708" s="17" t="s">
        <v>45</v>
      </c>
      <c r="X2708" s="25">
        <v>0</v>
      </c>
      <c r="Y2708" s="17" t="s">
        <v>45</v>
      </c>
      <c r="Z2708" s="25">
        <f t="shared" si="299"/>
        <v>0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300"/>
        <v>0</v>
      </c>
      <c r="AH2708" s="24">
        <v>0</v>
      </c>
      <c r="AI2708" s="24" t="s">
        <v>55</v>
      </c>
      <c r="AJ2708" s="26"/>
      <c r="AK2708" s="27"/>
    </row>
    <row r="2709" spans="1:37" s="28" customFormat="1" ht="15">
      <c r="A2709" s="17">
        <f t="shared" si="294"/>
        <v>2701</v>
      </c>
      <c r="B2709" s="18" t="s">
        <v>44</v>
      </c>
      <c r="C2709" s="17">
        <v>80807</v>
      </c>
      <c r="D2709" s="17">
        <v>80807</v>
      </c>
      <c r="E2709" s="19">
        <v>45713</v>
      </c>
      <c r="F2709" s="20">
        <v>45726</v>
      </c>
      <c r="G2709" s="21">
        <v>88800</v>
      </c>
      <c r="H2709" s="22">
        <v>0</v>
      </c>
      <c r="I2709" s="22">
        <v>44400</v>
      </c>
      <c r="J2709" s="22">
        <v>0</v>
      </c>
      <c r="K2709" s="23">
        <v>0</v>
      </c>
      <c r="L2709" s="22">
        <v>0</v>
      </c>
      <c r="M2709" s="22">
        <v>0</v>
      </c>
      <c r="N2709" s="22">
        <f t="shared" si="295"/>
        <v>0</v>
      </c>
      <c r="O2709" s="22">
        <f t="shared" si="296"/>
        <v>44400</v>
      </c>
      <c r="P2709" s="18">
        <v>80807</v>
      </c>
      <c r="Q2709" s="24">
        <f t="shared" si="297"/>
        <v>88800</v>
      </c>
      <c r="R2709" s="25">
        <f t="shared" si="298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44400</v>
      </c>
      <c r="Y2709" s="17" t="s">
        <v>45</v>
      </c>
      <c r="Z2709" s="25">
        <f t="shared" si="299"/>
        <v>44400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300"/>
        <v>0</v>
      </c>
      <c r="AH2709" s="24">
        <v>0</v>
      </c>
      <c r="AI2709" s="24" t="s">
        <v>68</v>
      </c>
      <c r="AJ2709" s="26"/>
      <c r="AK2709" s="27"/>
    </row>
    <row r="2710" spans="1:37" s="28" customFormat="1" ht="15">
      <c r="A2710" s="17">
        <f t="shared" si="294"/>
        <v>2702</v>
      </c>
      <c r="B2710" s="18" t="s">
        <v>44</v>
      </c>
      <c r="C2710" s="17">
        <v>80771</v>
      </c>
      <c r="D2710" s="17">
        <v>80771</v>
      </c>
      <c r="E2710" s="19">
        <v>45713</v>
      </c>
      <c r="F2710" s="20">
        <v>45726</v>
      </c>
      <c r="G2710" s="21">
        <v>165268</v>
      </c>
      <c r="H2710" s="22">
        <v>0</v>
      </c>
      <c r="I2710" s="22">
        <v>82634</v>
      </c>
      <c r="J2710" s="22">
        <v>0</v>
      </c>
      <c r="K2710" s="23">
        <v>0</v>
      </c>
      <c r="L2710" s="22">
        <v>0</v>
      </c>
      <c r="M2710" s="22">
        <v>0</v>
      </c>
      <c r="N2710" s="22">
        <f t="shared" si="295"/>
        <v>0</v>
      </c>
      <c r="O2710" s="22">
        <f t="shared" si="296"/>
        <v>82634</v>
      </c>
      <c r="P2710" s="18">
        <v>80771</v>
      </c>
      <c r="Q2710" s="24">
        <f t="shared" si="297"/>
        <v>165268</v>
      </c>
      <c r="R2710" s="25">
        <f t="shared" si="298"/>
        <v>0</v>
      </c>
      <c r="S2710" s="25">
        <v>0</v>
      </c>
      <c r="T2710" s="17" t="s">
        <v>45</v>
      </c>
      <c r="U2710" s="25">
        <v>82634</v>
      </c>
      <c r="V2710" s="24"/>
      <c r="W2710" s="17" t="s">
        <v>45</v>
      </c>
      <c r="X2710" s="25">
        <v>0</v>
      </c>
      <c r="Y2710" s="17" t="s">
        <v>45</v>
      </c>
      <c r="Z2710" s="25">
        <f t="shared" si="299"/>
        <v>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300"/>
        <v>0</v>
      </c>
      <c r="AH2710" s="24">
        <v>0</v>
      </c>
      <c r="AI2710" s="24" t="s">
        <v>53</v>
      </c>
      <c r="AJ2710" s="26"/>
      <c r="AK2710" s="27"/>
    </row>
    <row r="2711" spans="1:37" s="28" customFormat="1" ht="15">
      <c r="A2711" s="17">
        <f t="shared" si="294"/>
        <v>2703</v>
      </c>
      <c r="B2711" s="18" t="s">
        <v>44</v>
      </c>
      <c r="C2711" s="17">
        <v>80848</v>
      </c>
      <c r="D2711" s="17">
        <v>80848</v>
      </c>
      <c r="E2711" s="19">
        <v>45713</v>
      </c>
      <c r="F2711" s="20">
        <v>45726</v>
      </c>
      <c r="G2711" s="21">
        <v>11516144</v>
      </c>
      <c r="H2711" s="22">
        <v>0</v>
      </c>
      <c r="I2711" s="22">
        <v>0</v>
      </c>
      <c r="J2711" s="22">
        <v>0</v>
      </c>
      <c r="K2711" s="23">
        <v>1079975.6</v>
      </c>
      <c r="L2711" s="22">
        <v>0</v>
      </c>
      <c r="M2711" s="22">
        <v>0</v>
      </c>
      <c r="N2711" s="22">
        <f t="shared" si="295"/>
        <v>1079975.6</v>
      </c>
      <c r="O2711" s="22">
        <f t="shared" si="296"/>
        <v>1.04361684E7</v>
      </c>
      <c r="P2711" s="18">
        <v>80848</v>
      </c>
      <c r="Q2711" s="24">
        <f t="shared" si="297"/>
        <v>11516144</v>
      </c>
      <c r="R2711" s="25">
        <f t="shared" si="298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0</v>
      </c>
      <c r="Y2711" s="17" t="s">
        <v>45</v>
      </c>
      <c r="Z2711" s="25">
        <f t="shared" si="299"/>
        <v>0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300"/>
        <v>1.04361684E7</v>
      </c>
      <c r="AH2711" s="24">
        <v>0</v>
      </c>
      <c r="AI2711" s="24" t="s">
        <v>66</v>
      </c>
      <c r="AJ2711" s="26"/>
      <c r="AK2711" s="27"/>
    </row>
    <row r="2712" spans="1:37" s="28" customFormat="1" ht="15">
      <c r="A2712" s="17">
        <f t="shared" si="294"/>
        <v>2704</v>
      </c>
      <c r="B2712" s="18" t="s">
        <v>44</v>
      </c>
      <c r="C2712" s="17">
        <v>80852</v>
      </c>
      <c r="D2712" s="17">
        <v>80852</v>
      </c>
      <c r="E2712" s="19">
        <v>45713</v>
      </c>
      <c r="F2712" s="20">
        <v>45726</v>
      </c>
      <c r="G2712" s="21">
        <v>88800</v>
      </c>
      <c r="H2712" s="22">
        <v>0</v>
      </c>
      <c r="I2712" s="22">
        <v>44400</v>
      </c>
      <c r="J2712" s="22">
        <v>0</v>
      </c>
      <c r="K2712" s="23">
        <v>0</v>
      </c>
      <c r="L2712" s="22">
        <v>0</v>
      </c>
      <c r="M2712" s="22">
        <v>0</v>
      </c>
      <c r="N2712" s="22">
        <f t="shared" si="295"/>
        <v>0</v>
      </c>
      <c r="O2712" s="22">
        <f t="shared" si="296"/>
        <v>44400</v>
      </c>
      <c r="P2712" s="18">
        <v>80852</v>
      </c>
      <c r="Q2712" s="24">
        <f t="shared" si="297"/>
        <v>88800</v>
      </c>
      <c r="R2712" s="25">
        <f t="shared" si="298"/>
        <v>0</v>
      </c>
      <c r="S2712" s="25">
        <v>0</v>
      </c>
      <c r="T2712" s="17" t="s">
        <v>45</v>
      </c>
      <c r="U2712" s="25">
        <v>44400</v>
      </c>
      <c r="V2712" s="24"/>
      <c r="W2712" s="17" t="s">
        <v>45</v>
      </c>
      <c r="X2712" s="25">
        <v>0</v>
      </c>
      <c r="Y2712" s="17" t="s">
        <v>45</v>
      </c>
      <c r="Z2712" s="25">
        <f t="shared" si="299"/>
        <v>0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300"/>
        <v>0</v>
      </c>
      <c r="AH2712" s="24">
        <v>0</v>
      </c>
      <c r="AI2712" s="24" t="s">
        <v>53</v>
      </c>
      <c r="AJ2712" s="26"/>
      <c r="AK2712" s="27"/>
    </row>
    <row r="2713" spans="1:37" s="28" customFormat="1" ht="15">
      <c r="A2713" s="17">
        <f t="shared" si="294"/>
        <v>2705</v>
      </c>
      <c r="B2713" s="18" t="s">
        <v>44</v>
      </c>
      <c r="C2713" s="17">
        <v>80955</v>
      </c>
      <c r="D2713" s="17">
        <v>80955</v>
      </c>
      <c r="E2713" s="19">
        <v>45713</v>
      </c>
      <c r="F2713" s="20">
        <v>45726</v>
      </c>
      <c r="G2713" s="21">
        <v>88800</v>
      </c>
      <c r="H2713" s="22">
        <v>0</v>
      </c>
      <c r="I2713" s="22">
        <v>44400</v>
      </c>
      <c r="J2713" s="22">
        <v>0</v>
      </c>
      <c r="K2713" s="23">
        <v>4884</v>
      </c>
      <c r="L2713" s="22">
        <v>0</v>
      </c>
      <c r="M2713" s="22">
        <v>0</v>
      </c>
      <c r="N2713" s="22">
        <f t="shared" si="295"/>
        <v>4884</v>
      </c>
      <c r="O2713" s="22">
        <f t="shared" si="296"/>
        <v>39516</v>
      </c>
      <c r="P2713" s="18">
        <v>80955</v>
      </c>
      <c r="Q2713" s="24">
        <f t="shared" si="297"/>
        <v>88800</v>
      </c>
      <c r="R2713" s="25">
        <f t="shared" si="298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0</v>
      </c>
      <c r="Y2713" s="17" t="s">
        <v>45</v>
      </c>
      <c r="Z2713" s="25">
        <f t="shared" si="299"/>
        <v>0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300"/>
        <v>39516</v>
      </c>
      <c r="AH2713" s="24">
        <v>0</v>
      </c>
      <c r="AI2713" s="24" t="s">
        <v>58</v>
      </c>
      <c r="AJ2713" s="26"/>
      <c r="AK2713" s="27"/>
    </row>
    <row r="2714" spans="1:37" s="28" customFormat="1" ht="15">
      <c r="A2714" s="17">
        <f t="shared" si="294"/>
        <v>2706</v>
      </c>
      <c r="B2714" s="18" t="s">
        <v>44</v>
      </c>
      <c r="C2714" s="17">
        <v>80958</v>
      </c>
      <c r="D2714" s="17">
        <v>80958</v>
      </c>
      <c r="E2714" s="19">
        <v>45713</v>
      </c>
      <c r="F2714" s="20">
        <v>45726</v>
      </c>
      <c r="G2714" s="21">
        <v>88800</v>
      </c>
      <c r="H2714" s="22">
        <v>0</v>
      </c>
      <c r="I2714" s="22">
        <v>44400</v>
      </c>
      <c r="J2714" s="22">
        <v>0</v>
      </c>
      <c r="K2714" s="23">
        <v>0</v>
      </c>
      <c r="L2714" s="22">
        <v>0</v>
      </c>
      <c r="M2714" s="22">
        <v>0</v>
      </c>
      <c r="N2714" s="22">
        <f t="shared" si="295"/>
        <v>0</v>
      </c>
      <c r="O2714" s="22">
        <f t="shared" si="296"/>
        <v>44400</v>
      </c>
      <c r="P2714" s="18">
        <v>80958</v>
      </c>
      <c r="Q2714" s="24">
        <f t="shared" si="297"/>
        <v>88800</v>
      </c>
      <c r="R2714" s="25">
        <f t="shared" si="298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44400</v>
      </c>
      <c r="Y2714" s="17" t="s">
        <v>45</v>
      </c>
      <c r="Z2714" s="25">
        <f t="shared" si="299"/>
        <v>44400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300"/>
        <v>0</v>
      </c>
      <c r="AH2714" s="24">
        <v>0</v>
      </c>
      <c r="AI2714" s="24" t="s">
        <v>68</v>
      </c>
      <c r="AJ2714" s="26"/>
      <c r="AK2714" s="27"/>
    </row>
    <row r="2715" spans="1:37" s="28" customFormat="1" ht="15">
      <c r="A2715" s="17">
        <f t="shared" si="294"/>
        <v>2707</v>
      </c>
      <c r="B2715" s="18" t="s">
        <v>44</v>
      </c>
      <c r="C2715" s="17">
        <v>80917</v>
      </c>
      <c r="D2715" s="17">
        <v>80917</v>
      </c>
      <c r="E2715" s="19">
        <v>45713</v>
      </c>
      <c r="F2715" s="20">
        <v>45726</v>
      </c>
      <c r="G2715" s="21">
        <v>103142</v>
      </c>
      <c r="H2715" s="22">
        <v>0</v>
      </c>
      <c r="I2715" s="22">
        <v>51571</v>
      </c>
      <c r="J2715" s="22">
        <v>0</v>
      </c>
      <c r="K2715" s="23">
        <v>0</v>
      </c>
      <c r="L2715" s="22">
        <v>0</v>
      </c>
      <c r="M2715" s="22">
        <v>0</v>
      </c>
      <c r="N2715" s="22">
        <f t="shared" si="295"/>
        <v>0</v>
      </c>
      <c r="O2715" s="22">
        <f t="shared" si="296"/>
        <v>51571</v>
      </c>
      <c r="P2715" s="18">
        <v>80917</v>
      </c>
      <c r="Q2715" s="24">
        <f t="shared" si="297"/>
        <v>103142</v>
      </c>
      <c r="R2715" s="25">
        <f t="shared" si="298"/>
        <v>0</v>
      </c>
      <c r="S2715" s="25">
        <v>51571</v>
      </c>
      <c r="T2715" s="17" t="s">
        <v>45</v>
      </c>
      <c r="U2715" s="25">
        <v>0</v>
      </c>
      <c r="V2715" s="24"/>
      <c r="W2715" s="17" t="s">
        <v>45</v>
      </c>
      <c r="X2715" s="25">
        <v>0</v>
      </c>
      <c r="Y2715" s="17" t="s">
        <v>45</v>
      </c>
      <c r="Z2715" s="25">
        <f t="shared" si="299"/>
        <v>0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300"/>
        <v>0</v>
      </c>
      <c r="AH2715" s="24">
        <v>0</v>
      </c>
      <c r="AI2715" s="24" t="s">
        <v>55</v>
      </c>
      <c r="AJ2715" s="26"/>
      <c r="AK2715" s="27"/>
    </row>
    <row r="2716" spans="1:37" s="28" customFormat="1" ht="15">
      <c r="A2716" s="17">
        <f t="shared" si="294"/>
        <v>2708</v>
      </c>
      <c r="B2716" s="18" t="s">
        <v>44</v>
      </c>
      <c r="C2716" s="17">
        <v>80918</v>
      </c>
      <c r="D2716" s="17">
        <v>80918</v>
      </c>
      <c r="E2716" s="19">
        <v>45713</v>
      </c>
      <c r="F2716" s="20">
        <v>45726</v>
      </c>
      <c r="G2716" s="21">
        <v>88800</v>
      </c>
      <c r="H2716" s="22">
        <v>0</v>
      </c>
      <c r="I2716" s="22">
        <v>44400</v>
      </c>
      <c r="J2716" s="22">
        <v>0</v>
      </c>
      <c r="K2716" s="23">
        <v>0</v>
      </c>
      <c r="L2716" s="22">
        <v>0</v>
      </c>
      <c r="M2716" s="22">
        <v>0</v>
      </c>
      <c r="N2716" s="22">
        <f t="shared" si="295"/>
        <v>0</v>
      </c>
      <c r="O2716" s="22">
        <f t="shared" si="296"/>
        <v>44400</v>
      </c>
      <c r="P2716" s="18">
        <v>80918</v>
      </c>
      <c r="Q2716" s="24">
        <f t="shared" si="297"/>
        <v>88800</v>
      </c>
      <c r="R2716" s="25">
        <f t="shared" si="298"/>
        <v>0</v>
      </c>
      <c r="S2716" s="25">
        <v>0</v>
      </c>
      <c r="T2716" s="17" t="s">
        <v>45</v>
      </c>
      <c r="U2716" s="25">
        <v>44400</v>
      </c>
      <c r="V2716" s="24"/>
      <c r="W2716" s="17" t="s">
        <v>45</v>
      </c>
      <c r="X2716" s="25">
        <v>0</v>
      </c>
      <c r="Y2716" s="17" t="s">
        <v>45</v>
      </c>
      <c r="Z2716" s="25">
        <f t="shared" si="299"/>
        <v>0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300"/>
        <v>0</v>
      </c>
      <c r="AH2716" s="24">
        <v>0</v>
      </c>
      <c r="AI2716" s="24" t="s">
        <v>53</v>
      </c>
      <c r="AJ2716" s="26"/>
      <c r="AK2716" s="27"/>
    </row>
    <row r="2717" spans="1:37" s="28" customFormat="1" ht="15">
      <c r="A2717" s="17">
        <f t="shared" si="294"/>
        <v>2709</v>
      </c>
      <c r="B2717" s="18" t="s">
        <v>44</v>
      </c>
      <c r="C2717" s="17">
        <v>80882</v>
      </c>
      <c r="D2717" s="17">
        <v>80882</v>
      </c>
      <c r="E2717" s="19">
        <v>45713</v>
      </c>
      <c r="F2717" s="20">
        <v>45726</v>
      </c>
      <c r="G2717" s="21">
        <v>422158</v>
      </c>
      <c r="H2717" s="22">
        <v>0</v>
      </c>
      <c r="I2717" s="22">
        <v>0</v>
      </c>
      <c r="J2717" s="22">
        <v>0</v>
      </c>
      <c r="K2717" s="23">
        <v>0</v>
      </c>
      <c r="L2717" s="22">
        <v>0</v>
      </c>
      <c r="M2717" s="22">
        <v>0</v>
      </c>
      <c r="N2717" s="22">
        <f t="shared" si="295"/>
        <v>0</v>
      </c>
      <c r="O2717" s="22">
        <f t="shared" si="296"/>
        <v>422158</v>
      </c>
      <c r="P2717" s="18">
        <v>80882</v>
      </c>
      <c r="Q2717" s="24">
        <f t="shared" si="297"/>
        <v>422158</v>
      </c>
      <c r="R2717" s="25">
        <f t="shared" si="298"/>
        <v>0</v>
      </c>
      <c r="S2717" s="25">
        <v>0</v>
      </c>
      <c r="T2717" s="17" t="s">
        <v>45</v>
      </c>
      <c r="U2717" s="25">
        <v>422158</v>
      </c>
      <c r="V2717" s="24"/>
      <c r="W2717" s="17" t="s">
        <v>45</v>
      </c>
      <c r="X2717" s="25">
        <v>0</v>
      </c>
      <c r="Y2717" s="17" t="s">
        <v>45</v>
      </c>
      <c r="Z2717" s="25">
        <f t="shared" si="299"/>
        <v>0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300"/>
        <v>0</v>
      </c>
      <c r="AH2717" s="24">
        <v>0</v>
      </c>
      <c r="AI2717" s="24" t="s">
        <v>53</v>
      </c>
      <c r="AJ2717" s="26"/>
      <c r="AK2717" s="27"/>
    </row>
    <row r="2718" spans="1:37" s="28" customFormat="1" ht="15">
      <c r="A2718" s="17">
        <f t="shared" si="294"/>
        <v>2710</v>
      </c>
      <c r="B2718" s="18" t="s">
        <v>44</v>
      </c>
      <c r="C2718" s="17">
        <v>80940</v>
      </c>
      <c r="D2718" s="17">
        <v>80940</v>
      </c>
      <c r="E2718" s="19">
        <v>45713</v>
      </c>
      <c r="F2718" s="20">
        <v>45726</v>
      </c>
      <c r="G2718" s="21">
        <v>88800</v>
      </c>
      <c r="H2718" s="22">
        <v>0</v>
      </c>
      <c r="I2718" s="22">
        <v>44400</v>
      </c>
      <c r="J2718" s="22">
        <v>0</v>
      </c>
      <c r="K2718" s="23">
        <v>0</v>
      </c>
      <c r="L2718" s="22">
        <v>0</v>
      </c>
      <c r="M2718" s="22">
        <v>0</v>
      </c>
      <c r="N2718" s="22">
        <f t="shared" si="295"/>
        <v>0</v>
      </c>
      <c r="O2718" s="22">
        <f t="shared" si="296"/>
        <v>44400</v>
      </c>
      <c r="P2718" s="18">
        <v>80940</v>
      </c>
      <c r="Q2718" s="24">
        <f t="shared" si="297"/>
        <v>88800</v>
      </c>
      <c r="R2718" s="25">
        <f t="shared" si="298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44400</v>
      </c>
      <c r="Y2718" s="17" t="s">
        <v>45</v>
      </c>
      <c r="Z2718" s="25">
        <f t="shared" si="299"/>
        <v>44400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300"/>
        <v>0</v>
      </c>
      <c r="AH2718" s="24">
        <v>0</v>
      </c>
      <c r="AI2718" s="24" t="s">
        <v>68</v>
      </c>
      <c r="AJ2718" s="26"/>
      <c r="AK2718" s="27"/>
    </row>
    <row r="2719" spans="1:37" s="28" customFormat="1" ht="15">
      <c r="A2719" s="17">
        <f t="shared" si="294"/>
        <v>2711</v>
      </c>
      <c r="B2719" s="18" t="s">
        <v>44</v>
      </c>
      <c r="C2719" s="17">
        <v>80896</v>
      </c>
      <c r="D2719" s="17">
        <v>80896</v>
      </c>
      <c r="E2719" s="19">
        <v>45713</v>
      </c>
      <c r="F2719" s="20">
        <v>45726</v>
      </c>
      <c r="G2719" s="21">
        <v>88800</v>
      </c>
      <c r="H2719" s="22">
        <v>0</v>
      </c>
      <c r="I2719" s="22">
        <v>44400</v>
      </c>
      <c r="J2719" s="22">
        <v>0</v>
      </c>
      <c r="K2719" s="23">
        <v>0</v>
      </c>
      <c r="L2719" s="22">
        <v>0</v>
      </c>
      <c r="M2719" s="22">
        <v>0</v>
      </c>
      <c r="N2719" s="22">
        <f t="shared" si="295"/>
        <v>0</v>
      </c>
      <c r="O2719" s="22">
        <f t="shared" si="296"/>
        <v>44400</v>
      </c>
      <c r="P2719" s="18">
        <v>80896</v>
      </c>
      <c r="Q2719" s="24">
        <f t="shared" si="297"/>
        <v>88800</v>
      </c>
      <c r="R2719" s="25">
        <f t="shared" si="298"/>
        <v>0</v>
      </c>
      <c r="S2719" s="25">
        <v>0</v>
      </c>
      <c r="T2719" s="17" t="s">
        <v>45</v>
      </c>
      <c r="U2719" s="25">
        <v>44400</v>
      </c>
      <c r="V2719" s="24"/>
      <c r="W2719" s="17" t="s">
        <v>45</v>
      </c>
      <c r="X2719" s="25">
        <v>0</v>
      </c>
      <c r="Y2719" s="17" t="s">
        <v>45</v>
      </c>
      <c r="Z2719" s="25">
        <f t="shared" si="299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300"/>
        <v>0</v>
      </c>
      <c r="AH2719" s="24">
        <v>0</v>
      </c>
      <c r="AI2719" s="24" t="s">
        <v>53</v>
      </c>
      <c r="AJ2719" s="26"/>
      <c r="AK2719" s="27"/>
    </row>
    <row r="2720" spans="1:37" s="28" customFormat="1" ht="15">
      <c r="A2720" s="17">
        <f t="shared" si="294"/>
        <v>2712</v>
      </c>
      <c r="B2720" s="18" t="s">
        <v>44</v>
      </c>
      <c r="C2720" s="17">
        <v>80934</v>
      </c>
      <c r="D2720" s="17">
        <v>80934</v>
      </c>
      <c r="E2720" s="19">
        <v>45713</v>
      </c>
      <c r="F2720" s="20">
        <v>45726</v>
      </c>
      <c r="G2720" s="21">
        <v>88800</v>
      </c>
      <c r="H2720" s="22">
        <v>0</v>
      </c>
      <c r="I2720" s="22">
        <v>44400</v>
      </c>
      <c r="J2720" s="22">
        <v>0</v>
      </c>
      <c r="K2720" s="23">
        <v>4884</v>
      </c>
      <c r="L2720" s="22">
        <v>0</v>
      </c>
      <c r="M2720" s="22">
        <v>0</v>
      </c>
      <c r="N2720" s="22">
        <f t="shared" si="295"/>
        <v>4884</v>
      </c>
      <c r="O2720" s="22">
        <f t="shared" si="296"/>
        <v>39516</v>
      </c>
      <c r="P2720" s="18">
        <v>80934</v>
      </c>
      <c r="Q2720" s="24">
        <f t="shared" si="297"/>
        <v>88800</v>
      </c>
      <c r="R2720" s="25">
        <f t="shared" si="298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0</v>
      </c>
      <c r="Y2720" s="17" t="s">
        <v>45</v>
      </c>
      <c r="Z2720" s="25">
        <f t="shared" si="299"/>
        <v>0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300"/>
        <v>39516</v>
      </c>
      <c r="AH2720" s="24">
        <v>0</v>
      </c>
      <c r="AI2720" s="24" t="s">
        <v>58</v>
      </c>
      <c r="AJ2720" s="26"/>
      <c r="AK2720" s="27"/>
    </row>
    <row r="2721" spans="1:37" s="28" customFormat="1" ht="15">
      <c r="A2721" s="17">
        <f t="shared" si="294"/>
        <v>2713</v>
      </c>
      <c r="B2721" s="18" t="s">
        <v>44</v>
      </c>
      <c r="C2721" s="17">
        <v>80968</v>
      </c>
      <c r="D2721" s="17">
        <v>80968</v>
      </c>
      <c r="E2721" s="19">
        <v>45713</v>
      </c>
      <c r="F2721" s="20">
        <v>45726</v>
      </c>
      <c r="G2721" s="21">
        <v>9524720</v>
      </c>
      <c r="H2721" s="22">
        <v>0</v>
      </c>
      <c r="I2721" s="22">
        <v>0</v>
      </c>
      <c r="J2721" s="22">
        <v>0</v>
      </c>
      <c r="K2721" s="23">
        <v>2486181.50</v>
      </c>
      <c r="L2721" s="22">
        <v>0</v>
      </c>
      <c r="M2721" s="22">
        <v>0</v>
      </c>
      <c r="N2721" s="22">
        <f t="shared" si="295"/>
        <v>2486181.50</v>
      </c>
      <c r="O2721" s="22">
        <f t="shared" si="296"/>
        <v>7038538.5</v>
      </c>
      <c r="P2721" s="18">
        <v>80968</v>
      </c>
      <c r="Q2721" s="24">
        <f t="shared" si="297"/>
        <v>9524720</v>
      </c>
      <c r="R2721" s="25">
        <f t="shared" si="298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0</v>
      </c>
      <c r="Y2721" s="17" t="s">
        <v>45</v>
      </c>
      <c r="Z2721" s="25">
        <f t="shared" si="299"/>
        <v>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300"/>
        <v>7038538.5</v>
      </c>
      <c r="AH2721" s="24">
        <v>0</v>
      </c>
      <c r="AI2721" s="24" t="s">
        <v>66</v>
      </c>
      <c r="AJ2721" s="26"/>
      <c r="AK2721" s="27"/>
    </row>
    <row r="2722" spans="1:37" s="28" customFormat="1" ht="15">
      <c r="A2722" s="17">
        <f t="shared" si="294"/>
        <v>2714</v>
      </c>
      <c r="B2722" s="18" t="s">
        <v>44</v>
      </c>
      <c r="C2722" s="17">
        <v>80900</v>
      </c>
      <c r="D2722" s="17">
        <v>80900</v>
      </c>
      <c r="E2722" s="19">
        <v>45713</v>
      </c>
      <c r="F2722" s="20">
        <v>45726</v>
      </c>
      <c r="G2722" s="21">
        <v>88800</v>
      </c>
      <c r="H2722" s="22">
        <v>0</v>
      </c>
      <c r="I2722" s="22">
        <v>44400</v>
      </c>
      <c r="J2722" s="22">
        <v>0</v>
      </c>
      <c r="K2722" s="23">
        <v>0</v>
      </c>
      <c r="L2722" s="22">
        <v>0</v>
      </c>
      <c r="M2722" s="22">
        <v>0</v>
      </c>
      <c r="N2722" s="22">
        <f t="shared" si="295"/>
        <v>0</v>
      </c>
      <c r="O2722" s="22">
        <f t="shared" si="296"/>
        <v>44400</v>
      </c>
      <c r="P2722" s="18">
        <v>80900</v>
      </c>
      <c r="Q2722" s="24">
        <f t="shared" si="297"/>
        <v>88800</v>
      </c>
      <c r="R2722" s="25">
        <f t="shared" si="298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44400</v>
      </c>
      <c r="Y2722" s="17" t="s">
        <v>45</v>
      </c>
      <c r="Z2722" s="25">
        <f t="shared" si="299"/>
        <v>44400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300"/>
        <v>0</v>
      </c>
      <c r="AH2722" s="24">
        <v>0</v>
      </c>
      <c r="AI2722" s="24" t="s">
        <v>68</v>
      </c>
      <c r="AJ2722" s="26"/>
      <c r="AK2722" s="27"/>
    </row>
    <row r="2723" spans="1:37" s="28" customFormat="1" ht="15">
      <c r="A2723" s="17">
        <f t="shared" si="294"/>
        <v>2715</v>
      </c>
      <c r="B2723" s="18" t="s">
        <v>44</v>
      </c>
      <c r="C2723" s="17">
        <v>80912</v>
      </c>
      <c r="D2723" s="17">
        <v>80912</v>
      </c>
      <c r="E2723" s="19">
        <v>45713</v>
      </c>
      <c r="F2723" s="20">
        <v>45726</v>
      </c>
      <c r="G2723" s="21">
        <v>165268</v>
      </c>
      <c r="H2723" s="22">
        <v>0</v>
      </c>
      <c r="I2723" s="22">
        <v>82634</v>
      </c>
      <c r="J2723" s="22">
        <v>0</v>
      </c>
      <c r="K2723" s="23">
        <v>0</v>
      </c>
      <c r="L2723" s="22">
        <v>0</v>
      </c>
      <c r="M2723" s="22">
        <v>0</v>
      </c>
      <c r="N2723" s="22">
        <f t="shared" si="295"/>
        <v>0</v>
      </c>
      <c r="O2723" s="22">
        <f t="shared" si="296"/>
        <v>82634</v>
      </c>
      <c r="P2723" s="18">
        <v>80912</v>
      </c>
      <c r="Q2723" s="24">
        <f t="shared" si="297"/>
        <v>165268</v>
      </c>
      <c r="R2723" s="25">
        <f t="shared" si="298"/>
        <v>0</v>
      </c>
      <c r="S2723" s="25">
        <v>0</v>
      </c>
      <c r="T2723" s="17" t="s">
        <v>45</v>
      </c>
      <c r="U2723" s="25">
        <v>82634</v>
      </c>
      <c r="V2723" s="24"/>
      <c r="W2723" s="17" t="s">
        <v>45</v>
      </c>
      <c r="X2723" s="25">
        <v>0</v>
      </c>
      <c r="Y2723" s="17" t="s">
        <v>45</v>
      </c>
      <c r="Z2723" s="25">
        <f t="shared" si="299"/>
        <v>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300"/>
        <v>0</v>
      </c>
      <c r="AH2723" s="24">
        <v>0</v>
      </c>
      <c r="AI2723" s="24" t="s">
        <v>53</v>
      </c>
      <c r="AJ2723" s="26"/>
      <c r="AK2723" s="27"/>
    </row>
    <row r="2724" spans="1:37" s="28" customFormat="1" ht="15">
      <c r="A2724" s="17">
        <f t="shared" si="294"/>
        <v>2716</v>
      </c>
      <c r="B2724" s="18" t="s">
        <v>44</v>
      </c>
      <c r="C2724" s="17">
        <v>80969</v>
      </c>
      <c r="D2724" s="17">
        <v>80969</v>
      </c>
      <c r="E2724" s="19">
        <v>45713</v>
      </c>
      <c r="F2724" s="20">
        <v>45726</v>
      </c>
      <c r="G2724" s="21">
        <v>45075785</v>
      </c>
      <c r="H2724" s="22">
        <v>0</v>
      </c>
      <c r="I2724" s="22">
        <v>0</v>
      </c>
      <c r="J2724" s="22">
        <v>0</v>
      </c>
      <c r="K2724" s="23">
        <v>0</v>
      </c>
      <c r="L2724" s="22">
        <v>0</v>
      </c>
      <c r="M2724" s="22">
        <v>0</v>
      </c>
      <c r="N2724" s="22">
        <f t="shared" si="295"/>
        <v>0</v>
      </c>
      <c r="O2724" s="22">
        <f t="shared" si="296"/>
        <v>45075785</v>
      </c>
      <c r="P2724" s="18">
        <v>0</v>
      </c>
      <c r="Q2724" s="24">
        <f t="shared" si="297"/>
        <v>0</v>
      </c>
      <c r="R2724" s="25">
        <f t="shared" si="298"/>
        <v>45075785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0</v>
      </c>
      <c r="Y2724" s="17" t="s">
        <v>45</v>
      </c>
      <c r="Z2724" s="25">
        <f t="shared" si="299"/>
        <v>0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300"/>
        <v>0</v>
      </c>
      <c r="AH2724" s="24">
        <v>0</v>
      </c>
      <c r="AI2724" s="24" t="s">
        <v>54</v>
      </c>
      <c r="AJ2724" s="26"/>
      <c r="AK2724" s="27"/>
    </row>
    <row r="2725" spans="1:37" s="28" customFormat="1" ht="15">
      <c r="A2725" s="17">
        <f t="shared" si="294"/>
        <v>2717</v>
      </c>
      <c r="B2725" s="18" t="s">
        <v>44</v>
      </c>
      <c r="C2725" s="17">
        <v>80826</v>
      </c>
      <c r="D2725" s="17">
        <v>80826</v>
      </c>
      <c r="E2725" s="19">
        <v>45713</v>
      </c>
      <c r="F2725" s="20">
        <v>45726</v>
      </c>
      <c r="G2725" s="21">
        <v>88800</v>
      </c>
      <c r="H2725" s="22">
        <v>0</v>
      </c>
      <c r="I2725" s="22">
        <v>44400</v>
      </c>
      <c r="J2725" s="22">
        <v>0</v>
      </c>
      <c r="K2725" s="23">
        <v>0</v>
      </c>
      <c r="L2725" s="22">
        <v>0</v>
      </c>
      <c r="M2725" s="22">
        <v>0</v>
      </c>
      <c r="N2725" s="22">
        <f t="shared" si="295"/>
        <v>0</v>
      </c>
      <c r="O2725" s="22">
        <f t="shared" si="296"/>
        <v>44400</v>
      </c>
      <c r="P2725" s="18">
        <v>80826</v>
      </c>
      <c r="Q2725" s="24">
        <f t="shared" si="297"/>
        <v>88800</v>
      </c>
      <c r="R2725" s="25">
        <f t="shared" si="298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44400</v>
      </c>
      <c r="Y2725" s="17" t="s">
        <v>45</v>
      </c>
      <c r="Z2725" s="25">
        <f t="shared" si="299"/>
        <v>44400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300"/>
        <v>0</v>
      </c>
      <c r="AH2725" s="24">
        <v>0</v>
      </c>
      <c r="AI2725" s="24" t="s">
        <v>68</v>
      </c>
      <c r="AJ2725" s="26"/>
      <c r="AK2725" s="27"/>
    </row>
    <row r="2726" spans="1:37" s="28" customFormat="1" ht="15">
      <c r="A2726" s="17">
        <f t="shared" si="294"/>
        <v>2718</v>
      </c>
      <c r="B2726" s="18" t="s">
        <v>44</v>
      </c>
      <c r="C2726" s="17">
        <v>80911</v>
      </c>
      <c r="D2726" s="17">
        <v>80911</v>
      </c>
      <c r="E2726" s="19">
        <v>45713</v>
      </c>
      <c r="F2726" s="20">
        <v>45726</v>
      </c>
      <c r="G2726" s="21">
        <v>88800</v>
      </c>
      <c r="H2726" s="22">
        <v>0</v>
      </c>
      <c r="I2726" s="22">
        <v>44400</v>
      </c>
      <c r="J2726" s="22">
        <v>0</v>
      </c>
      <c r="K2726" s="23">
        <v>0</v>
      </c>
      <c r="L2726" s="22">
        <v>0</v>
      </c>
      <c r="M2726" s="22">
        <v>0</v>
      </c>
      <c r="N2726" s="22">
        <f t="shared" si="295"/>
        <v>0</v>
      </c>
      <c r="O2726" s="22">
        <f t="shared" si="296"/>
        <v>44400</v>
      </c>
      <c r="P2726" s="18">
        <v>80911</v>
      </c>
      <c r="Q2726" s="24">
        <f t="shared" si="297"/>
        <v>88800</v>
      </c>
      <c r="R2726" s="25">
        <f t="shared" si="298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44400</v>
      </c>
      <c r="Y2726" s="17" t="s">
        <v>45</v>
      </c>
      <c r="Z2726" s="25">
        <f t="shared" si="299"/>
        <v>44400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300"/>
        <v>0</v>
      </c>
      <c r="AH2726" s="24">
        <v>0</v>
      </c>
      <c r="AI2726" s="24" t="s">
        <v>68</v>
      </c>
      <c r="AJ2726" s="26"/>
      <c r="AK2726" s="27"/>
    </row>
    <row r="2727" spans="1:37" s="28" customFormat="1" ht="15">
      <c r="A2727" s="17">
        <f t="shared" si="294"/>
        <v>2719</v>
      </c>
      <c r="B2727" s="18" t="s">
        <v>44</v>
      </c>
      <c r="C2727" s="17">
        <v>80967</v>
      </c>
      <c r="D2727" s="17">
        <v>80967</v>
      </c>
      <c r="E2727" s="19">
        <v>45713</v>
      </c>
      <c r="F2727" s="20">
        <v>45726</v>
      </c>
      <c r="G2727" s="21">
        <v>41983225</v>
      </c>
      <c r="H2727" s="22">
        <v>0</v>
      </c>
      <c r="I2727" s="22">
        <v>0</v>
      </c>
      <c r="J2727" s="22">
        <v>0</v>
      </c>
      <c r="K2727" s="23">
        <v>0</v>
      </c>
      <c r="L2727" s="22">
        <v>0</v>
      </c>
      <c r="M2727" s="22">
        <v>0</v>
      </c>
      <c r="N2727" s="22">
        <f t="shared" si="295"/>
        <v>0</v>
      </c>
      <c r="O2727" s="22">
        <f t="shared" si="296"/>
        <v>41983225</v>
      </c>
      <c r="P2727" s="18">
        <v>80967</v>
      </c>
      <c r="Q2727" s="24">
        <f t="shared" si="297"/>
        <v>41983225</v>
      </c>
      <c r="R2727" s="25">
        <f t="shared" si="298"/>
        <v>0</v>
      </c>
      <c r="S2727" s="25">
        <v>41983225</v>
      </c>
      <c r="T2727" s="17" t="s">
        <v>45</v>
      </c>
      <c r="U2727" s="25">
        <v>0</v>
      </c>
      <c r="V2727" s="24"/>
      <c r="W2727" s="17" t="s">
        <v>45</v>
      </c>
      <c r="X2727" s="25">
        <v>0</v>
      </c>
      <c r="Y2727" s="17" t="s">
        <v>45</v>
      </c>
      <c r="Z2727" s="25">
        <f t="shared" si="299"/>
        <v>0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300"/>
        <v>0</v>
      </c>
      <c r="AH2727" s="24">
        <v>0</v>
      </c>
      <c r="AI2727" s="24" t="s">
        <v>55</v>
      </c>
      <c r="AJ2727" s="26"/>
      <c r="AK2727" s="27"/>
    </row>
    <row r="2728" spans="1:37" s="28" customFormat="1" ht="15">
      <c r="A2728" s="17">
        <f t="shared" si="294"/>
        <v>2720</v>
      </c>
      <c r="B2728" s="18" t="s">
        <v>44</v>
      </c>
      <c r="C2728" s="17">
        <v>80909</v>
      </c>
      <c r="D2728" s="17">
        <v>80909</v>
      </c>
      <c r="E2728" s="19">
        <v>45713</v>
      </c>
      <c r="F2728" s="20">
        <v>45726</v>
      </c>
      <c r="G2728" s="21">
        <v>88800</v>
      </c>
      <c r="H2728" s="22">
        <v>0</v>
      </c>
      <c r="I2728" s="22">
        <v>44400</v>
      </c>
      <c r="J2728" s="22">
        <v>0</v>
      </c>
      <c r="K2728" s="23">
        <v>0</v>
      </c>
      <c r="L2728" s="22">
        <v>0</v>
      </c>
      <c r="M2728" s="22">
        <v>0</v>
      </c>
      <c r="N2728" s="22">
        <f t="shared" si="295"/>
        <v>0</v>
      </c>
      <c r="O2728" s="22">
        <f t="shared" si="296"/>
        <v>44400</v>
      </c>
      <c r="P2728" s="18">
        <v>80909</v>
      </c>
      <c r="Q2728" s="24">
        <f t="shared" si="297"/>
        <v>88800</v>
      </c>
      <c r="R2728" s="25">
        <f t="shared" si="298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44400</v>
      </c>
      <c r="Y2728" s="17" t="s">
        <v>45</v>
      </c>
      <c r="Z2728" s="25">
        <f t="shared" si="299"/>
        <v>44400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300"/>
        <v>0</v>
      </c>
      <c r="AH2728" s="24">
        <v>0</v>
      </c>
      <c r="AI2728" s="24" t="s">
        <v>68</v>
      </c>
      <c r="AJ2728" s="26"/>
      <c r="AK2728" s="27"/>
    </row>
    <row r="2729" spans="1:37" s="28" customFormat="1" ht="15">
      <c r="A2729" s="17">
        <f t="shared" si="294"/>
        <v>2721</v>
      </c>
      <c r="B2729" s="18" t="s">
        <v>44</v>
      </c>
      <c r="C2729" s="17">
        <v>80860</v>
      </c>
      <c r="D2729" s="17">
        <v>80860</v>
      </c>
      <c r="E2729" s="19">
        <v>45713</v>
      </c>
      <c r="F2729" s="20">
        <v>45726</v>
      </c>
      <c r="G2729" s="21">
        <v>19411932</v>
      </c>
      <c r="H2729" s="22">
        <v>0</v>
      </c>
      <c r="I2729" s="22">
        <v>0</v>
      </c>
      <c r="J2729" s="22">
        <v>0</v>
      </c>
      <c r="K2729" s="23">
        <v>5573168.25</v>
      </c>
      <c r="L2729" s="22">
        <v>0</v>
      </c>
      <c r="M2729" s="22">
        <v>0</v>
      </c>
      <c r="N2729" s="22">
        <f t="shared" si="295"/>
        <v>5573168.25</v>
      </c>
      <c r="O2729" s="22">
        <f t="shared" si="296"/>
        <v>1.383876375E7</v>
      </c>
      <c r="P2729" s="18">
        <v>80860</v>
      </c>
      <c r="Q2729" s="24">
        <f t="shared" si="297"/>
        <v>19411932</v>
      </c>
      <c r="R2729" s="25">
        <f t="shared" si="298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1.29161795E7</v>
      </c>
      <c r="Y2729" s="17" t="s">
        <v>45</v>
      </c>
      <c r="Z2729" s="25">
        <f t="shared" si="299"/>
        <v>1.29161795E7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300"/>
        <v>922584.25</v>
      </c>
      <c r="AH2729" s="24">
        <v>0</v>
      </c>
      <c r="AI2729" s="24" t="s">
        <v>67</v>
      </c>
      <c r="AJ2729" s="26"/>
      <c r="AK2729" s="27"/>
    </row>
    <row r="2730" spans="1:37" s="28" customFormat="1" ht="15">
      <c r="A2730" s="17">
        <f t="shared" si="294"/>
        <v>2722</v>
      </c>
      <c r="B2730" s="18" t="s">
        <v>44</v>
      </c>
      <c r="C2730" s="17">
        <v>80862</v>
      </c>
      <c r="D2730" s="17">
        <v>80862</v>
      </c>
      <c r="E2730" s="19">
        <v>45713</v>
      </c>
      <c r="F2730" s="20">
        <v>45726</v>
      </c>
      <c r="G2730" s="21">
        <v>4670163</v>
      </c>
      <c r="H2730" s="22">
        <v>0</v>
      </c>
      <c r="I2730" s="22">
        <v>0</v>
      </c>
      <c r="J2730" s="22">
        <v>0</v>
      </c>
      <c r="K2730" s="23">
        <v>93403.26</v>
      </c>
      <c r="L2730" s="22">
        <v>0</v>
      </c>
      <c r="M2730" s="22">
        <v>0</v>
      </c>
      <c r="N2730" s="22">
        <f t="shared" si="295"/>
        <v>93403.26</v>
      </c>
      <c r="O2730" s="22">
        <f t="shared" si="296"/>
        <v>4576759.74</v>
      </c>
      <c r="P2730" s="18">
        <v>80862</v>
      </c>
      <c r="Q2730" s="24">
        <f t="shared" si="297"/>
        <v>4670163</v>
      </c>
      <c r="R2730" s="25">
        <f t="shared" si="298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0</v>
      </c>
      <c r="Y2730" s="17" t="s">
        <v>45</v>
      </c>
      <c r="Z2730" s="25">
        <f t="shared" si="299"/>
        <v>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300"/>
        <v>4576759.74</v>
      </c>
      <c r="AH2730" s="24">
        <v>0</v>
      </c>
      <c r="AI2730" s="24" t="s">
        <v>56</v>
      </c>
      <c r="AJ2730" s="26"/>
      <c r="AK2730" s="27"/>
    </row>
    <row r="2731" spans="1:37" s="28" customFormat="1" ht="15">
      <c r="A2731" s="17">
        <f t="shared" si="294"/>
        <v>2723</v>
      </c>
      <c r="B2731" s="18" t="s">
        <v>44</v>
      </c>
      <c r="C2731" s="17">
        <v>80804</v>
      </c>
      <c r="D2731" s="17">
        <v>80804</v>
      </c>
      <c r="E2731" s="19">
        <v>45713</v>
      </c>
      <c r="F2731" s="20">
        <v>45726</v>
      </c>
      <c r="G2731" s="21">
        <v>9312647</v>
      </c>
      <c r="H2731" s="22">
        <v>0</v>
      </c>
      <c r="I2731" s="22">
        <v>0</v>
      </c>
      <c r="J2731" s="22">
        <v>0</v>
      </c>
      <c r="K2731" s="23">
        <v>338962.70</v>
      </c>
      <c r="L2731" s="22">
        <v>0</v>
      </c>
      <c r="M2731" s="22">
        <v>0</v>
      </c>
      <c r="N2731" s="22">
        <f t="shared" si="295"/>
        <v>338962.70</v>
      </c>
      <c r="O2731" s="22">
        <f t="shared" si="296"/>
        <v>8973684.3</v>
      </c>
      <c r="P2731" s="18">
        <v>80804</v>
      </c>
      <c r="Q2731" s="24">
        <f t="shared" si="297"/>
        <v>9312647</v>
      </c>
      <c r="R2731" s="25">
        <f t="shared" si="298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0</v>
      </c>
      <c r="Y2731" s="17" t="s">
        <v>45</v>
      </c>
      <c r="Z2731" s="25">
        <f t="shared" si="299"/>
        <v>0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300"/>
        <v>8973684.3</v>
      </c>
      <c r="AH2731" s="24">
        <v>0</v>
      </c>
      <c r="AI2731" s="24" t="s">
        <v>66</v>
      </c>
      <c r="AJ2731" s="26"/>
      <c r="AK2731" s="27"/>
    </row>
    <row r="2732" spans="1:37" s="28" customFormat="1" ht="15">
      <c r="A2732" s="17">
        <f t="shared" si="294"/>
        <v>2724</v>
      </c>
      <c r="B2732" s="18" t="s">
        <v>44</v>
      </c>
      <c r="C2732" s="17">
        <v>80965</v>
      </c>
      <c r="D2732" s="17">
        <v>80965</v>
      </c>
      <c r="E2732" s="19">
        <v>45713</v>
      </c>
      <c r="F2732" s="20">
        <v>45726</v>
      </c>
      <c r="G2732" s="21">
        <v>88800</v>
      </c>
      <c r="H2732" s="22">
        <v>0</v>
      </c>
      <c r="I2732" s="22">
        <v>44400</v>
      </c>
      <c r="J2732" s="22">
        <v>0</v>
      </c>
      <c r="K2732" s="23">
        <v>0</v>
      </c>
      <c r="L2732" s="22">
        <v>0</v>
      </c>
      <c r="M2732" s="22">
        <v>0</v>
      </c>
      <c r="N2732" s="22">
        <f t="shared" si="295"/>
        <v>0</v>
      </c>
      <c r="O2732" s="22">
        <f t="shared" si="296"/>
        <v>44400</v>
      </c>
      <c r="P2732" s="18">
        <v>80965</v>
      </c>
      <c r="Q2732" s="24">
        <f t="shared" si="297"/>
        <v>88800</v>
      </c>
      <c r="R2732" s="25">
        <f t="shared" si="298"/>
        <v>0</v>
      </c>
      <c r="S2732" s="25">
        <v>0</v>
      </c>
      <c r="T2732" s="17" t="s">
        <v>45</v>
      </c>
      <c r="U2732" s="25">
        <v>44400</v>
      </c>
      <c r="V2732" s="24"/>
      <c r="W2732" s="17" t="s">
        <v>45</v>
      </c>
      <c r="X2732" s="25">
        <v>0</v>
      </c>
      <c r="Y2732" s="17" t="s">
        <v>45</v>
      </c>
      <c r="Z2732" s="25">
        <f t="shared" si="299"/>
        <v>0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300"/>
        <v>0</v>
      </c>
      <c r="AH2732" s="24">
        <v>0</v>
      </c>
      <c r="AI2732" s="24" t="s">
        <v>53</v>
      </c>
      <c r="AJ2732" s="26"/>
      <c r="AK2732" s="27"/>
    </row>
    <row r="2733" spans="1:37" s="28" customFormat="1" ht="15">
      <c r="A2733" s="17">
        <f t="shared" si="294"/>
        <v>2725</v>
      </c>
      <c r="B2733" s="18" t="s">
        <v>44</v>
      </c>
      <c r="C2733" s="17">
        <v>80881</v>
      </c>
      <c r="D2733" s="17">
        <v>80881</v>
      </c>
      <c r="E2733" s="19">
        <v>45713</v>
      </c>
      <c r="F2733" s="20">
        <v>45726</v>
      </c>
      <c r="G2733" s="21">
        <v>40952405</v>
      </c>
      <c r="H2733" s="22">
        <v>0</v>
      </c>
      <c r="I2733" s="22">
        <v>0</v>
      </c>
      <c r="J2733" s="22">
        <v>0</v>
      </c>
      <c r="K2733" s="23">
        <v>0</v>
      </c>
      <c r="L2733" s="22">
        <v>0</v>
      </c>
      <c r="M2733" s="22">
        <v>0</v>
      </c>
      <c r="N2733" s="22">
        <f t="shared" si="295"/>
        <v>0</v>
      </c>
      <c r="O2733" s="22">
        <f t="shared" si="296"/>
        <v>40952405</v>
      </c>
      <c r="P2733" s="18">
        <v>80881</v>
      </c>
      <c r="Q2733" s="24">
        <f t="shared" si="297"/>
        <v>40952405</v>
      </c>
      <c r="R2733" s="25">
        <f t="shared" si="298"/>
        <v>0</v>
      </c>
      <c r="S2733" s="25">
        <v>40952405</v>
      </c>
      <c r="T2733" s="17" t="s">
        <v>45</v>
      </c>
      <c r="U2733" s="25">
        <v>0</v>
      </c>
      <c r="V2733" s="24"/>
      <c r="W2733" s="17" t="s">
        <v>45</v>
      </c>
      <c r="X2733" s="25">
        <v>0</v>
      </c>
      <c r="Y2733" s="17" t="s">
        <v>45</v>
      </c>
      <c r="Z2733" s="25">
        <f t="shared" si="299"/>
        <v>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300"/>
        <v>0</v>
      </c>
      <c r="AH2733" s="24">
        <v>0</v>
      </c>
      <c r="AI2733" s="24" t="s">
        <v>55</v>
      </c>
      <c r="AJ2733" s="26"/>
      <c r="AK2733" s="27"/>
    </row>
    <row r="2734" spans="1:37" s="28" customFormat="1" ht="15">
      <c r="A2734" s="17">
        <f t="shared" si="294"/>
        <v>2726</v>
      </c>
      <c r="B2734" s="18" t="s">
        <v>44</v>
      </c>
      <c r="C2734" s="17">
        <v>80836</v>
      </c>
      <c r="D2734" s="17">
        <v>80836</v>
      </c>
      <c r="E2734" s="19">
        <v>45713</v>
      </c>
      <c r="F2734" s="20">
        <v>45726</v>
      </c>
      <c r="G2734" s="21">
        <v>103142</v>
      </c>
      <c r="H2734" s="22">
        <v>0</v>
      </c>
      <c r="I2734" s="22">
        <v>51571</v>
      </c>
      <c r="J2734" s="22">
        <v>0</v>
      </c>
      <c r="K2734" s="23">
        <v>0</v>
      </c>
      <c r="L2734" s="22">
        <v>0</v>
      </c>
      <c r="M2734" s="22">
        <v>0</v>
      </c>
      <c r="N2734" s="22">
        <f t="shared" si="295"/>
        <v>0</v>
      </c>
      <c r="O2734" s="22">
        <f t="shared" si="296"/>
        <v>51571</v>
      </c>
      <c r="P2734" s="18">
        <v>80836</v>
      </c>
      <c r="Q2734" s="24">
        <f t="shared" si="297"/>
        <v>103142</v>
      </c>
      <c r="R2734" s="25">
        <f t="shared" si="298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51571</v>
      </c>
      <c r="Y2734" s="17" t="s">
        <v>45</v>
      </c>
      <c r="Z2734" s="25">
        <f t="shared" si="299"/>
        <v>51571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300"/>
        <v>0</v>
      </c>
      <c r="AH2734" s="24">
        <v>0</v>
      </c>
      <c r="AI2734" s="24" t="s">
        <v>68</v>
      </c>
      <c r="AJ2734" s="26"/>
      <c r="AK2734" s="27"/>
    </row>
    <row r="2735" spans="1:37" s="28" customFormat="1" ht="15">
      <c r="A2735" s="17">
        <f t="shared" si="294"/>
        <v>2727</v>
      </c>
      <c r="B2735" s="18" t="s">
        <v>44</v>
      </c>
      <c r="C2735" s="17">
        <v>80808</v>
      </c>
      <c r="D2735" s="17">
        <v>80808</v>
      </c>
      <c r="E2735" s="19">
        <v>45713</v>
      </c>
      <c r="F2735" s="20">
        <v>45726</v>
      </c>
      <c r="G2735" s="21">
        <v>88800</v>
      </c>
      <c r="H2735" s="22">
        <v>0</v>
      </c>
      <c r="I2735" s="22">
        <v>44400</v>
      </c>
      <c r="J2735" s="22">
        <v>0</v>
      </c>
      <c r="K2735" s="23">
        <v>4884</v>
      </c>
      <c r="L2735" s="22">
        <v>0</v>
      </c>
      <c r="M2735" s="22">
        <v>0</v>
      </c>
      <c r="N2735" s="22">
        <f t="shared" si="295"/>
        <v>4884</v>
      </c>
      <c r="O2735" s="22">
        <f t="shared" si="296"/>
        <v>39516</v>
      </c>
      <c r="P2735" s="18">
        <v>80808</v>
      </c>
      <c r="Q2735" s="24">
        <f t="shared" si="297"/>
        <v>88800</v>
      </c>
      <c r="R2735" s="25">
        <f t="shared" si="298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0</v>
      </c>
      <c r="Y2735" s="17" t="s">
        <v>45</v>
      </c>
      <c r="Z2735" s="25">
        <f t="shared" si="299"/>
        <v>0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300"/>
        <v>39516</v>
      </c>
      <c r="AH2735" s="24">
        <v>0</v>
      </c>
      <c r="AI2735" s="24" t="s">
        <v>58</v>
      </c>
      <c r="AJ2735" s="26"/>
      <c r="AK2735" s="27"/>
    </row>
    <row r="2736" spans="1:37" s="28" customFormat="1" ht="15">
      <c r="A2736" s="17">
        <f t="shared" si="294"/>
        <v>2728</v>
      </c>
      <c r="B2736" s="18" t="s">
        <v>44</v>
      </c>
      <c r="C2736" s="17">
        <v>80937</v>
      </c>
      <c r="D2736" s="17">
        <v>80937</v>
      </c>
      <c r="E2736" s="19">
        <v>45713</v>
      </c>
      <c r="F2736" s="20">
        <v>45726</v>
      </c>
      <c r="G2736" s="21">
        <v>254068</v>
      </c>
      <c r="H2736" s="22">
        <v>0</v>
      </c>
      <c r="I2736" s="22">
        <v>127034</v>
      </c>
      <c r="J2736" s="22">
        <v>0</v>
      </c>
      <c r="K2736" s="23">
        <v>13973.74</v>
      </c>
      <c r="L2736" s="22">
        <v>0</v>
      </c>
      <c r="M2736" s="22">
        <v>0</v>
      </c>
      <c r="N2736" s="22">
        <f t="shared" si="295"/>
        <v>13973.74</v>
      </c>
      <c r="O2736" s="22">
        <f t="shared" si="296"/>
        <v>113060.26</v>
      </c>
      <c r="P2736" s="18">
        <v>80937</v>
      </c>
      <c r="Q2736" s="24">
        <f t="shared" si="297"/>
        <v>254068</v>
      </c>
      <c r="R2736" s="25">
        <f t="shared" si="298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0</v>
      </c>
      <c r="Y2736" s="17" t="s">
        <v>45</v>
      </c>
      <c r="Z2736" s="25">
        <f t="shared" si="299"/>
        <v>0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300"/>
        <v>113060.26</v>
      </c>
      <c r="AH2736" s="24">
        <v>0</v>
      </c>
      <c r="AI2736" s="24" t="s">
        <v>58</v>
      </c>
      <c r="AJ2736" s="26"/>
      <c r="AK2736" s="27"/>
    </row>
    <row r="2737" spans="1:37" s="28" customFormat="1" ht="15">
      <c r="A2737" s="17">
        <f t="shared" si="294"/>
        <v>2729</v>
      </c>
      <c r="B2737" s="18" t="s">
        <v>44</v>
      </c>
      <c r="C2737" s="17">
        <v>80914</v>
      </c>
      <c r="D2737" s="17">
        <v>80914</v>
      </c>
      <c r="E2737" s="19">
        <v>45713</v>
      </c>
      <c r="F2737" s="20">
        <v>45726</v>
      </c>
      <c r="G2737" s="21">
        <v>165268</v>
      </c>
      <c r="H2737" s="22">
        <v>0</v>
      </c>
      <c r="I2737" s="22">
        <v>82634</v>
      </c>
      <c r="J2737" s="22">
        <v>0</v>
      </c>
      <c r="K2737" s="23">
        <v>0</v>
      </c>
      <c r="L2737" s="22">
        <v>0</v>
      </c>
      <c r="M2737" s="22">
        <v>0</v>
      </c>
      <c r="N2737" s="22">
        <f t="shared" si="295"/>
        <v>0</v>
      </c>
      <c r="O2737" s="22">
        <f t="shared" si="296"/>
        <v>82634</v>
      </c>
      <c r="P2737" s="18">
        <v>80914</v>
      </c>
      <c r="Q2737" s="24">
        <f t="shared" si="297"/>
        <v>165268</v>
      </c>
      <c r="R2737" s="25">
        <f t="shared" si="298"/>
        <v>0</v>
      </c>
      <c r="S2737" s="25">
        <v>0</v>
      </c>
      <c r="T2737" s="17" t="s">
        <v>45</v>
      </c>
      <c r="U2737" s="25">
        <v>82634</v>
      </c>
      <c r="V2737" s="24"/>
      <c r="W2737" s="17" t="s">
        <v>45</v>
      </c>
      <c r="X2737" s="25">
        <v>0</v>
      </c>
      <c r="Y2737" s="17" t="s">
        <v>45</v>
      </c>
      <c r="Z2737" s="25">
        <f t="shared" si="299"/>
        <v>0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300"/>
        <v>0</v>
      </c>
      <c r="AH2737" s="24">
        <v>0</v>
      </c>
      <c r="AI2737" s="24" t="s">
        <v>53</v>
      </c>
      <c r="AJ2737" s="26"/>
      <c r="AK2737" s="27"/>
    </row>
    <row r="2738" spans="1:37" s="28" customFormat="1" ht="15">
      <c r="A2738" s="17">
        <f t="shared" si="294"/>
        <v>2730</v>
      </c>
      <c r="B2738" s="18" t="s">
        <v>44</v>
      </c>
      <c r="C2738" s="17">
        <v>80850</v>
      </c>
      <c r="D2738" s="17">
        <v>80850</v>
      </c>
      <c r="E2738" s="19">
        <v>45713</v>
      </c>
      <c r="F2738" s="20">
        <v>45726</v>
      </c>
      <c r="G2738" s="21">
        <v>88800</v>
      </c>
      <c r="H2738" s="22">
        <v>0</v>
      </c>
      <c r="I2738" s="22">
        <v>44400</v>
      </c>
      <c r="J2738" s="22">
        <v>0</v>
      </c>
      <c r="K2738" s="23">
        <v>4884</v>
      </c>
      <c r="L2738" s="22">
        <v>0</v>
      </c>
      <c r="M2738" s="22">
        <v>0</v>
      </c>
      <c r="N2738" s="22">
        <f t="shared" si="295"/>
        <v>4884</v>
      </c>
      <c r="O2738" s="22">
        <f t="shared" si="296"/>
        <v>39516</v>
      </c>
      <c r="P2738" s="18">
        <v>80850</v>
      </c>
      <c r="Q2738" s="24">
        <f t="shared" si="297"/>
        <v>88800</v>
      </c>
      <c r="R2738" s="25">
        <f t="shared" si="298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0</v>
      </c>
      <c r="Y2738" s="17" t="s">
        <v>45</v>
      </c>
      <c r="Z2738" s="25">
        <f t="shared" si="299"/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300"/>
        <v>39516</v>
      </c>
      <c r="AH2738" s="24">
        <v>0</v>
      </c>
      <c r="AI2738" s="24" t="s">
        <v>58</v>
      </c>
      <c r="AJ2738" s="26"/>
      <c r="AK2738" s="27"/>
    </row>
    <row r="2739" spans="1:37" s="28" customFormat="1" ht="15">
      <c r="A2739" s="17">
        <f t="shared" si="294"/>
        <v>2731</v>
      </c>
      <c r="B2739" s="18" t="s">
        <v>44</v>
      </c>
      <c r="C2739" s="17">
        <v>80938</v>
      </c>
      <c r="D2739" s="17">
        <v>80938</v>
      </c>
      <c r="E2739" s="19">
        <v>45713</v>
      </c>
      <c r="F2739" s="20">
        <v>45726</v>
      </c>
      <c r="G2739" s="21">
        <v>88800</v>
      </c>
      <c r="H2739" s="22">
        <v>0</v>
      </c>
      <c r="I2739" s="22">
        <v>44400</v>
      </c>
      <c r="J2739" s="22">
        <v>0</v>
      </c>
      <c r="K2739" s="23">
        <v>0</v>
      </c>
      <c r="L2739" s="22">
        <v>0</v>
      </c>
      <c r="M2739" s="22">
        <v>0</v>
      </c>
      <c r="N2739" s="22">
        <f t="shared" si="295"/>
        <v>0</v>
      </c>
      <c r="O2739" s="22">
        <f t="shared" si="296"/>
        <v>44400</v>
      </c>
      <c r="P2739" s="18">
        <v>80938</v>
      </c>
      <c r="Q2739" s="24">
        <f t="shared" si="297"/>
        <v>88800</v>
      </c>
      <c r="R2739" s="25">
        <f t="shared" si="298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44400</v>
      </c>
      <c r="Y2739" s="17" t="s">
        <v>45</v>
      </c>
      <c r="Z2739" s="25">
        <f t="shared" si="299"/>
        <v>44400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300"/>
        <v>0</v>
      </c>
      <c r="AH2739" s="24">
        <v>0</v>
      </c>
      <c r="AI2739" s="24" t="s">
        <v>68</v>
      </c>
      <c r="AJ2739" s="26"/>
      <c r="AK2739" s="27"/>
    </row>
    <row r="2740" spans="1:37" s="28" customFormat="1" ht="15">
      <c r="A2740" s="17">
        <f t="shared" si="294"/>
        <v>2732</v>
      </c>
      <c r="B2740" s="18" t="s">
        <v>44</v>
      </c>
      <c r="C2740" s="17">
        <v>80823</v>
      </c>
      <c r="D2740" s="17">
        <v>80823</v>
      </c>
      <c r="E2740" s="19">
        <v>45713</v>
      </c>
      <c r="F2740" s="20">
        <v>45726</v>
      </c>
      <c r="G2740" s="21">
        <v>165268</v>
      </c>
      <c r="H2740" s="22">
        <v>0</v>
      </c>
      <c r="I2740" s="22">
        <v>82634</v>
      </c>
      <c r="J2740" s="22">
        <v>0</v>
      </c>
      <c r="K2740" s="23">
        <v>1652.68</v>
      </c>
      <c r="L2740" s="22">
        <v>0</v>
      </c>
      <c r="M2740" s="22">
        <v>0</v>
      </c>
      <c r="N2740" s="22">
        <f t="shared" si="295"/>
        <v>1652.68</v>
      </c>
      <c r="O2740" s="22">
        <f t="shared" si="296"/>
        <v>80981.32</v>
      </c>
      <c r="P2740" s="18">
        <v>80823</v>
      </c>
      <c r="Q2740" s="24">
        <f t="shared" si="297"/>
        <v>165268</v>
      </c>
      <c r="R2740" s="25">
        <f t="shared" si="298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0</v>
      </c>
      <c r="Y2740" s="17" t="s">
        <v>45</v>
      </c>
      <c r="Z2740" s="25">
        <f t="shared" si="299"/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300"/>
        <v>80981.32</v>
      </c>
      <c r="AH2740" s="24">
        <v>0</v>
      </c>
      <c r="AI2740" s="24" t="s">
        <v>58</v>
      </c>
      <c r="AJ2740" s="26"/>
      <c r="AK2740" s="27"/>
    </row>
    <row r="2741" spans="1:37" s="28" customFormat="1" ht="15">
      <c r="A2741" s="17">
        <f t="shared" si="294"/>
        <v>2733</v>
      </c>
      <c r="B2741" s="18" t="s">
        <v>44</v>
      </c>
      <c r="C2741" s="17">
        <v>80899</v>
      </c>
      <c r="D2741" s="17">
        <v>80899</v>
      </c>
      <c r="E2741" s="19">
        <v>45713</v>
      </c>
      <c r="F2741" s="20">
        <v>45726</v>
      </c>
      <c r="G2741" s="21">
        <v>88800</v>
      </c>
      <c r="H2741" s="22">
        <v>0</v>
      </c>
      <c r="I2741" s="22">
        <v>44400</v>
      </c>
      <c r="J2741" s="22">
        <v>0</v>
      </c>
      <c r="K2741" s="23">
        <v>4884</v>
      </c>
      <c r="L2741" s="22">
        <v>0</v>
      </c>
      <c r="M2741" s="22">
        <v>0</v>
      </c>
      <c r="N2741" s="22">
        <f t="shared" si="295"/>
        <v>4884</v>
      </c>
      <c r="O2741" s="22">
        <f t="shared" si="296"/>
        <v>39516</v>
      </c>
      <c r="P2741" s="18">
        <v>80899</v>
      </c>
      <c r="Q2741" s="24">
        <f t="shared" si="297"/>
        <v>88800</v>
      </c>
      <c r="R2741" s="25">
        <f t="shared" si="298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0</v>
      </c>
      <c r="Y2741" s="17" t="s">
        <v>45</v>
      </c>
      <c r="Z2741" s="25">
        <f t="shared" si="299"/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300"/>
        <v>39516</v>
      </c>
      <c r="AH2741" s="24">
        <v>0</v>
      </c>
      <c r="AI2741" s="24" t="s">
        <v>58</v>
      </c>
      <c r="AJ2741" s="26"/>
      <c r="AK2741" s="27"/>
    </row>
    <row r="2742" spans="1:37" s="28" customFormat="1" ht="15">
      <c r="A2742" s="17">
        <f t="shared" si="294"/>
        <v>2734</v>
      </c>
      <c r="B2742" s="18" t="s">
        <v>44</v>
      </c>
      <c r="C2742" s="17">
        <v>80773</v>
      </c>
      <c r="D2742" s="17">
        <v>80773</v>
      </c>
      <c r="E2742" s="19">
        <v>45713</v>
      </c>
      <c r="F2742" s="20">
        <v>45726</v>
      </c>
      <c r="G2742" s="21">
        <v>165268</v>
      </c>
      <c r="H2742" s="22">
        <v>0</v>
      </c>
      <c r="I2742" s="22">
        <v>82634</v>
      </c>
      <c r="J2742" s="22">
        <v>0</v>
      </c>
      <c r="K2742" s="23">
        <v>0</v>
      </c>
      <c r="L2742" s="22">
        <v>0</v>
      </c>
      <c r="M2742" s="22">
        <v>0</v>
      </c>
      <c r="N2742" s="22">
        <f t="shared" si="295"/>
        <v>0</v>
      </c>
      <c r="O2742" s="22">
        <f t="shared" si="296"/>
        <v>82634</v>
      </c>
      <c r="P2742" s="18">
        <v>80773</v>
      </c>
      <c r="Q2742" s="24">
        <f t="shared" si="297"/>
        <v>165268</v>
      </c>
      <c r="R2742" s="25">
        <f t="shared" si="298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82634</v>
      </c>
      <c r="Y2742" s="17" t="s">
        <v>45</v>
      </c>
      <c r="Z2742" s="25">
        <f t="shared" si="299"/>
        <v>82634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300"/>
        <v>0</v>
      </c>
      <c r="AH2742" s="24">
        <v>0</v>
      </c>
      <c r="AI2742" s="24" t="s">
        <v>68</v>
      </c>
      <c r="AJ2742" s="26"/>
      <c r="AK2742" s="27"/>
    </row>
    <row r="2743" spans="1:37" s="28" customFormat="1" ht="15">
      <c r="A2743" s="17">
        <f t="shared" si="294"/>
        <v>2735</v>
      </c>
      <c r="B2743" s="18" t="s">
        <v>44</v>
      </c>
      <c r="C2743" s="17">
        <v>80853</v>
      </c>
      <c r="D2743" s="17">
        <v>80853</v>
      </c>
      <c r="E2743" s="19">
        <v>45713</v>
      </c>
      <c r="F2743" s="20">
        <v>45726</v>
      </c>
      <c r="G2743" s="21">
        <v>88800</v>
      </c>
      <c r="H2743" s="22">
        <v>0</v>
      </c>
      <c r="I2743" s="22">
        <v>44400</v>
      </c>
      <c r="J2743" s="22">
        <v>0</v>
      </c>
      <c r="K2743" s="23">
        <v>4884</v>
      </c>
      <c r="L2743" s="22">
        <v>0</v>
      </c>
      <c r="M2743" s="22">
        <v>0</v>
      </c>
      <c r="N2743" s="22">
        <f t="shared" si="295"/>
        <v>4884</v>
      </c>
      <c r="O2743" s="22">
        <f t="shared" si="296"/>
        <v>39516</v>
      </c>
      <c r="P2743" s="18">
        <v>80853</v>
      </c>
      <c r="Q2743" s="24">
        <f t="shared" si="297"/>
        <v>88800</v>
      </c>
      <c r="R2743" s="25">
        <f t="shared" si="298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0</v>
      </c>
      <c r="Y2743" s="17" t="s">
        <v>45</v>
      </c>
      <c r="Z2743" s="25">
        <f t="shared" si="299"/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300"/>
        <v>39516</v>
      </c>
      <c r="AH2743" s="24">
        <v>0</v>
      </c>
      <c r="AI2743" s="24" t="s">
        <v>58</v>
      </c>
      <c r="AJ2743" s="26"/>
      <c r="AK2743" s="27"/>
    </row>
    <row r="2744" spans="1:37" s="28" customFormat="1" ht="15">
      <c r="A2744" s="17">
        <f t="shared" si="294"/>
        <v>2736</v>
      </c>
      <c r="B2744" s="18" t="s">
        <v>44</v>
      </c>
      <c r="C2744" s="17">
        <v>80839</v>
      </c>
      <c r="D2744" s="17">
        <v>80839</v>
      </c>
      <c r="E2744" s="19">
        <v>45713</v>
      </c>
      <c r="F2744" s="20">
        <v>45726</v>
      </c>
      <c r="G2744" s="21">
        <v>103142</v>
      </c>
      <c r="H2744" s="22">
        <v>0</v>
      </c>
      <c r="I2744" s="22">
        <v>51571</v>
      </c>
      <c r="J2744" s="22">
        <v>0</v>
      </c>
      <c r="K2744" s="23">
        <v>0</v>
      </c>
      <c r="L2744" s="22">
        <v>0</v>
      </c>
      <c r="M2744" s="22">
        <v>0</v>
      </c>
      <c r="N2744" s="22">
        <f t="shared" si="295"/>
        <v>0</v>
      </c>
      <c r="O2744" s="22">
        <f t="shared" si="296"/>
        <v>51571</v>
      </c>
      <c r="P2744" s="18">
        <v>80839</v>
      </c>
      <c r="Q2744" s="24">
        <f t="shared" si="297"/>
        <v>103142</v>
      </c>
      <c r="R2744" s="25">
        <f t="shared" si="298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51571</v>
      </c>
      <c r="Y2744" s="17" t="s">
        <v>45</v>
      </c>
      <c r="Z2744" s="25">
        <f t="shared" si="299"/>
        <v>51571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300"/>
        <v>0</v>
      </c>
      <c r="AH2744" s="24">
        <v>0</v>
      </c>
      <c r="AI2744" s="24" t="s">
        <v>68</v>
      </c>
      <c r="AJ2744" s="26"/>
      <c r="AK2744" s="27"/>
    </row>
    <row r="2745" spans="1:37" s="28" customFormat="1" ht="15">
      <c r="A2745" s="17">
        <f t="shared" si="294"/>
        <v>2737</v>
      </c>
      <c r="B2745" s="18" t="s">
        <v>44</v>
      </c>
      <c r="C2745" s="17">
        <v>80754</v>
      </c>
      <c r="D2745" s="17">
        <v>80754</v>
      </c>
      <c r="E2745" s="19">
        <v>45713</v>
      </c>
      <c r="F2745" s="20">
        <v>45720</v>
      </c>
      <c r="G2745" s="21">
        <v>322318</v>
      </c>
      <c r="H2745" s="22">
        <v>0</v>
      </c>
      <c r="I2745" s="22">
        <v>0</v>
      </c>
      <c r="J2745" s="22">
        <v>0</v>
      </c>
      <c r="K2745" s="23">
        <v>0</v>
      </c>
      <c r="L2745" s="22">
        <v>0</v>
      </c>
      <c r="M2745" s="22">
        <v>0</v>
      </c>
      <c r="N2745" s="22">
        <f t="shared" si="295"/>
        <v>0</v>
      </c>
      <c r="O2745" s="22">
        <f t="shared" si="296"/>
        <v>322318</v>
      </c>
      <c r="P2745" s="18">
        <v>80754</v>
      </c>
      <c r="Q2745" s="24">
        <f t="shared" si="297"/>
        <v>322318</v>
      </c>
      <c r="R2745" s="25">
        <f t="shared" si="298"/>
        <v>0</v>
      </c>
      <c r="S2745" s="25">
        <v>0</v>
      </c>
      <c r="T2745" s="17" t="s">
        <v>45</v>
      </c>
      <c r="U2745" s="25">
        <v>322318</v>
      </c>
      <c r="V2745" s="24"/>
      <c r="W2745" s="17" t="s">
        <v>45</v>
      </c>
      <c r="X2745" s="25">
        <v>0</v>
      </c>
      <c r="Y2745" s="17" t="s">
        <v>45</v>
      </c>
      <c r="Z2745" s="25">
        <f t="shared" si="299"/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300"/>
        <v>0</v>
      </c>
      <c r="AH2745" s="24">
        <v>0</v>
      </c>
      <c r="AI2745" s="24" t="s">
        <v>53</v>
      </c>
      <c r="AJ2745" s="26"/>
      <c r="AK2745" s="27"/>
    </row>
    <row r="2746" spans="1:37" s="28" customFormat="1" ht="15">
      <c r="A2746" s="17">
        <f t="shared" si="294"/>
        <v>2738</v>
      </c>
      <c r="B2746" s="18" t="s">
        <v>44</v>
      </c>
      <c r="C2746" s="17">
        <v>80868</v>
      </c>
      <c r="D2746" s="17">
        <v>80868</v>
      </c>
      <c r="E2746" s="19">
        <v>45713</v>
      </c>
      <c r="F2746" s="20">
        <v>45726</v>
      </c>
      <c r="G2746" s="21">
        <v>432843</v>
      </c>
      <c r="H2746" s="22">
        <v>0</v>
      </c>
      <c r="I2746" s="22">
        <v>0</v>
      </c>
      <c r="J2746" s="22">
        <v>0</v>
      </c>
      <c r="K2746" s="23">
        <v>17313.72</v>
      </c>
      <c r="L2746" s="22">
        <v>0</v>
      </c>
      <c r="M2746" s="22">
        <v>0</v>
      </c>
      <c r="N2746" s="22">
        <f t="shared" si="295"/>
        <v>17313.72</v>
      </c>
      <c r="O2746" s="22">
        <f t="shared" si="296"/>
        <v>415529.28</v>
      </c>
      <c r="P2746" s="18">
        <v>80868</v>
      </c>
      <c r="Q2746" s="24">
        <f t="shared" si="297"/>
        <v>432843</v>
      </c>
      <c r="R2746" s="25">
        <f t="shared" si="298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0</v>
      </c>
      <c r="Y2746" s="17" t="s">
        <v>45</v>
      </c>
      <c r="Z2746" s="25">
        <f t="shared" si="299"/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300"/>
        <v>415529.28</v>
      </c>
      <c r="AH2746" s="24">
        <v>0</v>
      </c>
      <c r="AI2746" s="24" t="s">
        <v>56</v>
      </c>
      <c r="AJ2746" s="26"/>
      <c r="AK2746" s="27"/>
    </row>
    <row r="2747" spans="1:37" s="28" customFormat="1" ht="15">
      <c r="A2747" s="17">
        <f t="shared" si="294"/>
        <v>2739</v>
      </c>
      <c r="B2747" s="18" t="s">
        <v>44</v>
      </c>
      <c r="C2747" s="17">
        <v>80910</v>
      </c>
      <c r="D2747" s="17">
        <v>80910</v>
      </c>
      <c r="E2747" s="19">
        <v>45713</v>
      </c>
      <c r="F2747" s="20">
        <v>45726</v>
      </c>
      <c r="G2747" s="21">
        <v>165268</v>
      </c>
      <c r="H2747" s="22">
        <v>0</v>
      </c>
      <c r="I2747" s="22">
        <v>82634</v>
      </c>
      <c r="J2747" s="22">
        <v>0</v>
      </c>
      <c r="K2747" s="23">
        <v>0</v>
      </c>
      <c r="L2747" s="22">
        <v>0</v>
      </c>
      <c r="M2747" s="22">
        <v>0</v>
      </c>
      <c r="N2747" s="22">
        <f t="shared" si="295"/>
        <v>0</v>
      </c>
      <c r="O2747" s="22">
        <f t="shared" si="296"/>
        <v>82634</v>
      </c>
      <c r="P2747" s="18">
        <v>80910</v>
      </c>
      <c r="Q2747" s="24">
        <f t="shared" si="297"/>
        <v>165268</v>
      </c>
      <c r="R2747" s="25">
        <f t="shared" si="298"/>
        <v>0</v>
      </c>
      <c r="S2747" s="25">
        <v>0</v>
      </c>
      <c r="T2747" s="17" t="s">
        <v>45</v>
      </c>
      <c r="U2747" s="25">
        <v>82634</v>
      </c>
      <c r="V2747" s="24"/>
      <c r="W2747" s="17" t="s">
        <v>45</v>
      </c>
      <c r="X2747" s="25">
        <v>0</v>
      </c>
      <c r="Y2747" s="17" t="s">
        <v>45</v>
      </c>
      <c r="Z2747" s="25">
        <f t="shared" si="299"/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300"/>
        <v>0</v>
      </c>
      <c r="AH2747" s="24">
        <v>0</v>
      </c>
      <c r="AI2747" s="24" t="s">
        <v>53</v>
      </c>
      <c r="AJ2747" s="26"/>
      <c r="AK2747" s="27"/>
    </row>
    <row r="2748" spans="1:37" s="28" customFormat="1" ht="15">
      <c r="A2748" s="17">
        <f t="shared" si="294"/>
        <v>2740</v>
      </c>
      <c r="B2748" s="18" t="s">
        <v>44</v>
      </c>
      <c r="C2748" s="17">
        <v>80949</v>
      </c>
      <c r="D2748" s="17">
        <v>80949</v>
      </c>
      <c r="E2748" s="19">
        <v>45713</v>
      </c>
      <c r="F2748" s="20">
        <v>45726</v>
      </c>
      <c r="G2748" s="21">
        <v>88800</v>
      </c>
      <c r="H2748" s="22">
        <v>0</v>
      </c>
      <c r="I2748" s="22">
        <v>44400</v>
      </c>
      <c r="J2748" s="22">
        <v>0</v>
      </c>
      <c r="K2748" s="23">
        <v>0</v>
      </c>
      <c r="L2748" s="22">
        <v>0</v>
      </c>
      <c r="M2748" s="22">
        <v>0</v>
      </c>
      <c r="N2748" s="22">
        <f t="shared" si="295"/>
        <v>0</v>
      </c>
      <c r="O2748" s="22">
        <f t="shared" si="296"/>
        <v>44400</v>
      </c>
      <c r="P2748" s="18">
        <v>80949</v>
      </c>
      <c r="Q2748" s="24">
        <f t="shared" si="297"/>
        <v>88800</v>
      </c>
      <c r="R2748" s="25">
        <f t="shared" si="298"/>
        <v>0</v>
      </c>
      <c r="S2748" s="25">
        <v>44400</v>
      </c>
      <c r="T2748" s="17" t="s">
        <v>45</v>
      </c>
      <c r="U2748" s="25">
        <v>0</v>
      </c>
      <c r="V2748" s="24"/>
      <c r="W2748" s="17" t="s">
        <v>45</v>
      </c>
      <c r="X2748" s="25">
        <v>0</v>
      </c>
      <c r="Y2748" s="17" t="s">
        <v>45</v>
      </c>
      <c r="Z2748" s="25">
        <f t="shared" si="299"/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300"/>
        <v>0</v>
      </c>
      <c r="AH2748" s="24">
        <v>0</v>
      </c>
      <c r="AI2748" s="24" t="s">
        <v>55</v>
      </c>
      <c r="AJ2748" s="26"/>
      <c r="AK2748" s="27"/>
    </row>
    <row r="2749" spans="1:37" s="28" customFormat="1" ht="15">
      <c r="A2749" s="17">
        <f t="shared" si="294"/>
        <v>2741</v>
      </c>
      <c r="B2749" s="18" t="s">
        <v>44</v>
      </c>
      <c r="C2749" s="17">
        <v>80861</v>
      </c>
      <c r="D2749" s="17">
        <v>80861</v>
      </c>
      <c r="E2749" s="19">
        <v>45713</v>
      </c>
      <c r="F2749" s="20">
        <v>45726</v>
      </c>
      <c r="G2749" s="21">
        <v>88800</v>
      </c>
      <c r="H2749" s="22">
        <v>0</v>
      </c>
      <c r="I2749" s="22">
        <v>44400</v>
      </c>
      <c r="J2749" s="22">
        <v>0</v>
      </c>
      <c r="K2749" s="23">
        <v>0</v>
      </c>
      <c r="L2749" s="22">
        <v>0</v>
      </c>
      <c r="M2749" s="22">
        <v>0</v>
      </c>
      <c r="N2749" s="22">
        <f t="shared" si="295"/>
        <v>0</v>
      </c>
      <c r="O2749" s="22">
        <f t="shared" si="296"/>
        <v>44400</v>
      </c>
      <c r="P2749" s="18">
        <v>80861</v>
      </c>
      <c r="Q2749" s="24">
        <f t="shared" si="297"/>
        <v>88800</v>
      </c>
      <c r="R2749" s="25">
        <f t="shared" si="298"/>
        <v>0</v>
      </c>
      <c r="S2749" s="25">
        <v>44400</v>
      </c>
      <c r="T2749" s="17" t="s">
        <v>45</v>
      </c>
      <c r="U2749" s="25">
        <v>0</v>
      </c>
      <c r="V2749" s="24"/>
      <c r="W2749" s="17" t="s">
        <v>45</v>
      </c>
      <c r="X2749" s="25">
        <v>0</v>
      </c>
      <c r="Y2749" s="17" t="s">
        <v>45</v>
      </c>
      <c r="Z2749" s="25">
        <f t="shared" si="299"/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300"/>
        <v>0</v>
      </c>
      <c r="AH2749" s="24">
        <v>0</v>
      </c>
      <c r="AI2749" s="24" t="s">
        <v>55</v>
      </c>
      <c r="AJ2749" s="26"/>
      <c r="AK2749" s="27"/>
    </row>
    <row r="2750" spans="1:37" s="28" customFormat="1" ht="15">
      <c r="A2750" s="17">
        <f t="shared" si="294"/>
        <v>2742</v>
      </c>
      <c r="B2750" s="18" t="s">
        <v>44</v>
      </c>
      <c r="C2750" s="17">
        <v>80931</v>
      </c>
      <c r="D2750" s="17">
        <v>80931</v>
      </c>
      <c r="E2750" s="19">
        <v>45713</v>
      </c>
      <c r="F2750" s="20">
        <v>45726</v>
      </c>
      <c r="G2750" s="21">
        <v>88800</v>
      </c>
      <c r="H2750" s="22">
        <v>0</v>
      </c>
      <c r="I2750" s="22">
        <v>44400</v>
      </c>
      <c r="J2750" s="22">
        <v>0</v>
      </c>
      <c r="K2750" s="23">
        <v>0</v>
      </c>
      <c r="L2750" s="22">
        <v>0</v>
      </c>
      <c r="M2750" s="22">
        <v>0</v>
      </c>
      <c r="N2750" s="22">
        <f t="shared" si="295"/>
        <v>0</v>
      </c>
      <c r="O2750" s="22">
        <f t="shared" si="296"/>
        <v>44400</v>
      </c>
      <c r="P2750" s="18">
        <v>80931</v>
      </c>
      <c r="Q2750" s="24">
        <f t="shared" si="297"/>
        <v>88800</v>
      </c>
      <c r="R2750" s="25">
        <f t="shared" si="298"/>
        <v>0</v>
      </c>
      <c r="S2750" s="25">
        <v>0</v>
      </c>
      <c r="T2750" s="17" t="s">
        <v>45</v>
      </c>
      <c r="U2750" s="25">
        <v>44400</v>
      </c>
      <c r="V2750" s="24"/>
      <c r="W2750" s="17" t="s">
        <v>45</v>
      </c>
      <c r="X2750" s="25">
        <v>0</v>
      </c>
      <c r="Y2750" s="17" t="s">
        <v>45</v>
      </c>
      <c r="Z2750" s="25">
        <f t="shared" si="299"/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300"/>
        <v>0</v>
      </c>
      <c r="AH2750" s="24">
        <v>0</v>
      </c>
      <c r="AI2750" s="24" t="s">
        <v>53</v>
      </c>
      <c r="AJ2750" s="26"/>
      <c r="AK2750" s="27"/>
    </row>
    <row r="2751" spans="1:37" s="28" customFormat="1" ht="15">
      <c r="A2751" s="17">
        <f t="shared" si="294"/>
        <v>2743</v>
      </c>
      <c r="B2751" s="18" t="s">
        <v>44</v>
      </c>
      <c r="C2751" s="17">
        <v>80812</v>
      </c>
      <c r="D2751" s="17">
        <v>80812</v>
      </c>
      <c r="E2751" s="19">
        <v>45713</v>
      </c>
      <c r="F2751" s="20">
        <v>45726</v>
      </c>
      <c r="G2751" s="21">
        <v>88800</v>
      </c>
      <c r="H2751" s="22">
        <v>0</v>
      </c>
      <c r="I2751" s="22">
        <v>44400</v>
      </c>
      <c r="J2751" s="22">
        <v>0</v>
      </c>
      <c r="K2751" s="23">
        <v>0</v>
      </c>
      <c r="L2751" s="22">
        <v>0</v>
      </c>
      <c r="M2751" s="22">
        <v>0</v>
      </c>
      <c r="N2751" s="22">
        <f t="shared" si="295"/>
        <v>0</v>
      </c>
      <c r="O2751" s="22">
        <f t="shared" si="296"/>
        <v>44400</v>
      </c>
      <c r="P2751" s="18">
        <v>80812</v>
      </c>
      <c r="Q2751" s="24">
        <f t="shared" si="297"/>
        <v>88800</v>
      </c>
      <c r="R2751" s="25">
        <f t="shared" si="298"/>
        <v>0</v>
      </c>
      <c r="S2751" s="25">
        <v>0</v>
      </c>
      <c r="T2751" s="17" t="s">
        <v>45</v>
      </c>
      <c r="U2751" s="25">
        <v>44400</v>
      </c>
      <c r="V2751" s="24"/>
      <c r="W2751" s="17" t="s">
        <v>45</v>
      </c>
      <c r="X2751" s="25">
        <v>0</v>
      </c>
      <c r="Y2751" s="17" t="s">
        <v>45</v>
      </c>
      <c r="Z2751" s="25">
        <f t="shared" si="299"/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300"/>
        <v>0</v>
      </c>
      <c r="AH2751" s="24">
        <v>0</v>
      </c>
      <c r="AI2751" s="24" t="s">
        <v>53</v>
      </c>
      <c r="AJ2751" s="26"/>
      <c r="AK2751" s="27"/>
    </row>
    <row r="2752" spans="1:37" s="28" customFormat="1" ht="15">
      <c r="A2752" s="17">
        <f t="shared" si="294"/>
        <v>2744</v>
      </c>
      <c r="B2752" s="18" t="s">
        <v>44</v>
      </c>
      <c r="C2752" s="17">
        <v>80831</v>
      </c>
      <c r="D2752" s="17">
        <v>80831</v>
      </c>
      <c r="E2752" s="19">
        <v>45713</v>
      </c>
      <c r="F2752" s="20">
        <v>45726</v>
      </c>
      <c r="G2752" s="21">
        <v>88800</v>
      </c>
      <c r="H2752" s="22">
        <v>0</v>
      </c>
      <c r="I2752" s="22">
        <v>44400</v>
      </c>
      <c r="J2752" s="22">
        <v>0</v>
      </c>
      <c r="K2752" s="23">
        <v>0</v>
      </c>
      <c r="L2752" s="22">
        <v>0</v>
      </c>
      <c r="M2752" s="22">
        <v>0</v>
      </c>
      <c r="N2752" s="22">
        <f t="shared" si="295"/>
        <v>0</v>
      </c>
      <c r="O2752" s="22">
        <f t="shared" si="296"/>
        <v>44400</v>
      </c>
      <c r="P2752" s="18">
        <v>80831</v>
      </c>
      <c r="Q2752" s="24">
        <f t="shared" si="297"/>
        <v>88800</v>
      </c>
      <c r="R2752" s="25">
        <f t="shared" si="298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44400</v>
      </c>
      <c r="Y2752" s="17" t="s">
        <v>45</v>
      </c>
      <c r="Z2752" s="25">
        <f t="shared" si="299"/>
        <v>44400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300"/>
        <v>0</v>
      </c>
      <c r="AH2752" s="24">
        <v>0</v>
      </c>
      <c r="AI2752" s="24" t="s">
        <v>68</v>
      </c>
      <c r="AJ2752" s="26"/>
      <c r="AK2752" s="27"/>
    </row>
    <row r="2753" spans="1:37" s="28" customFormat="1" ht="15">
      <c r="A2753" s="17">
        <f t="shared" si="294"/>
        <v>2745</v>
      </c>
      <c r="B2753" s="18" t="s">
        <v>44</v>
      </c>
      <c r="C2753" s="17">
        <v>80837</v>
      </c>
      <c r="D2753" s="17">
        <v>80837</v>
      </c>
      <c r="E2753" s="19">
        <v>45713</v>
      </c>
      <c r="F2753" s="20">
        <v>45726</v>
      </c>
      <c r="G2753" s="21">
        <v>165268</v>
      </c>
      <c r="H2753" s="22">
        <v>0</v>
      </c>
      <c r="I2753" s="22">
        <v>82634</v>
      </c>
      <c r="J2753" s="22">
        <v>0</v>
      </c>
      <c r="K2753" s="23">
        <v>1652.68</v>
      </c>
      <c r="L2753" s="22">
        <v>0</v>
      </c>
      <c r="M2753" s="22">
        <v>0</v>
      </c>
      <c r="N2753" s="22">
        <f t="shared" si="295"/>
        <v>1652.68</v>
      </c>
      <c r="O2753" s="22">
        <f t="shared" si="296"/>
        <v>80981.32</v>
      </c>
      <c r="P2753" s="18">
        <v>80837</v>
      </c>
      <c r="Q2753" s="24">
        <f t="shared" si="297"/>
        <v>165268</v>
      </c>
      <c r="R2753" s="25">
        <f t="shared" si="298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0</v>
      </c>
      <c r="Y2753" s="17" t="s">
        <v>45</v>
      </c>
      <c r="Z2753" s="25">
        <f t="shared" si="299"/>
        <v>0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300"/>
        <v>80981.32</v>
      </c>
      <c r="AH2753" s="24">
        <v>0</v>
      </c>
      <c r="AI2753" s="24" t="s">
        <v>58</v>
      </c>
      <c r="AJ2753" s="26"/>
      <c r="AK2753" s="27"/>
    </row>
    <row r="2754" spans="1:37" s="28" customFormat="1" ht="15">
      <c r="A2754" s="17">
        <f t="shared" si="294"/>
        <v>2746</v>
      </c>
      <c r="B2754" s="18" t="s">
        <v>44</v>
      </c>
      <c r="C2754" s="17">
        <v>80883</v>
      </c>
      <c r="D2754" s="17">
        <v>80883</v>
      </c>
      <c r="E2754" s="19">
        <v>45713</v>
      </c>
      <c r="F2754" s="20">
        <v>45726</v>
      </c>
      <c r="G2754" s="21">
        <v>425984</v>
      </c>
      <c r="H2754" s="22">
        <v>0</v>
      </c>
      <c r="I2754" s="22">
        <v>0</v>
      </c>
      <c r="J2754" s="22">
        <v>0</v>
      </c>
      <c r="K2754" s="23">
        <v>0</v>
      </c>
      <c r="L2754" s="22">
        <v>0</v>
      </c>
      <c r="M2754" s="22">
        <v>0</v>
      </c>
      <c r="N2754" s="22">
        <f t="shared" si="295"/>
        <v>0</v>
      </c>
      <c r="O2754" s="22">
        <f t="shared" si="296"/>
        <v>425984</v>
      </c>
      <c r="P2754" s="18">
        <v>80883</v>
      </c>
      <c r="Q2754" s="24">
        <f t="shared" si="297"/>
        <v>425984</v>
      </c>
      <c r="R2754" s="25">
        <f t="shared" si="298"/>
        <v>0</v>
      </c>
      <c r="S2754" s="25">
        <v>0</v>
      </c>
      <c r="T2754" s="17" t="s">
        <v>45</v>
      </c>
      <c r="U2754" s="25">
        <v>425984</v>
      </c>
      <c r="V2754" s="24"/>
      <c r="W2754" s="17" t="s">
        <v>45</v>
      </c>
      <c r="X2754" s="25">
        <v>0</v>
      </c>
      <c r="Y2754" s="17" t="s">
        <v>45</v>
      </c>
      <c r="Z2754" s="25">
        <f t="shared" si="299"/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300"/>
        <v>0</v>
      </c>
      <c r="AH2754" s="24">
        <v>0</v>
      </c>
      <c r="AI2754" s="24" t="s">
        <v>53</v>
      </c>
      <c r="AJ2754" s="26"/>
      <c r="AK2754" s="27"/>
    </row>
    <row r="2755" spans="1:37" s="28" customFormat="1" ht="15">
      <c r="A2755" s="17">
        <f t="shared" si="294"/>
        <v>2747</v>
      </c>
      <c r="B2755" s="18" t="s">
        <v>44</v>
      </c>
      <c r="C2755" s="17">
        <v>80945</v>
      </c>
      <c r="D2755" s="17">
        <v>80945</v>
      </c>
      <c r="E2755" s="19">
        <v>45713</v>
      </c>
      <c r="F2755" s="20">
        <v>45726</v>
      </c>
      <c r="G2755" s="21">
        <v>88800</v>
      </c>
      <c r="H2755" s="22">
        <v>0</v>
      </c>
      <c r="I2755" s="22">
        <v>44400</v>
      </c>
      <c r="J2755" s="22">
        <v>0</v>
      </c>
      <c r="K2755" s="23">
        <v>0</v>
      </c>
      <c r="L2755" s="22">
        <v>0</v>
      </c>
      <c r="M2755" s="22">
        <v>0</v>
      </c>
      <c r="N2755" s="22">
        <f t="shared" si="295"/>
        <v>0</v>
      </c>
      <c r="O2755" s="22">
        <f t="shared" si="296"/>
        <v>44400</v>
      </c>
      <c r="P2755" s="18">
        <v>80945</v>
      </c>
      <c r="Q2755" s="24">
        <f t="shared" si="297"/>
        <v>88800</v>
      </c>
      <c r="R2755" s="25">
        <f t="shared" si="298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44400</v>
      </c>
      <c r="Y2755" s="17" t="s">
        <v>45</v>
      </c>
      <c r="Z2755" s="25">
        <f t="shared" si="299"/>
        <v>44400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300"/>
        <v>0</v>
      </c>
      <c r="AH2755" s="24">
        <v>0</v>
      </c>
      <c r="AI2755" s="24" t="s">
        <v>68</v>
      </c>
      <c r="AJ2755" s="26"/>
      <c r="AK2755" s="27"/>
    </row>
    <row r="2756" spans="1:37" s="28" customFormat="1" ht="15">
      <c r="A2756" s="17">
        <f t="shared" si="294"/>
        <v>2748</v>
      </c>
      <c r="B2756" s="18" t="s">
        <v>44</v>
      </c>
      <c r="C2756" s="17">
        <v>80894</v>
      </c>
      <c r="D2756" s="17">
        <v>80894</v>
      </c>
      <c r="E2756" s="19">
        <v>45713</v>
      </c>
      <c r="F2756" s="20">
        <v>45726</v>
      </c>
      <c r="G2756" s="21">
        <v>88800</v>
      </c>
      <c r="H2756" s="22">
        <v>0</v>
      </c>
      <c r="I2756" s="22">
        <v>44400</v>
      </c>
      <c r="J2756" s="22">
        <v>0</v>
      </c>
      <c r="K2756" s="23">
        <v>0</v>
      </c>
      <c r="L2756" s="22">
        <v>0</v>
      </c>
      <c r="M2756" s="22">
        <v>0</v>
      </c>
      <c r="N2756" s="22">
        <f t="shared" si="295"/>
        <v>0</v>
      </c>
      <c r="O2756" s="22">
        <f t="shared" si="296"/>
        <v>44400</v>
      </c>
      <c r="P2756" s="18">
        <v>80894</v>
      </c>
      <c r="Q2756" s="24">
        <f t="shared" si="297"/>
        <v>88800</v>
      </c>
      <c r="R2756" s="25">
        <f t="shared" si="298"/>
        <v>0</v>
      </c>
      <c r="S2756" s="25">
        <v>0</v>
      </c>
      <c r="T2756" s="17" t="s">
        <v>45</v>
      </c>
      <c r="U2756" s="25">
        <v>44400</v>
      </c>
      <c r="V2756" s="24"/>
      <c r="W2756" s="17" t="s">
        <v>45</v>
      </c>
      <c r="X2756" s="25">
        <v>0</v>
      </c>
      <c r="Y2756" s="17" t="s">
        <v>45</v>
      </c>
      <c r="Z2756" s="25">
        <f t="shared" si="299"/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300"/>
        <v>0</v>
      </c>
      <c r="AH2756" s="24">
        <v>0</v>
      </c>
      <c r="AI2756" s="24" t="s">
        <v>53</v>
      </c>
      <c r="AJ2756" s="26"/>
      <c r="AK2756" s="27"/>
    </row>
    <row r="2757" spans="1:37" s="28" customFormat="1" ht="15">
      <c r="A2757" s="17">
        <f t="shared" si="294"/>
        <v>2749</v>
      </c>
      <c r="B2757" s="18" t="s">
        <v>44</v>
      </c>
      <c r="C2757" s="17">
        <v>80926</v>
      </c>
      <c r="D2757" s="17">
        <v>80926</v>
      </c>
      <c r="E2757" s="19">
        <v>45713</v>
      </c>
      <c r="F2757" s="20">
        <v>45726</v>
      </c>
      <c r="G2757" s="21">
        <v>191942</v>
      </c>
      <c r="H2757" s="22">
        <v>0</v>
      </c>
      <c r="I2757" s="22">
        <v>95971</v>
      </c>
      <c r="J2757" s="22">
        <v>0</v>
      </c>
      <c r="K2757" s="23">
        <v>0</v>
      </c>
      <c r="L2757" s="22">
        <v>0</v>
      </c>
      <c r="M2757" s="22">
        <v>0</v>
      </c>
      <c r="N2757" s="22">
        <f t="shared" si="295"/>
        <v>0</v>
      </c>
      <c r="O2757" s="22">
        <f t="shared" si="296"/>
        <v>95971</v>
      </c>
      <c r="P2757" s="18">
        <v>80926</v>
      </c>
      <c r="Q2757" s="24">
        <f t="shared" si="297"/>
        <v>191942</v>
      </c>
      <c r="R2757" s="25">
        <f t="shared" si="298"/>
        <v>0</v>
      </c>
      <c r="S2757" s="25">
        <v>0</v>
      </c>
      <c r="T2757" s="17" t="s">
        <v>45</v>
      </c>
      <c r="U2757" s="25">
        <v>95971</v>
      </c>
      <c r="V2757" s="24"/>
      <c r="W2757" s="17" t="s">
        <v>45</v>
      </c>
      <c r="X2757" s="25">
        <v>0</v>
      </c>
      <c r="Y2757" s="17" t="s">
        <v>45</v>
      </c>
      <c r="Z2757" s="25">
        <f t="shared" si="299"/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300"/>
        <v>0</v>
      </c>
      <c r="AH2757" s="24">
        <v>0</v>
      </c>
      <c r="AI2757" s="24" t="s">
        <v>53</v>
      </c>
      <c r="AJ2757" s="26"/>
      <c r="AK2757" s="27"/>
    </row>
    <row r="2758" spans="1:37" s="28" customFormat="1" ht="15">
      <c r="A2758" s="17">
        <f t="shared" si="294"/>
        <v>2750</v>
      </c>
      <c r="B2758" s="18" t="s">
        <v>44</v>
      </c>
      <c r="C2758" s="17">
        <v>80933</v>
      </c>
      <c r="D2758" s="17">
        <v>80933</v>
      </c>
      <c r="E2758" s="19">
        <v>45713</v>
      </c>
      <c r="F2758" s="20">
        <v>45726</v>
      </c>
      <c r="G2758" s="21">
        <v>191942</v>
      </c>
      <c r="H2758" s="22">
        <v>0</v>
      </c>
      <c r="I2758" s="22">
        <v>95971</v>
      </c>
      <c r="J2758" s="22">
        <v>0</v>
      </c>
      <c r="K2758" s="23">
        <v>0</v>
      </c>
      <c r="L2758" s="22">
        <v>0</v>
      </c>
      <c r="M2758" s="22">
        <v>0</v>
      </c>
      <c r="N2758" s="22">
        <f t="shared" si="295"/>
        <v>0</v>
      </c>
      <c r="O2758" s="22">
        <f t="shared" si="296"/>
        <v>95971</v>
      </c>
      <c r="P2758" s="18">
        <v>80933</v>
      </c>
      <c r="Q2758" s="24">
        <f t="shared" si="297"/>
        <v>191942</v>
      </c>
      <c r="R2758" s="25">
        <f t="shared" si="298"/>
        <v>0</v>
      </c>
      <c r="S2758" s="25">
        <v>0</v>
      </c>
      <c r="T2758" s="17" t="s">
        <v>45</v>
      </c>
      <c r="U2758" s="25">
        <v>95971</v>
      </c>
      <c r="V2758" s="24"/>
      <c r="W2758" s="17" t="s">
        <v>45</v>
      </c>
      <c r="X2758" s="25">
        <v>0</v>
      </c>
      <c r="Y2758" s="17" t="s">
        <v>45</v>
      </c>
      <c r="Z2758" s="25">
        <f t="shared" si="299"/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300"/>
        <v>0</v>
      </c>
      <c r="AH2758" s="24">
        <v>0</v>
      </c>
      <c r="AI2758" s="24" t="s">
        <v>53</v>
      </c>
      <c r="AJ2758" s="26"/>
      <c r="AK2758" s="27"/>
    </row>
    <row r="2759" spans="1:37" s="28" customFormat="1" ht="15">
      <c r="A2759" s="17">
        <f t="shared" si="294"/>
        <v>2751</v>
      </c>
      <c r="B2759" s="18" t="s">
        <v>44</v>
      </c>
      <c r="C2759" s="17">
        <v>80927</v>
      </c>
      <c r="D2759" s="17">
        <v>80927</v>
      </c>
      <c r="E2759" s="19">
        <v>45713</v>
      </c>
      <c r="F2759" s="20">
        <v>45726</v>
      </c>
      <c r="G2759" s="21">
        <v>191942</v>
      </c>
      <c r="H2759" s="22">
        <v>0</v>
      </c>
      <c r="I2759" s="22">
        <v>95971</v>
      </c>
      <c r="J2759" s="22">
        <v>0</v>
      </c>
      <c r="K2759" s="23">
        <v>3838.84</v>
      </c>
      <c r="L2759" s="22">
        <v>0</v>
      </c>
      <c r="M2759" s="22">
        <v>0</v>
      </c>
      <c r="N2759" s="22">
        <f t="shared" si="295"/>
        <v>3838.84</v>
      </c>
      <c r="O2759" s="22">
        <f t="shared" si="296"/>
        <v>92132.16</v>
      </c>
      <c r="P2759" s="18">
        <v>80927</v>
      </c>
      <c r="Q2759" s="24">
        <f t="shared" si="297"/>
        <v>191942</v>
      </c>
      <c r="R2759" s="25">
        <f t="shared" si="298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0</v>
      </c>
      <c r="Y2759" s="17" t="s">
        <v>45</v>
      </c>
      <c r="Z2759" s="25">
        <f t="shared" si="299"/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300"/>
        <v>92132.16</v>
      </c>
      <c r="AH2759" s="24">
        <v>0</v>
      </c>
      <c r="AI2759" s="24" t="s">
        <v>58</v>
      </c>
      <c r="AJ2759" s="26"/>
      <c r="AK2759" s="27"/>
    </row>
    <row r="2760" spans="1:37" s="28" customFormat="1" ht="15">
      <c r="A2760" s="17">
        <f t="shared" si="294"/>
        <v>2752</v>
      </c>
      <c r="B2760" s="18" t="s">
        <v>44</v>
      </c>
      <c r="C2760" s="17">
        <v>80874</v>
      </c>
      <c r="D2760" s="17">
        <v>80874</v>
      </c>
      <c r="E2760" s="19">
        <v>45713</v>
      </c>
      <c r="F2760" s="20">
        <v>45726</v>
      </c>
      <c r="G2760" s="21">
        <v>318712</v>
      </c>
      <c r="H2760" s="22">
        <v>0</v>
      </c>
      <c r="I2760" s="22">
        <v>0</v>
      </c>
      <c r="J2760" s="22">
        <v>0</v>
      </c>
      <c r="K2760" s="23">
        <v>0</v>
      </c>
      <c r="L2760" s="22">
        <v>0</v>
      </c>
      <c r="M2760" s="22">
        <v>0</v>
      </c>
      <c r="N2760" s="22">
        <f t="shared" si="295"/>
        <v>0</v>
      </c>
      <c r="O2760" s="22">
        <f t="shared" si="296"/>
        <v>318712</v>
      </c>
      <c r="P2760" s="18">
        <v>80874</v>
      </c>
      <c r="Q2760" s="24">
        <f t="shared" si="297"/>
        <v>318712</v>
      </c>
      <c r="R2760" s="25">
        <f t="shared" si="298"/>
        <v>0</v>
      </c>
      <c r="S2760" s="25">
        <v>0</v>
      </c>
      <c r="T2760" s="17" t="s">
        <v>45</v>
      </c>
      <c r="U2760" s="25">
        <v>318712</v>
      </c>
      <c r="V2760" s="24"/>
      <c r="W2760" s="17" t="s">
        <v>45</v>
      </c>
      <c r="X2760" s="25">
        <v>0</v>
      </c>
      <c r="Y2760" s="17" t="s">
        <v>45</v>
      </c>
      <c r="Z2760" s="25">
        <f t="shared" si="299"/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300"/>
        <v>0</v>
      </c>
      <c r="AH2760" s="24">
        <v>0</v>
      </c>
      <c r="AI2760" s="24" t="s">
        <v>53</v>
      </c>
      <c r="AJ2760" s="26"/>
      <c r="AK2760" s="27"/>
    </row>
    <row r="2761" spans="1:37" s="28" customFormat="1" ht="15">
      <c r="A2761" s="17">
        <f t="shared" si="294"/>
        <v>2753</v>
      </c>
      <c r="B2761" s="18" t="s">
        <v>44</v>
      </c>
      <c r="C2761" s="17">
        <v>80935</v>
      </c>
      <c r="D2761" s="17">
        <v>80935</v>
      </c>
      <c r="E2761" s="19">
        <v>45713</v>
      </c>
      <c r="F2761" s="20">
        <v>45726</v>
      </c>
      <c r="G2761" s="21">
        <v>88800</v>
      </c>
      <c r="H2761" s="22">
        <v>0</v>
      </c>
      <c r="I2761" s="22">
        <v>44400</v>
      </c>
      <c r="J2761" s="22">
        <v>0</v>
      </c>
      <c r="K2761" s="23">
        <v>0</v>
      </c>
      <c r="L2761" s="22">
        <v>0</v>
      </c>
      <c r="M2761" s="22">
        <v>0</v>
      </c>
      <c r="N2761" s="22">
        <f t="shared" si="295"/>
        <v>0</v>
      </c>
      <c r="O2761" s="22">
        <f t="shared" si="296"/>
        <v>44400</v>
      </c>
      <c r="P2761" s="18">
        <v>80935</v>
      </c>
      <c r="Q2761" s="24">
        <f t="shared" si="297"/>
        <v>88800</v>
      </c>
      <c r="R2761" s="25">
        <f t="shared" si="298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44400</v>
      </c>
      <c r="Y2761" s="17" t="s">
        <v>45</v>
      </c>
      <c r="Z2761" s="25">
        <f t="shared" si="299"/>
        <v>44400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300"/>
        <v>0</v>
      </c>
      <c r="AH2761" s="24">
        <v>0</v>
      </c>
      <c r="AI2761" s="24" t="s">
        <v>68</v>
      </c>
      <c r="AJ2761" s="26"/>
      <c r="AK2761" s="27"/>
    </row>
    <row r="2762" spans="1:37" s="28" customFormat="1" ht="15">
      <c r="A2762" s="17">
        <f t="shared" si="294"/>
        <v>2754</v>
      </c>
      <c r="B2762" s="18" t="s">
        <v>44</v>
      </c>
      <c r="C2762" s="17">
        <v>80766</v>
      </c>
      <c r="D2762" s="17">
        <v>80766</v>
      </c>
      <c r="E2762" s="19">
        <v>45713</v>
      </c>
      <c r="F2762" s="20">
        <v>45726</v>
      </c>
      <c r="G2762" s="21">
        <v>165268</v>
      </c>
      <c r="H2762" s="22">
        <v>0</v>
      </c>
      <c r="I2762" s="22">
        <v>82634</v>
      </c>
      <c r="J2762" s="22">
        <v>0</v>
      </c>
      <c r="K2762" s="23">
        <v>0</v>
      </c>
      <c r="L2762" s="22">
        <v>0</v>
      </c>
      <c r="M2762" s="22">
        <v>0</v>
      </c>
      <c r="N2762" s="22">
        <f t="shared" si="295"/>
        <v>0</v>
      </c>
      <c r="O2762" s="22">
        <f t="shared" si="296"/>
        <v>82634</v>
      </c>
      <c r="P2762" s="18">
        <v>80766</v>
      </c>
      <c r="Q2762" s="24">
        <f t="shared" si="297"/>
        <v>165268</v>
      </c>
      <c r="R2762" s="25">
        <f t="shared" si="298"/>
        <v>0</v>
      </c>
      <c r="S2762" s="25">
        <v>0</v>
      </c>
      <c r="T2762" s="17" t="s">
        <v>45</v>
      </c>
      <c r="U2762" s="25">
        <v>82634</v>
      </c>
      <c r="V2762" s="24"/>
      <c r="W2762" s="17" t="s">
        <v>45</v>
      </c>
      <c r="X2762" s="25">
        <v>0</v>
      </c>
      <c r="Y2762" s="17" t="s">
        <v>45</v>
      </c>
      <c r="Z2762" s="25">
        <f t="shared" si="299"/>
        <v>0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0"/>
        <v>0</v>
      </c>
      <c r="AH2762" s="24">
        <v>0</v>
      </c>
      <c r="AI2762" s="24" t="s">
        <v>53</v>
      </c>
      <c r="AJ2762" s="26"/>
      <c r="AK2762" s="27"/>
    </row>
    <row r="2763" spans="1:37" s="28" customFormat="1" ht="15">
      <c r="A2763" s="17">
        <f t="shared" si="301" ref="A2763:A2826">+A2762+1</f>
        <v>2755</v>
      </c>
      <c r="B2763" s="18" t="s">
        <v>44</v>
      </c>
      <c r="C2763" s="17">
        <v>80925</v>
      </c>
      <c r="D2763" s="17">
        <v>80925</v>
      </c>
      <c r="E2763" s="19">
        <v>45713</v>
      </c>
      <c r="F2763" s="20">
        <v>45726</v>
      </c>
      <c r="G2763" s="21">
        <v>6637905</v>
      </c>
      <c r="H2763" s="22">
        <v>0</v>
      </c>
      <c r="I2763" s="22">
        <v>0</v>
      </c>
      <c r="J2763" s="22">
        <v>0</v>
      </c>
      <c r="K2763" s="23">
        <v>0</v>
      </c>
      <c r="L2763" s="22">
        <v>0</v>
      </c>
      <c r="M2763" s="22">
        <v>0</v>
      </c>
      <c r="N2763" s="22">
        <f t="shared" si="302" ref="N2763:N2826">+SUM(J2763:M2763)</f>
        <v>0</v>
      </c>
      <c r="O2763" s="22">
        <f t="shared" si="303" ref="O2763:O2826">+G2763-I2763-N2763</f>
        <v>6637905</v>
      </c>
      <c r="P2763" s="18">
        <v>80925</v>
      </c>
      <c r="Q2763" s="24">
        <f t="shared" si="304" ref="Q2763:Q2826">+IF(P2763&gt;0,G2763,0)</f>
        <v>6637905</v>
      </c>
      <c r="R2763" s="25">
        <f t="shared" si="305" ref="R2763:R2826">IF(P2763=0,G2763,0)</f>
        <v>0</v>
      </c>
      <c r="S2763" s="25">
        <v>6637905</v>
      </c>
      <c r="T2763" s="17" t="s">
        <v>45</v>
      </c>
      <c r="U2763" s="25">
        <v>0</v>
      </c>
      <c r="V2763" s="24"/>
      <c r="W2763" s="17" t="s">
        <v>45</v>
      </c>
      <c r="X2763" s="25">
        <v>0</v>
      </c>
      <c r="Y2763" s="17" t="s">
        <v>45</v>
      </c>
      <c r="Z2763" s="25">
        <f t="shared" si="306" ref="Z2763:Z2826">+X2763-AE2763+IF(X2763-AE2763&lt;-1,-X2763+AE2763,0)</f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7" ref="AG2763:AG2826">+G2763-I2763-N2763-R2763-Z2763-AC2763-AE2763-S2763-U2763</f>
        <v>0</v>
      </c>
      <c r="AH2763" s="24">
        <v>0</v>
      </c>
      <c r="AI2763" s="24" t="s">
        <v>55</v>
      </c>
      <c r="AJ2763" s="26"/>
      <c r="AK2763" s="27"/>
    </row>
    <row r="2764" spans="1:37" s="28" customFormat="1" ht="15">
      <c r="A2764" s="17">
        <f t="shared" si="301"/>
        <v>2756</v>
      </c>
      <c r="B2764" s="18" t="s">
        <v>44</v>
      </c>
      <c r="C2764" s="17">
        <v>80828</v>
      </c>
      <c r="D2764" s="17">
        <v>80828</v>
      </c>
      <c r="E2764" s="19">
        <v>45713</v>
      </c>
      <c r="F2764" s="20">
        <v>45726</v>
      </c>
      <c r="G2764" s="21">
        <v>1090915</v>
      </c>
      <c r="H2764" s="22">
        <v>0</v>
      </c>
      <c r="I2764" s="22">
        <v>0</v>
      </c>
      <c r="J2764" s="22">
        <v>0</v>
      </c>
      <c r="K2764" s="23">
        <v>0</v>
      </c>
      <c r="L2764" s="22">
        <v>0</v>
      </c>
      <c r="M2764" s="22">
        <v>0</v>
      </c>
      <c r="N2764" s="22">
        <f t="shared" si="302"/>
        <v>0</v>
      </c>
      <c r="O2764" s="22">
        <f t="shared" si="303"/>
        <v>1090915</v>
      </c>
      <c r="P2764" s="18">
        <v>80828</v>
      </c>
      <c r="Q2764" s="24">
        <f t="shared" si="304"/>
        <v>1090915</v>
      </c>
      <c r="R2764" s="25">
        <f t="shared" si="305"/>
        <v>0</v>
      </c>
      <c r="S2764" s="25">
        <v>0</v>
      </c>
      <c r="T2764" s="17" t="s">
        <v>45</v>
      </c>
      <c r="U2764" s="25">
        <v>1090915</v>
      </c>
      <c r="V2764" s="24"/>
      <c r="W2764" s="17" t="s">
        <v>45</v>
      </c>
      <c r="X2764" s="25">
        <v>0</v>
      </c>
      <c r="Y2764" s="17" t="s">
        <v>45</v>
      </c>
      <c r="Z2764" s="25">
        <f t="shared" si="306"/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7"/>
        <v>0</v>
      </c>
      <c r="AH2764" s="24">
        <v>0</v>
      </c>
      <c r="AI2764" s="24" t="s">
        <v>53</v>
      </c>
      <c r="AJ2764" s="26"/>
      <c r="AK2764" s="27"/>
    </row>
    <row r="2765" spans="1:37" s="28" customFormat="1" ht="15">
      <c r="A2765" s="17">
        <f t="shared" si="301"/>
        <v>2757</v>
      </c>
      <c r="B2765" s="18" t="s">
        <v>44</v>
      </c>
      <c r="C2765" s="17">
        <v>80943</v>
      </c>
      <c r="D2765" s="17">
        <v>80943</v>
      </c>
      <c r="E2765" s="19">
        <v>45713</v>
      </c>
      <c r="F2765" s="20">
        <v>45726</v>
      </c>
      <c r="G2765" s="21">
        <v>88800</v>
      </c>
      <c r="H2765" s="22">
        <v>0</v>
      </c>
      <c r="I2765" s="22">
        <v>44400</v>
      </c>
      <c r="J2765" s="22">
        <v>0</v>
      </c>
      <c r="K2765" s="23">
        <v>0</v>
      </c>
      <c r="L2765" s="22">
        <v>0</v>
      </c>
      <c r="M2765" s="22">
        <v>0</v>
      </c>
      <c r="N2765" s="22">
        <f t="shared" si="302"/>
        <v>0</v>
      </c>
      <c r="O2765" s="22">
        <f t="shared" si="303"/>
        <v>44400</v>
      </c>
      <c r="P2765" s="18">
        <v>80943</v>
      </c>
      <c r="Q2765" s="24">
        <f t="shared" si="304"/>
        <v>88800</v>
      </c>
      <c r="R2765" s="25">
        <f t="shared" si="305"/>
        <v>0</v>
      </c>
      <c r="S2765" s="25">
        <v>0</v>
      </c>
      <c r="T2765" s="17" t="s">
        <v>45</v>
      </c>
      <c r="U2765" s="25">
        <v>44400</v>
      </c>
      <c r="V2765" s="24"/>
      <c r="W2765" s="17" t="s">
        <v>45</v>
      </c>
      <c r="X2765" s="25">
        <v>0</v>
      </c>
      <c r="Y2765" s="17" t="s">
        <v>45</v>
      </c>
      <c r="Z2765" s="25">
        <f t="shared" si="306"/>
        <v>0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7"/>
        <v>0</v>
      </c>
      <c r="AH2765" s="24">
        <v>0</v>
      </c>
      <c r="AI2765" s="24" t="s">
        <v>53</v>
      </c>
      <c r="AJ2765" s="26"/>
      <c r="AK2765" s="27"/>
    </row>
    <row r="2766" spans="1:37" s="28" customFormat="1" ht="15">
      <c r="A2766" s="17">
        <f t="shared" si="301"/>
        <v>2758</v>
      </c>
      <c r="B2766" s="18" t="s">
        <v>44</v>
      </c>
      <c r="C2766" s="17">
        <v>80936</v>
      </c>
      <c r="D2766" s="17">
        <v>80936</v>
      </c>
      <c r="E2766" s="19">
        <v>45713</v>
      </c>
      <c r="F2766" s="20">
        <v>45726</v>
      </c>
      <c r="G2766" s="21">
        <v>88800</v>
      </c>
      <c r="H2766" s="22">
        <v>0</v>
      </c>
      <c r="I2766" s="22">
        <v>44400</v>
      </c>
      <c r="J2766" s="22">
        <v>0</v>
      </c>
      <c r="K2766" s="23">
        <v>0</v>
      </c>
      <c r="L2766" s="22">
        <v>0</v>
      </c>
      <c r="M2766" s="22">
        <v>0</v>
      </c>
      <c r="N2766" s="22">
        <f t="shared" si="302"/>
        <v>0</v>
      </c>
      <c r="O2766" s="22">
        <f t="shared" si="303"/>
        <v>44400</v>
      </c>
      <c r="P2766" s="18">
        <v>80936</v>
      </c>
      <c r="Q2766" s="24">
        <f t="shared" si="304"/>
        <v>88800</v>
      </c>
      <c r="R2766" s="25">
        <f t="shared" si="305"/>
        <v>0</v>
      </c>
      <c r="S2766" s="25">
        <v>0</v>
      </c>
      <c r="T2766" s="17" t="s">
        <v>45</v>
      </c>
      <c r="U2766" s="25">
        <v>44400</v>
      </c>
      <c r="V2766" s="24"/>
      <c r="W2766" s="17" t="s">
        <v>45</v>
      </c>
      <c r="X2766" s="25">
        <v>0</v>
      </c>
      <c r="Y2766" s="17" t="s">
        <v>45</v>
      </c>
      <c r="Z2766" s="25">
        <f t="shared" si="306"/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7"/>
        <v>0</v>
      </c>
      <c r="AH2766" s="24">
        <v>0</v>
      </c>
      <c r="AI2766" s="24" t="s">
        <v>53</v>
      </c>
      <c r="AJ2766" s="26"/>
      <c r="AK2766" s="27"/>
    </row>
    <row r="2767" spans="1:37" s="28" customFormat="1" ht="15">
      <c r="A2767" s="17">
        <f t="shared" si="301"/>
        <v>2759</v>
      </c>
      <c r="B2767" s="18" t="s">
        <v>44</v>
      </c>
      <c r="C2767" s="17">
        <v>80966</v>
      </c>
      <c r="D2767" s="17">
        <v>80966</v>
      </c>
      <c r="E2767" s="19">
        <v>45713</v>
      </c>
      <c r="F2767" s="20">
        <v>45726</v>
      </c>
      <c r="G2767" s="21">
        <v>191942</v>
      </c>
      <c r="H2767" s="22">
        <v>0</v>
      </c>
      <c r="I2767" s="22">
        <v>95971</v>
      </c>
      <c r="J2767" s="22">
        <v>0</v>
      </c>
      <c r="K2767" s="23">
        <v>0</v>
      </c>
      <c r="L2767" s="22">
        <v>0</v>
      </c>
      <c r="M2767" s="22">
        <v>0</v>
      </c>
      <c r="N2767" s="22">
        <f t="shared" si="302"/>
        <v>0</v>
      </c>
      <c r="O2767" s="22">
        <f t="shared" si="303"/>
        <v>95971</v>
      </c>
      <c r="P2767" s="18">
        <v>80966</v>
      </c>
      <c r="Q2767" s="24">
        <f t="shared" si="304"/>
        <v>191942</v>
      </c>
      <c r="R2767" s="25">
        <f t="shared" si="305"/>
        <v>0</v>
      </c>
      <c r="S2767" s="25">
        <v>0</v>
      </c>
      <c r="T2767" s="17" t="s">
        <v>45</v>
      </c>
      <c r="U2767" s="25">
        <v>95971</v>
      </c>
      <c r="V2767" s="24"/>
      <c r="W2767" s="17" t="s">
        <v>45</v>
      </c>
      <c r="X2767" s="25">
        <v>0</v>
      </c>
      <c r="Y2767" s="17" t="s">
        <v>45</v>
      </c>
      <c r="Z2767" s="25">
        <f t="shared" si="306"/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7"/>
        <v>0</v>
      </c>
      <c r="AH2767" s="24">
        <v>0</v>
      </c>
      <c r="AI2767" s="24" t="s">
        <v>53</v>
      </c>
      <c r="AJ2767" s="26"/>
      <c r="AK2767" s="27"/>
    </row>
    <row r="2768" spans="1:37" s="28" customFormat="1" ht="15">
      <c r="A2768" s="17">
        <f t="shared" si="301"/>
        <v>2760</v>
      </c>
      <c r="B2768" s="18" t="s">
        <v>44</v>
      </c>
      <c r="C2768" s="17">
        <v>80877</v>
      </c>
      <c r="D2768" s="17">
        <v>80877</v>
      </c>
      <c r="E2768" s="19">
        <v>45713</v>
      </c>
      <c r="F2768" s="20">
        <v>45726</v>
      </c>
      <c r="G2768" s="21">
        <v>88800</v>
      </c>
      <c r="H2768" s="22">
        <v>0</v>
      </c>
      <c r="I2768" s="22">
        <v>44400</v>
      </c>
      <c r="J2768" s="22">
        <v>0</v>
      </c>
      <c r="K2768" s="23">
        <v>0</v>
      </c>
      <c r="L2768" s="22">
        <v>0</v>
      </c>
      <c r="M2768" s="22">
        <v>0</v>
      </c>
      <c r="N2768" s="22">
        <f t="shared" si="302"/>
        <v>0</v>
      </c>
      <c r="O2768" s="22">
        <f t="shared" si="303"/>
        <v>44400</v>
      </c>
      <c r="P2768" s="18">
        <v>80877</v>
      </c>
      <c r="Q2768" s="24">
        <f t="shared" si="304"/>
        <v>88800</v>
      </c>
      <c r="R2768" s="25">
        <f t="shared" si="305"/>
        <v>0</v>
      </c>
      <c r="S2768" s="25">
        <v>0</v>
      </c>
      <c r="T2768" s="17" t="s">
        <v>45</v>
      </c>
      <c r="U2768" s="25">
        <v>44400</v>
      </c>
      <c r="V2768" s="24"/>
      <c r="W2768" s="17" t="s">
        <v>45</v>
      </c>
      <c r="X2768" s="25">
        <v>0</v>
      </c>
      <c r="Y2768" s="17" t="s">
        <v>45</v>
      </c>
      <c r="Z2768" s="25">
        <f t="shared" si="306"/>
        <v>0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7"/>
        <v>0</v>
      </c>
      <c r="AH2768" s="24">
        <v>0</v>
      </c>
      <c r="AI2768" s="24" t="s">
        <v>53</v>
      </c>
      <c r="AJ2768" s="26"/>
      <c r="AK2768" s="27"/>
    </row>
    <row r="2769" spans="1:37" s="28" customFormat="1" ht="15">
      <c r="A2769" s="17">
        <f t="shared" si="301"/>
        <v>2761</v>
      </c>
      <c r="B2769" s="18" t="s">
        <v>44</v>
      </c>
      <c r="C2769" s="17">
        <v>80878</v>
      </c>
      <c r="D2769" s="17">
        <v>80878</v>
      </c>
      <c r="E2769" s="19">
        <v>45713</v>
      </c>
      <c r="F2769" s="20">
        <v>45726</v>
      </c>
      <c r="G2769" s="21">
        <v>88800</v>
      </c>
      <c r="H2769" s="22">
        <v>0</v>
      </c>
      <c r="I2769" s="22">
        <v>44400</v>
      </c>
      <c r="J2769" s="22">
        <v>0</v>
      </c>
      <c r="K2769" s="23">
        <v>0</v>
      </c>
      <c r="L2769" s="22">
        <v>0</v>
      </c>
      <c r="M2769" s="22">
        <v>0</v>
      </c>
      <c r="N2769" s="22">
        <f t="shared" si="302"/>
        <v>0</v>
      </c>
      <c r="O2769" s="22">
        <f t="shared" si="303"/>
        <v>44400</v>
      </c>
      <c r="P2769" s="18">
        <v>80878</v>
      </c>
      <c r="Q2769" s="24">
        <f t="shared" si="304"/>
        <v>88800</v>
      </c>
      <c r="R2769" s="25">
        <f t="shared" si="305"/>
        <v>0</v>
      </c>
      <c r="S2769" s="25">
        <v>0</v>
      </c>
      <c r="T2769" s="17" t="s">
        <v>45</v>
      </c>
      <c r="U2769" s="25">
        <v>44400</v>
      </c>
      <c r="V2769" s="24"/>
      <c r="W2769" s="17" t="s">
        <v>45</v>
      </c>
      <c r="X2769" s="25">
        <v>0</v>
      </c>
      <c r="Y2769" s="17" t="s">
        <v>45</v>
      </c>
      <c r="Z2769" s="25">
        <f t="shared" si="306"/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7"/>
        <v>0</v>
      </c>
      <c r="AH2769" s="24">
        <v>0</v>
      </c>
      <c r="AI2769" s="24" t="s">
        <v>53</v>
      </c>
      <c r="AJ2769" s="26"/>
      <c r="AK2769" s="27"/>
    </row>
    <row r="2770" spans="1:37" s="28" customFormat="1" ht="15">
      <c r="A2770" s="17">
        <f t="shared" si="301"/>
        <v>2762</v>
      </c>
      <c r="B2770" s="18" t="s">
        <v>44</v>
      </c>
      <c r="C2770" s="17">
        <v>80844</v>
      </c>
      <c r="D2770" s="17">
        <v>80844</v>
      </c>
      <c r="E2770" s="19">
        <v>45713</v>
      </c>
      <c r="F2770" s="20">
        <v>45726</v>
      </c>
      <c r="G2770" s="21">
        <v>88800</v>
      </c>
      <c r="H2770" s="22">
        <v>0</v>
      </c>
      <c r="I2770" s="22">
        <v>44400</v>
      </c>
      <c r="J2770" s="22">
        <v>0</v>
      </c>
      <c r="K2770" s="23">
        <v>0</v>
      </c>
      <c r="L2770" s="22">
        <v>0</v>
      </c>
      <c r="M2770" s="22">
        <v>0</v>
      </c>
      <c r="N2770" s="22">
        <f t="shared" si="302"/>
        <v>0</v>
      </c>
      <c r="O2770" s="22">
        <f t="shared" si="303"/>
        <v>44400</v>
      </c>
      <c r="P2770" s="18">
        <v>80844</v>
      </c>
      <c r="Q2770" s="24">
        <f t="shared" si="304"/>
        <v>88800</v>
      </c>
      <c r="R2770" s="25">
        <f t="shared" si="305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44400</v>
      </c>
      <c r="Y2770" s="17" t="s">
        <v>45</v>
      </c>
      <c r="Z2770" s="25">
        <f t="shared" si="306"/>
        <v>44400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7"/>
        <v>0</v>
      </c>
      <c r="AH2770" s="24">
        <v>0</v>
      </c>
      <c r="AI2770" s="24" t="s">
        <v>68</v>
      </c>
      <c r="AJ2770" s="26"/>
      <c r="AK2770" s="27"/>
    </row>
    <row r="2771" spans="1:37" s="28" customFormat="1" ht="15">
      <c r="A2771" s="17">
        <f t="shared" si="301"/>
        <v>2763</v>
      </c>
      <c r="B2771" s="18" t="s">
        <v>44</v>
      </c>
      <c r="C2771" s="17">
        <v>80783</v>
      </c>
      <c r="D2771" s="17">
        <v>80783</v>
      </c>
      <c r="E2771" s="19">
        <v>45713</v>
      </c>
      <c r="F2771" s="20">
        <v>45726</v>
      </c>
      <c r="G2771" s="21">
        <v>88800</v>
      </c>
      <c r="H2771" s="22">
        <v>0</v>
      </c>
      <c r="I2771" s="22">
        <v>44400</v>
      </c>
      <c r="J2771" s="22">
        <v>0</v>
      </c>
      <c r="K2771" s="23">
        <v>0</v>
      </c>
      <c r="L2771" s="22">
        <v>0</v>
      </c>
      <c r="M2771" s="22">
        <v>0</v>
      </c>
      <c r="N2771" s="22">
        <f t="shared" si="302"/>
        <v>0</v>
      </c>
      <c r="O2771" s="22">
        <f t="shared" si="303"/>
        <v>44400</v>
      </c>
      <c r="P2771" s="18">
        <v>80783</v>
      </c>
      <c r="Q2771" s="24">
        <f t="shared" si="304"/>
        <v>88800</v>
      </c>
      <c r="R2771" s="25">
        <f t="shared" si="305"/>
        <v>0</v>
      </c>
      <c r="S2771" s="25">
        <v>0</v>
      </c>
      <c r="T2771" s="17" t="s">
        <v>45</v>
      </c>
      <c r="U2771" s="25">
        <v>44400</v>
      </c>
      <c r="V2771" s="24"/>
      <c r="W2771" s="17" t="s">
        <v>45</v>
      </c>
      <c r="X2771" s="25">
        <v>0</v>
      </c>
      <c r="Y2771" s="17" t="s">
        <v>45</v>
      </c>
      <c r="Z2771" s="25">
        <f t="shared" si="306"/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7"/>
        <v>0</v>
      </c>
      <c r="AH2771" s="24">
        <v>0</v>
      </c>
      <c r="AI2771" s="24" t="s">
        <v>53</v>
      </c>
      <c r="AJ2771" s="26"/>
      <c r="AK2771" s="27"/>
    </row>
    <row r="2772" spans="1:37" s="28" customFormat="1" ht="15">
      <c r="A2772" s="17">
        <f t="shared" si="301"/>
        <v>2764</v>
      </c>
      <c r="B2772" s="18" t="s">
        <v>44</v>
      </c>
      <c r="C2772" s="17">
        <v>80897</v>
      </c>
      <c r="D2772" s="17">
        <v>80897</v>
      </c>
      <c r="E2772" s="19">
        <v>45713</v>
      </c>
      <c r="F2772" s="20">
        <v>45726</v>
      </c>
      <c r="G2772" s="21">
        <v>35521578</v>
      </c>
      <c r="H2772" s="22">
        <v>0</v>
      </c>
      <c r="I2772" s="22">
        <v>0</v>
      </c>
      <c r="J2772" s="22">
        <v>0</v>
      </c>
      <c r="K2772" s="23">
        <v>0</v>
      </c>
      <c r="L2772" s="22">
        <v>0</v>
      </c>
      <c r="M2772" s="22">
        <v>0</v>
      </c>
      <c r="N2772" s="22">
        <f t="shared" si="302"/>
        <v>0</v>
      </c>
      <c r="O2772" s="22">
        <f t="shared" si="303"/>
        <v>35521578</v>
      </c>
      <c r="P2772" s="18">
        <v>80897</v>
      </c>
      <c r="Q2772" s="24">
        <f t="shared" si="304"/>
        <v>35521578</v>
      </c>
      <c r="R2772" s="25">
        <f t="shared" si="305"/>
        <v>0</v>
      </c>
      <c r="S2772" s="25">
        <v>35521578</v>
      </c>
      <c r="T2772" s="17" t="s">
        <v>45</v>
      </c>
      <c r="U2772" s="25">
        <v>0</v>
      </c>
      <c r="V2772" s="24"/>
      <c r="W2772" s="17" t="s">
        <v>45</v>
      </c>
      <c r="X2772" s="25">
        <v>0</v>
      </c>
      <c r="Y2772" s="17" t="s">
        <v>45</v>
      </c>
      <c r="Z2772" s="25">
        <f t="shared" si="306"/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7"/>
        <v>0</v>
      </c>
      <c r="AH2772" s="24">
        <v>0</v>
      </c>
      <c r="AI2772" s="24" t="s">
        <v>55</v>
      </c>
      <c r="AJ2772" s="26"/>
      <c r="AK2772" s="27"/>
    </row>
    <row r="2773" spans="1:37" s="28" customFormat="1" ht="15">
      <c r="A2773" s="17">
        <f t="shared" si="301"/>
        <v>2765</v>
      </c>
      <c r="B2773" s="18" t="s">
        <v>44</v>
      </c>
      <c r="C2773" s="17">
        <v>80948</v>
      </c>
      <c r="D2773" s="17">
        <v>80948</v>
      </c>
      <c r="E2773" s="19">
        <v>45713</v>
      </c>
      <c r="F2773" s="20">
        <v>45726</v>
      </c>
      <c r="G2773" s="21">
        <v>88800</v>
      </c>
      <c r="H2773" s="22">
        <v>0</v>
      </c>
      <c r="I2773" s="22">
        <v>44400</v>
      </c>
      <c r="J2773" s="22">
        <v>0</v>
      </c>
      <c r="K2773" s="23">
        <v>0</v>
      </c>
      <c r="L2773" s="22">
        <v>0</v>
      </c>
      <c r="M2773" s="22">
        <v>0</v>
      </c>
      <c r="N2773" s="22">
        <f t="shared" si="302"/>
        <v>0</v>
      </c>
      <c r="O2773" s="22">
        <f t="shared" si="303"/>
        <v>44400</v>
      </c>
      <c r="P2773" s="18">
        <v>80948</v>
      </c>
      <c r="Q2773" s="24">
        <f t="shared" si="304"/>
        <v>88800</v>
      </c>
      <c r="R2773" s="25">
        <f t="shared" si="305"/>
        <v>0</v>
      </c>
      <c r="S2773" s="25">
        <v>0</v>
      </c>
      <c r="T2773" s="17" t="s">
        <v>45</v>
      </c>
      <c r="U2773" s="25">
        <v>44400</v>
      </c>
      <c r="V2773" s="24"/>
      <c r="W2773" s="17" t="s">
        <v>45</v>
      </c>
      <c r="X2773" s="25">
        <v>0</v>
      </c>
      <c r="Y2773" s="17" t="s">
        <v>45</v>
      </c>
      <c r="Z2773" s="25">
        <f t="shared" si="306"/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7"/>
        <v>0</v>
      </c>
      <c r="AH2773" s="24">
        <v>0</v>
      </c>
      <c r="AI2773" s="24" t="s">
        <v>53</v>
      </c>
      <c r="AJ2773" s="26"/>
      <c r="AK2773" s="27"/>
    </row>
    <row r="2774" spans="1:37" s="28" customFormat="1" ht="15">
      <c r="A2774" s="17">
        <f t="shared" si="301"/>
        <v>2766</v>
      </c>
      <c r="B2774" s="18" t="s">
        <v>44</v>
      </c>
      <c r="C2774" s="17">
        <v>80811</v>
      </c>
      <c r="D2774" s="17">
        <v>80811</v>
      </c>
      <c r="E2774" s="19">
        <v>45713</v>
      </c>
      <c r="F2774" s="20">
        <v>45726</v>
      </c>
      <c r="G2774" s="21">
        <v>88800</v>
      </c>
      <c r="H2774" s="22">
        <v>0</v>
      </c>
      <c r="I2774" s="22">
        <v>44400</v>
      </c>
      <c r="J2774" s="22">
        <v>0</v>
      </c>
      <c r="K2774" s="23">
        <v>0</v>
      </c>
      <c r="L2774" s="22">
        <v>0</v>
      </c>
      <c r="M2774" s="22">
        <v>0</v>
      </c>
      <c r="N2774" s="22">
        <f t="shared" si="302"/>
        <v>0</v>
      </c>
      <c r="O2774" s="22">
        <f t="shared" si="303"/>
        <v>44400</v>
      </c>
      <c r="P2774" s="18">
        <v>80811</v>
      </c>
      <c r="Q2774" s="24">
        <f t="shared" si="304"/>
        <v>88800</v>
      </c>
      <c r="R2774" s="25">
        <f t="shared" si="305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44400</v>
      </c>
      <c r="Y2774" s="17" t="s">
        <v>45</v>
      </c>
      <c r="Z2774" s="25">
        <f t="shared" si="306"/>
        <v>44400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7"/>
        <v>0</v>
      </c>
      <c r="AH2774" s="24">
        <v>0</v>
      </c>
      <c r="AI2774" s="24" t="s">
        <v>68</v>
      </c>
      <c r="AJ2774" s="26"/>
      <c r="AK2774" s="27"/>
    </row>
    <row r="2775" spans="1:37" s="28" customFormat="1" ht="15">
      <c r="A2775" s="17">
        <f t="shared" si="301"/>
        <v>2767</v>
      </c>
      <c r="B2775" s="18" t="s">
        <v>44</v>
      </c>
      <c r="C2775" s="17">
        <v>80803</v>
      </c>
      <c r="D2775" s="17">
        <v>80803</v>
      </c>
      <c r="E2775" s="19">
        <v>45713</v>
      </c>
      <c r="F2775" s="20">
        <v>45726</v>
      </c>
      <c r="G2775" s="21">
        <v>88800</v>
      </c>
      <c r="H2775" s="22">
        <v>0</v>
      </c>
      <c r="I2775" s="22">
        <v>44400</v>
      </c>
      <c r="J2775" s="22">
        <v>0</v>
      </c>
      <c r="K2775" s="23">
        <v>4884</v>
      </c>
      <c r="L2775" s="22">
        <v>0</v>
      </c>
      <c r="M2775" s="22">
        <v>0</v>
      </c>
      <c r="N2775" s="22">
        <f t="shared" si="302"/>
        <v>4884</v>
      </c>
      <c r="O2775" s="22">
        <f t="shared" si="303"/>
        <v>39516</v>
      </c>
      <c r="P2775" s="18">
        <v>80803</v>
      </c>
      <c r="Q2775" s="24">
        <f t="shared" si="304"/>
        <v>88800</v>
      </c>
      <c r="R2775" s="25">
        <f t="shared" si="305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0</v>
      </c>
      <c r="Y2775" s="17" t="s">
        <v>45</v>
      </c>
      <c r="Z2775" s="25">
        <f t="shared" si="306"/>
        <v>0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7"/>
        <v>39516</v>
      </c>
      <c r="AH2775" s="24">
        <v>0</v>
      </c>
      <c r="AI2775" s="24" t="s">
        <v>58</v>
      </c>
      <c r="AJ2775" s="26"/>
      <c r="AK2775" s="27"/>
    </row>
    <row r="2776" spans="1:37" s="28" customFormat="1" ht="15">
      <c r="A2776" s="17">
        <f t="shared" si="301"/>
        <v>2768</v>
      </c>
      <c r="B2776" s="18" t="s">
        <v>44</v>
      </c>
      <c r="C2776" s="17">
        <v>80901</v>
      </c>
      <c r="D2776" s="17">
        <v>80901</v>
      </c>
      <c r="E2776" s="19">
        <v>45713</v>
      </c>
      <c r="F2776" s="20" t="s">
        <v>60</v>
      </c>
      <c r="G2776" s="21">
        <v>1225137</v>
      </c>
      <c r="H2776" s="22">
        <v>0</v>
      </c>
      <c r="I2776" s="22">
        <v>0</v>
      </c>
      <c r="J2776" s="22">
        <v>0</v>
      </c>
      <c r="K2776" s="23">
        <v>0</v>
      </c>
      <c r="L2776" s="22">
        <v>0</v>
      </c>
      <c r="M2776" s="22">
        <v>0</v>
      </c>
      <c r="N2776" s="22">
        <f t="shared" si="302"/>
        <v>0</v>
      </c>
      <c r="O2776" s="22">
        <f t="shared" si="303"/>
        <v>1225137</v>
      </c>
      <c r="P2776" s="18">
        <v>0</v>
      </c>
      <c r="Q2776" s="24">
        <f t="shared" si="304"/>
        <v>0</v>
      </c>
      <c r="R2776" s="25">
        <f t="shared" si="305"/>
        <v>1225137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0</v>
      </c>
      <c r="Y2776" s="17" t="s">
        <v>45</v>
      </c>
      <c r="Z2776" s="25">
        <f t="shared" si="306"/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7"/>
        <v>0</v>
      </c>
      <c r="AH2776" s="24">
        <v>0</v>
      </c>
      <c r="AI2776" s="24" t="s">
        <v>54</v>
      </c>
      <c r="AJ2776" s="26"/>
      <c r="AK2776" s="27"/>
    </row>
    <row r="2777" spans="1:37" s="28" customFormat="1" ht="15">
      <c r="A2777" s="17">
        <f t="shared" si="301"/>
        <v>2769</v>
      </c>
      <c r="B2777" s="18" t="s">
        <v>44</v>
      </c>
      <c r="C2777" s="17">
        <v>80942</v>
      </c>
      <c r="D2777" s="17">
        <v>80942</v>
      </c>
      <c r="E2777" s="19">
        <v>45713</v>
      </c>
      <c r="F2777" s="20">
        <v>45726</v>
      </c>
      <c r="G2777" s="21">
        <v>88800</v>
      </c>
      <c r="H2777" s="22">
        <v>0</v>
      </c>
      <c r="I2777" s="22">
        <v>44400</v>
      </c>
      <c r="J2777" s="22">
        <v>0</v>
      </c>
      <c r="K2777" s="23">
        <v>0</v>
      </c>
      <c r="L2777" s="22">
        <v>0</v>
      </c>
      <c r="M2777" s="22">
        <v>0</v>
      </c>
      <c r="N2777" s="22">
        <f t="shared" si="302"/>
        <v>0</v>
      </c>
      <c r="O2777" s="22">
        <f t="shared" si="303"/>
        <v>44400</v>
      </c>
      <c r="P2777" s="18">
        <v>80942</v>
      </c>
      <c r="Q2777" s="24">
        <f t="shared" si="304"/>
        <v>88800</v>
      </c>
      <c r="R2777" s="25">
        <f t="shared" si="305"/>
        <v>0</v>
      </c>
      <c r="S2777" s="25">
        <v>0</v>
      </c>
      <c r="T2777" s="17" t="s">
        <v>45</v>
      </c>
      <c r="U2777" s="25">
        <v>44400</v>
      </c>
      <c r="V2777" s="24"/>
      <c r="W2777" s="17" t="s">
        <v>45</v>
      </c>
      <c r="X2777" s="25">
        <v>0</v>
      </c>
      <c r="Y2777" s="17" t="s">
        <v>45</v>
      </c>
      <c r="Z2777" s="25">
        <f t="shared" si="306"/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7"/>
        <v>0</v>
      </c>
      <c r="AH2777" s="24">
        <v>0</v>
      </c>
      <c r="AI2777" s="24" t="s">
        <v>53</v>
      </c>
      <c r="AJ2777" s="26"/>
      <c r="AK2777" s="27"/>
    </row>
    <row r="2778" spans="1:37" s="28" customFormat="1" ht="15">
      <c r="A2778" s="17">
        <f t="shared" si="301"/>
        <v>2770</v>
      </c>
      <c r="B2778" s="18" t="s">
        <v>44</v>
      </c>
      <c r="C2778" s="17">
        <v>80863</v>
      </c>
      <c r="D2778" s="17">
        <v>80863</v>
      </c>
      <c r="E2778" s="19">
        <v>45713</v>
      </c>
      <c r="F2778" s="20">
        <v>45726</v>
      </c>
      <c r="G2778" s="21">
        <v>10610363</v>
      </c>
      <c r="H2778" s="22">
        <v>0</v>
      </c>
      <c r="I2778" s="22">
        <v>0</v>
      </c>
      <c r="J2778" s="22">
        <v>0</v>
      </c>
      <c r="K2778" s="23">
        <v>0</v>
      </c>
      <c r="L2778" s="22">
        <v>0</v>
      </c>
      <c r="M2778" s="22">
        <v>0</v>
      </c>
      <c r="N2778" s="22">
        <f t="shared" si="302"/>
        <v>0</v>
      </c>
      <c r="O2778" s="22">
        <f t="shared" si="303"/>
        <v>10610363</v>
      </c>
      <c r="P2778" s="18">
        <v>80863</v>
      </c>
      <c r="Q2778" s="24">
        <f t="shared" si="304"/>
        <v>10610363</v>
      </c>
      <c r="R2778" s="25">
        <f t="shared" si="305"/>
        <v>0</v>
      </c>
      <c r="S2778" s="25">
        <v>10610363</v>
      </c>
      <c r="T2778" s="17" t="s">
        <v>45</v>
      </c>
      <c r="U2778" s="25">
        <v>0</v>
      </c>
      <c r="V2778" s="24"/>
      <c r="W2778" s="17" t="s">
        <v>45</v>
      </c>
      <c r="X2778" s="25">
        <v>0</v>
      </c>
      <c r="Y2778" s="17" t="s">
        <v>45</v>
      </c>
      <c r="Z2778" s="25">
        <f t="shared" si="306"/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7"/>
        <v>0</v>
      </c>
      <c r="AH2778" s="24">
        <v>0</v>
      </c>
      <c r="AI2778" s="24" t="s">
        <v>55</v>
      </c>
      <c r="AJ2778" s="26"/>
      <c r="AK2778" s="27"/>
    </row>
    <row r="2779" spans="1:37" s="28" customFormat="1" ht="15">
      <c r="A2779" s="17">
        <f t="shared" si="301"/>
        <v>2771</v>
      </c>
      <c r="B2779" s="18" t="s">
        <v>44</v>
      </c>
      <c r="C2779" s="17">
        <v>80832</v>
      </c>
      <c r="D2779" s="17">
        <v>80832</v>
      </c>
      <c r="E2779" s="19">
        <v>45713</v>
      </c>
      <c r="F2779" s="20">
        <v>45726</v>
      </c>
      <c r="G2779" s="21">
        <v>165268</v>
      </c>
      <c r="H2779" s="22">
        <v>0</v>
      </c>
      <c r="I2779" s="22">
        <v>82634</v>
      </c>
      <c r="J2779" s="22">
        <v>0</v>
      </c>
      <c r="K2779" s="23">
        <v>1652.68</v>
      </c>
      <c r="L2779" s="22">
        <v>0</v>
      </c>
      <c r="M2779" s="22">
        <v>0</v>
      </c>
      <c r="N2779" s="22">
        <f t="shared" si="302"/>
        <v>1652.68</v>
      </c>
      <c r="O2779" s="22">
        <f t="shared" si="303"/>
        <v>80981.32</v>
      </c>
      <c r="P2779" s="18">
        <v>80832</v>
      </c>
      <c r="Q2779" s="24">
        <f t="shared" si="304"/>
        <v>165268</v>
      </c>
      <c r="R2779" s="25">
        <f t="shared" si="305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0</v>
      </c>
      <c r="Y2779" s="17" t="s">
        <v>45</v>
      </c>
      <c r="Z2779" s="25">
        <f t="shared" si="306"/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7"/>
        <v>80981.32</v>
      </c>
      <c r="AH2779" s="24">
        <v>0</v>
      </c>
      <c r="AI2779" s="24" t="s">
        <v>58</v>
      </c>
      <c r="AJ2779" s="26"/>
      <c r="AK2779" s="27"/>
    </row>
    <row r="2780" spans="1:37" s="28" customFormat="1" ht="15">
      <c r="A2780" s="17">
        <f t="shared" si="301"/>
        <v>2772</v>
      </c>
      <c r="B2780" s="18" t="s">
        <v>44</v>
      </c>
      <c r="C2780" s="17">
        <v>80922</v>
      </c>
      <c r="D2780" s="17">
        <v>80922</v>
      </c>
      <c r="E2780" s="19">
        <v>45713</v>
      </c>
      <c r="F2780" s="20">
        <v>45726</v>
      </c>
      <c r="G2780" s="21">
        <v>88800</v>
      </c>
      <c r="H2780" s="22">
        <v>0</v>
      </c>
      <c r="I2780" s="22">
        <v>44400</v>
      </c>
      <c r="J2780" s="22">
        <v>0</v>
      </c>
      <c r="K2780" s="23">
        <v>0</v>
      </c>
      <c r="L2780" s="22">
        <v>0</v>
      </c>
      <c r="M2780" s="22">
        <v>0</v>
      </c>
      <c r="N2780" s="22">
        <f t="shared" si="302"/>
        <v>0</v>
      </c>
      <c r="O2780" s="22">
        <f t="shared" si="303"/>
        <v>44400</v>
      </c>
      <c r="P2780" s="18">
        <v>80922</v>
      </c>
      <c r="Q2780" s="24">
        <f t="shared" si="304"/>
        <v>88800</v>
      </c>
      <c r="R2780" s="25">
        <f t="shared" si="305"/>
        <v>0</v>
      </c>
      <c r="S2780" s="25">
        <v>0</v>
      </c>
      <c r="T2780" s="17" t="s">
        <v>45</v>
      </c>
      <c r="U2780" s="25">
        <v>44400</v>
      </c>
      <c r="V2780" s="24"/>
      <c r="W2780" s="17" t="s">
        <v>45</v>
      </c>
      <c r="X2780" s="25">
        <v>0</v>
      </c>
      <c r="Y2780" s="17" t="s">
        <v>45</v>
      </c>
      <c r="Z2780" s="25">
        <f t="shared" si="306"/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7"/>
        <v>0</v>
      </c>
      <c r="AH2780" s="24">
        <v>0</v>
      </c>
      <c r="AI2780" s="24" t="s">
        <v>53</v>
      </c>
      <c r="AJ2780" s="26"/>
      <c r="AK2780" s="27"/>
    </row>
    <row r="2781" spans="1:37" s="28" customFormat="1" ht="15">
      <c r="A2781" s="17">
        <f t="shared" si="301"/>
        <v>2773</v>
      </c>
      <c r="B2781" s="18" t="s">
        <v>44</v>
      </c>
      <c r="C2781" s="17">
        <v>80886</v>
      </c>
      <c r="D2781" s="17">
        <v>80886</v>
      </c>
      <c r="E2781" s="19">
        <v>45713</v>
      </c>
      <c r="F2781" s="20">
        <v>45726</v>
      </c>
      <c r="G2781" s="21">
        <v>60072916</v>
      </c>
      <c r="H2781" s="22">
        <v>0</v>
      </c>
      <c r="I2781" s="22">
        <v>0</v>
      </c>
      <c r="J2781" s="22">
        <v>0</v>
      </c>
      <c r="K2781" s="23">
        <v>0</v>
      </c>
      <c r="L2781" s="22">
        <v>0</v>
      </c>
      <c r="M2781" s="22">
        <v>0</v>
      </c>
      <c r="N2781" s="22">
        <f t="shared" si="302"/>
        <v>0</v>
      </c>
      <c r="O2781" s="22">
        <f t="shared" si="303"/>
        <v>60072916</v>
      </c>
      <c r="P2781" s="18">
        <v>80886</v>
      </c>
      <c r="Q2781" s="24">
        <f t="shared" si="304"/>
        <v>60072916</v>
      </c>
      <c r="R2781" s="25">
        <f t="shared" si="305"/>
        <v>0</v>
      </c>
      <c r="S2781" s="25">
        <v>0</v>
      </c>
      <c r="T2781" s="17" t="s">
        <v>45</v>
      </c>
      <c r="U2781" s="25">
        <v>60072916</v>
      </c>
      <c r="V2781" s="24"/>
      <c r="W2781" s="17" t="s">
        <v>45</v>
      </c>
      <c r="X2781" s="25">
        <v>0</v>
      </c>
      <c r="Y2781" s="17" t="s">
        <v>45</v>
      </c>
      <c r="Z2781" s="25">
        <f t="shared" si="306"/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7"/>
        <v>0</v>
      </c>
      <c r="AH2781" s="24">
        <v>0</v>
      </c>
      <c r="AI2781" s="24" t="s">
        <v>53</v>
      </c>
      <c r="AJ2781" s="26"/>
      <c r="AK2781" s="27"/>
    </row>
    <row r="2782" spans="1:37" s="28" customFormat="1" ht="15">
      <c r="A2782" s="17">
        <f t="shared" si="301"/>
        <v>2774</v>
      </c>
      <c r="B2782" s="18" t="s">
        <v>44</v>
      </c>
      <c r="C2782" s="17">
        <v>80919</v>
      </c>
      <c r="D2782" s="17">
        <v>80919</v>
      </c>
      <c r="E2782" s="19">
        <v>45713</v>
      </c>
      <c r="F2782" s="20">
        <v>45726</v>
      </c>
      <c r="G2782" s="21">
        <v>88800</v>
      </c>
      <c r="H2782" s="22">
        <v>0</v>
      </c>
      <c r="I2782" s="22">
        <v>44400</v>
      </c>
      <c r="J2782" s="22">
        <v>0</v>
      </c>
      <c r="K2782" s="23">
        <v>0</v>
      </c>
      <c r="L2782" s="22">
        <v>0</v>
      </c>
      <c r="M2782" s="22">
        <v>0</v>
      </c>
      <c r="N2782" s="22">
        <f t="shared" si="302"/>
        <v>0</v>
      </c>
      <c r="O2782" s="22">
        <f t="shared" si="303"/>
        <v>44400</v>
      </c>
      <c r="P2782" s="18">
        <v>80919</v>
      </c>
      <c r="Q2782" s="24">
        <f t="shared" si="304"/>
        <v>88800</v>
      </c>
      <c r="R2782" s="25">
        <f t="shared" si="305"/>
        <v>0</v>
      </c>
      <c r="S2782" s="25">
        <v>0</v>
      </c>
      <c r="T2782" s="17" t="s">
        <v>45</v>
      </c>
      <c r="U2782" s="25">
        <v>44400</v>
      </c>
      <c r="V2782" s="24"/>
      <c r="W2782" s="17" t="s">
        <v>45</v>
      </c>
      <c r="X2782" s="25">
        <v>0</v>
      </c>
      <c r="Y2782" s="17" t="s">
        <v>45</v>
      </c>
      <c r="Z2782" s="25">
        <f t="shared" si="306"/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7"/>
        <v>0</v>
      </c>
      <c r="AH2782" s="24">
        <v>0</v>
      </c>
      <c r="AI2782" s="24" t="s">
        <v>53</v>
      </c>
      <c r="AJ2782" s="26"/>
      <c r="AK2782" s="27"/>
    </row>
    <row r="2783" spans="1:37" s="28" customFormat="1" ht="15">
      <c r="A2783" s="17">
        <f t="shared" si="301"/>
        <v>2775</v>
      </c>
      <c r="B2783" s="18" t="s">
        <v>44</v>
      </c>
      <c r="C2783" s="17">
        <v>80835</v>
      </c>
      <c r="D2783" s="17">
        <v>80835</v>
      </c>
      <c r="E2783" s="19">
        <v>45713</v>
      </c>
      <c r="F2783" s="20">
        <v>45726</v>
      </c>
      <c r="G2783" s="21">
        <v>88800</v>
      </c>
      <c r="H2783" s="22">
        <v>0</v>
      </c>
      <c r="I2783" s="22">
        <v>44400</v>
      </c>
      <c r="J2783" s="22">
        <v>0</v>
      </c>
      <c r="K2783" s="23">
        <v>4884</v>
      </c>
      <c r="L2783" s="22">
        <v>0</v>
      </c>
      <c r="M2783" s="22">
        <v>0</v>
      </c>
      <c r="N2783" s="22">
        <f t="shared" si="302"/>
        <v>4884</v>
      </c>
      <c r="O2783" s="22">
        <f t="shared" si="303"/>
        <v>39516</v>
      </c>
      <c r="P2783" s="18">
        <v>80835</v>
      </c>
      <c r="Q2783" s="24">
        <f t="shared" si="304"/>
        <v>88800</v>
      </c>
      <c r="R2783" s="25">
        <f t="shared" si="305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0</v>
      </c>
      <c r="Y2783" s="17" t="s">
        <v>45</v>
      </c>
      <c r="Z2783" s="25">
        <f t="shared" si="306"/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7"/>
        <v>39516</v>
      </c>
      <c r="AH2783" s="24">
        <v>0</v>
      </c>
      <c r="AI2783" s="24" t="s">
        <v>58</v>
      </c>
      <c r="AJ2783" s="26"/>
      <c r="AK2783" s="27"/>
    </row>
    <row r="2784" spans="1:37" s="28" customFormat="1" ht="15">
      <c r="A2784" s="17">
        <f t="shared" si="301"/>
        <v>2776</v>
      </c>
      <c r="B2784" s="18" t="s">
        <v>44</v>
      </c>
      <c r="C2784" s="17">
        <v>80891</v>
      </c>
      <c r="D2784" s="17">
        <v>80891</v>
      </c>
      <c r="E2784" s="19">
        <v>45713</v>
      </c>
      <c r="F2784" s="20">
        <v>45726</v>
      </c>
      <c r="G2784" s="21">
        <v>88800</v>
      </c>
      <c r="H2784" s="22">
        <v>0</v>
      </c>
      <c r="I2784" s="22">
        <v>44400</v>
      </c>
      <c r="J2784" s="22">
        <v>0</v>
      </c>
      <c r="K2784" s="23">
        <v>0</v>
      </c>
      <c r="L2784" s="22">
        <v>0</v>
      </c>
      <c r="M2784" s="22">
        <v>0</v>
      </c>
      <c r="N2784" s="22">
        <f t="shared" si="302"/>
        <v>0</v>
      </c>
      <c r="O2784" s="22">
        <f t="shared" si="303"/>
        <v>44400</v>
      </c>
      <c r="P2784" s="18">
        <v>80891</v>
      </c>
      <c r="Q2784" s="24">
        <f t="shared" si="304"/>
        <v>88800</v>
      </c>
      <c r="R2784" s="25">
        <f t="shared" si="305"/>
        <v>0</v>
      </c>
      <c r="S2784" s="25">
        <v>0</v>
      </c>
      <c r="T2784" s="17" t="s">
        <v>45</v>
      </c>
      <c r="U2784" s="25">
        <v>44400</v>
      </c>
      <c r="V2784" s="24"/>
      <c r="W2784" s="17" t="s">
        <v>45</v>
      </c>
      <c r="X2784" s="25">
        <v>0</v>
      </c>
      <c r="Y2784" s="17" t="s">
        <v>45</v>
      </c>
      <c r="Z2784" s="25">
        <f t="shared" si="306"/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7"/>
        <v>0</v>
      </c>
      <c r="AH2784" s="24">
        <v>0</v>
      </c>
      <c r="AI2784" s="24" t="s">
        <v>53</v>
      </c>
      <c r="AJ2784" s="26"/>
      <c r="AK2784" s="27"/>
    </row>
    <row r="2785" spans="1:37" s="28" customFormat="1" ht="15">
      <c r="A2785" s="17">
        <f t="shared" si="301"/>
        <v>2777</v>
      </c>
      <c r="B2785" s="18" t="s">
        <v>44</v>
      </c>
      <c r="C2785" s="17">
        <v>80818</v>
      </c>
      <c r="D2785" s="17">
        <v>80818</v>
      </c>
      <c r="E2785" s="19">
        <v>45713</v>
      </c>
      <c r="F2785" s="20">
        <v>45726</v>
      </c>
      <c r="G2785" s="21">
        <v>2132749</v>
      </c>
      <c r="H2785" s="22">
        <v>0</v>
      </c>
      <c r="I2785" s="22">
        <v>0</v>
      </c>
      <c r="J2785" s="22">
        <v>0</v>
      </c>
      <c r="K2785" s="23">
        <v>0</v>
      </c>
      <c r="L2785" s="22">
        <v>0</v>
      </c>
      <c r="M2785" s="22">
        <v>0</v>
      </c>
      <c r="N2785" s="22">
        <f t="shared" si="302"/>
        <v>0</v>
      </c>
      <c r="O2785" s="22">
        <f t="shared" si="303"/>
        <v>2132749</v>
      </c>
      <c r="P2785" s="18">
        <v>80818</v>
      </c>
      <c r="Q2785" s="24">
        <f t="shared" si="304"/>
        <v>2132749</v>
      </c>
      <c r="R2785" s="25">
        <f t="shared" si="305"/>
        <v>0</v>
      </c>
      <c r="S2785" s="25">
        <v>2132749</v>
      </c>
      <c r="T2785" s="17" t="s">
        <v>45</v>
      </c>
      <c r="U2785" s="25">
        <v>0</v>
      </c>
      <c r="V2785" s="24"/>
      <c r="W2785" s="17" t="s">
        <v>45</v>
      </c>
      <c r="X2785" s="25">
        <v>0</v>
      </c>
      <c r="Y2785" s="17" t="s">
        <v>45</v>
      </c>
      <c r="Z2785" s="25">
        <f t="shared" si="306"/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7"/>
        <v>0</v>
      </c>
      <c r="AH2785" s="24">
        <v>0</v>
      </c>
      <c r="AI2785" s="24" t="s">
        <v>55</v>
      </c>
      <c r="AJ2785" s="26"/>
      <c r="AK2785" s="27"/>
    </row>
    <row r="2786" spans="1:37" s="28" customFormat="1" ht="15">
      <c r="A2786" s="17">
        <f t="shared" si="301"/>
        <v>2778</v>
      </c>
      <c r="B2786" s="18" t="s">
        <v>44</v>
      </c>
      <c r="C2786" s="17">
        <v>80928</v>
      </c>
      <c r="D2786" s="17">
        <v>80928</v>
      </c>
      <c r="E2786" s="19">
        <v>45713</v>
      </c>
      <c r="F2786" s="20">
        <v>45726</v>
      </c>
      <c r="G2786" s="21">
        <v>88800</v>
      </c>
      <c r="H2786" s="22">
        <v>0</v>
      </c>
      <c r="I2786" s="22">
        <v>44400</v>
      </c>
      <c r="J2786" s="22">
        <v>0</v>
      </c>
      <c r="K2786" s="23">
        <v>0</v>
      </c>
      <c r="L2786" s="22">
        <v>0</v>
      </c>
      <c r="M2786" s="22">
        <v>0</v>
      </c>
      <c r="N2786" s="22">
        <f t="shared" si="302"/>
        <v>0</v>
      </c>
      <c r="O2786" s="22">
        <f t="shared" si="303"/>
        <v>44400</v>
      </c>
      <c r="P2786" s="18">
        <v>80928</v>
      </c>
      <c r="Q2786" s="24">
        <f t="shared" si="304"/>
        <v>88800</v>
      </c>
      <c r="R2786" s="25">
        <f t="shared" si="305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44400</v>
      </c>
      <c r="Y2786" s="17" t="s">
        <v>45</v>
      </c>
      <c r="Z2786" s="25">
        <f t="shared" si="306"/>
        <v>44400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7"/>
        <v>0</v>
      </c>
      <c r="AH2786" s="24">
        <v>0</v>
      </c>
      <c r="AI2786" s="24" t="s">
        <v>68</v>
      </c>
      <c r="AJ2786" s="26"/>
      <c r="AK2786" s="27"/>
    </row>
    <row r="2787" spans="1:37" s="28" customFormat="1" ht="15">
      <c r="A2787" s="17">
        <f t="shared" si="301"/>
        <v>2779</v>
      </c>
      <c r="B2787" s="18" t="s">
        <v>44</v>
      </c>
      <c r="C2787" s="17">
        <v>80841</v>
      </c>
      <c r="D2787" s="17">
        <v>80841</v>
      </c>
      <c r="E2787" s="19">
        <v>45713</v>
      </c>
      <c r="F2787" s="20">
        <v>45720</v>
      </c>
      <c r="G2787" s="21">
        <v>2953644</v>
      </c>
      <c r="H2787" s="22">
        <v>0</v>
      </c>
      <c r="I2787" s="22">
        <v>0</v>
      </c>
      <c r="J2787" s="22">
        <v>0</v>
      </c>
      <c r="K2787" s="23">
        <v>0</v>
      </c>
      <c r="L2787" s="22">
        <v>0</v>
      </c>
      <c r="M2787" s="22">
        <v>0</v>
      </c>
      <c r="N2787" s="22">
        <f t="shared" si="302"/>
        <v>0</v>
      </c>
      <c r="O2787" s="22">
        <f t="shared" si="303"/>
        <v>2953644</v>
      </c>
      <c r="P2787" s="18">
        <v>80841</v>
      </c>
      <c r="Q2787" s="24">
        <f t="shared" si="304"/>
        <v>2953644</v>
      </c>
      <c r="R2787" s="25">
        <f t="shared" si="305"/>
        <v>0</v>
      </c>
      <c r="S2787" s="25">
        <v>2953644</v>
      </c>
      <c r="T2787" s="17" t="s">
        <v>45</v>
      </c>
      <c r="U2787" s="25">
        <v>0</v>
      </c>
      <c r="V2787" s="24"/>
      <c r="W2787" s="17" t="s">
        <v>45</v>
      </c>
      <c r="X2787" s="25">
        <v>0</v>
      </c>
      <c r="Y2787" s="17" t="s">
        <v>45</v>
      </c>
      <c r="Z2787" s="25">
        <f t="shared" si="306"/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7"/>
        <v>0</v>
      </c>
      <c r="AH2787" s="24">
        <v>0</v>
      </c>
      <c r="AI2787" s="24" t="s">
        <v>55</v>
      </c>
      <c r="AJ2787" s="26"/>
      <c r="AK2787" s="27"/>
    </row>
    <row r="2788" spans="1:37" s="28" customFormat="1" ht="15">
      <c r="A2788" s="17">
        <f t="shared" si="301"/>
        <v>2780</v>
      </c>
      <c r="B2788" s="18" t="s">
        <v>44</v>
      </c>
      <c r="C2788" s="17">
        <v>80903</v>
      </c>
      <c r="D2788" s="17">
        <v>80903</v>
      </c>
      <c r="E2788" s="19">
        <v>45713</v>
      </c>
      <c r="F2788" s="20">
        <v>45726</v>
      </c>
      <c r="G2788" s="21">
        <v>88800</v>
      </c>
      <c r="H2788" s="22">
        <v>0</v>
      </c>
      <c r="I2788" s="22">
        <v>44400</v>
      </c>
      <c r="J2788" s="22">
        <v>0</v>
      </c>
      <c r="K2788" s="23">
        <v>0</v>
      </c>
      <c r="L2788" s="22">
        <v>0</v>
      </c>
      <c r="M2788" s="22">
        <v>0</v>
      </c>
      <c r="N2788" s="22">
        <f t="shared" si="302"/>
        <v>0</v>
      </c>
      <c r="O2788" s="22">
        <f t="shared" si="303"/>
        <v>44400</v>
      </c>
      <c r="P2788" s="18">
        <v>80903</v>
      </c>
      <c r="Q2788" s="24">
        <f t="shared" si="304"/>
        <v>88800</v>
      </c>
      <c r="R2788" s="25">
        <f t="shared" si="305"/>
        <v>0</v>
      </c>
      <c r="S2788" s="25">
        <v>0</v>
      </c>
      <c r="T2788" s="17" t="s">
        <v>45</v>
      </c>
      <c r="U2788" s="25">
        <v>44400</v>
      </c>
      <c r="V2788" s="24"/>
      <c r="W2788" s="17" t="s">
        <v>45</v>
      </c>
      <c r="X2788" s="25">
        <v>0</v>
      </c>
      <c r="Y2788" s="17" t="s">
        <v>45</v>
      </c>
      <c r="Z2788" s="25">
        <f t="shared" si="306"/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7"/>
        <v>0</v>
      </c>
      <c r="AH2788" s="24">
        <v>0</v>
      </c>
      <c r="AI2788" s="24" t="s">
        <v>53</v>
      </c>
      <c r="AJ2788" s="26"/>
      <c r="AK2788" s="27"/>
    </row>
    <row r="2789" spans="1:37" s="28" customFormat="1" ht="15">
      <c r="A2789" s="17">
        <f t="shared" si="301"/>
        <v>2781</v>
      </c>
      <c r="B2789" s="18" t="s">
        <v>44</v>
      </c>
      <c r="C2789" s="17">
        <v>80916</v>
      </c>
      <c r="D2789" s="17">
        <v>80916</v>
      </c>
      <c r="E2789" s="19">
        <v>45713</v>
      </c>
      <c r="F2789" s="20">
        <v>45726</v>
      </c>
      <c r="G2789" s="21">
        <v>88800</v>
      </c>
      <c r="H2789" s="22">
        <v>0</v>
      </c>
      <c r="I2789" s="22">
        <v>44400</v>
      </c>
      <c r="J2789" s="22">
        <v>0</v>
      </c>
      <c r="K2789" s="23">
        <v>0</v>
      </c>
      <c r="L2789" s="22">
        <v>0</v>
      </c>
      <c r="M2789" s="22">
        <v>0</v>
      </c>
      <c r="N2789" s="22">
        <f t="shared" si="302"/>
        <v>0</v>
      </c>
      <c r="O2789" s="22">
        <f t="shared" si="303"/>
        <v>44400</v>
      </c>
      <c r="P2789" s="18">
        <v>80916</v>
      </c>
      <c r="Q2789" s="24">
        <f t="shared" si="304"/>
        <v>88800</v>
      </c>
      <c r="R2789" s="25">
        <f t="shared" si="305"/>
        <v>0</v>
      </c>
      <c r="S2789" s="25">
        <v>0</v>
      </c>
      <c r="T2789" s="17" t="s">
        <v>45</v>
      </c>
      <c r="U2789" s="25">
        <v>44400</v>
      </c>
      <c r="V2789" s="24"/>
      <c r="W2789" s="17" t="s">
        <v>45</v>
      </c>
      <c r="X2789" s="25">
        <v>0</v>
      </c>
      <c r="Y2789" s="17" t="s">
        <v>45</v>
      </c>
      <c r="Z2789" s="25">
        <f t="shared" si="306"/>
        <v>0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7"/>
        <v>0</v>
      </c>
      <c r="AH2789" s="24">
        <v>0</v>
      </c>
      <c r="AI2789" s="24" t="s">
        <v>53</v>
      </c>
      <c r="AJ2789" s="26"/>
      <c r="AK2789" s="27"/>
    </row>
    <row r="2790" spans="1:37" s="28" customFormat="1" ht="15">
      <c r="A2790" s="17">
        <f t="shared" si="301"/>
        <v>2782</v>
      </c>
      <c r="B2790" s="18" t="s">
        <v>44</v>
      </c>
      <c r="C2790" s="17">
        <v>80871</v>
      </c>
      <c r="D2790" s="17">
        <v>80871</v>
      </c>
      <c r="E2790" s="19">
        <v>45713</v>
      </c>
      <c r="F2790" s="20">
        <v>45726</v>
      </c>
      <c r="G2790" s="21">
        <v>63811</v>
      </c>
      <c r="H2790" s="22">
        <v>0</v>
      </c>
      <c r="I2790" s="22">
        <v>0</v>
      </c>
      <c r="J2790" s="22">
        <v>0</v>
      </c>
      <c r="K2790" s="23">
        <v>0</v>
      </c>
      <c r="L2790" s="22">
        <v>0</v>
      </c>
      <c r="M2790" s="22">
        <v>0</v>
      </c>
      <c r="N2790" s="22">
        <f t="shared" si="302"/>
        <v>0</v>
      </c>
      <c r="O2790" s="22">
        <f t="shared" si="303"/>
        <v>63811</v>
      </c>
      <c r="P2790" s="18">
        <v>80871</v>
      </c>
      <c r="Q2790" s="24">
        <f t="shared" si="304"/>
        <v>63811</v>
      </c>
      <c r="R2790" s="25">
        <f t="shared" si="305"/>
        <v>0</v>
      </c>
      <c r="S2790" s="25">
        <v>0</v>
      </c>
      <c r="T2790" s="17" t="s">
        <v>45</v>
      </c>
      <c r="U2790" s="25">
        <v>63811</v>
      </c>
      <c r="V2790" s="24"/>
      <c r="W2790" s="17" t="s">
        <v>45</v>
      </c>
      <c r="X2790" s="25">
        <v>0</v>
      </c>
      <c r="Y2790" s="17" t="s">
        <v>45</v>
      </c>
      <c r="Z2790" s="25">
        <f t="shared" si="306"/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7"/>
        <v>0</v>
      </c>
      <c r="AH2790" s="24">
        <v>0</v>
      </c>
      <c r="AI2790" s="24" t="s">
        <v>53</v>
      </c>
      <c r="AJ2790" s="26"/>
      <c r="AK2790" s="27"/>
    </row>
    <row r="2791" spans="1:37" s="28" customFormat="1" ht="15">
      <c r="A2791" s="17">
        <f t="shared" si="301"/>
        <v>2783</v>
      </c>
      <c r="B2791" s="18" t="s">
        <v>44</v>
      </c>
      <c r="C2791" s="17">
        <v>80827</v>
      </c>
      <c r="D2791" s="17">
        <v>80827</v>
      </c>
      <c r="E2791" s="19">
        <v>45713</v>
      </c>
      <c r="F2791" s="20">
        <v>45726</v>
      </c>
      <c r="G2791" s="21">
        <v>165268</v>
      </c>
      <c r="H2791" s="22">
        <v>0</v>
      </c>
      <c r="I2791" s="22">
        <v>82634</v>
      </c>
      <c r="J2791" s="22">
        <v>0</v>
      </c>
      <c r="K2791" s="23">
        <v>1652.68</v>
      </c>
      <c r="L2791" s="22">
        <v>0</v>
      </c>
      <c r="M2791" s="22">
        <v>0</v>
      </c>
      <c r="N2791" s="22">
        <f t="shared" si="302"/>
        <v>1652.68</v>
      </c>
      <c r="O2791" s="22">
        <f t="shared" si="303"/>
        <v>80981.32</v>
      </c>
      <c r="P2791" s="18">
        <v>80827</v>
      </c>
      <c r="Q2791" s="24">
        <f t="shared" si="304"/>
        <v>165268</v>
      </c>
      <c r="R2791" s="25">
        <f t="shared" si="305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0</v>
      </c>
      <c r="Y2791" s="17" t="s">
        <v>45</v>
      </c>
      <c r="Z2791" s="25">
        <f t="shared" si="306"/>
        <v>0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7"/>
        <v>80981.32</v>
      </c>
      <c r="AH2791" s="24">
        <v>0</v>
      </c>
      <c r="AI2791" s="24" t="s">
        <v>58</v>
      </c>
      <c r="AJ2791" s="26"/>
      <c r="AK2791" s="27"/>
    </row>
    <row r="2792" spans="1:37" s="28" customFormat="1" ht="15">
      <c r="A2792" s="17">
        <f t="shared" si="301"/>
        <v>2784</v>
      </c>
      <c r="B2792" s="18" t="s">
        <v>44</v>
      </c>
      <c r="C2792" s="17">
        <v>80957</v>
      </c>
      <c r="D2792" s="17">
        <v>80957</v>
      </c>
      <c r="E2792" s="19">
        <v>45713</v>
      </c>
      <c r="F2792" s="20">
        <v>45726</v>
      </c>
      <c r="G2792" s="21">
        <v>191942</v>
      </c>
      <c r="H2792" s="22">
        <v>0</v>
      </c>
      <c r="I2792" s="22">
        <v>95971</v>
      </c>
      <c r="J2792" s="22">
        <v>0</v>
      </c>
      <c r="K2792" s="23">
        <v>0</v>
      </c>
      <c r="L2792" s="22">
        <v>0</v>
      </c>
      <c r="M2792" s="22">
        <v>0</v>
      </c>
      <c r="N2792" s="22">
        <f t="shared" si="302"/>
        <v>0</v>
      </c>
      <c r="O2792" s="22">
        <f t="shared" si="303"/>
        <v>95971</v>
      </c>
      <c r="P2792" s="18">
        <v>80957</v>
      </c>
      <c r="Q2792" s="24">
        <f t="shared" si="304"/>
        <v>191942</v>
      </c>
      <c r="R2792" s="25">
        <f t="shared" si="305"/>
        <v>0</v>
      </c>
      <c r="S2792" s="25">
        <v>0</v>
      </c>
      <c r="T2792" s="17" t="s">
        <v>45</v>
      </c>
      <c r="U2792" s="25">
        <v>95971</v>
      </c>
      <c r="V2792" s="24"/>
      <c r="W2792" s="17" t="s">
        <v>45</v>
      </c>
      <c r="X2792" s="25">
        <v>0</v>
      </c>
      <c r="Y2792" s="17" t="s">
        <v>45</v>
      </c>
      <c r="Z2792" s="25">
        <f t="shared" si="306"/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7"/>
        <v>0</v>
      </c>
      <c r="AH2792" s="24">
        <v>0</v>
      </c>
      <c r="AI2792" s="24" t="s">
        <v>53</v>
      </c>
      <c r="AJ2792" s="26"/>
      <c r="AK2792" s="27"/>
    </row>
    <row r="2793" spans="1:37" s="28" customFormat="1" ht="15">
      <c r="A2793" s="17">
        <f t="shared" si="301"/>
        <v>2785</v>
      </c>
      <c r="B2793" s="18" t="s">
        <v>44</v>
      </c>
      <c r="C2793" s="17">
        <v>80842</v>
      </c>
      <c r="D2793" s="17">
        <v>80842</v>
      </c>
      <c r="E2793" s="19">
        <v>45713</v>
      </c>
      <c r="F2793" s="20">
        <v>45726</v>
      </c>
      <c r="G2793" s="21">
        <v>88800</v>
      </c>
      <c r="H2793" s="22">
        <v>0</v>
      </c>
      <c r="I2793" s="22">
        <v>44400</v>
      </c>
      <c r="J2793" s="22">
        <v>0</v>
      </c>
      <c r="K2793" s="23">
        <v>0</v>
      </c>
      <c r="L2793" s="22">
        <v>0</v>
      </c>
      <c r="M2793" s="22">
        <v>0</v>
      </c>
      <c r="N2793" s="22">
        <f t="shared" si="302"/>
        <v>0</v>
      </c>
      <c r="O2793" s="22">
        <f t="shared" si="303"/>
        <v>44400</v>
      </c>
      <c r="P2793" s="18">
        <v>80842</v>
      </c>
      <c r="Q2793" s="24">
        <f t="shared" si="304"/>
        <v>88800</v>
      </c>
      <c r="R2793" s="25">
        <f t="shared" si="305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44400</v>
      </c>
      <c r="Y2793" s="17" t="s">
        <v>45</v>
      </c>
      <c r="Z2793" s="25">
        <f t="shared" si="306"/>
        <v>44400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7"/>
        <v>0</v>
      </c>
      <c r="AH2793" s="24">
        <v>0</v>
      </c>
      <c r="AI2793" s="24" t="s">
        <v>68</v>
      </c>
      <c r="AJ2793" s="26"/>
      <c r="AK2793" s="27"/>
    </row>
    <row r="2794" spans="1:37" s="28" customFormat="1" ht="15">
      <c r="A2794" s="17">
        <f t="shared" si="301"/>
        <v>2786</v>
      </c>
      <c r="B2794" s="18" t="s">
        <v>44</v>
      </c>
      <c r="C2794" s="17">
        <v>80813</v>
      </c>
      <c r="D2794" s="17">
        <v>80813</v>
      </c>
      <c r="E2794" s="19">
        <v>45713</v>
      </c>
      <c r="F2794" s="20">
        <v>45726</v>
      </c>
      <c r="G2794" s="21">
        <v>88800</v>
      </c>
      <c r="H2794" s="22">
        <v>0</v>
      </c>
      <c r="I2794" s="22">
        <v>44400</v>
      </c>
      <c r="J2794" s="22">
        <v>0</v>
      </c>
      <c r="K2794" s="23">
        <v>0</v>
      </c>
      <c r="L2794" s="22">
        <v>0</v>
      </c>
      <c r="M2794" s="22">
        <v>0</v>
      </c>
      <c r="N2794" s="22">
        <f t="shared" si="302"/>
        <v>0</v>
      </c>
      <c r="O2794" s="22">
        <f t="shared" si="303"/>
        <v>44400</v>
      </c>
      <c r="P2794" s="18">
        <v>80813</v>
      </c>
      <c r="Q2794" s="24">
        <f t="shared" si="304"/>
        <v>88800</v>
      </c>
      <c r="R2794" s="25">
        <f t="shared" si="305"/>
        <v>0</v>
      </c>
      <c r="S2794" s="25">
        <v>0</v>
      </c>
      <c r="T2794" s="17" t="s">
        <v>45</v>
      </c>
      <c r="U2794" s="25">
        <v>44400</v>
      </c>
      <c r="V2794" s="24"/>
      <c r="W2794" s="17" t="s">
        <v>45</v>
      </c>
      <c r="X2794" s="25">
        <v>0</v>
      </c>
      <c r="Y2794" s="17" t="s">
        <v>45</v>
      </c>
      <c r="Z2794" s="25">
        <f t="shared" si="306"/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7"/>
        <v>0</v>
      </c>
      <c r="AH2794" s="24">
        <v>0</v>
      </c>
      <c r="AI2794" s="24" t="s">
        <v>53</v>
      </c>
      <c r="AJ2794" s="26"/>
      <c r="AK2794" s="27"/>
    </row>
    <row r="2795" spans="1:37" s="28" customFormat="1" ht="15">
      <c r="A2795" s="17">
        <f t="shared" si="301"/>
        <v>2787</v>
      </c>
      <c r="B2795" s="18" t="s">
        <v>44</v>
      </c>
      <c r="C2795" s="17">
        <v>80889</v>
      </c>
      <c r="D2795" s="17">
        <v>80889</v>
      </c>
      <c r="E2795" s="19">
        <v>45713</v>
      </c>
      <c r="F2795" s="20">
        <v>45726</v>
      </c>
      <c r="G2795" s="21">
        <v>88800</v>
      </c>
      <c r="H2795" s="22">
        <v>0</v>
      </c>
      <c r="I2795" s="22">
        <v>44400</v>
      </c>
      <c r="J2795" s="22">
        <v>0</v>
      </c>
      <c r="K2795" s="23">
        <v>0</v>
      </c>
      <c r="L2795" s="22">
        <v>0</v>
      </c>
      <c r="M2795" s="22">
        <v>0</v>
      </c>
      <c r="N2795" s="22">
        <f t="shared" si="302"/>
        <v>0</v>
      </c>
      <c r="O2795" s="22">
        <f t="shared" si="303"/>
        <v>44400</v>
      </c>
      <c r="P2795" s="18">
        <v>80889</v>
      </c>
      <c r="Q2795" s="24">
        <f t="shared" si="304"/>
        <v>88800</v>
      </c>
      <c r="R2795" s="25">
        <f t="shared" si="305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44400</v>
      </c>
      <c r="Y2795" s="17" t="s">
        <v>45</v>
      </c>
      <c r="Z2795" s="25">
        <f t="shared" si="306"/>
        <v>44400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7"/>
        <v>0</v>
      </c>
      <c r="AH2795" s="24">
        <v>0</v>
      </c>
      <c r="AI2795" s="24" t="s">
        <v>68</v>
      </c>
      <c r="AJ2795" s="26"/>
      <c r="AK2795" s="27"/>
    </row>
    <row r="2796" spans="1:37" s="28" customFormat="1" ht="15">
      <c r="A2796" s="17">
        <f t="shared" si="301"/>
        <v>2788</v>
      </c>
      <c r="B2796" s="18" t="s">
        <v>44</v>
      </c>
      <c r="C2796" s="17">
        <v>80872</v>
      </c>
      <c r="D2796" s="17">
        <v>80872</v>
      </c>
      <c r="E2796" s="19">
        <v>45713</v>
      </c>
      <c r="F2796" s="20">
        <v>45726</v>
      </c>
      <c r="G2796" s="21">
        <v>463946</v>
      </c>
      <c r="H2796" s="22">
        <v>0</v>
      </c>
      <c r="I2796" s="22">
        <v>0</v>
      </c>
      <c r="J2796" s="22">
        <v>0</v>
      </c>
      <c r="K2796" s="23">
        <v>0</v>
      </c>
      <c r="L2796" s="22">
        <v>0</v>
      </c>
      <c r="M2796" s="22">
        <v>0</v>
      </c>
      <c r="N2796" s="22">
        <f t="shared" si="302"/>
        <v>0</v>
      </c>
      <c r="O2796" s="22">
        <f t="shared" si="303"/>
        <v>463946</v>
      </c>
      <c r="P2796" s="18">
        <v>80872</v>
      </c>
      <c r="Q2796" s="24">
        <f t="shared" si="304"/>
        <v>463946</v>
      </c>
      <c r="R2796" s="25">
        <f t="shared" si="305"/>
        <v>0</v>
      </c>
      <c r="S2796" s="25">
        <v>0</v>
      </c>
      <c r="T2796" s="17" t="s">
        <v>45</v>
      </c>
      <c r="U2796" s="25">
        <v>463946</v>
      </c>
      <c r="V2796" s="24"/>
      <c r="W2796" s="17" t="s">
        <v>45</v>
      </c>
      <c r="X2796" s="25">
        <v>0</v>
      </c>
      <c r="Y2796" s="17" t="s">
        <v>45</v>
      </c>
      <c r="Z2796" s="25">
        <f t="shared" si="306"/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7"/>
        <v>0</v>
      </c>
      <c r="AH2796" s="24">
        <v>0</v>
      </c>
      <c r="AI2796" s="24" t="s">
        <v>53</v>
      </c>
      <c r="AJ2796" s="26"/>
      <c r="AK2796" s="27"/>
    </row>
    <row r="2797" spans="1:37" s="28" customFormat="1" ht="15">
      <c r="A2797" s="17">
        <f t="shared" si="301"/>
        <v>2789</v>
      </c>
      <c r="B2797" s="18" t="s">
        <v>44</v>
      </c>
      <c r="C2797" s="17">
        <v>80834</v>
      </c>
      <c r="D2797" s="17">
        <v>80834</v>
      </c>
      <c r="E2797" s="19">
        <v>45713</v>
      </c>
      <c r="F2797" s="20">
        <v>45726</v>
      </c>
      <c r="G2797" s="21">
        <v>6021737</v>
      </c>
      <c r="H2797" s="22">
        <v>0</v>
      </c>
      <c r="I2797" s="22">
        <v>0</v>
      </c>
      <c r="J2797" s="22">
        <v>0</v>
      </c>
      <c r="K2797" s="23">
        <v>3136601.60</v>
      </c>
      <c r="L2797" s="22">
        <v>0</v>
      </c>
      <c r="M2797" s="22">
        <v>0</v>
      </c>
      <c r="N2797" s="22">
        <f t="shared" si="302"/>
        <v>3136601.60</v>
      </c>
      <c r="O2797" s="22">
        <f t="shared" si="303"/>
        <v>2885135.40</v>
      </c>
      <c r="P2797" s="18">
        <v>80834</v>
      </c>
      <c r="Q2797" s="24">
        <f t="shared" si="304"/>
        <v>6021737</v>
      </c>
      <c r="R2797" s="25">
        <f t="shared" si="305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0</v>
      </c>
      <c r="Y2797" s="17" t="s">
        <v>45</v>
      </c>
      <c r="Z2797" s="25">
        <f t="shared" si="306"/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7"/>
        <v>2885135.40</v>
      </c>
      <c r="AH2797" s="24">
        <v>0</v>
      </c>
      <c r="AI2797" s="24" t="s">
        <v>66</v>
      </c>
      <c r="AJ2797" s="26"/>
      <c r="AK2797" s="27"/>
    </row>
    <row r="2798" spans="1:37" s="28" customFormat="1" ht="15">
      <c r="A2798" s="17">
        <f t="shared" si="301"/>
        <v>2790</v>
      </c>
      <c r="B2798" s="18" t="s">
        <v>44</v>
      </c>
      <c r="C2798" s="17">
        <v>80810</v>
      </c>
      <c r="D2798" s="17">
        <v>80810</v>
      </c>
      <c r="E2798" s="19">
        <v>45713</v>
      </c>
      <c r="F2798" s="20">
        <v>45726</v>
      </c>
      <c r="G2798" s="21">
        <v>88800</v>
      </c>
      <c r="H2798" s="22">
        <v>0</v>
      </c>
      <c r="I2798" s="22">
        <v>44400</v>
      </c>
      <c r="J2798" s="22">
        <v>0</v>
      </c>
      <c r="K2798" s="23">
        <v>0</v>
      </c>
      <c r="L2798" s="22">
        <v>0</v>
      </c>
      <c r="M2798" s="22">
        <v>0</v>
      </c>
      <c r="N2798" s="22">
        <f t="shared" si="302"/>
        <v>0</v>
      </c>
      <c r="O2798" s="22">
        <f t="shared" si="303"/>
        <v>44400</v>
      </c>
      <c r="P2798" s="18">
        <v>80810</v>
      </c>
      <c r="Q2798" s="24">
        <f t="shared" si="304"/>
        <v>88800</v>
      </c>
      <c r="R2798" s="25">
        <f t="shared" si="305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44400</v>
      </c>
      <c r="Y2798" s="17" t="s">
        <v>45</v>
      </c>
      <c r="Z2798" s="25">
        <f t="shared" si="306"/>
        <v>44400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7"/>
        <v>0</v>
      </c>
      <c r="AH2798" s="24">
        <v>0</v>
      </c>
      <c r="AI2798" s="24" t="s">
        <v>68</v>
      </c>
      <c r="AJ2798" s="26"/>
      <c r="AK2798" s="27"/>
    </row>
    <row r="2799" spans="1:37" s="28" customFormat="1" ht="15">
      <c r="A2799" s="17">
        <f t="shared" si="301"/>
        <v>2791</v>
      </c>
      <c r="B2799" s="18" t="s">
        <v>44</v>
      </c>
      <c r="C2799" s="17">
        <v>80802</v>
      </c>
      <c r="D2799" s="17">
        <v>80802</v>
      </c>
      <c r="E2799" s="19">
        <v>45713</v>
      </c>
      <c r="F2799" s="20">
        <v>45726</v>
      </c>
      <c r="G2799" s="21">
        <v>88800</v>
      </c>
      <c r="H2799" s="22">
        <v>0</v>
      </c>
      <c r="I2799" s="22">
        <v>44400</v>
      </c>
      <c r="J2799" s="22">
        <v>0</v>
      </c>
      <c r="K2799" s="23">
        <v>0</v>
      </c>
      <c r="L2799" s="22">
        <v>0</v>
      </c>
      <c r="M2799" s="22">
        <v>0</v>
      </c>
      <c r="N2799" s="22">
        <f t="shared" si="302"/>
        <v>0</v>
      </c>
      <c r="O2799" s="22">
        <f t="shared" si="303"/>
        <v>44400</v>
      </c>
      <c r="P2799" s="18">
        <v>80802</v>
      </c>
      <c r="Q2799" s="24">
        <f t="shared" si="304"/>
        <v>88800</v>
      </c>
      <c r="R2799" s="25">
        <f t="shared" si="305"/>
        <v>0</v>
      </c>
      <c r="S2799" s="25">
        <v>0</v>
      </c>
      <c r="T2799" s="17" t="s">
        <v>45</v>
      </c>
      <c r="U2799" s="25">
        <v>44400</v>
      </c>
      <c r="V2799" s="24"/>
      <c r="W2799" s="17" t="s">
        <v>45</v>
      </c>
      <c r="X2799" s="25">
        <v>0</v>
      </c>
      <c r="Y2799" s="17" t="s">
        <v>45</v>
      </c>
      <c r="Z2799" s="25">
        <f t="shared" si="306"/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7"/>
        <v>0</v>
      </c>
      <c r="AH2799" s="24">
        <v>0</v>
      </c>
      <c r="AI2799" s="24" t="s">
        <v>53</v>
      </c>
      <c r="AJ2799" s="26"/>
      <c r="AK2799" s="27"/>
    </row>
    <row r="2800" spans="1:37" s="28" customFormat="1" ht="15">
      <c r="A2800" s="17">
        <f t="shared" si="301"/>
        <v>2792</v>
      </c>
      <c r="B2800" s="18" t="s">
        <v>44</v>
      </c>
      <c r="C2800" s="17">
        <v>80857</v>
      </c>
      <c r="D2800" s="17">
        <v>80857</v>
      </c>
      <c r="E2800" s="19">
        <v>45713</v>
      </c>
      <c r="F2800" s="20">
        <v>45726</v>
      </c>
      <c r="G2800" s="21">
        <v>88800</v>
      </c>
      <c r="H2800" s="22">
        <v>0</v>
      </c>
      <c r="I2800" s="22">
        <v>44400</v>
      </c>
      <c r="J2800" s="22">
        <v>0</v>
      </c>
      <c r="K2800" s="23">
        <v>0</v>
      </c>
      <c r="L2800" s="22">
        <v>0</v>
      </c>
      <c r="M2800" s="22">
        <v>0</v>
      </c>
      <c r="N2800" s="22">
        <f t="shared" si="302"/>
        <v>0</v>
      </c>
      <c r="O2800" s="22">
        <f t="shared" si="303"/>
        <v>44400</v>
      </c>
      <c r="P2800" s="18">
        <v>80857</v>
      </c>
      <c r="Q2800" s="24">
        <f t="shared" si="304"/>
        <v>88800</v>
      </c>
      <c r="R2800" s="25">
        <f t="shared" si="305"/>
        <v>0</v>
      </c>
      <c r="S2800" s="25">
        <v>0</v>
      </c>
      <c r="T2800" s="17" t="s">
        <v>45</v>
      </c>
      <c r="U2800" s="25">
        <v>44400</v>
      </c>
      <c r="V2800" s="24"/>
      <c r="W2800" s="17" t="s">
        <v>45</v>
      </c>
      <c r="X2800" s="25">
        <v>0</v>
      </c>
      <c r="Y2800" s="17" t="s">
        <v>45</v>
      </c>
      <c r="Z2800" s="25">
        <f t="shared" si="306"/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7"/>
        <v>0</v>
      </c>
      <c r="AH2800" s="24">
        <v>0</v>
      </c>
      <c r="AI2800" s="24" t="s">
        <v>53</v>
      </c>
      <c r="AJ2800" s="26"/>
      <c r="AK2800" s="27"/>
    </row>
    <row r="2801" spans="1:37" s="28" customFormat="1" ht="15">
      <c r="A2801" s="17">
        <f t="shared" si="301"/>
        <v>2793</v>
      </c>
      <c r="B2801" s="18" t="s">
        <v>44</v>
      </c>
      <c r="C2801" s="17">
        <v>80838</v>
      </c>
      <c r="D2801" s="17">
        <v>80838</v>
      </c>
      <c r="E2801" s="19">
        <v>45713</v>
      </c>
      <c r="F2801" s="20">
        <v>45726</v>
      </c>
      <c r="G2801" s="21">
        <v>165268</v>
      </c>
      <c r="H2801" s="22">
        <v>0</v>
      </c>
      <c r="I2801" s="22">
        <v>82634</v>
      </c>
      <c r="J2801" s="22">
        <v>0</v>
      </c>
      <c r="K2801" s="23">
        <v>0</v>
      </c>
      <c r="L2801" s="22">
        <v>0</v>
      </c>
      <c r="M2801" s="22">
        <v>0</v>
      </c>
      <c r="N2801" s="22">
        <f t="shared" si="302"/>
        <v>0</v>
      </c>
      <c r="O2801" s="22">
        <f t="shared" si="303"/>
        <v>82634</v>
      </c>
      <c r="P2801" s="18">
        <v>80838</v>
      </c>
      <c r="Q2801" s="24">
        <f t="shared" si="304"/>
        <v>165268</v>
      </c>
      <c r="R2801" s="25">
        <f t="shared" si="305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82634</v>
      </c>
      <c r="Y2801" s="17" t="s">
        <v>45</v>
      </c>
      <c r="Z2801" s="25">
        <f t="shared" si="306"/>
        <v>82634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7"/>
        <v>0</v>
      </c>
      <c r="AH2801" s="24">
        <v>0</v>
      </c>
      <c r="AI2801" s="24" t="s">
        <v>68</v>
      </c>
      <c r="AJ2801" s="26"/>
      <c r="AK2801" s="27"/>
    </row>
    <row r="2802" spans="1:37" s="28" customFormat="1" ht="15">
      <c r="A2802" s="17">
        <f t="shared" si="301"/>
        <v>2794</v>
      </c>
      <c r="B2802" s="18" t="s">
        <v>44</v>
      </c>
      <c r="C2802" s="17">
        <v>80846</v>
      </c>
      <c r="D2802" s="17">
        <v>80846</v>
      </c>
      <c r="E2802" s="19">
        <v>45713</v>
      </c>
      <c r="F2802" s="20">
        <v>45726</v>
      </c>
      <c r="G2802" s="21">
        <v>88800</v>
      </c>
      <c r="H2802" s="22">
        <v>0</v>
      </c>
      <c r="I2802" s="22">
        <v>44400</v>
      </c>
      <c r="J2802" s="22">
        <v>0</v>
      </c>
      <c r="K2802" s="23">
        <v>0</v>
      </c>
      <c r="L2802" s="22">
        <v>0</v>
      </c>
      <c r="M2802" s="22">
        <v>0</v>
      </c>
      <c r="N2802" s="22">
        <f t="shared" si="302"/>
        <v>0</v>
      </c>
      <c r="O2802" s="22">
        <f t="shared" si="303"/>
        <v>44400</v>
      </c>
      <c r="P2802" s="18">
        <v>80846</v>
      </c>
      <c r="Q2802" s="24">
        <f t="shared" si="304"/>
        <v>88800</v>
      </c>
      <c r="R2802" s="25">
        <f t="shared" si="305"/>
        <v>0</v>
      </c>
      <c r="S2802" s="25">
        <v>44400</v>
      </c>
      <c r="T2802" s="17" t="s">
        <v>45</v>
      </c>
      <c r="U2802" s="25">
        <v>0</v>
      </c>
      <c r="V2802" s="24"/>
      <c r="W2802" s="17" t="s">
        <v>45</v>
      </c>
      <c r="X2802" s="25">
        <v>0</v>
      </c>
      <c r="Y2802" s="17" t="s">
        <v>45</v>
      </c>
      <c r="Z2802" s="25">
        <f t="shared" si="306"/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7"/>
        <v>0</v>
      </c>
      <c r="AH2802" s="24">
        <v>0</v>
      </c>
      <c r="AI2802" s="24" t="s">
        <v>55</v>
      </c>
      <c r="AJ2802" s="26"/>
      <c r="AK2802" s="27"/>
    </row>
    <row r="2803" spans="1:37" s="28" customFormat="1" ht="15">
      <c r="A2803" s="17">
        <f t="shared" si="301"/>
        <v>2795</v>
      </c>
      <c r="B2803" s="18" t="s">
        <v>44</v>
      </c>
      <c r="C2803" s="17">
        <v>80898</v>
      </c>
      <c r="D2803" s="17">
        <v>80898</v>
      </c>
      <c r="E2803" s="19">
        <v>45713</v>
      </c>
      <c r="F2803" s="20">
        <v>45726</v>
      </c>
      <c r="G2803" s="21">
        <v>88800</v>
      </c>
      <c r="H2803" s="22">
        <v>0</v>
      </c>
      <c r="I2803" s="22">
        <v>44400</v>
      </c>
      <c r="J2803" s="22">
        <v>0</v>
      </c>
      <c r="K2803" s="23">
        <v>0</v>
      </c>
      <c r="L2803" s="22">
        <v>0</v>
      </c>
      <c r="M2803" s="22">
        <v>0</v>
      </c>
      <c r="N2803" s="22">
        <f t="shared" si="302"/>
        <v>0</v>
      </c>
      <c r="O2803" s="22">
        <f t="shared" si="303"/>
        <v>44400</v>
      </c>
      <c r="P2803" s="18">
        <v>80898</v>
      </c>
      <c r="Q2803" s="24">
        <f t="shared" si="304"/>
        <v>88800</v>
      </c>
      <c r="R2803" s="25">
        <f t="shared" si="305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44400</v>
      </c>
      <c r="Y2803" s="17" t="s">
        <v>45</v>
      </c>
      <c r="Z2803" s="25">
        <f t="shared" si="306"/>
        <v>44400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7"/>
        <v>0</v>
      </c>
      <c r="AH2803" s="24">
        <v>0</v>
      </c>
      <c r="AI2803" s="24" t="s">
        <v>68</v>
      </c>
      <c r="AJ2803" s="26"/>
      <c r="AK2803" s="27"/>
    </row>
    <row r="2804" spans="1:37" s="28" customFormat="1" ht="15">
      <c r="A2804" s="17">
        <f t="shared" si="301"/>
        <v>2796</v>
      </c>
      <c r="B2804" s="18" t="s">
        <v>44</v>
      </c>
      <c r="C2804" s="17">
        <v>80849</v>
      </c>
      <c r="D2804" s="17">
        <v>80849</v>
      </c>
      <c r="E2804" s="19">
        <v>45713</v>
      </c>
      <c r="F2804" s="20">
        <v>45730</v>
      </c>
      <c r="G2804" s="21">
        <v>91608</v>
      </c>
      <c r="H2804" s="22">
        <v>0</v>
      </c>
      <c r="I2804" s="22">
        <v>0</v>
      </c>
      <c r="J2804" s="22">
        <v>0</v>
      </c>
      <c r="K2804" s="23">
        <v>91608</v>
      </c>
      <c r="L2804" s="22">
        <v>0</v>
      </c>
      <c r="M2804" s="22">
        <v>0</v>
      </c>
      <c r="N2804" s="22">
        <f t="shared" si="302"/>
        <v>91608</v>
      </c>
      <c r="O2804" s="22">
        <f t="shared" si="303"/>
        <v>0</v>
      </c>
      <c r="P2804" s="18">
        <v>80849</v>
      </c>
      <c r="Q2804" s="24">
        <f t="shared" si="304"/>
        <v>91608</v>
      </c>
      <c r="R2804" s="25">
        <f t="shared" si="305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0</v>
      </c>
      <c r="Y2804" s="17" t="s">
        <v>45</v>
      </c>
      <c r="Z2804" s="25">
        <f t="shared" si="306"/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7"/>
        <v>0</v>
      </c>
      <c r="AH2804" s="24">
        <v>0</v>
      </c>
      <c r="AI2804" s="24" t="s">
        <v>65</v>
      </c>
      <c r="AJ2804" s="26"/>
      <c r="AK2804" s="27"/>
    </row>
    <row r="2805" spans="1:37" s="28" customFormat="1" ht="15">
      <c r="A2805" s="17">
        <f t="shared" si="301"/>
        <v>2797</v>
      </c>
      <c r="B2805" s="18" t="s">
        <v>44</v>
      </c>
      <c r="C2805" s="17">
        <v>80920</v>
      </c>
      <c r="D2805" s="17">
        <v>80920</v>
      </c>
      <c r="E2805" s="19">
        <v>45713</v>
      </c>
      <c r="F2805" s="20">
        <v>45730</v>
      </c>
      <c r="G2805" s="21">
        <v>23674</v>
      </c>
      <c r="H2805" s="22">
        <v>0</v>
      </c>
      <c r="I2805" s="22">
        <v>0</v>
      </c>
      <c r="J2805" s="22">
        <v>20974</v>
      </c>
      <c r="K2805" s="23">
        <v>0</v>
      </c>
      <c r="L2805" s="22">
        <v>0</v>
      </c>
      <c r="M2805" s="22">
        <v>0</v>
      </c>
      <c r="N2805" s="22">
        <f t="shared" si="302"/>
        <v>20974</v>
      </c>
      <c r="O2805" s="22">
        <f t="shared" si="303"/>
        <v>2700</v>
      </c>
      <c r="P2805" s="18">
        <v>80920</v>
      </c>
      <c r="Q2805" s="24">
        <f t="shared" si="304"/>
        <v>23674</v>
      </c>
      <c r="R2805" s="25">
        <f t="shared" si="305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2700</v>
      </c>
      <c r="Y2805" s="17" t="s">
        <v>45</v>
      </c>
      <c r="Z2805" s="25">
        <f t="shared" si="306"/>
        <v>2700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7"/>
        <v>0</v>
      </c>
      <c r="AH2805" s="24">
        <v>0</v>
      </c>
      <c r="AI2805" s="24" t="s">
        <v>63</v>
      </c>
      <c r="AJ2805" s="26"/>
      <c r="AK2805" s="27"/>
    </row>
    <row r="2806" spans="1:37" s="28" customFormat="1" ht="15">
      <c r="A2806" s="17">
        <f t="shared" si="301"/>
        <v>2798</v>
      </c>
      <c r="B2806" s="18" t="s">
        <v>44</v>
      </c>
      <c r="C2806" s="17">
        <v>80980</v>
      </c>
      <c r="D2806" s="17">
        <v>80980</v>
      </c>
      <c r="E2806" s="19">
        <v>45714</v>
      </c>
      <c r="F2806" s="20">
        <v>45726</v>
      </c>
      <c r="G2806" s="21">
        <v>88800</v>
      </c>
      <c r="H2806" s="22">
        <v>0</v>
      </c>
      <c r="I2806" s="22">
        <v>44400</v>
      </c>
      <c r="J2806" s="22">
        <v>0</v>
      </c>
      <c r="K2806" s="23">
        <v>0</v>
      </c>
      <c r="L2806" s="22">
        <v>0</v>
      </c>
      <c r="M2806" s="22">
        <v>0</v>
      </c>
      <c r="N2806" s="22">
        <f t="shared" si="302"/>
        <v>0</v>
      </c>
      <c r="O2806" s="22">
        <f t="shared" si="303"/>
        <v>44400</v>
      </c>
      <c r="P2806" s="18">
        <v>80980</v>
      </c>
      <c r="Q2806" s="24">
        <f t="shared" si="304"/>
        <v>88800</v>
      </c>
      <c r="R2806" s="25">
        <f t="shared" si="305"/>
        <v>0</v>
      </c>
      <c r="S2806" s="25">
        <v>0</v>
      </c>
      <c r="T2806" s="17" t="s">
        <v>45</v>
      </c>
      <c r="U2806" s="25">
        <v>44400</v>
      </c>
      <c r="V2806" s="24"/>
      <c r="W2806" s="17" t="s">
        <v>45</v>
      </c>
      <c r="X2806" s="25">
        <v>0</v>
      </c>
      <c r="Y2806" s="17" t="s">
        <v>45</v>
      </c>
      <c r="Z2806" s="25">
        <f t="shared" si="306"/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7"/>
        <v>0</v>
      </c>
      <c r="AH2806" s="24">
        <v>0</v>
      </c>
      <c r="AI2806" s="24" t="s">
        <v>53</v>
      </c>
      <c r="AJ2806" s="26"/>
      <c r="AK2806" s="27"/>
    </row>
    <row r="2807" spans="1:37" s="28" customFormat="1" ht="15">
      <c r="A2807" s="17">
        <f t="shared" si="301"/>
        <v>2799</v>
      </c>
      <c r="B2807" s="18" t="s">
        <v>44</v>
      </c>
      <c r="C2807" s="17">
        <v>81029</v>
      </c>
      <c r="D2807" s="17">
        <v>81029</v>
      </c>
      <c r="E2807" s="19">
        <v>45714</v>
      </c>
      <c r="F2807" s="20">
        <v>45726</v>
      </c>
      <c r="G2807" s="21">
        <v>60568646</v>
      </c>
      <c r="H2807" s="22">
        <v>0</v>
      </c>
      <c r="I2807" s="22">
        <v>0</v>
      </c>
      <c r="J2807" s="22">
        <v>0</v>
      </c>
      <c r="K2807" s="23">
        <v>1211372.92</v>
      </c>
      <c r="L2807" s="22">
        <v>0</v>
      </c>
      <c r="M2807" s="22">
        <v>0</v>
      </c>
      <c r="N2807" s="22">
        <f t="shared" si="302"/>
        <v>1211372.92</v>
      </c>
      <c r="O2807" s="22">
        <f t="shared" si="303"/>
        <v>5.935727308E7</v>
      </c>
      <c r="P2807" s="18">
        <v>81029</v>
      </c>
      <c r="Q2807" s="24">
        <f t="shared" si="304"/>
        <v>60568646</v>
      </c>
      <c r="R2807" s="25">
        <f t="shared" si="305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0</v>
      </c>
      <c r="Y2807" s="17" t="s">
        <v>45</v>
      </c>
      <c r="Z2807" s="25">
        <f t="shared" si="306"/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7"/>
        <v>5.935727308E7</v>
      </c>
      <c r="AH2807" s="24">
        <v>0</v>
      </c>
      <c r="AI2807" s="24" t="s">
        <v>56</v>
      </c>
      <c r="AJ2807" s="26"/>
      <c r="AK2807" s="27"/>
    </row>
    <row r="2808" spans="1:37" s="28" customFormat="1" ht="15">
      <c r="A2808" s="17">
        <f t="shared" si="301"/>
        <v>2800</v>
      </c>
      <c r="B2808" s="18" t="s">
        <v>44</v>
      </c>
      <c r="C2808" s="17">
        <v>81048</v>
      </c>
      <c r="D2808" s="17">
        <v>81048</v>
      </c>
      <c r="E2808" s="19">
        <v>45714</v>
      </c>
      <c r="F2808" s="20">
        <v>45726</v>
      </c>
      <c r="G2808" s="21">
        <v>8961972</v>
      </c>
      <c r="H2808" s="22">
        <v>0</v>
      </c>
      <c r="I2808" s="22">
        <v>0</v>
      </c>
      <c r="J2808" s="22">
        <v>0</v>
      </c>
      <c r="K2808" s="23">
        <v>0</v>
      </c>
      <c r="L2808" s="22">
        <v>0</v>
      </c>
      <c r="M2808" s="22">
        <v>0</v>
      </c>
      <c r="N2808" s="22">
        <f t="shared" si="302"/>
        <v>0</v>
      </c>
      <c r="O2808" s="22">
        <f t="shared" si="303"/>
        <v>8961972</v>
      </c>
      <c r="P2808" s="18">
        <v>81048</v>
      </c>
      <c r="Q2808" s="24">
        <f t="shared" si="304"/>
        <v>8961972</v>
      </c>
      <c r="R2808" s="25">
        <f t="shared" si="305"/>
        <v>0</v>
      </c>
      <c r="S2808" s="25">
        <v>8961972</v>
      </c>
      <c r="T2808" s="17" t="s">
        <v>45</v>
      </c>
      <c r="U2808" s="25">
        <v>0</v>
      </c>
      <c r="V2808" s="24"/>
      <c r="W2808" s="17" t="s">
        <v>45</v>
      </c>
      <c r="X2808" s="25">
        <v>0</v>
      </c>
      <c r="Y2808" s="17" t="s">
        <v>45</v>
      </c>
      <c r="Z2808" s="25">
        <f t="shared" si="306"/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7"/>
        <v>0</v>
      </c>
      <c r="AH2808" s="24">
        <v>0</v>
      </c>
      <c r="AI2808" s="24" t="s">
        <v>55</v>
      </c>
      <c r="AJ2808" s="26"/>
      <c r="AK2808" s="27"/>
    </row>
    <row r="2809" spans="1:37" s="28" customFormat="1" ht="15">
      <c r="A2809" s="17">
        <f t="shared" si="301"/>
        <v>2801</v>
      </c>
      <c r="B2809" s="18" t="s">
        <v>44</v>
      </c>
      <c r="C2809" s="17">
        <v>81000</v>
      </c>
      <c r="D2809" s="17">
        <v>81000</v>
      </c>
      <c r="E2809" s="19">
        <v>45714</v>
      </c>
      <c r="F2809" s="20">
        <v>45726</v>
      </c>
      <c r="G2809" s="21">
        <v>191942</v>
      </c>
      <c r="H2809" s="22">
        <v>0</v>
      </c>
      <c r="I2809" s="22">
        <v>95971</v>
      </c>
      <c r="J2809" s="22">
        <v>0</v>
      </c>
      <c r="K2809" s="23">
        <v>0</v>
      </c>
      <c r="L2809" s="22">
        <v>0</v>
      </c>
      <c r="M2809" s="22">
        <v>0</v>
      </c>
      <c r="N2809" s="22">
        <f t="shared" si="302"/>
        <v>0</v>
      </c>
      <c r="O2809" s="22">
        <f t="shared" si="303"/>
        <v>95971</v>
      </c>
      <c r="P2809" s="18">
        <v>81000</v>
      </c>
      <c r="Q2809" s="24">
        <f t="shared" si="304"/>
        <v>191942</v>
      </c>
      <c r="R2809" s="25">
        <f t="shared" si="305"/>
        <v>0</v>
      </c>
      <c r="S2809" s="25">
        <v>95971</v>
      </c>
      <c r="T2809" s="17" t="s">
        <v>45</v>
      </c>
      <c r="U2809" s="25">
        <v>0</v>
      </c>
      <c r="V2809" s="24"/>
      <c r="W2809" s="17" t="s">
        <v>45</v>
      </c>
      <c r="X2809" s="25">
        <v>0</v>
      </c>
      <c r="Y2809" s="17" t="s">
        <v>45</v>
      </c>
      <c r="Z2809" s="25">
        <f t="shared" si="306"/>
        <v>0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7"/>
        <v>0</v>
      </c>
      <c r="AH2809" s="24">
        <v>0</v>
      </c>
      <c r="AI2809" s="24" t="s">
        <v>55</v>
      </c>
      <c r="AJ2809" s="26"/>
      <c r="AK2809" s="27"/>
    </row>
    <row r="2810" spans="1:37" s="28" customFormat="1" ht="15">
      <c r="A2810" s="17">
        <f t="shared" si="301"/>
        <v>2802</v>
      </c>
      <c r="B2810" s="18" t="s">
        <v>44</v>
      </c>
      <c r="C2810" s="17">
        <v>80974</v>
      </c>
      <c r="D2810" s="17">
        <v>80974</v>
      </c>
      <c r="E2810" s="19">
        <v>45714</v>
      </c>
      <c r="F2810" s="20">
        <v>45726</v>
      </c>
      <c r="G2810" s="21">
        <v>2609652</v>
      </c>
      <c r="H2810" s="22">
        <v>0</v>
      </c>
      <c r="I2810" s="22">
        <v>0</v>
      </c>
      <c r="J2810" s="22">
        <v>0</v>
      </c>
      <c r="K2810" s="23">
        <v>0</v>
      </c>
      <c r="L2810" s="22">
        <v>0</v>
      </c>
      <c r="M2810" s="22">
        <v>0</v>
      </c>
      <c r="N2810" s="22">
        <f t="shared" si="302"/>
        <v>0</v>
      </c>
      <c r="O2810" s="22">
        <f t="shared" si="303"/>
        <v>2609652</v>
      </c>
      <c r="P2810" s="18">
        <v>80974</v>
      </c>
      <c r="Q2810" s="24">
        <f t="shared" si="304"/>
        <v>2609652</v>
      </c>
      <c r="R2810" s="25">
        <f t="shared" si="305"/>
        <v>0</v>
      </c>
      <c r="S2810" s="25">
        <v>2609652</v>
      </c>
      <c r="T2810" s="17" t="s">
        <v>45</v>
      </c>
      <c r="U2810" s="25">
        <v>0</v>
      </c>
      <c r="V2810" s="24"/>
      <c r="W2810" s="17" t="s">
        <v>45</v>
      </c>
      <c r="X2810" s="25">
        <v>0</v>
      </c>
      <c r="Y2810" s="17" t="s">
        <v>45</v>
      </c>
      <c r="Z2810" s="25">
        <f t="shared" si="306"/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7"/>
        <v>0</v>
      </c>
      <c r="AH2810" s="24">
        <v>0</v>
      </c>
      <c r="AI2810" s="24" t="s">
        <v>55</v>
      </c>
      <c r="AJ2810" s="26"/>
      <c r="AK2810" s="27"/>
    </row>
    <row r="2811" spans="1:37" s="28" customFormat="1" ht="15">
      <c r="A2811" s="17">
        <f t="shared" si="301"/>
        <v>2803</v>
      </c>
      <c r="B2811" s="18" t="s">
        <v>44</v>
      </c>
      <c r="C2811" s="17">
        <v>80981</v>
      </c>
      <c r="D2811" s="17">
        <v>80981</v>
      </c>
      <c r="E2811" s="19">
        <v>45714</v>
      </c>
      <c r="F2811" s="20">
        <v>45726</v>
      </c>
      <c r="G2811" s="21">
        <v>88800</v>
      </c>
      <c r="H2811" s="22">
        <v>0</v>
      </c>
      <c r="I2811" s="22">
        <v>44400</v>
      </c>
      <c r="J2811" s="22">
        <v>0</v>
      </c>
      <c r="K2811" s="23">
        <v>0</v>
      </c>
      <c r="L2811" s="22">
        <v>0</v>
      </c>
      <c r="M2811" s="22">
        <v>0</v>
      </c>
      <c r="N2811" s="22">
        <f t="shared" si="302"/>
        <v>0</v>
      </c>
      <c r="O2811" s="22">
        <f t="shared" si="303"/>
        <v>44400</v>
      </c>
      <c r="P2811" s="18">
        <v>80981</v>
      </c>
      <c r="Q2811" s="24">
        <f t="shared" si="304"/>
        <v>88800</v>
      </c>
      <c r="R2811" s="25">
        <f t="shared" si="305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44400</v>
      </c>
      <c r="Y2811" s="17" t="s">
        <v>45</v>
      </c>
      <c r="Z2811" s="25">
        <f t="shared" si="306"/>
        <v>44400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7"/>
        <v>0</v>
      </c>
      <c r="AH2811" s="24">
        <v>0</v>
      </c>
      <c r="AI2811" s="24" t="s">
        <v>68</v>
      </c>
      <c r="AJ2811" s="26"/>
      <c r="AK2811" s="27"/>
    </row>
    <row r="2812" spans="1:37" s="28" customFormat="1" ht="15">
      <c r="A2812" s="17">
        <f t="shared" si="301"/>
        <v>2804</v>
      </c>
      <c r="B2812" s="18" t="s">
        <v>44</v>
      </c>
      <c r="C2812" s="17">
        <v>81050</v>
      </c>
      <c r="D2812" s="17">
        <v>81050</v>
      </c>
      <c r="E2812" s="19">
        <v>45714</v>
      </c>
      <c r="F2812" s="20">
        <v>45726</v>
      </c>
      <c r="G2812" s="21">
        <v>29125242</v>
      </c>
      <c r="H2812" s="22">
        <v>0</v>
      </c>
      <c r="I2812" s="22">
        <v>0</v>
      </c>
      <c r="J2812" s="22">
        <v>0</v>
      </c>
      <c r="K2812" s="23">
        <v>582504.84</v>
      </c>
      <c r="L2812" s="22">
        <v>0</v>
      </c>
      <c r="M2812" s="22">
        <v>0</v>
      </c>
      <c r="N2812" s="22">
        <f t="shared" si="302"/>
        <v>582504.84</v>
      </c>
      <c r="O2812" s="22">
        <f t="shared" si="303"/>
        <v>2.854273716E7</v>
      </c>
      <c r="P2812" s="18">
        <v>81050</v>
      </c>
      <c r="Q2812" s="24">
        <f t="shared" si="304"/>
        <v>29125242</v>
      </c>
      <c r="R2812" s="25">
        <f t="shared" si="305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0</v>
      </c>
      <c r="Y2812" s="17" t="s">
        <v>45</v>
      </c>
      <c r="Z2812" s="25">
        <f t="shared" si="306"/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7"/>
        <v>2.854273716E7</v>
      </c>
      <c r="AH2812" s="24">
        <v>0</v>
      </c>
      <c r="AI2812" s="24" t="s">
        <v>56</v>
      </c>
      <c r="AJ2812" s="26"/>
      <c r="AK2812" s="27"/>
    </row>
    <row r="2813" spans="1:37" s="28" customFormat="1" ht="15">
      <c r="A2813" s="17">
        <f t="shared" si="301"/>
        <v>2805</v>
      </c>
      <c r="B2813" s="18" t="s">
        <v>44</v>
      </c>
      <c r="C2813" s="17">
        <v>80983</v>
      </c>
      <c r="D2813" s="17">
        <v>80983</v>
      </c>
      <c r="E2813" s="19">
        <v>45714</v>
      </c>
      <c r="F2813" s="20">
        <v>45726</v>
      </c>
      <c r="G2813" s="21">
        <v>88800</v>
      </c>
      <c r="H2813" s="22">
        <v>0</v>
      </c>
      <c r="I2813" s="22">
        <v>44400</v>
      </c>
      <c r="J2813" s="22">
        <v>0</v>
      </c>
      <c r="K2813" s="23">
        <v>0</v>
      </c>
      <c r="L2813" s="22">
        <v>0</v>
      </c>
      <c r="M2813" s="22">
        <v>0</v>
      </c>
      <c r="N2813" s="22">
        <f t="shared" si="302"/>
        <v>0</v>
      </c>
      <c r="O2813" s="22">
        <f t="shared" si="303"/>
        <v>44400</v>
      </c>
      <c r="P2813" s="18">
        <v>80983</v>
      </c>
      <c r="Q2813" s="24">
        <f t="shared" si="304"/>
        <v>88800</v>
      </c>
      <c r="R2813" s="25">
        <f t="shared" si="305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44400</v>
      </c>
      <c r="Y2813" s="17" t="s">
        <v>45</v>
      </c>
      <c r="Z2813" s="25">
        <f t="shared" si="306"/>
        <v>44400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7"/>
        <v>0</v>
      </c>
      <c r="AH2813" s="24">
        <v>0</v>
      </c>
      <c r="AI2813" s="24" t="s">
        <v>68</v>
      </c>
      <c r="AJ2813" s="26"/>
      <c r="AK2813" s="27"/>
    </row>
    <row r="2814" spans="1:37" s="28" customFormat="1" ht="15">
      <c r="A2814" s="17">
        <f t="shared" si="301"/>
        <v>2806</v>
      </c>
      <c r="B2814" s="18" t="s">
        <v>44</v>
      </c>
      <c r="C2814" s="17">
        <v>81006</v>
      </c>
      <c r="D2814" s="17">
        <v>81006</v>
      </c>
      <c r="E2814" s="19">
        <v>45714</v>
      </c>
      <c r="F2814" s="20">
        <v>45726</v>
      </c>
      <c r="G2814" s="21">
        <v>347955</v>
      </c>
      <c r="H2814" s="22">
        <v>0</v>
      </c>
      <c r="I2814" s="22">
        <v>0</v>
      </c>
      <c r="J2814" s="22">
        <v>0</v>
      </c>
      <c r="K2814" s="23">
        <v>0</v>
      </c>
      <c r="L2814" s="22">
        <v>0</v>
      </c>
      <c r="M2814" s="22">
        <v>0</v>
      </c>
      <c r="N2814" s="22">
        <f t="shared" si="302"/>
        <v>0</v>
      </c>
      <c r="O2814" s="22">
        <f t="shared" si="303"/>
        <v>347955</v>
      </c>
      <c r="P2814" s="18">
        <v>81006</v>
      </c>
      <c r="Q2814" s="24">
        <f t="shared" si="304"/>
        <v>347955</v>
      </c>
      <c r="R2814" s="25">
        <f t="shared" si="305"/>
        <v>0</v>
      </c>
      <c r="S2814" s="25">
        <v>0</v>
      </c>
      <c r="T2814" s="17" t="s">
        <v>45</v>
      </c>
      <c r="U2814" s="25">
        <v>347955</v>
      </c>
      <c r="V2814" s="24"/>
      <c r="W2814" s="17" t="s">
        <v>45</v>
      </c>
      <c r="X2814" s="25">
        <v>0</v>
      </c>
      <c r="Y2814" s="17" t="s">
        <v>45</v>
      </c>
      <c r="Z2814" s="25">
        <f t="shared" si="306"/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7"/>
        <v>0</v>
      </c>
      <c r="AH2814" s="24">
        <v>0</v>
      </c>
      <c r="AI2814" s="24" t="s">
        <v>53</v>
      </c>
      <c r="AJ2814" s="26"/>
      <c r="AK2814" s="27"/>
    </row>
    <row r="2815" spans="1:37" s="28" customFormat="1" ht="15">
      <c r="A2815" s="17">
        <f t="shared" si="301"/>
        <v>2807</v>
      </c>
      <c r="B2815" s="18" t="s">
        <v>44</v>
      </c>
      <c r="C2815" s="17">
        <v>80986</v>
      </c>
      <c r="D2815" s="17">
        <v>80986</v>
      </c>
      <c r="E2815" s="19">
        <v>45714</v>
      </c>
      <c r="F2815" s="20">
        <v>45726</v>
      </c>
      <c r="G2815" s="21">
        <v>158210</v>
      </c>
      <c r="H2815" s="22">
        <v>0</v>
      </c>
      <c r="I2815" s="22">
        <v>0</v>
      </c>
      <c r="J2815" s="22">
        <v>0</v>
      </c>
      <c r="K2815" s="23">
        <v>0</v>
      </c>
      <c r="L2815" s="22">
        <v>0</v>
      </c>
      <c r="M2815" s="22">
        <v>0</v>
      </c>
      <c r="N2815" s="22">
        <f t="shared" si="302"/>
        <v>0</v>
      </c>
      <c r="O2815" s="22">
        <f t="shared" si="303"/>
        <v>158210</v>
      </c>
      <c r="P2815" s="18">
        <v>80986</v>
      </c>
      <c r="Q2815" s="24">
        <f t="shared" si="304"/>
        <v>158210</v>
      </c>
      <c r="R2815" s="25">
        <f t="shared" si="305"/>
        <v>0</v>
      </c>
      <c r="S2815" s="25">
        <v>0</v>
      </c>
      <c r="T2815" s="17" t="s">
        <v>45</v>
      </c>
      <c r="U2815" s="25">
        <v>158210</v>
      </c>
      <c r="V2815" s="24"/>
      <c r="W2815" s="17" t="s">
        <v>45</v>
      </c>
      <c r="X2815" s="25">
        <v>0</v>
      </c>
      <c r="Y2815" s="17" t="s">
        <v>45</v>
      </c>
      <c r="Z2815" s="25">
        <f t="shared" si="306"/>
        <v>0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7"/>
        <v>0</v>
      </c>
      <c r="AH2815" s="24">
        <v>0</v>
      </c>
      <c r="AI2815" s="24" t="s">
        <v>53</v>
      </c>
      <c r="AJ2815" s="26"/>
      <c r="AK2815" s="27"/>
    </row>
    <row r="2816" spans="1:37" s="28" customFormat="1" ht="15">
      <c r="A2816" s="17">
        <f t="shared" si="301"/>
        <v>2808</v>
      </c>
      <c r="B2816" s="18" t="s">
        <v>44</v>
      </c>
      <c r="C2816" s="17">
        <v>80992</v>
      </c>
      <c r="D2816" s="17">
        <v>80992</v>
      </c>
      <c r="E2816" s="19">
        <v>45714</v>
      </c>
      <c r="F2816" s="20">
        <v>45726</v>
      </c>
      <c r="G2816" s="21">
        <v>153145</v>
      </c>
      <c r="H2816" s="22">
        <v>0</v>
      </c>
      <c r="I2816" s="22">
        <v>0</v>
      </c>
      <c r="J2816" s="22">
        <v>0</v>
      </c>
      <c r="K2816" s="23">
        <v>0</v>
      </c>
      <c r="L2816" s="22">
        <v>0</v>
      </c>
      <c r="M2816" s="22">
        <v>0</v>
      </c>
      <c r="N2816" s="22">
        <f t="shared" si="302"/>
        <v>0</v>
      </c>
      <c r="O2816" s="22">
        <f t="shared" si="303"/>
        <v>153145</v>
      </c>
      <c r="P2816" s="18">
        <v>80992</v>
      </c>
      <c r="Q2816" s="24">
        <f t="shared" si="304"/>
        <v>153145</v>
      </c>
      <c r="R2816" s="25">
        <f t="shared" si="305"/>
        <v>0</v>
      </c>
      <c r="S2816" s="25">
        <v>0</v>
      </c>
      <c r="T2816" s="17" t="s">
        <v>45</v>
      </c>
      <c r="U2816" s="25">
        <v>153145</v>
      </c>
      <c r="V2816" s="24"/>
      <c r="W2816" s="17" t="s">
        <v>45</v>
      </c>
      <c r="X2816" s="25">
        <v>0</v>
      </c>
      <c r="Y2816" s="17" t="s">
        <v>45</v>
      </c>
      <c r="Z2816" s="25">
        <f t="shared" si="306"/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7"/>
        <v>0</v>
      </c>
      <c r="AH2816" s="24">
        <v>0</v>
      </c>
      <c r="AI2816" s="24" t="s">
        <v>53</v>
      </c>
      <c r="AJ2816" s="26"/>
      <c r="AK2816" s="27"/>
    </row>
    <row r="2817" spans="1:37" s="28" customFormat="1" ht="15">
      <c r="A2817" s="17">
        <f t="shared" si="301"/>
        <v>2809</v>
      </c>
      <c r="B2817" s="18" t="s">
        <v>44</v>
      </c>
      <c r="C2817" s="17">
        <v>81036</v>
      </c>
      <c r="D2817" s="17">
        <v>81036</v>
      </c>
      <c r="E2817" s="19">
        <v>45714</v>
      </c>
      <c r="F2817" s="20">
        <v>45726</v>
      </c>
      <c r="G2817" s="21">
        <v>3119940</v>
      </c>
      <c r="H2817" s="22">
        <v>0</v>
      </c>
      <c r="I2817" s="22">
        <v>0</v>
      </c>
      <c r="J2817" s="22">
        <v>0</v>
      </c>
      <c r="K2817" s="23">
        <v>0</v>
      </c>
      <c r="L2817" s="22">
        <v>0</v>
      </c>
      <c r="M2817" s="22">
        <v>0</v>
      </c>
      <c r="N2817" s="22">
        <f t="shared" si="302"/>
        <v>0</v>
      </c>
      <c r="O2817" s="22">
        <f t="shared" si="303"/>
        <v>3119940</v>
      </c>
      <c r="P2817" s="18">
        <v>81036</v>
      </c>
      <c r="Q2817" s="24">
        <f t="shared" si="304"/>
        <v>3119940</v>
      </c>
      <c r="R2817" s="25">
        <f t="shared" si="305"/>
        <v>0</v>
      </c>
      <c r="S2817" s="25">
        <v>3119940</v>
      </c>
      <c r="T2817" s="17" t="s">
        <v>45</v>
      </c>
      <c r="U2817" s="25">
        <v>0</v>
      </c>
      <c r="V2817" s="24"/>
      <c r="W2817" s="17" t="s">
        <v>45</v>
      </c>
      <c r="X2817" s="25">
        <v>0</v>
      </c>
      <c r="Y2817" s="17" t="s">
        <v>45</v>
      </c>
      <c r="Z2817" s="25">
        <f t="shared" si="306"/>
        <v>0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7"/>
        <v>0</v>
      </c>
      <c r="AH2817" s="24">
        <v>0</v>
      </c>
      <c r="AI2817" s="24" t="s">
        <v>55</v>
      </c>
      <c r="AJ2817" s="26"/>
      <c r="AK2817" s="27"/>
    </row>
    <row r="2818" spans="1:37" s="28" customFormat="1" ht="15">
      <c r="A2818" s="17">
        <f t="shared" si="301"/>
        <v>2810</v>
      </c>
      <c r="B2818" s="18" t="s">
        <v>44</v>
      </c>
      <c r="C2818" s="17">
        <v>81021</v>
      </c>
      <c r="D2818" s="17">
        <v>81021</v>
      </c>
      <c r="E2818" s="19">
        <v>45714</v>
      </c>
      <c r="F2818" s="20">
        <v>45726</v>
      </c>
      <c r="G2818" s="21">
        <v>1217137</v>
      </c>
      <c r="H2818" s="22">
        <v>0</v>
      </c>
      <c r="I2818" s="22">
        <v>0</v>
      </c>
      <c r="J2818" s="22">
        <v>0</v>
      </c>
      <c r="K2818" s="23">
        <v>0</v>
      </c>
      <c r="L2818" s="22">
        <v>0</v>
      </c>
      <c r="M2818" s="22">
        <v>0</v>
      </c>
      <c r="N2818" s="22">
        <f t="shared" si="302"/>
        <v>0</v>
      </c>
      <c r="O2818" s="22">
        <f t="shared" si="303"/>
        <v>1217137</v>
      </c>
      <c r="P2818" s="18">
        <v>81021</v>
      </c>
      <c r="Q2818" s="24">
        <f t="shared" si="304"/>
        <v>1217137</v>
      </c>
      <c r="R2818" s="25">
        <f t="shared" si="305"/>
        <v>0</v>
      </c>
      <c r="S2818" s="25">
        <v>1217137</v>
      </c>
      <c r="T2818" s="17" t="s">
        <v>45</v>
      </c>
      <c r="U2818" s="25">
        <v>0</v>
      </c>
      <c r="V2818" s="24"/>
      <c r="W2818" s="17" t="s">
        <v>45</v>
      </c>
      <c r="X2818" s="25">
        <v>0</v>
      </c>
      <c r="Y2818" s="17" t="s">
        <v>45</v>
      </c>
      <c r="Z2818" s="25">
        <f t="shared" si="306"/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7"/>
        <v>0</v>
      </c>
      <c r="AH2818" s="24">
        <v>0</v>
      </c>
      <c r="AI2818" s="24" t="s">
        <v>55</v>
      </c>
      <c r="AJ2818" s="26"/>
      <c r="AK2818" s="27"/>
    </row>
    <row r="2819" spans="1:37" s="28" customFormat="1" ht="15">
      <c r="A2819" s="17">
        <f t="shared" si="301"/>
        <v>2811</v>
      </c>
      <c r="B2819" s="18" t="s">
        <v>44</v>
      </c>
      <c r="C2819" s="17">
        <v>81043</v>
      </c>
      <c r="D2819" s="17">
        <v>81043</v>
      </c>
      <c r="E2819" s="19">
        <v>45714</v>
      </c>
      <c r="F2819" s="20">
        <v>45726</v>
      </c>
      <c r="G2819" s="21">
        <v>34997836</v>
      </c>
      <c r="H2819" s="22">
        <v>0</v>
      </c>
      <c r="I2819" s="22">
        <v>0</v>
      </c>
      <c r="J2819" s="22">
        <v>0</v>
      </c>
      <c r="K2819" s="23">
        <v>1287890.50</v>
      </c>
      <c r="L2819" s="22">
        <v>0</v>
      </c>
      <c r="M2819" s="22">
        <v>0</v>
      </c>
      <c r="N2819" s="22">
        <f t="shared" si="302"/>
        <v>1287890.50</v>
      </c>
      <c r="O2819" s="22">
        <f t="shared" si="303"/>
        <v>3.37099455E7</v>
      </c>
      <c r="P2819" s="18">
        <v>81043</v>
      </c>
      <c r="Q2819" s="24">
        <f t="shared" si="304"/>
        <v>34997836</v>
      </c>
      <c r="R2819" s="25">
        <f t="shared" si="305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0</v>
      </c>
      <c r="Y2819" s="17" t="s">
        <v>45</v>
      </c>
      <c r="Z2819" s="25">
        <f t="shared" si="306"/>
        <v>0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7"/>
        <v>3.37099455E7</v>
      </c>
      <c r="AH2819" s="24">
        <v>0</v>
      </c>
      <c r="AI2819" s="24" t="s">
        <v>66</v>
      </c>
      <c r="AJ2819" s="26"/>
      <c r="AK2819" s="27"/>
    </row>
    <row r="2820" spans="1:37" s="28" customFormat="1" ht="15">
      <c r="A2820" s="17">
        <f t="shared" si="301"/>
        <v>2812</v>
      </c>
      <c r="B2820" s="18" t="s">
        <v>44</v>
      </c>
      <c r="C2820" s="17">
        <v>81002</v>
      </c>
      <c r="D2820" s="17">
        <v>81002</v>
      </c>
      <c r="E2820" s="19">
        <v>45714</v>
      </c>
      <c r="F2820" s="20">
        <v>45726</v>
      </c>
      <c r="G2820" s="21">
        <v>341764</v>
      </c>
      <c r="H2820" s="22">
        <v>0</v>
      </c>
      <c r="I2820" s="22">
        <v>0</v>
      </c>
      <c r="J2820" s="22">
        <v>0</v>
      </c>
      <c r="K2820" s="23">
        <v>0</v>
      </c>
      <c r="L2820" s="22">
        <v>0</v>
      </c>
      <c r="M2820" s="22">
        <v>0</v>
      </c>
      <c r="N2820" s="22">
        <f t="shared" si="302"/>
        <v>0</v>
      </c>
      <c r="O2820" s="22">
        <f t="shared" si="303"/>
        <v>341764</v>
      </c>
      <c r="P2820" s="18">
        <v>81002</v>
      </c>
      <c r="Q2820" s="24">
        <f t="shared" si="304"/>
        <v>341764</v>
      </c>
      <c r="R2820" s="25">
        <f t="shared" si="305"/>
        <v>0</v>
      </c>
      <c r="S2820" s="25">
        <v>0</v>
      </c>
      <c r="T2820" s="17" t="s">
        <v>45</v>
      </c>
      <c r="U2820" s="25">
        <v>341764</v>
      </c>
      <c r="V2820" s="24"/>
      <c r="W2820" s="17" t="s">
        <v>45</v>
      </c>
      <c r="X2820" s="25">
        <v>0</v>
      </c>
      <c r="Y2820" s="17" t="s">
        <v>45</v>
      </c>
      <c r="Z2820" s="25">
        <f t="shared" si="306"/>
        <v>0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7"/>
        <v>0</v>
      </c>
      <c r="AH2820" s="24">
        <v>0</v>
      </c>
      <c r="AI2820" s="24" t="s">
        <v>53</v>
      </c>
      <c r="AJ2820" s="26"/>
      <c r="AK2820" s="27"/>
    </row>
    <row r="2821" spans="1:37" s="28" customFormat="1" ht="15">
      <c r="A2821" s="17">
        <f t="shared" si="301"/>
        <v>2813</v>
      </c>
      <c r="B2821" s="18" t="s">
        <v>44</v>
      </c>
      <c r="C2821" s="17">
        <v>80991</v>
      </c>
      <c r="D2821" s="17">
        <v>80991</v>
      </c>
      <c r="E2821" s="19">
        <v>45714</v>
      </c>
      <c r="F2821" s="20">
        <v>45726</v>
      </c>
      <c r="G2821" s="21">
        <v>191942</v>
      </c>
      <c r="H2821" s="22">
        <v>0</v>
      </c>
      <c r="I2821" s="22">
        <v>95971</v>
      </c>
      <c r="J2821" s="22">
        <v>0</v>
      </c>
      <c r="K2821" s="23">
        <v>0</v>
      </c>
      <c r="L2821" s="22">
        <v>0</v>
      </c>
      <c r="M2821" s="22">
        <v>0</v>
      </c>
      <c r="N2821" s="22">
        <f t="shared" si="302"/>
        <v>0</v>
      </c>
      <c r="O2821" s="22">
        <f t="shared" si="303"/>
        <v>95971</v>
      </c>
      <c r="P2821" s="18">
        <v>80991</v>
      </c>
      <c r="Q2821" s="24">
        <f t="shared" si="304"/>
        <v>191942</v>
      </c>
      <c r="R2821" s="25">
        <f t="shared" si="305"/>
        <v>0</v>
      </c>
      <c r="S2821" s="25">
        <v>0</v>
      </c>
      <c r="T2821" s="17" t="s">
        <v>45</v>
      </c>
      <c r="U2821" s="25">
        <v>95971</v>
      </c>
      <c r="V2821" s="24"/>
      <c r="W2821" s="17" t="s">
        <v>45</v>
      </c>
      <c r="X2821" s="25">
        <v>0</v>
      </c>
      <c r="Y2821" s="17" t="s">
        <v>45</v>
      </c>
      <c r="Z2821" s="25">
        <f t="shared" si="306"/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7"/>
        <v>0</v>
      </c>
      <c r="AH2821" s="24">
        <v>0</v>
      </c>
      <c r="AI2821" s="24" t="s">
        <v>53</v>
      </c>
      <c r="AJ2821" s="26"/>
      <c r="AK2821" s="27"/>
    </row>
    <row r="2822" spans="1:37" s="28" customFormat="1" ht="15">
      <c r="A2822" s="17">
        <f t="shared" si="301"/>
        <v>2814</v>
      </c>
      <c r="B2822" s="18" t="s">
        <v>44</v>
      </c>
      <c r="C2822" s="17">
        <v>81030</v>
      </c>
      <c r="D2822" s="17">
        <v>81030</v>
      </c>
      <c r="E2822" s="19">
        <v>45714</v>
      </c>
      <c r="F2822" s="20">
        <v>45726</v>
      </c>
      <c r="G2822" s="21">
        <v>33013292</v>
      </c>
      <c r="H2822" s="22">
        <v>0</v>
      </c>
      <c r="I2822" s="22">
        <v>0</v>
      </c>
      <c r="J2822" s="22">
        <v>0</v>
      </c>
      <c r="K2822" s="23">
        <v>2000357.60</v>
      </c>
      <c r="L2822" s="22">
        <v>0</v>
      </c>
      <c r="M2822" s="22">
        <v>0</v>
      </c>
      <c r="N2822" s="22">
        <f t="shared" si="302"/>
        <v>2000357.60</v>
      </c>
      <c r="O2822" s="22">
        <f t="shared" si="303"/>
        <v>3.10129344E7</v>
      </c>
      <c r="P2822" s="18">
        <v>81030</v>
      </c>
      <c r="Q2822" s="24">
        <f t="shared" si="304"/>
        <v>33013292</v>
      </c>
      <c r="R2822" s="25">
        <f t="shared" si="305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0</v>
      </c>
      <c r="Y2822" s="17" t="s">
        <v>45</v>
      </c>
      <c r="Z2822" s="25">
        <f t="shared" si="306"/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7"/>
        <v>3.10129344E7</v>
      </c>
      <c r="AH2822" s="24">
        <v>0</v>
      </c>
      <c r="AI2822" s="24" t="s">
        <v>66</v>
      </c>
      <c r="AJ2822" s="26"/>
      <c r="AK2822" s="27"/>
    </row>
    <row r="2823" spans="1:37" s="28" customFormat="1" ht="15">
      <c r="A2823" s="17">
        <f t="shared" si="301"/>
        <v>2815</v>
      </c>
      <c r="B2823" s="18" t="s">
        <v>44</v>
      </c>
      <c r="C2823" s="17">
        <v>81033</v>
      </c>
      <c r="D2823" s="17">
        <v>81033</v>
      </c>
      <c r="E2823" s="19">
        <v>45714</v>
      </c>
      <c r="F2823" s="20">
        <v>45726</v>
      </c>
      <c r="G2823" s="21">
        <v>42809049</v>
      </c>
      <c r="H2823" s="22">
        <v>0</v>
      </c>
      <c r="I2823" s="22">
        <v>0</v>
      </c>
      <c r="J2823" s="22">
        <v>0</v>
      </c>
      <c r="K2823" s="23">
        <v>0</v>
      </c>
      <c r="L2823" s="22">
        <v>0</v>
      </c>
      <c r="M2823" s="22">
        <v>0</v>
      </c>
      <c r="N2823" s="22">
        <f t="shared" si="302"/>
        <v>0</v>
      </c>
      <c r="O2823" s="22">
        <f t="shared" si="303"/>
        <v>42809049</v>
      </c>
      <c r="P2823" s="18">
        <v>81033</v>
      </c>
      <c r="Q2823" s="24">
        <f t="shared" si="304"/>
        <v>42809049</v>
      </c>
      <c r="R2823" s="25">
        <f t="shared" si="305"/>
        <v>0</v>
      </c>
      <c r="S2823" s="25">
        <v>42809049</v>
      </c>
      <c r="T2823" s="17" t="s">
        <v>45</v>
      </c>
      <c r="U2823" s="25">
        <v>0</v>
      </c>
      <c r="V2823" s="24"/>
      <c r="W2823" s="17" t="s">
        <v>45</v>
      </c>
      <c r="X2823" s="25">
        <v>0</v>
      </c>
      <c r="Y2823" s="17" t="s">
        <v>45</v>
      </c>
      <c r="Z2823" s="25">
        <f t="shared" si="306"/>
        <v>0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7"/>
        <v>0</v>
      </c>
      <c r="AH2823" s="24">
        <v>0</v>
      </c>
      <c r="AI2823" s="24" t="s">
        <v>55</v>
      </c>
      <c r="AJ2823" s="26"/>
      <c r="AK2823" s="27"/>
    </row>
    <row r="2824" spans="1:37" s="28" customFormat="1" ht="15">
      <c r="A2824" s="17">
        <f t="shared" si="301"/>
        <v>2816</v>
      </c>
      <c r="B2824" s="18" t="s">
        <v>44</v>
      </c>
      <c r="C2824" s="17">
        <v>80990</v>
      </c>
      <c r="D2824" s="17">
        <v>80990</v>
      </c>
      <c r="E2824" s="19">
        <v>45714</v>
      </c>
      <c r="F2824" s="20">
        <v>45726</v>
      </c>
      <c r="G2824" s="21">
        <v>88800</v>
      </c>
      <c r="H2824" s="22">
        <v>0</v>
      </c>
      <c r="I2824" s="22">
        <v>44400</v>
      </c>
      <c r="J2824" s="22">
        <v>0</v>
      </c>
      <c r="K2824" s="23">
        <v>0</v>
      </c>
      <c r="L2824" s="22">
        <v>0</v>
      </c>
      <c r="M2824" s="22">
        <v>0</v>
      </c>
      <c r="N2824" s="22">
        <f t="shared" si="302"/>
        <v>0</v>
      </c>
      <c r="O2824" s="22">
        <f t="shared" si="303"/>
        <v>44400</v>
      </c>
      <c r="P2824" s="18">
        <v>80990</v>
      </c>
      <c r="Q2824" s="24">
        <f t="shared" si="304"/>
        <v>88800</v>
      </c>
      <c r="R2824" s="25">
        <f t="shared" si="305"/>
        <v>0</v>
      </c>
      <c r="S2824" s="25">
        <v>0</v>
      </c>
      <c r="T2824" s="17" t="s">
        <v>45</v>
      </c>
      <c r="U2824" s="25">
        <v>44400</v>
      </c>
      <c r="V2824" s="24"/>
      <c r="W2824" s="17" t="s">
        <v>45</v>
      </c>
      <c r="X2824" s="25">
        <v>0</v>
      </c>
      <c r="Y2824" s="17" t="s">
        <v>45</v>
      </c>
      <c r="Z2824" s="25">
        <f t="shared" si="306"/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7"/>
        <v>0</v>
      </c>
      <c r="AH2824" s="24">
        <v>0</v>
      </c>
      <c r="AI2824" s="24" t="s">
        <v>53</v>
      </c>
      <c r="AJ2824" s="26"/>
      <c r="AK2824" s="27"/>
    </row>
    <row r="2825" spans="1:37" s="28" customFormat="1" ht="15">
      <c r="A2825" s="17">
        <f t="shared" si="301"/>
        <v>2817</v>
      </c>
      <c r="B2825" s="18" t="s">
        <v>44</v>
      </c>
      <c r="C2825" s="17">
        <v>80995</v>
      </c>
      <c r="D2825" s="17">
        <v>80995</v>
      </c>
      <c r="E2825" s="19">
        <v>45714</v>
      </c>
      <c r="F2825" s="20">
        <v>45726</v>
      </c>
      <c r="G2825" s="21">
        <v>452560</v>
      </c>
      <c r="H2825" s="22">
        <v>0</v>
      </c>
      <c r="I2825" s="22">
        <v>0</v>
      </c>
      <c r="J2825" s="22">
        <v>0</v>
      </c>
      <c r="K2825" s="23">
        <v>0</v>
      </c>
      <c r="L2825" s="22">
        <v>0</v>
      </c>
      <c r="M2825" s="22">
        <v>0</v>
      </c>
      <c r="N2825" s="22">
        <f t="shared" si="302"/>
        <v>0</v>
      </c>
      <c r="O2825" s="22">
        <f t="shared" si="303"/>
        <v>452560</v>
      </c>
      <c r="P2825" s="18">
        <v>80995</v>
      </c>
      <c r="Q2825" s="24">
        <f t="shared" si="304"/>
        <v>452560</v>
      </c>
      <c r="R2825" s="25">
        <f t="shared" si="305"/>
        <v>0</v>
      </c>
      <c r="S2825" s="25">
        <v>0</v>
      </c>
      <c r="T2825" s="17" t="s">
        <v>45</v>
      </c>
      <c r="U2825" s="25">
        <v>452560</v>
      </c>
      <c r="V2825" s="24"/>
      <c r="W2825" s="17" t="s">
        <v>45</v>
      </c>
      <c r="X2825" s="25">
        <v>0</v>
      </c>
      <c r="Y2825" s="17" t="s">
        <v>45</v>
      </c>
      <c r="Z2825" s="25">
        <f t="shared" si="306"/>
        <v>0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7"/>
        <v>0</v>
      </c>
      <c r="AH2825" s="24">
        <v>0</v>
      </c>
      <c r="AI2825" s="24" t="s">
        <v>53</v>
      </c>
      <c r="AJ2825" s="26"/>
      <c r="AK2825" s="27"/>
    </row>
    <row r="2826" spans="1:37" s="28" customFormat="1" ht="15">
      <c r="A2826" s="17">
        <f t="shared" si="301"/>
        <v>2818</v>
      </c>
      <c r="B2826" s="18" t="s">
        <v>44</v>
      </c>
      <c r="C2826" s="17">
        <v>80994</v>
      </c>
      <c r="D2826" s="17">
        <v>80994</v>
      </c>
      <c r="E2826" s="19">
        <v>45714</v>
      </c>
      <c r="F2826" s="20">
        <v>45726</v>
      </c>
      <c r="G2826" s="21">
        <v>88800</v>
      </c>
      <c r="H2826" s="22">
        <v>0</v>
      </c>
      <c r="I2826" s="22">
        <v>44400</v>
      </c>
      <c r="J2826" s="22">
        <v>0</v>
      </c>
      <c r="K2826" s="23">
        <v>4884</v>
      </c>
      <c r="L2826" s="22">
        <v>0</v>
      </c>
      <c r="M2826" s="22">
        <v>0</v>
      </c>
      <c r="N2826" s="22">
        <f t="shared" si="302"/>
        <v>4884</v>
      </c>
      <c r="O2826" s="22">
        <f t="shared" si="303"/>
        <v>39516</v>
      </c>
      <c r="P2826" s="18">
        <v>80994</v>
      </c>
      <c r="Q2826" s="24">
        <f t="shared" si="304"/>
        <v>88800</v>
      </c>
      <c r="R2826" s="25">
        <f t="shared" si="305"/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0</v>
      </c>
      <c r="Y2826" s="17" t="s">
        <v>45</v>
      </c>
      <c r="Z2826" s="25">
        <f t="shared" si="306"/>
        <v>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07"/>
        <v>39516</v>
      </c>
      <c r="AH2826" s="24">
        <v>0</v>
      </c>
      <c r="AI2826" s="24" t="s">
        <v>58</v>
      </c>
      <c r="AJ2826" s="26"/>
      <c r="AK2826" s="27"/>
    </row>
    <row r="2827" spans="1:37" s="28" customFormat="1" ht="15">
      <c r="A2827" s="17">
        <f t="shared" si="308" ref="A2827:A2890">+A2826+1</f>
        <v>2819</v>
      </c>
      <c r="B2827" s="18" t="s">
        <v>44</v>
      </c>
      <c r="C2827" s="17">
        <v>81010</v>
      </c>
      <c r="D2827" s="17">
        <v>81010</v>
      </c>
      <c r="E2827" s="19">
        <v>45714</v>
      </c>
      <c r="F2827" s="20">
        <v>45726</v>
      </c>
      <c r="G2827" s="21">
        <v>338390</v>
      </c>
      <c r="H2827" s="22">
        <v>0</v>
      </c>
      <c r="I2827" s="22">
        <v>0</v>
      </c>
      <c r="J2827" s="22">
        <v>0</v>
      </c>
      <c r="K2827" s="23">
        <v>171960.80</v>
      </c>
      <c r="L2827" s="22">
        <v>0</v>
      </c>
      <c r="M2827" s="22">
        <v>0</v>
      </c>
      <c r="N2827" s="22">
        <f t="shared" si="309" ref="N2827:N2890">+SUM(J2827:M2827)</f>
        <v>171960.80</v>
      </c>
      <c r="O2827" s="22">
        <f t="shared" si="310" ref="O2827:O2890">+G2827-I2827-N2827</f>
        <v>166429.2</v>
      </c>
      <c r="P2827" s="18">
        <v>81010</v>
      </c>
      <c r="Q2827" s="24">
        <f t="shared" si="311" ref="Q2827:Q2890">+IF(P2827&gt;0,G2827,0)</f>
        <v>338390</v>
      </c>
      <c r="R2827" s="25">
        <f t="shared" si="312" ref="R2827:R2890">IF(P2827=0,G2827,0)</f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0</v>
      </c>
      <c r="Y2827" s="17" t="s">
        <v>45</v>
      </c>
      <c r="Z2827" s="25">
        <f t="shared" si="313" ref="Z2827:Z2890">+X2827-AE2827+IF(X2827-AE2827&lt;-1,-X2827+AE2827,0)</f>
        <v>0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4" ref="AG2827:AG2890">+G2827-I2827-N2827-R2827-Z2827-AC2827-AE2827-S2827-U2827</f>
        <v>166429.2</v>
      </c>
      <c r="AH2827" s="24">
        <v>0</v>
      </c>
      <c r="AI2827" s="24" t="s">
        <v>66</v>
      </c>
      <c r="AJ2827" s="26"/>
      <c r="AK2827" s="27"/>
    </row>
    <row r="2828" spans="1:37" s="28" customFormat="1" ht="15">
      <c r="A2828" s="17">
        <f t="shared" si="308"/>
        <v>2820</v>
      </c>
      <c r="B2828" s="18" t="s">
        <v>44</v>
      </c>
      <c r="C2828" s="17">
        <v>81001</v>
      </c>
      <c r="D2828" s="17">
        <v>81001</v>
      </c>
      <c r="E2828" s="19">
        <v>45714</v>
      </c>
      <c r="F2828" s="20">
        <v>45726</v>
      </c>
      <c r="G2828" s="21">
        <v>191942</v>
      </c>
      <c r="H2828" s="22">
        <v>0</v>
      </c>
      <c r="I2828" s="22">
        <v>95971</v>
      </c>
      <c r="J2828" s="22">
        <v>0</v>
      </c>
      <c r="K2828" s="23">
        <v>0</v>
      </c>
      <c r="L2828" s="22">
        <v>0</v>
      </c>
      <c r="M2828" s="22">
        <v>0</v>
      </c>
      <c r="N2828" s="22">
        <f t="shared" si="309"/>
        <v>0</v>
      </c>
      <c r="O2828" s="22">
        <f t="shared" si="310"/>
        <v>95971</v>
      </c>
      <c r="P2828" s="18">
        <v>81001</v>
      </c>
      <c r="Q2828" s="24">
        <f t="shared" si="311"/>
        <v>191942</v>
      </c>
      <c r="R2828" s="25">
        <f t="shared" si="312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95971</v>
      </c>
      <c r="Y2828" s="17" t="s">
        <v>45</v>
      </c>
      <c r="Z2828" s="25">
        <f t="shared" si="313"/>
        <v>95971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4"/>
        <v>0</v>
      </c>
      <c r="AH2828" s="24">
        <v>0</v>
      </c>
      <c r="AI2828" s="24" t="s">
        <v>68</v>
      </c>
      <c r="AJ2828" s="26"/>
      <c r="AK2828" s="27"/>
    </row>
    <row r="2829" spans="1:37" s="28" customFormat="1" ht="15">
      <c r="A2829" s="17">
        <f t="shared" si="308"/>
        <v>2821</v>
      </c>
      <c r="B2829" s="18" t="s">
        <v>44</v>
      </c>
      <c r="C2829" s="17">
        <v>80975</v>
      </c>
      <c r="D2829" s="17">
        <v>80975</v>
      </c>
      <c r="E2829" s="19">
        <v>45714</v>
      </c>
      <c r="F2829" s="20">
        <v>45726</v>
      </c>
      <c r="G2829" s="21">
        <v>26007335</v>
      </c>
      <c r="H2829" s="22">
        <v>0</v>
      </c>
      <c r="I2829" s="22">
        <v>0</v>
      </c>
      <c r="J2829" s="22">
        <v>0</v>
      </c>
      <c r="K2829" s="23">
        <v>0</v>
      </c>
      <c r="L2829" s="22">
        <v>0</v>
      </c>
      <c r="M2829" s="22">
        <v>0</v>
      </c>
      <c r="N2829" s="22">
        <f t="shared" si="309"/>
        <v>0</v>
      </c>
      <c r="O2829" s="22">
        <f t="shared" si="310"/>
        <v>26007335</v>
      </c>
      <c r="P2829" s="18">
        <v>80975</v>
      </c>
      <c r="Q2829" s="24">
        <f t="shared" si="311"/>
        <v>26007335</v>
      </c>
      <c r="R2829" s="25">
        <f t="shared" si="312"/>
        <v>0</v>
      </c>
      <c r="S2829" s="25">
        <v>26007335</v>
      </c>
      <c r="T2829" s="17" t="s">
        <v>45</v>
      </c>
      <c r="U2829" s="25">
        <v>0</v>
      </c>
      <c r="V2829" s="24"/>
      <c r="W2829" s="17" t="s">
        <v>45</v>
      </c>
      <c r="X2829" s="25">
        <v>0</v>
      </c>
      <c r="Y2829" s="17" t="s">
        <v>45</v>
      </c>
      <c r="Z2829" s="25">
        <f t="shared" si="313"/>
        <v>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4"/>
        <v>0</v>
      </c>
      <c r="AH2829" s="24">
        <v>0</v>
      </c>
      <c r="AI2829" s="24" t="s">
        <v>55</v>
      </c>
      <c r="AJ2829" s="26"/>
      <c r="AK2829" s="27"/>
    </row>
    <row r="2830" spans="1:37" s="28" customFormat="1" ht="15">
      <c r="A2830" s="17">
        <f t="shared" si="308"/>
        <v>2822</v>
      </c>
      <c r="B2830" s="18" t="s">
        <v>44</v>
      </c>
      <c r="C2830" s="17">
        <v>80977</v>
      </c>
      <c r="D2830" s="17">
        <v>80977</v>
      </c>
      <c r="E2830" s="19">
        <v>45714</v>
      </c>
      <c r="F2830" s="20">
        <v>45726</v>
      </c>
      <c r="G2830" s="21">
        <v>88800</v>
      </c>
      <c r="H2830" s="22">
        <v>0</v>
      </c>
      <c r="I2830" s="22">
        <v>44400</v>
      </c>
      <c r="J2830" s="22">
        <v>0</v>
      </c>
      <c r="K2830" s="23">
        <v>0</v>
      </c>
      <c r="L2830" s="22">
        <v>0</v>
      </c>
      <c r="M2830" s="22">
        <v>0</v>
      </c>
      <c r="N2830" s="22">
        <f t="shared" si="309"/>
        <v>0</v>
      </c>
      <c r="O2830" s="22">
        <f t="shared" si="310"/>
        <v>44400</v>
      </c>
      <c r="P2830" s="18">
        <v>80977</v>
      </c>
      <c r="Q2830" s="24">
        <f t="shared" si="311"/>
        <v>88800</v>
      </c>
      <c r="R2830" s="25">
        <f t="shared" si="312"/>
        <v>0</v>
      </c>
      <c r="S2830" s="25">
        <v>0</v>
      </c>
      <c r="T2830" s="17" t="s">
        <v>45</v>
      </c>
      <c r="U2830" s="25">
        <v>44400</v>
      </c>
      <c r="V2830" s="24"/>
      <c r="W2830" s="17" t="s">
        <v>45</v>
      </c>
      <c r="X2830" s="25">
        <v>0</v>
      </c>
      <c r="Y2830" s="17" t="s">
        <v>45</v>
      </c>
      <c r="Z2830" s="25">
        <f t="shared" si="313"/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4"/>
        <v>0</v>
      </c>
      <c r="AH2830" s="24">
        <v>0</v>
      </c>
      <c r="AI2830" s="24" t="s">
        <v>53</v>
      </c>
      <c r="AJ2830" s="26"/>
      <c r="AK2830" s="27"/>
    </row>
    <row r="2831" spans="1:37" s="28" customFormat="1" ht="15">
      <c r="A2831" s="17">
        <f t="shared" si="308"/>
        <v>2823</v>
      </c>
      <c r="B2831" s="18" t="s">
        <v>44</v>
      </c>
      <c r="C2831" s="17">
        <v>80982</v>
      </c>
      <c r="D2831" s="17">
        <v>80982</v>
      </c>
      <c r="E2831" s="19">
        <v>45714</v>
      </c>
      <c r="F2831" s="20">
        <v>45726</v>
      </c>
      <c r="G2831" s="21">
        <v>88800</v>
      </c>
      <c r="H2831" s="22">
        <v>0</v>
      </c>
      <c r="I2831" s="22">
        <v>44400</v>
      </c>
      <c r="J2831" s="22">
        <v>0</v>
      </c>
      <c r="K2831" s="23">
        <v>0</v>
      </c>
      <c r="L2831" s="22">
        <v>0</v>
      </c>
      <c r="M2831" s="22">
        <v>0</v>
      </c>
      <c r="N2831" s="22">
        <f t="shared" si="309"/>
        <v>0</v>
      </c>
      <c r="O2831" s="22">
        <f t="shared" si="310"/>
        <v>44400</v>
      </c>
      <c r="P2831" s="18">
        <v>80982</v>
      </c>
      <c r="Q2831" s="24">
        <f t="shared" si="311"/>
        <v>88800</v>
      </c>
      <c r="R2831" s="25">
        <f t="shared" si="312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44400</v>
      </c>
      <c r="Y2831" s="17" t="s">
        <v>45</v>
      </c>
      <c r="Z2831" s="25">
        <f t="shared" si="313"/>
        <v>44400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4"/>
        <v>0</v>
      </c>
      <c r="AH2831" s="24">
        <v>0</v>
      </c>
      <c r="AI2831" s="24" t="s">
        <v>68</v>
      </c>
      <c r="AJ2831" s="26"/>
      <c r="AK2831" s="27"/>
    </row>
    <row r="2832" spans="1:37" s="28" customFormat="1" ht="15">
      <c r="A2832" s="17">
        <f t="shared" si="308"/>
        <v>2824</v>
      </c>
      <c r="B2832" s="18" t="s">
        <v>44</v>
      </c>
      <c r="C2832" s="17">
        <v>80979</v>
      </c>
      <c r="D2832" s="17">
        <v>80979</v>
      </c>
      <c r="E2832" s="19">
        <v>45714</v>
      </c>
      <c r="F2832" s="20">
        <v>45726</v>
      </c>
      <c r="G2832" s="21">
        <v>88800</v>
      </c>
      <c r="H2832" s="22">
        <v>0</v>
      </c>
      <c r="I2832" s="22">
        <v>44400</v>
      </c>
      <c r="J2832" s="22">
        <v>0</v>
      </c>
      <c r="K2832" s="23">
        <v>0</v>
      </c>
      <c r="L2832" s="22">
        <v>0</v>
      </c>
      <c r="M2832" s="22">
        <v>0</v>
      </c>
      <c r="N2832" s="22">
        <f t="shared" si="309"/>
        <v>0</v>
      </c>
      <c r="O2832" s="22">
        <f t="shared" si="310"/>
        <v>44400</v>
      </c>
      <c r="P2832" s="18">
        <v>80979</v>
      </c>
      <c r="Q2832" s="24">
        <f t="shared" si="311"/>
        <v>88800</v>
      </c>
      <c r="R2832" s="25">
        <f t="shared" si="312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44400</v>
      </c>
      <c r="Y2832" s="17" t="s">
        <v>45</v>
      </c>
      <c r="Z2832" s="25">
        <f t="shared" si="313"/>
        <v>44400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4"/>
        <v>0</v>
      </c>
      <c r="AH2832" s="24">
        <v>0</v>
      </c>
      <c r="AI2832" s="24" t="s">
        <v>68</v>
      </c>
      <c r="AJ2832" s="26"/>
      <c r="AK2832" s="27"/>
    </row>
    <row r="2833" spans="1:37" s="28" customFormat="1" ht="15">
      <c r="A2833" s="17">
        <f t="shared" si="308"/>
        <v>2825</v>
      </c>
      <c r="B2833" s="18" t="s">
        <v>44</v>
      </c>
      <c r="C2833" s="17">
        <v>81031</v>
      </c>
      <c r="D2833" s="17">
        <v>81031</v>
      </c>
      <c r="E2833" s="19">
        <v>45714</v>
      </c>
      <c r="F2833" s="20">
        <v>45726</v>
      </c>
      <c r="G2833" s="21">
        <v>35500920</v>
      </c>
      <c r="H2833" s="22">
        <v>0</v>
      </c>
      <c r="I2833" s="22">
        <v>0</v>
      </c>
      <c r="J2833" s="22">
        <v>0</v>
      </c>
      <c r="K2833" s="23">
        <v>710018.40</v>
      </c>
      <c r="L2833" s="22">
        <v>0</v>
      </c>
      <c r="M2833" s="22">
        <v>0</v>
      </c>
      <c r="N2833" s="22">
        <f t="shared" si="309"/>
        <v>710018.40</v>
      </c>
      <c r="O2833" s="22">
        <f t="shared" si="310"/>
        <v>3.47909016E7</v>
      </c>
      <c r="P2833" s="18">
        <v>81031</v>
      </c>
      <c r="Q2833" s="24">
        <f t="shared" si="311"/>
        <v>35500920</v>
      </c>
      <c r="R2833" s="25">
        <f t="shared" si="312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0</v>
      </c>
      <c r="Y2833" s="17" t="s">
        <v>45</v>
      </c>
      <c r="Z2833" s="25">
        <f t="shared" si="313"/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4"/>
        <v>3.47909016E7</v>
      </c>
      <c r="AH2833" s="24">
        <v>0</v>
      </c>
      <c r="AI2833" s="24" t="s">
        <v>56</v>
      </c>
      <c r="AJ2833" s="26"/>
      <c r="AK2833" s="27"/>
    </row>
    <row r="2834" spans="1:37" s="28" customFormat="1" ht="15">
      <c r="A2834" s="17">
        <f t="shared" si="308"/>
        <v>2826</v>
      </c>
      <c r="B2834" s="18" t="s">
        <v>44</v>
      </c>
      <c r="C2834" s="17">
        <v>81013</v>
      </c>
      <c r="D2834" s="17">
        <v>81013</v>
      </c>
      <c r="E2834" s="19">
        <v>45714</v>
      </c>
      <c r="F2834" s="20">
        <v>45726</v>
      </c>
      <c r="G2834" s="21">
        <v>1542908</v>
      </c>
      <c r="H2834" s="22">
        <v>0</v>
      </c>
      <c r="I2834" s="22">
        <v>0</v>
      </c>
      <c r="J2834" s="22">
        <v>0</v>
      </c>
      <c r="K2834" s="23">
        <v>0</v>
      </c>
      <c r="L2834" s="22">
        <v>0</v>
      </c>
      <c r="M2834" s="22">
        <v>0</v>
      </c>
      <c r="N2834" s="22">
        <f t="shared" si="309"/>
        <v>0</v>
      </c>
      <c r="O2834" s="22">
        <f t="shared" si="310"/>
        <v>1542908</v>
      </c>
      <c r="P2834" s="18">
        <v>81013</v>
      </c>
      <c r="Q2834" s="24">
        <f t="shared" si="311"/>
        <v>1542908</v>
      </c>
      <c r="R2834" s="25">
        <f t="shared" si="312"/>
        <v>0</v>
      </c>
      <c r="S2834" s="25">
        <v>0</v>
      </c>
      <c r="T2834" s="17" t="s">
        <v>45</v>
      </c>
      <c r="U2834" s="25">
        <v>1542908</v>
      </c>
      <c r="V2834" s="24"/>
      <c r="W2834" s="17" t="s">
        <v>45</v>
      </c>
      <c r="X2834" s="25">
        <v>0</v>
      </c>
      <c r="Y2834" s="17" t="s">
        <v>45</v>
      </c>
      <c r="Z2834" s="25">
        <f t="shared" si="313"/>
        <v>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4"/>
        <v>0</v>
      </c>
      <c r="AH2834" s="24">
        <v>0</v>
      </c>
      <c r="AI2834" s="24" t="s">
        <v>53</v>
      </c>
      <c r="AJ2834" s="26"/>
      <c r="AK2834" s="27"/>
    </row>
    <row r="2835" spans="1:37" s="28" customFormat="1" ht="15">
      <c r="A2835" s="17">
        <f t="shared" si="308"/>
        <v>2827</v>
      </c>
      <c r="B2835" s="18" t="s">
        <v>44</v>
      </c>
      <c r="C2835" s="17">
        <v>81044</v>
      </c>
      <c r="D2835" s="17">
        <v>81044</v>
      </c>
      <c r="E2835" s="19">
        <v>45714</v>
      </c>
      <c r="F2835" s="20">
        <v>45726</v>
      </c>
      <c r="G2835" s="21">
        <v>10241046</v>
      </c>
      <c r="H2835" s="22">
        <v>0</v>
      </c>
      <c r="I2835" s="22">
        <v>0</v>
      </c>
      <c r="J2835" s="22">
        <v>0</v>
      </c>
      <c r="K2835" s="23">
        <v>3616443.75</v>
      </c>
      <c r="L2835" s="22">
        <v>0</v>
      </c>
      <c r="M2835" s="22">
        <v>0</v>
      </c>
      <c r="N2835" s="22">
        <f t="shared" si="309"/>
        <v>3616443.75</v>
      </c>
      <c r="O2835" s="22">
        <f t="shared" si="310"/>
        <v>6624602.25</v>
      </c>
      <c r="P2835" s="18">
        <v>81044</v>
      </c>
      <c r="Q2835" s="24">
        <f t="shared" si="311"/>
        <v>10241046</v>
      </c>
      <c r="R2835" s="25">
        <f t="shared" si="312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0</v>
      </c>
      <c r="Y2835" s="17" t="s">
        <v>45</v>
      </c>
      <c r="Z2835" s="25">
        <f t="shared" si="313"/>
        <v>0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4"/>
        <v>6624602.25</v>
      </c>
      <c r="AH2835" s="24">
        <v>0</v>
      </c>
      <c r="AI2835" s="24" t="s">
        <v>66</v>
      </c>
      <c r="AJ2835" s="26"/>
      <c r="AK2835" s="27"/>
    </row>
    <row r="2836" spans="1:37" s="28" customFormat="1" ht="15">
      <c r="A2836" s="17">
        <f t="shared" si="308"/>
        <v>2828</v>
      </c>
      <c r="B2836" s="18" t="s">
        <v>44</v>
      </c>
      <c r="C2836" s="17">
        <v>81032</v>
      </c>
      <c r="D2836" s="17">
        <v>81032</v>
      </c>
      <c r="E2836" s="19">
        <v>45714</v>
      </c>
      <c r="F2836" s="20">
        <v>45726</v>
      </c>
      <c r="G2836" s="21">
        <v>23844425</v>
      </c>
      <c r="H2836" s="22">
        <v>0</v>
      </c>
      <c r="I2836" s="22">
        <v>0</v>
      </c>
      <c r="J2836" s="22">
        <v>0</v>
      </c>
      <c r="K2836" s="23">
        <v>0</v>
      </c>
      <c r="L2836" s="22">
        <v>0</v>
      </c>
      <c r="M2836" s="22">
        <v>0</v>
      </c>
      <c r="N2836" s="22">
        <f t="shared" si="309"/>
        <v>0</v>
      </c>
      <c r="O2836" s="22">
        <f t="shared" si="310"/>
        <v>23844425</v>
      </c>
      <c r="P2836" s="18">
        <v>81032</v>
      </c>
      <c r="Q2836" s="24">
        <f t="shared" si="311"/>
        <v>23844425</v>
      </c>
      <c r="R2836" s="25">
        <f t="shared" si="312"/>
        <v>0</v>
      </c>
      <c r="S2836" s="25">
        <v>0</v>
      </c>
      <c r="T2836" s="17" t="s">
        <v>45</v>
      </c>
      <c r="U2836" s="25">
        <v>23844425</v>
      </c>
      <c r="V2836" s="24"/>
      <c r="W2836" s="17" t="s">
        <v>45</v>
      </c>
      <c r="X2836" s="25">
        <v>0</v>
      </c>
      <c r="Y2836" s="17" t="s">
        <v>45</v>
      </c>
      <c r="Z2836" s="25">
        <f t="shared" si="313"/>
        <v>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4"/>
        <v>0</v>
      </c>
      <c r="AH2836" s="24">
        <v>0</v>
      </c>
      <c r="AI2836" s="24" t="s">
        <v>53</v>
      </c>
      <c r="AJ2836" s="26"/>
      <c r="AK2836" s="27"/>
    </row>
    <row r="2837" spans="1:37" s="28" customFormat="1" ht="15">
      <c r="A2837" s="17">
        <f t="shared" si="308"/>
        <v>2829</v>
      </c>
      <c r="B2837" s="18" t="s">
        <v>44</v>
      </c>
      <c r="C2837" s="17">
        <v>81040</v>
      </c>
      <c r="D2837" s="17">
        <v>81040</v>
      </c>
      <c r="E2837" s="19">
        <v>45714</v>
      </c>
      <c r="F2837" s="20">
        <v>45726</v>
      </c>
      <c r="G2837" s="21">
        <v>36065780</v>
      </c>
      <c r="H2837" s="22">
        <v>0</v>
      </c>
      <c r="I2837" s="22">
        <v>0</v>
      </c>
      <c r="J2837" s="22">
        <v>0</v>
      </c>
      <c r="K2837" s="23">
        <v>0</v>
      </c>
      <c r="L2837" s="22">
        <v>0</v>
      </c>
      <c r="M2837" s="22">
        <v>0</v>
      </c>
      <c r="N2837" s="22">
        <f t="shared" si="309"/>
        <v>0</v>
      </c>
      <c r="O2837" s="22">
        <f t="shared" si="310"/>
        <v>36065780</v>
      </c>
      <c r="P2837" s="18">
        <v>81040</v>
      </c>
      <c r="Q2837" s="24">
        <f t="shared" si="311"/>
        <v>36065780</v>
      </c>
      <c r="R2837" s="25">
        <f t="shared" si="312"/>
        <v>0</v>
      </c>
      <c r="S2837" s="25">
        <v>36065780</v>
      </c>
      <c r="T2837" s="17" t="s">
        <v>45</v>
      </c>
      <c r="U2837" s="25">
        <v>0</v>
      </c>
      <c r="V2837" s="24"/>
      <c r="W2837" s="17" t="s">
        <v>45</v>
      </c>
      <c r="X2837" s="25">
        <v>0</v>
      </c>
      <c r="Y2837" s="17" t="s">
        <v>45</v>
      </c>
      <c r="Z2837" s="25">
        <f t="shared" si="313"/>
        <v>0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4"/>
        <v>0</v>
      </c>
      <c r="AH2837" s="24">
        <v>0</v>
      </c>
      <c r="AI2837" s="24" t="s">
        <v>55</v>
      </c>
      <c r="AJ2837" s="26"/>
      <c r="AK2837" s="27"/>
    </row>
    <row r="2838" spans="1:37" s="28" customFormat="1" ht="15">
      <c r="A2838" s="17">
        <f t="shared" si="308"/>
        <v>2830</v>
      </c>
      <c r="B2838" s="18" t="s">
        <v>44</v>
      </c>
      <c r="C2838" s="17">
        <v>80978</v>
      </c>
      <c r="D2838" s="17">
        <v>80978</v>
      </c>
      <c r="E2838" s="19">
        <v>45714</v>
      </c>
      <c r="F2838" s="20">
        <v>45726</v>
      </c>
      <c r="G2838" s="21">
        <v>88800</v>
      </c>
      <c r="H2838" s="22">
        <v>0</v>
      </c>
      <c r="I2838" s="22">
        <v>44400</v>
      </c>
      <c r="J2838" s="22">
        <v>0</v>
      </c>
      <c r="K2838" s="23">
        <v>0</v>
      </c>
      <c r="L2838" s="22">
        <v>0</v>
      </c>
      <c r="M2838" s="22">
        <v>0</v>
      </c>
      <c r="N2838" s="22">
        <f t="shared" si="309"/>
        <v>0</v>
      </c>
      <c r="O2838" s="22">
        <f t="shared" si="310"/>
        <v>44400</v>
      </c>
      <c r="P2838" s="18">
        <v>80978</v>
      </c>
      <c r="Q2838" s="24">
        <f t="shared" si="311"/>
        <v>88800</v>
      </c>
      <c r="R2838" s="25">
        <f t="shared" si="312"/>
        <v>0</v>
      </c>
      <c r="S2838" s="25">
        <v>0</v>
      </c>
      <c r="T2838" s="17" t="s">
        <v>45</v>
      </c>
      <c r="U2838" s="25">
        <v>44400</v>
      </c>
      <c r="V2838" s="24"/>
      <c r="W2838" s="17" t="s">
        <v>45</v>
      </c>
      <c r="X2838" s="25">
        <v>0</v>
      </c>
      <c r="Y2838" s="17" t="s">
        <v>45</v>
      </c>
      <c r="Z2838" s="25">
        <f t="shared" si="313"/>
        <v>0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4"/>
        <v>0</v>
      </c>
      <c r="AH2838" s="24">
        <v>0</v>
      </c>
      <c r="AI2838" s="24" t="s">
        <v>53</v>
      </c>
      <c r="AJ2838" s="26"/>
      <c r="AK2838" s="27"/>
    </row>
    <row r="2839" spans="1:37" s="28" customFormat="1" ht="15">
      <c r="A2839" s="17">
        <f t="shared" si="308"/>
        <v>2831</v>
      </c>
      <c r="B2839" s="18" t="s">
        <v>44</v>
      </c>
      <c r="C2839" s="17">
        <v>81003</v>
      </c>
      <c r="D2839" s="17">
        <v>81003</v>
      </c>
      <c r="E2839" s="19">
        <v>45714</v>
      </c>
      <c r="F2839" s="20">
        <v>45726</v>
      </c>
      <c r="G2839" s="21">
        <v>327762</v>
      </c>
      <c r="H2839" s="22">
        <v>0</v>
      </c>
      <c r="I2839" s="22">
        <v>0</v>
      </c>
      <c r="J2839" s="22">
        <v>0</v>
      </c>
      <c r="K2839" s="23">
        <v>0</v>
      </c>
      <c r="L2839" s="22">
        <v>0</v>
      </c>
      <c r="M2839" s="22">
        <v>0</v>
      </c>
      <c r="N2839" s="22">
        <f t="shared" si="309"/>
        <v>0</v>
      </c>
      <c r="O2839" s="22">
        <f t="shared" si="310"/>
        <v>327762</v>
      </c>
      <c r="P2839" s="18">
        <v>81003</v>
      </c>
      <c r="Q2839" s="24">
        <f t="shared" si="311"/>
        <v>327762</v>
      </c>
      <c r="R2839" s="25">
        <f t="shared" si="312"/>
        <v>0</v>
      </c>
      <c r="S2839" s="25">
        <v>0</v>
      </c>
      <c r="T2839" s="17" t="s">
        <v>45</v>
      </c>
      <c r="U2839" s="25">
        <v>327762</v>
      </c>
      <c r="V2839" s="24"/>
      <c r="W2839" s="17" t="s">
        <v>45</v>
      </c>
      <c r="X2839" s="25">
        <v>0</v>
      </c>
      <c r="Y2839" s="17" t="s">
        <v>45</v>
      </c>
      <c r="Z2839" s="25">
        <f t="shared" si="313"/>
        <v>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4"/>
        <v>0</v>
      </c>
      <c r="AH2839" s="24">
        <v>0</v>
      </c>
      <c r="AI2839" s="24" t="s">
        <v>53</v>
      </c>
      <c r="AJ2839" s="26"/>
      <c r="AK2839" s="27"/>
    </row>
    <row r="2840" spans="1:37" s="28" customFormat="1" ht="15">
      <c r="A2840" s="17">
        <f t="shared" si="308"/>
        <v>2832</v>
      </c>
      <c r="B2840" s="18" t="s">
        <v>44</v>
      </c>
      <c r="C2840" s="17">
        <v>80984</v>
      </c>
      <c r="D2840" s="17">
        <v>80984</v>
      </c>
      <c r="E2840" s="19">
        <v>45714</v>
      </c>
      <c r="F2840" s="20">
        <v>45726</v>
      </c>
      <c r="G2840" s="21">
        <v>88800</v>
      </c>
      <c r="H2840" s="22">
        <v>0</v>
      </c>
      <c r="I2840" s="22">
        <v>44400</v>
      </c>
      <c r="J2840" s="22">
        <v>0</v>
      </c>
      <c r="K2840" s="23">
        <v>0</v>
      </c>
      <c r="L2840" s="22">
        <v>0</v>
      </c>
      <c r="M2840" s="22">
        <v>0</v>
      </c>
      <c r="N2840" s="22">
        <f t="shared" si="309"/>
        <v>0</v>
      </c>
      <c r="O2840" s="22">
        <f t="shared" si="310"/>
        <v>44400</v>
      </c>
      <c r="P2840" s="18">
        <v>80984</v>
      </c>
      <c r="Q2840" s="24">
        <f t="shared" si="311"/>
        <v>88800</v>
      </c>
      <c r="R2840" s="25">
        <f t="shared" si="312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44400</v>
      </c>
      <c r="Y2840" s="17" t="s">
        <v>45</v>
      </c>
      <c r="Z2840" s="25">
        <f t="shared" si="313"/>
        <v>44400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4"/>
        <v>0</v>
      </c>
      <c r="AH2840" s="24">
        <v>0</v>
      </c>
      <c r="AI2840" s="24" t="s">
        <v>68</v>
      </c>
      <c r="AJ2840" s="26"/>
      <c r="AK2840" s="27"/>
    </row>
    <row r="2841" spans="1:37" s="28" customFormat="1" ht="15">
      <c r="A2841" s="17">
        <f t="shared" si="308"/>
        <v>2833</v>
      </c>
      <c r="B2841" s="18" t="s">
        <v>44</v>
      </c>
      <c r="C2841" s="17">
        <v>81022</v>
      </c>
      <c r="D2841" s="17">
        <v>81022</v>
      </c>
      <c r="E2841" s="19">
        <v>45714</v>
      </c>
      <c r="F2841" s="20">
        <v>45726</v>
      </c>
      <c r="G2841" s="21">
        <v>19675255</v>
      </c>
      <c r="H2841" s="22">
        <v>0</v>
      </c>
      <c r="I2841" s="22">
        <v>0</v>
      </c>
      <c r="J2841" s="22">
        <v>0</v>
      </c>
      <c r="K2841" s="23">
        <v>0</v>
      </c>
      <c r="L2841" s="22">
        <v>0</v>
      </c>
      <c r="M2841" s="22">
        <v>0</v>
      </c>
      <c r="N2841" s="22">
        <f t="shared" si="309"/>
        <v>0</v>
      </c>
      <c r="O2841" s="22">
        <f t="shared" si="310"/>
        <v>19675255</v>
      </c>
      <c r="P2841" s="18">
        <v>81022</v>
      </c>
      <c r="Q2841" s="24">
        <f t="shared" si="311"/>
        <v>19675255</v>
      </c>
      <c r="R2841" s="25">
        <f t="shared" si="312"/>
        <v>0</v>
      </c>
      <c r="S2841" s="25">
        <v>19675255</v>
      </c>
      <c r="T2841" s="17" t="s">
        <v>45</v>
      </c>
      <c r="U2841" s="25">
        <v>0</v>
      </c>
      <c r="V2841" s="24"/>
      <c r="W2841" s="17" t="s">
        <v>45</v>
      </c>
      <c r="X2841" s="25">
        <v>0</v>
      </c>
      <c r="Y2841" s="17" t="s">
        <v>45</v>
      </c>
      <c r="Z2841" s="25">
        <f t="shared" si="313"/>
        <v>0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4"/>
        <v>0</v>
      </c>
      <c r="AH2841" s="24">
        <v>0</v>
      </c>
      <c r="AI2841" s="24" t="s">
        <v>55</v>
      </c>
      <c r="AJ2841" s="26"/>
      <c r="AK2841" s="27"/>
    </row>
    <row r="2842" spans="1:37" s="28" customFormat="1" ht="15">
      <c r="A2842" s="17">
        <f t="shared" si="308"/>
        <v>2834</v>
      </c>
      <c r="B2842" s="18" t="s">
        <v>44</v>
      </c>
      <c r="C2842" s="17">
        <v>81018</v>
      </c>
      <c r="D2842" s="17">
        <v>81018</v>
      </c>
      <c r="E2842" s="19">
        <v>45714</v>
      </c>
      <c r="F2842" s="20">
        <v>45726</v>
      </c>
      <c r="G2842" s="21">
        <v>1622721</v>
      </c>
      <c r="H2842" s="22">
        <v>0</v>
      </c>
      <c r="I2842" s="22">
        <v>0</v>
      </c>
      <c r="J2842" s="22">
        <v>0</v>
      </c>
      <c r="K2842" s="23">
        <v>0</v>
      </c>
      <c r="L2842" s="22">
        <v>0</v>
      </c>
      <c r="M2842" s="22">
        <v>0</v>
      </c>
      <c r="N2842" s="22">
        <f t="shared" si="309"/>
        <v>0</v>
      </c>
      <c r="O2842" s="22">
        <f t="shared" si="310"/>
        <v>1622721</v>
      </c>
      <c r="P2842" s="18">
        <v>81018</v>
      </c>
      <c r="Q2842" s="24">
        <f t="shared" si="311"/>
        <v>1622721</v>
      </c>
      <c r="R2842" s="25">
        <f t="shared" si="312"/>
        <v>0</v>
      </c>
      <c r="S2842" s="25">
        <v>1622721</v>
      </c>
      <c r="T2842" s="17" t="s">
        <v>45</v>
      </c>
      <c r="U2842" s="25">
        <v>0</v>
      </c>
      <c r="V2842" s="24"/>
      <c r="W2842" s="17" t="s">
        <v>45</v>
      </c>
      <c r="X2842" s="25">
        <v>0</v>
      </c>
      <c r="Y2842" s="17" t="s">
        <v>45</v>
      </c>
      <c r="Z2842" s="25">
        <f t="shared" si="313"/>
        <v>0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4"/>
        <v>0</v>
      </c>
      <c r="AH2842" s="24">
        <v>0</v>
      </c>
      <c r="AI2842" s="24" t="s">
        <v>55</v>
      </c>
      <c r="AJ2842" s="26"/>
      <c r="AK2842" s="27"/>
    </row>
    <row r="2843" spans="1:37" s="28" customFormat="1" ht="15">
      <c r="A2843" s="17">
        <f t="shared" si="308"/>
        <v>2835</v>
      </c>
      <c r="B2843" s="18" t="s">
        <v>44</v>
      </c>
      <c r="C2843" s="17">
        <v>81011</v>
      </c>
      <c r="D2843" s="17">
        <v>81011</v>
      </c>
      <c r="E2843" s="19">
        <v>45714</v>
      </c>
      <c r="F2843" s="20">
        <v>45726</v>
      </c>
      <c r="G2843" s="21">
        <v>428877</v>
      </c>
      <c r="H2843" s="22">
        <v>0</v>
      </c>
      <c r="I2843" s="22">
        <v>0</v>
      </c>
      <c r="J2843" s="22">
        <v>0</v>
      </c>
      <c r="K2843" s="23">
        <v>8577.54</v>
      </c>
      <c r="L2843" s="22">
        <v>0</v>
      </c>
      <c r="M2843" s="22">
        <v>0</v>
      </c>
      <c r="N2843" s="22">
        <f t="shared" si="309"/>
        <v>8577.54</v>
      </c>
      <c r="O2843" s="22">
        <f t="shared" si="310"/>
        <v>420299.46</v>
      </c>
      <c r="P2843" s="18">
        <v>81011</v>
      </c>
      <c r="Q2843" s="24">
        <f t="shared" si="311"/>
        <v>428877</v>
      </c>
      <c r="R2843" s="25">
        <f t="shared" si="312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0</v>
      </c>
      <c r="Y2843" s="17" t="s">
        <v>45</v>
      </c>
      <c r="Z2843" s="25">
        <f t="shared" si="313"/>
        <v>0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4"/>
        <v>420299.46</v>
      </c>
      <c r="AH2843" s="24">
        <v>0</v>
      </c>
      <c r="AI2843" s="24" t="s">
        <v>56</v>
      </c>
      <c r="AJ2843" s="26"/>
      <c r="AK2843" s="27"/>
    </row>
    <row r="2844" spans="1:37" s="28" customFormat="1" ht="15">
      <c r="A2844" s="17">
        <f t="shared" si="308"/>
        <v>2836</v>
      </c>
      <c r="B2844" s="18" t="s">
        <v>44</v>
      </c>
      <c r="C2844" s="17">
        <v>81004</v>
      </c>
      <c r="D2844" s="17">
        <v>81004</v>
      </c>
      <c r="E2844" s="19">
        <v>45714</v>
      </c>
      <c r="F2844" s="20">
        <v>45726</v>
      </c>
      <c r="G2844" s="21">
        <v>266151</v>
      </c>
      <c r="H2844" s="22">
        <v>0</v>
      </c>
      <c r="I2844" s="22">
        <v>0</v>
      </c>
      <c r="J2844" s="22">
        <v>0</v>
      </c>
      <c r="K2844" s="23">
        <v>0</v>
      </c>
      <c r="L2844" s="22">
        <v>0</v>
      </c>
      <c r="M2844" s="22">
        <v>0</v>
      </c>
      <c r="N2844" s="22">
        <f t="shared" si="309"/>
        <v>0</v>
      </c>
      <c r="O2844" s="22">
        <f t="shared" si="310"/>
        <v>266151</v>
      </c>
      <c r="P2844" s="18">
        <v>81004</v>
      </c>
      <c r="Q2844" s="24">
        <f t="shared" si="311"/>
        <v>266151</v>
      </c>
      <c r="R2844" s="25">
        <f t="shared" si="312"/>
        <v>0</v>
      </c>
      <c r="S2844" s="25">
        <v>0</v>
      </c>
      <c r="T2844" s="17" t="s">
        <v>45</v>
      </c>
      <c r="U2844" s="25">
        <v>266151</v>
      </c>
      <c r="V2844" s="24"/>
      <c r="W2844" s="17" t="s">
        <v>45</v>
      </c>
      <c r="X2844" s="25">
        <v>0</v>
      </c>
      <c r="Y2844" s="17" t="s">
        <v>45</v>
      </c>
      <c r="Z2844" s="25">
        <f t="shared" si="313"/>
        <v>0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4"/>
        <v>0</v>
      </c>
      <c r="AH2844" s="24">
        <v>0</v>
      </c>
      <c r="AI2844" s="24" t="s">
        <v>53</v>
      </c>
      <c r="AJ2844" s="26"/>
      <c r="AK2844" s="27"/>
    </row>
    <row r="2845" spans="1:37" s="28" customFormat="1" ht="15">
      <c r="A2845" s="17">
        <f t="shared" si="308"/>
        <v>2837</v>
      </c>
      <c r="B2845" s="18" t="s">
        <v>44</v>
      </c>
      <c r="C2845" s="17">
        <v>80993</v>
      </c>
      <c r="D2845" s="17">
        <v>80993</v>
      </c>
      <c r="E2845" s="19">
        <v>45714</v>
      </c>
      <c r="F2845" s="20">
        <v>45726</v>
      </c>
      <c r="G2845" s="21">
        <v>308495</v>
      </c>
      <c r="H2845" s="22">
        <v>0</v>
      </c>
      <c r="I2845" s="22">
        <v>0</v>
      </c>
      <c r="J2845" s="22">
        <v>0</v>
      </c>
      <c r="K2845" s="23">
        <v>0</v>
      </c>
      <c r="L2845" s="22">
        <v>0</v>
      </c>
      <c r="M2845" s="22">
        <v>0</v>
      </c>
      <c r="N2845" s="22">
        <f t="shared" si="309"/>
        <v>0</v>
      </c>
      <c r="O2845" s="22">
        <f t="shared" si="310"/>
        <v>308495</v>
      </c>
      <c r="P2845" s="18">
        <v>80993</v>
      </c>
      <c r="Q2845" s="24">
        <f t="shared" si="311"/>
        <v>308495</v>
      </c>
      <c r="R2845" s="25">
        <f t="shared" si="312"/>
        <v>0</v>
      </c>
      <c r="S2845" s="25">
        <v>0</v>
      </c>
      <c r="T2845" s="17" t="s">
        <v>45</v>
      </c>
      <c r="U2845" s="25">
        <v>308495</v>
      </c>
      <c r="V2845" s="24"/>
      <c r="W2845" s="17" t="s">
        <v>45</v>
      </c>
      <c r="X2845" s="25">
        <v>0</v>
      </c>
      <c r="Y2845" s="17" t="s">
        <v>45</v>
      </c>
      <c r="Z2845" s="25">
        <f t="shared" si="313"/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4"/>
        <v>0</v>
      </c>
      <c r="AH2845" s="24">
        <v>0</v>
      </c>
      <c r="AI2845" s="24" t="s">
        <v>53</v>
      </c>
      <c r="AJ2845" s="26"/>
      <c r="AK2845" s="27"/>
    </row>
    <row r="2846" spans="1:37" s="28" customFormat="1" ht="15">
      <c r="A2846" s="17">
        <f t="shared" si="308"/>
        <v>2838</v>
      </c>
      <c r="B2846" s="18" t="s">
        <v>44</v>
      </c>
      <c r="C2846" s="17">
        <v>81019</v>
      </c>
      <c r="D2846" s="17">
        <v>81019</v>
      </c>
      <c r="E2846" s="19">
        <v>45714</v>
      </c>
      <c r="F2846" s="20">
        <v>45726</v>
      </c>
      <c r="G2846" s="21">
        <v>4068867</v>
      </c>
      <c r="H2846" s="22">
        <v>0</v>
      </c>
      <c r="I2846" s="22">
        <v>0</v>
      </c>
      <c r="J2846" s="22">
        <v>0</v>
      </c>
      <c r="K2846" s="23">
        <v>0</v>
      </c>
      <c r="L2846" s="22">
        <v>0</v>
      </c>
      <c r="M2846" s="22">
        <v>0</v>
      </c>
      <c r="N2846" s="22">
        <f t="shared" si="309"/>
        <v>0</v>
      </c>
      <c r="O2846" s="22">
        <f t="shared" si="310"/>
        <v>4068867</v>
      </c>
      <c r="P2846" s="18">
        <v>81019</v>
      </c>
      <c r="Q2846" s="24">
        <f t="shared" si="311"/>
        <v>4068867</v>
      </c>
      <c r="R2846" s="25">
        <f t="shared" si="312"/>
        <v>0</v>
      </c>
      <c r="S2846" s="25">
        <v>4068867</v>
      </c>
      <c r="T2846" s="17" t="s">
        <v>45</v>
      </c>
      <c r="U2846" s="25">
        <v>0</v>
      </c>
      <c r="V2846" s="24"/>
      <c r="W2846" s="17" t="s">
        <v>45</v>
      </c>
      <c r="X2846" s="25">
        <v>0</v>
      </c>
      <c r="Y2846" s="17" t="s">
        <v>45</v>
      </c>
      <c r="Z2846" s="25">
        <f t="shared" si="313"/>
        <v>0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4"/>
        <v>0</v>
      </c>
      <c r="AH2846" s="24">
        <v>0</v>
      </c>
      <c r="AI2846" s="24" t="s">
        <v>55</v>
      </c>
      <c r="AJ2846" s="26"/>
      <c r="AK2846" s="27"/>
    </row>
    <row r="2847" spans="1:37" s="28" customFormat="1" ht="15">
      <c r="A2847" s="17">
        <f t="shared" si="308"/>
        <v>2839</v>
      </c>
      <c r="B2847" s="18" t="s">
        <v>44</v>
      </c>
      <c r="C2847" s="17">
        <v>81049</v>
      </c>
      <c r="D2847" s="17">
        <v>81049</v>
      </c>
      <c r="E2847" s="19">
        <v>45714</v>
      </c>
      <c r="F2847" s="20">
        <v>45726</v>
      </c>
      <c r="G2847" s="21">
        <v>132507</v>
      </c>
      <c r="H2847" s="22">
        <v>0</v>
      </c>
      <c r="I2847" s="22">
        <v>0</v>
      </c>
      <c r="J2847" s="22">
        <v>0</v>
      </c>
      <c r="K2847" s="23">
        <v>0</v>
      </c>
      <c r="L2847" s="22">
        <v>0</v>
      </c>
      <c r="M2847" s="22">
        <v>0</v>
      </c>
      <c r="N2847" s="22">
        <f t="shared" si="309"/>
        <v>0</v>
      </c>
      <c r="O2847" s="22">
        <f t="shared" si="310"/>
        <v>132507</v>
      </c>
      <c r="P2847" s="18">
        <v>81049</v>
      </c>
      <c r="Q2847" s="24">
        <f t="shared" si="311"/>
        <v>132507</v>
      </c>
      <c r="R2847" s="25">
        <f t="shared" si="312"/>
        <v>0</v>
      </c>
      <c r="S2847" s="25">
        <v>132507</v>
      </c>
      <c r="T2847" s="17" t="s">
        <v>45</v>
      </c>
      <c r="U2847" s="25">
        <v>0</v>
      </c>
      <c r="V2847" s="24"/>
      <c r="W2847" s="17" t="s">
        <v>45</v>
      </c>
      <c r="X2847" s="25">
        <v>0</v>
      </c>
      <c r="Y2847" s="17" t="s">
        <v>45</v>
      </c>
      <c r="Z2847" s="25">
        <f t="shared" si="313"/>
        <v>0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4"/>
        <v>0</v>
      </c>
      <c r="AH2847" s="24">
        <v>0</v>
      </c>
      <c r="AI2847" s="24" t="s">
        <v>55</v>
      </c>
      <c r="AJ2847" s="26"/>
      <c r="AK2847" s="27"/>
    </row>
    <row r="2848" spans="1:37" s="28" customFormat="1" ht="15">
      <c r="A2848" s="17">
        <f t="shared" si="308"/>
        <v>2840</v>
      </c>
      <c r="B2848" s="18" t="s">
        <v>44</v>
      </c>
      <c r="C2848" s="17">
        <v>81047</v>
      </c>
      <c r="D2848" s="17">
        <v>81047</v>
      </c>
      <c r="E2848" s="19">
        <v>45714</v>
      </c>
      <c r="F2848" s="20">
        <v>45726</v>
      </c>
      <c r="G2848" s="21">
        <v>55378109</v>
      </c>
      <c r="H2848" s="22">
        <v>0</v>
      </c>
      <c r="I2848" s="22">
        <v>0</v>
      </c>
      <c r="J2848" s="22">
        <v>0</v>
      </c>
      <c r="K2848" s="23">
        <v>0</v>
      </c>
      <c r="L2848" s="22">
        <v>0</v>
      </c>
      <c r="M2848" s="22">
        <v>0</v>
      </c>
      <c r="N2848" s="22">
        <f t="shared" si="309"/>
        <v>0</v>
      </c>
      <c r="O2848" s="22">
        <f t="shared" si="310"/>
        <v>55378109</v>
      </c>
      <c r="P2848" s="18">
        <v>81047</v>
      </c>
      <c r="Q2848" s="24">
        <f t="shared" si="311"/>
        <v>55378109</v>
      </c>
      <c r="R2848" s="25">
        <f t="shared" si="312"/>
        <v>0</v>
      </c>
      <c r="S2848" s="25">
        <v>0</v>
      </c>
      <c r="T2848" s="17" t="s">
        <v>45</v>
      </c>
      <c r="U2848" s="25">
        <v>55378109</v>
      </c>
      <c r="V2848" s="24"/>
      <c r="W2848" s="17" t="s">
        <v>45</v>
      </c>
      <c r="X2848" s="25">
        <v>0</v>
      </c>
      <c r="Y2848" s="17" t="s">
        <v>45</v>
      </c>
      <c r="Z2848" s="25">
        <f t="shared" si="313"/>
        <v>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4"/>
        <v>0</v>
      </c>
      <c r="AH2848" s="24">
        <v>0</v>
      </c>
      <c r="AI2848" s="24" t="s">
        <v>53</v>
      </c>
      <c r="AJ2848" s="26"/>
      <c r="AK2848" s="27"/>
    </row>
    <row r="2849" spans="1:37" s="28" customFormat="1" ht="15">
      <c r="A2849" s="17">
        <f t="shared" si="308"/>
        <v>2841</v>
      </c>
      <c r="B2849" s="18" t="s">
        <v>44</v>
      </c>
      <c r="C2849" s="17">
        <v>80988</v>
      </c>
      <c r="D2849" s="17">
        <v>80988</v>
      </c>
      <c r="E2849" s="19">
        <v>45714</v>
      </c>
      <c r="F2849" s="20">
        <v>45726</v>
      </c>
      <c r="G2849" s="21">
        <v>88800</v>
      </c>
      <c r="H2849" s="22">
        <v>0</v>
      </c>
      <c r="I2849" s="22">
        <v>44400</v>
      </c>
      <c r="J2849" s="22">
        <v>0</v>
      </c>
      <c r="K2849" s="23">
        <v>0</v>
      </c>
      <c r="L2849" s="22">
        <v>0</v>
      </c>
      <c r="M2849" s="22">
        <v>0</v>
      </c>
      <c r="N2849" s="22">
        <f t="shared" si="309"/>
        <v>0</v>
      </c>
      <c r="O2849" s="22">
        <f t="shared" si="310"/>
        <v>44400</v>
      </c>
      <c r="P2849" s="18">
        <v>80988</v>
      </c>
      <c r="Q2849" s="24">
        <f t="shared" si="311"/>
        <v>88800</v>
      </c>
      <c r="R2849" s="25">
        <f t="shared" si="312"/>
        <v>0</v>
      </c>
      <c r="S2849" s="25">
        <v>0</v>
      </c>
      <c r="T2849" s="17" t="s">
        <v>45</v>
      </c>
      <c r="U2849" s="25">
        <v>44400</v>
      </c>
      <c r="V2849" s="24"/>
      <c r="W2849" s="17" t="s">
        <v>45</v>
      </c>
      <c r="X2849" s="25">
        <v>0</v>
      </c>
      <c r="Y2849" s="17" t="s">
        <v>45</v>
      </c>
      <c r="Z2849" s="25">
        <f t="shared" si="313"/>
        <v>0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4"/>
        <v>0</v>
      </c>
      <c r="AH2849" s="24">
        <v>0</v>
      </c>
      <c r="AI2849" s="24" t="s">
        <v>53</v>
      </c>
      <c r="AJ2849" s="26"/>
      <c r="AK2849" s="27"/>
    </row>
    <row r="2850" spans="1:37" s="28" customFormat="1" ht="15">
      <c r="A2850" s="17">
        <f t="shared" si="308"/>
        <v>2842</v>
      </c>
      <c r="B2850" s="18" t="s">
        <v>44</v>
      </c>
      <c r="C2850" s="17">
        <v>81035</v>
      </c>
      <c r="D2850" s="17">
        <v>81035</v>
      </c>
      <c r="E2850" s="19">
        <v>45714</v>
      </c>
      <c r="F2850" s="20">
        <v>45726</v>
      </c>
      <c r="G2850" s="21">
        <v>60148906</v>
      </c>
      <c r="H2850" s="22">
        <v>0</v>
      </c>
      <c r="I2850" s="22">
        <v>0</v>
      </c>
      <c r="J2850" s="22">
        <v>0</v>
      </c>
      <c r="K2850" s="23">
        <v>0</v>
      </c>
      <c r="L2850" s="22">
        <v>0</v>
      </c>
      <c r="M2850" s="22">
        <v>0</v>
      </c>
      <c r="N2850" s="22">
        <f t="shared" si="309"/>
        <v>0</v>
      </c>
      <c r="O2850" s="22">
        <f t="shared" si="310"/>
        <v>60148906</v>
      </c>
      <c r="P2850" s="18">
        <v>81035</v>
      </c>
      <c r="Q2850" s="24">
        <f t="shared" si="311"/>
        <v>60148906</v>
      </c>
      <c r="R2850" s="25">
        <f t="shared" si="312"/>
        <v>0</v>
      </c>
      <c r="S2850" s="25">
        <v>60148906</v>
      </c>
      <c r="T2850" s="17" t="s">
        <v>45</v>
      </c>
      <c r="U2850" s="25">
        <v>0</v>
      </c>
      <c r="V2850" s="24"/>
      <c r="W2850" s="17" t="s">
        <v>45</v>
      </c>
      <c r="X2850" s="25">
        <v>0</v>
      </c>
      <c r="Y2850" s="17" t="s">
        <v>45</v>
      </c>
      <c r="Z2850" s="25">
        <f t="shared" si="313"/>
        <v>0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4"/>
        <v>0</v>
      </c>
      <c r="AH2850" s="24">
        <v>0</v>
      </c>
      <c r="AI2850" s="24" t="s">
        <v>55</v>
      </c>
      <c r="AJ2850" s="26"/>
      <c r="AK2850" s="27"/>
    </row>
    <row r="2851" spans="1:37" s="28" customFormat="1" ht="15">
      <c r="A2851" s="17">
        <f t="shared" si="308"/>
        <v>2843</v>
      </c>
      <c r="B2851" s="18" t="s">
        <v>44</v>
      </c>
      <c r="C2851" s="17">
        <v>81028</v>
      </c>
      <c r="D2851" s="17">
        <v>81028</v>
      </c>
      <c r="E2851" s="19">
        <v>45714</v>
      </c>
      <c r="F2851" s="20">
        <v>45726</v>
      </c>
      <c r="G2851" s="21">
        <v>26269397</v>
      </c>
      <c r="H2851" s="22">
        <v>0</v>
      </c>
      <c r="I2851" s="22">
        <v>0</v>
      </c>
      <c r="J2851" s="22">
        <v>0</v>
      </c>
      <c r="K2851" s="23">
        <v>4464209.75</v>
      </c>
      <c r="L2851" s="22">
        <v>0</v>
      </c>
      <c r="M2851" s="22">
        <v>0</v>
      </c>
      <c r="N2851" s="22">
        <f t="shared" si="309"/>
        <v>4464209.75</v>
      </c>
      <c r="O2851" s="22">
        <f t="shared" si="310"/>
        <v>2.180518725E7</v>
      </c>
      <c r="P2851" s="18">
        <v>81028</v>
      </c>
      <c r="Q2851" s="24">
        <f t="shared" si="311"/>
        <v>26269397</v>
      </c>
      <c r="R2851" s="25">
        <f t="shared" si="312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2.03515081E7</v>
      </c>
      <c r="Y2851" s="17" t="s">
        <v>45</v>
      </c>
      <c r="Z2851" s="25">
        <f t="shared" si="313"/>
        <v>2.03515081E7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4"/>
        <v>1453679.1499999985</v>
      </c>
      <c r="AH2851" s="24">
        <v>0</v>
      </c>
      <c r="AI2851" s="24" t="s">
        <v>67</v>
      </c>
      <c r="AJ2851" s="26"/>
      <c r="AK2851" s="27"/>
    </row>
    <row r="2852" spans="1:37" s="28" customFormat="1" ht="15">
      <c r="A2852" s="17">
        <f t="shared" si="308"/>
        <v>2844</v>
      </c>
      <c r="B2852" s="18" t="s">
        <v>44</v>
      </c>
      <c r="C2852" s="17">
        <v>81037</v>
      </c>
      <c r="D2852" s="17">
        <v>81037</v>
      </c>
      <c r="E2852" s="19">
        <v>45714</v>
      </c>
      <c r="F2852" s="20">
        <v>45726</v>
      </c>
      <c r="G2852" s="21">
        <v>171672</v>
      </c>
      <c r="H2852" s="22">
        <v>0</v>
      </c>
      <c r="I2852" s="22">
        <v>0</v>
      </c>
      <c r="J2852" s="22">
        <v>0</v>
      </c>
      <c r="K2852" s="23">
        <v>0</v>
      </c>
      <c r="L2852" s="22">
        <v>0</v>
      </c>
      <c r="M2852" s="22">
        <v>0</v>
      </c>
      <c r="N2852" s="22">
        <f t="shared" si="309"/>
        <v>0</v>
      </c>
      <c r="O2852" s="22">
        <f t="shared" si="310"/>
        <v>171672</v>
      </c>
      <c r="P2852" s="18">
        <v>81037</v>
      </c>
      <c r="Q2852" s="24">
        <f t="shared" si="311"/>
        <v>171672</v>
      </c>
      <c r="R2852" s="25">
        <f t="shared" si="312"/>
        <v>0</v>
      </c>
      <c r="S2852" s="25">
        <v>0</v>
      </c>
      <c r="T2852" s="17" t="s">
        <v>45</v>
      </c>
      <c r="U2852" s="25">
        <v>171672</v>
      </c>
      <c r="V2852" s="24"/>
      <c r="W2852" s="17" t="s">
        <v>45</v>
      </c>
      <c r="X2852" s="25">
        <v>0</v>
      </c>
      <c r="Y2852" s="17" t="s">
        <v>45</v>
      </c>
      <c r="Z2852" s="25">
        <f t="shared" si="313"/>
        <v>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4"/>
        <v>0</v>
      </c>
      <c r="AH2852" s="24">
        <v>0</v>
      </c>
      <c r="AI2852" s="24" t="s">
        <v>53</v>
      </c>
      <c r="AJ2852" s="26"/>
      <c r="AK2852" s="27"/>
    </row>
    <row r="2853" spans="1:37" s="28" customFormat="1" ht="15">
      <c r="A2853" s="17">
        <f t="shared" si="308"/>
        <v>2845</v>
      </c>
      <c r="B2853" s="18" t="s">
        <v>44</v>
      </c>
      <c r="C2853" s="17">
        <v>81008</v>
      </c>
      <c r="D2853" s="17">
        <v>81008</v>
      </c>
      <c r="E2853" s="19">
        <v>45714</v>
      </c>
      <c r="F2853" s="20">
        <v>45730</v>
      </c>
      <c r="G2853" s="21">
        <v>165268</v>
      </c>
      <c r="H2853" s="22">
        <v>0</v>
      </c>
      <c r="I2853" s="22">
        <v>0</v>
      </c>
      <c r="J2853" s="22">
        <v>0</v>
      </c>
      <c r="K2853" s="23">
        <v>0</v>
      </c>
      <c r="L2853" s="22">
        <v>0</v>
      </c>
      <c r="M2853" s="22">
        <v>0</v>
      </c>
      <c r="N2853" s="22">
        <f t="shared" si="309"/>
        <v>0</v>
      </c>
      <c r="O2853" s="22">
        <f t="shared" si="310"/>
        <v>165268</v>
      </c>
      <c r="P2853" s="18">
        <v>0</v>
      </c>
      <c r="Q2853" s="24">
        <f t="shared" si="311"/>
        <v>0</v>
      </c>
      <c r="R2853" s="25">
        <f t="shared" si="312"/>
        <v>165268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0</v>
      </c>
      <c r="Y2853" s="17" t="s">
        <v>45</v>
      </c>
      <c r="Z2853" s="25">
        <f t="shared" si="313"/>
        <v>0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4"/>
        <v>0</v>
      </c>
      <c r="AH2853" s="24">
        <v>0</v>
      </c>
      <c r="AI2853" s="24" t="s">
        <v>54</v>
      </c>
      <c r="AJ2853" s="26"/>
      <c r="AK2853" s="27"/>
    </row>
    <row r="2854" spans="1:37" s="28" customFormat="1" ht="15">
      <c r="A2854" s="17">
        <f t="shared" si="308"/>
        <v>2846</v>
      </c>
      <c r="B2854" s="18" t="s">
        <v>44</v>
      </c>
      <c r="C2854" s="17">
        <v>80998</v>
      </c>
      <c r="D2854" s="17">
        <v>80998</v>
      </c>
      <c r="E2854" s="19">
        <v>45714</v>
      </c>
      <c r="F2854" s="20">
        <v>45726</v>
      </c>
      <c r="G2854" s="21">
        <v>88800</v>
      </c>
      <c r="H2854" s="22">
        <v>0</v>
      </c>
      <c r="I2854" s="22">
        <v>44400</v>
      </c>
      <c r="J2854" s="22">
        <v>0</v>
      </c>
      <c r="K2854" s="23">
        <v>0</v>
      </c>
      <c r="L2854" s="22">
        <v>0</v>
      </c>
      <c r="M2854" s="22">
        <v>0</v>
      </c>
      <c r="N2854" s="22">
        <f t="shared" si="309"/>
        <v>0</v>
      </c>
      <c r="O2854" s="22">
        <f t="shared" si="310"/>
        <v>44400</v>
      </c>
      <c r="P2854" s="18">
        <v>80998</v>
      </c>
      <c r="Q2854" s="24">
        <f t="shared" si="311"/>
        <v>88800</v>
      </c>
      <c r="R2854" s="25">
        <f t="shared" si="312"/>
        <v>0</v>
      </c>
      <c r="S2854" s="25">
        <v>0</v>
      </c>
      <c r="T2854" s="17" t="s">
        <v>45</v>
      </c>
      <c r="U2854" s="25">
        <v>44400</v>
      </c>
      <c r="V2854" s="24"/>
      <c r="W2854" s="17" t="s">
        <v>45</v>
      </c>
      <c r="X2854" s="25">
        <v>0</v>
      </c>
      <c r="Y2854" s="17" t="s">
        <v>45</v>
      </c>
      <c r="Z2854" s="25">
        <f t="shared" si="313"/>
        <v>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4"/>
        <v>0</v>
      </c>
      <c r="AH2854" s="24">
        <v>0</v>
      </c>
      <c r="AI2854" s="24" t="s">
        <v>53</v>
      </c>
      <c r="AJ2854" s="26"/>
      <c r="AK2854" s="27"/>
    </row>
    <row r="2855" spans="1:37" s="28" customFormat="1" ht="15">
      <c r="A2855" s="17">
        <f t="shared" si="308"/>
        <v>2847</v>
      </c>
      <c r="B2855" s="18" t="s">
        <v>44</v>
      </c>
      <c r="C2855" s="17">
        <v>81034</v>
      </c>
      <c r="D2855" s="17">
        <v>81034</v>
      </c>
      <c r="E2855" s="19">
        <v>45714</v>
      </c>
      <c r="F2855" s="20">
        <v>45726</v>
      </c>
      <c r="G2855" s="21">
        <v>14405212</v>
      </c>
      <c r="H2855" s="22">
        <v>0</v>
      </c>
      <c r="I2855" s="22">
        <v>0</v>
      </c>
      <c r="J2855" s="22">
        <v>0</v>
      </c>
      <c r="K2855" s="23">
        <v>1584573.32</v>
      </c>
      <c r="L2855" s="22">
        <v>0</v>
      </c>
      <c r="M2855" s="22">
        <v>0</v>
      </c>
      <c r="N2855" s="22">
        <f t="shared" si="309"/>
        <v>1584573.32</v>
      </c>
      <c r="O2855" s="22">
        <f t="shared" si="310"/>
        <v>1.282063868E7</v>
      </c>
      <c r="P2855" s="18">
        <v>81034</v>
      </c>
      <c r="Q2855" s="24">
        <f t="shared" si="311"/>
        <v>14405212</v>
      </c>
      <c r="R2855" s="25">
        <f t="shared" si="312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0</v>
      </c>
      <c r="Y2855" s="17" t="s">
        <v>45</v>
      </c>
      <c r="Z2855" s="25">
        <f t="shared" si="313"/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4"/>
        <v>1.282063868E7</v>
      </c>
      <c r="AH2855" s="24">
        <v>0</v>
      </c>
      <c r="AI2855" s="24" t="s">
        <v>56</v>
      </c>
      <c r="AJ2855" s="26"/>
      <c r="AK2855" s="27"/>
    </row>
    <row r="2856" spans="1:37" s="28" customFormat="1" ht="15">
      <c r="A2856" s="17">
        <f t="shared" si="308"/>
        <v>2848</v>
      </c>
      <c r="B2856" s="18" t="s">
        <v>44</v>
      </c>
      <c r="C2856" s="17">
        <v>81039</v>
      </c>
      <c r="D2856" s="17">
        <v>81039</v>
      </c>
      <c r="E2856" s="19">
        <v>45714</v>
      </c>
      <c r="F2856" s="20">
        <v>45726</v>
      </c>
      <c r="G2856" s="21">
        <v>1705177</v>
      </c>
      <c r="H2856" s="22">
        <v>0</v>
      </c>
      <c r="I2856" s="22">
        <v>0</v>
      </c>
      <c r="J2856" s="22">
        <v>0</v>
      </c>
      <c r="K2856" s="23">
        <v>0</v>
      </c>
      <c r="L2856" s="22">
        <v>0</v>
      </c>
      <c r="M2856" s="22">
        <v>0</v>
      </c>
      <c r="N2856" s="22">
        <f t="shared" si="309"/>
        <v>0</v>
      </c>
      <c r="O2856" s="22">
        <f t="shared" si="310"/>
        <v>1705177</v>
      </c>
      <c r="P2856" s="18">
        <v>81039</v>
      </c>
      <c r="Q2856" s="24">
        <f t="shared" si="311"/>
        <v>1705177</v>
      </c>
      <c r="R2856" s="25">
        <f t="shared" si="312"/>
        <v>0</v>
      </c>
      <c r="S2856" s="25">
        <v>1705177</v>
      </c>
      <c r="T2856" s="17" t="s">
        <v>45</v>
      </c>
      <c r="U2856" s="25">
        <v>0</v>
      </c>
      <c r="V2856" s="24"/>
      <c r="W2856" s="17" t="s">
        <v>45</v>
      </c>
      <c r="X2856" s="25">
        <v>0</v>
      </c>
      <c r="Y2856" s="17" t="s">
        <v>45</v>
      </c>
      <c r="Z2856" s="25">
        <f t="shared" si="313"/>
        <v>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4"/>
        <v>0</v>
      </c>
      <c r="AH2856" s="24">
        <v>0</v>
      </c>
      <c r="AI2856" s="24" t="s">
        <v>55</v>
      </c>
      <c r="AJ2856" s="26"/>
      <c r="AK2856" s="27"/>
    </row>
    <row r="2857" spans="1:37" s="28" customFormat="1" ht="15">
      <c r="A2857" s="17">
        <f t="shared" si="308"/>
        <v>2849</v>
      </c>
      <c r="B2857" s="18" t="s">
        <v>44</v>
      </c>
      <c r="C2857" s="17">
        <v>81012</v>
      </c>
      <c r="D2857" s="17">
        <v>81012</v>
      </c>
      <c r="E2857" s="19">
        <v>45714</v>
      </c>
      <c r="F2857" s="20">
        <v>45726</v>
      </c>
      <c r="G2857" s="21">
        <v>676600</v>
      </c>
      <c r="H2857" s="22">
        <v>0</v>
      </c>
      <c r="I2857" s="22">
        <v>0</v>
      </c>
      <c r="J2857" s="22">
        <v>0</v>
      </c>
      <c r="K2857" s="23">
        <v>0</v>
      </c>
      <c r="L2857" s="22">
        <v>0</v>
      </c>
      <c r="M2857" s="22">
        <v>0</v>
      </c>
      <c r="N2857" s="22">
        <f t="shared" si="309"/>
        <v>0</v>
      </c>
      <c r="O2857" s="22">
        <f t="shared" si="310"/>
        <v>676600</v>
      </c>
      <c r="P2857" s="18">
        <v>81012</v>
      </c>
      <c r="Q2857" s="24">
        <f t="shared" si="311"/>
        <v>676600</v>
      </c>
      <c r="R2857" s="25">
        <f t="shared" si="312"/>
        <v>0</v>
      </c>
      <c r="S2857" s="25">
        <v>676600</v>
      </c>
      <c r="T2857" s="17" t="s">
        <v>45</v>
      </c>
      <c r="U2857" s="25">
        <v>0</v>
      </c>
      <c r="V2857" s="24"/>
      <c r="W2857" s="17" t="s">
        <v>45</v>
      </c>
      <c r="X2857" s="25">
        <v>0</v>
      </c>
      <c r="Y2857" s="17" t="s">
        <v>45</v>
      </c>
      <c r="Z2857" s="25">
        <f t="shared" si="313"/>
        <v>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4"/>
        <v>0</v>
      </c>
      <c r="AH2857" s="24">
        <v>0</v>
      </c>
      <c r="AI2857" s="24" t="s">
        <v>55</v>
      </c>
      <c r="AJ2857" s="26"/>
      <c r="AK2857" s="27"/>
    </row>
    <row r="2858" spans="1:37" s="28" customFormat="1" ht="15">
      <c r="A2858" s="17">
        <f t="shared" si="308"/>
        <v>2850</v>
      </c>
      <c r="B2858" s="18" t="s">
        <v>44</v>
      </c>
      <c r="C2858" s="17">
        <v>81020</v>
      </c>
      <c r="D2858" s="17">
        <v>81020</v>
      </c>
      <c r="E2858" s="19">
        <v>45714</v>
      </c>
      <c r="F2858" s="20">
        <v>45726</v>
      </c>
      <c r="G2858" s="21">
        <v>65581817</v>
      </c>
      <c r="H2858" s="22">
        <v>0</v>
      </c>
      <c r="I2858" s="22">
        <v>0</v>
      </c>
      <c r="J2858" s="22">
        <v>0</v>
      </c>
      <c r="K2858" s="23">
        <v>0</v>
      </c>
      <c r="L2858" s="22">
        <v>0</v>
      </c>
      <c r="M2858" s="22">
        <v>0</v>
      </c>
      <c r="N2858" s="22">
        <f t="shared" si="309"/>
        <v>0</v>
      </c>
      <c r="O2858" s="22">
        <f t="shared" si="310"/>
        <v>65581817</v>
      </c>
      <c r="P2858" s="18">
        <v>81020</v>
      </c>
      <c r="Q2858" s="24">
        <f t="shared" si="311"/>
        <v>65581817</v>
      </c>
      <c r="R2858" s="25">
        <f t="shared" si="312"/>
        <v>0</v>
      </c>
      <c r="S2858" s="25">
        <v>0</v>
      </c>
      <c r="T2858" s="17" t="s">
        <v>45</v>
      </c>
      <c r="U2858" s="25">
        <v>65581817</v>
      </c>
      <c r="V2858" s="24"/>
      <c r="W2858" s="17" t="s">
        <v>45</v>
      </c>
      <c r="X2858" s="25">
        <v>0</v>
      </c>
      <c r="Y2858" s="17" t="s">
        <v>45</v>
      </c>
      <c r="Z2858" s="25">
        <f t="shared" si="313"/>
        <v>0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4"/>
        <v>0</v>
      </c>
      <c r="AH2858" s="24">
        <v>0</v>
      </c>
      <c r="AI2858" s="24" t="s">
        <v>53</v>
      </c>
      <c r="AJ2858" s="26"/>
      <c r="AK2858" s="27"/>
    </row>
    <row r="2859" spans="1:37" s="28" customFormat="1" ht="15">
      <c r="A2859" s="17">
        <f t="shared" si="308"/>
        <v>2851</v>
      </c>
      <c r="B2859" s="18" t="s">
        <v>44</v>
      </c>
      <c r="C2859" s="17">
        <v>80989</v>
      </c>
      <c r="D2859" s="17">
        <v>80989</v>
      </c>
      <c r="E2859" s="19">
        <v>45714</v>
      </c>
      <c r="F2859" s="20">
        <v>45726</v>
      </c>
      <c r="G2859" s="21">
        <v>88800</v>
      </c>
      <c r="H2859" s="22">
        <v>0</v>
      </c>
      <c r="I2859" s="22">
        <v>44400</v>
      </c>
      <c r="J2859" s="22">
        <v>0</v>
      </c>
      <c r="K2859" s="23">
        <v>0</v>
      </c>
      <c r="L2859" s="22">
        <v>0</v>
      </c>
      <c r="M2859" s="22">
        <v>0</v>
      </c>
      <c r="N2859" s="22">
        <f t="shared" si="309"/>
        <v>0</v>
      </c>
      <c r="O2859" s="22">
        <f t="shared" si="310"/>
        <v>44400</v>
      </c>
      <c r="P2859" s="18">
        <v>80989</v>
      </c>
      <c r="Q2859" s="24">
        <f t="shared" si="311"/>
        <v>88800</v>
      </c>
      <c r="R2859" s="25">
        <f t="shared" si="312"/>
        <v>0</v>
      </c>
      <c r="S2859" s="25">
        <v>0</v>
      </c>
      <c r="T2859" s="17" t="s">
        <v>45</v>
      </c>
      <c r="U2859" s="25">
        <v>44400</v>
      </c>
      <c r="V2859" s="24"/>
      <c r="W2859" s="17" t="s">
        <v>45</v>
      </c>
      <c r="X2859" s="25">
        <v>0</v>
      </c>
      <c r="Y2859" s="17" t="s">
        <v>45</v>
      </c>
      <c r="Z2859" s="25">
        <f t="shared" si="313"/>
        <v>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4"/>
        <v>0</v>
      </c>
      <c r="AH2859" s="24">
        <v>0</v>
      </c>
      <c r="AI2859" s="24" t="s">
        <v>53</v>
      </c>
      <c r="AJ2859" s="26"/>
      <c r="AK2859" s="27"/>
    </row>
    <row r="2860" spans="1:37" s="28" customFormat="1" ht="15">
      <c r="A2860" s="17">
        <f t="shared" si="308"/>
        <v>2852</v>
      </c>
      <c r="B2860" s="18" t="s">
        <v>44</v>
      </c>
      <c r="C2860" s="17">
        <v>81042</v>
      </c>
      <c r="D2860" s="17">
        <v>81042</v>
      </c>
      <c r="E2860" s="19">
        <v>45714</v>
      </c>
      <c r="F2860" s="20">
        <v>45726</v>
      </c>
      <c r="G2860" s="21">
        <v>1756668</v>
      </c>
      <c r="H2860" s="22">
        <v>0</v>
      </c>
      <c r="I2860" s="22">
        <v>0</v>
      </c>
      <c r="J2860" s="22">
        <v>0</v>
      </c>
      <c r="K2860" s="23">
        <v>0</v>
      </c>
      <c r="L2860" s="22">
        <v>0</v>
      </c>
      <c r="M2860" s="22">
        <v>0</v>
      </c>
      <c r="N2860" s="22">
        <f t="shared" si="309"/>
        <v>0</v>
      </c>
      <c r="O2860" s="22">
        <f t="shared" si="310"/>
        <v>1756668</v>
      </c>
      <c r="P2860" s="18">
        <v>81042</v>
      </c>
      <c r="Q2860" s="24">
        <f t="shared" si="311"/>
        <v>1756668</v>
      </c>
      <c r="R2860" s="25">
        <f t="shared" si="312"/>
        <v>0</v>
      </c>
      <c r="S2860" s="25">
        <v>1756668</v>
      </c>
      <c r="T2860" s="17" t="s">
        <v>45</v>
      </c>
      <c r="U2860" s="25">
        <v>0</v>
      </c>
      <c r="V2860" s="24"/>
      <c r="W2860" s="17" t="s">
        <v>45</v>
      </c>
      <c r="X2860" s="25">
        <v>0</v>
      </c>
      <c r="Y2860" s="17" t="s">
        <v>45</v>
      </c>
      <c r="Z2860" s="25">
        <f t="shared" si="313"/>
        <v>0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4"/>
        <v>0</v>
      </c>
      <c r="AH2860" s="24">
        <v>0</v>
      </c>
      <c r="AI2860" s="24" t="s">
        <v>55</v>
      </c>
      <c r="AJ2860" s="26"/>
      <c r="AK2860" s="27"/>
    </row>
    <row r="2861" spans="1:37" s="28" customFormat="1" ht="15">
      <c r="A2861" s="17">
        <f t="shared" si="308"/>
        <v>2853</v>
      </c>
      <c r="B2861" s="18" t="s">
        <v>44</v>
      </c>
      <c r="C2861" s="17">
        <v>81055</v>
      </c>
      <c r="D2861" s="17">
        <v>81055</v>
      </c>
      <c r="E2861" s="19">
        <v>45714</v>
      </c>
      <c r="F2861" s="20">
        <v>45726</v>
      </c>
      <c r="G2861" s="21">
        <v>2261086</v>
      </c>
      <c r="H2861" s="22">
        <v>0</v>
      </c>
      <c r="I2861" s="22">
        <v>0</v>
      </c>
      <c r="J2861" s="22">
        <v>0</v>
      </c>
      <c r="K2861" s="23">
        <v>0</v>
      </c>
      <c r="L2861" s="22">
        <v>0</v>
      </c>
      <c r="M2861" s="22">
        <v>0</v>
      </c>
      <c r="N2861" s="22">
        <f t="shared" si="309"/>
        <v>0</v>
      </c>
      <c r="O2861" s="22">
        <f t="shared" si="310"/>
        <v>2261086</v>
      </c>
      <c r="P2861" s="18">
        <v>81055</v>
      </c>
      <c r="Q2861" s="24">
        <f t="shared" si="311"/>
        <v>2261086</v>
      </c>
      <c r="R2861" s="25">
        <f t="shared" si="312"/>
        <v>0</v>
      </c>
      <c r="S2861" s="25">
        <v>2261086</v>
      </c>
      <c r="T2861" s="17" t="s">
        <v>45</v>
      </c>
      <c r="U2861" s="25">
        <v>0</v>
      </c>
      <c r="V2861" s="24"/>
      <c r="W2861" s="17" t="s">
        <v>45</v>
      </c>
      <c r="X2861" s="25">
        <v>0</v>
      </c>
      <c r="Y2861" s="17" t="s">
        <v>45</v>
      </c>
      <c r="Z2861" s="25">
        <f t="shared" si="313"/>
        <v>0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4"/>
        <v>0</v>
      </c>
      <c r="AH2861" s="24">
        <v>0</v>
      </c>
      <c r="AI2861" s="24" t="s">
        <v>55</v>
      </c>
      <c r="AJ2861" s="26"/>
      <c r="AK2861" s="27"/>
    </row>
    <row r="2862" spans="1:37" s="28" customFormat="1" ht="15">
      <c r="A2862" s="17">
        <f t="shared" si="308"/>
        <v>2854</v>
      </c>
      <c r="B2862" s="18" t="s">
        <v>44</v>
      </c>
      <c r="C2862" s="17">
        <v>81045</v>
      </c>
      <c r="D2862" s="17">
        <v>81045</v>
      </c>
      <c r="E2862" s="19">
        <v>45714</v>
      </c>
      <c r="F2862" s="20">
        <v>45726</v>
      </c>
      <c r="G2862" s="21">
        <v>31145070</v>
      </c>
      <c r="H2862" s="22">
        <v>0</v>
      </c>
      <c r="I2862" s="22">
        <v>0</v>
      </c>
      <c r="J2862" s="22">
        <v>0</v>
      </c>
      <c r="K2862" s="23">
        <v>0</v>
      </c>
      <c r="L2862" s="22">
        <v>0</v>
      </c>
      <c r="M2862" s="22">
        <v>0</v>
      </c>
      <c r="N2862" s="22">
        <f t="shared" si="309"/>
        <v>0</v>
      </c>
      <c r="O2862" s="22">
        <f t="shared" si="310"/>
        <v>31145070</v>
      </c>
      <c r="P2862" s="18">
        <v>81045</v>
      </c>
      <c r="Q2862" s="24">
        <f t="shared" si="311"/>
        <v>31145070</v>
      </c>
      <c r="R2862" s="25">
        <f t="shared" si="312"/>
        <v>0</v>
      </c>
      <c r="S2862" s="25">
        <v>31145070</v>
      </c>
      <c r="T2862" s="17" t="s">
        <v>45</v>
      </c>
      <c r="U2862" s="25">
        <v>0</v>
      </c>
      <c r="V2862" s="24"/>
      <c r="W2862" s="17" t="s">
        <v>45</v>
      </c>
      <c r="X2862" s="25">
        <v>0</v>
      </c>
      <c r="Y2862" s="17" t="s">
        <v>45</v>
      </c>
      <c r="Z2862" s="25">
        <f t="shared" si="313"/>
        <v>0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4"/>
        <v>0</v>
      </c>
      <c r="AH2862" s="24">
        <v>0</v>
      </c>
      <c r="AI2862" s="24" t="s">
        <v>55</v>
      </c>
      <c r="AJ2862" s="26"/>
      <c r="AK2862" s="27"/>
    </row>
    <row r="2863" spans="1:37" s="28" customFormat="1" ht="15">
      <c r="A2863" s="17">
        <f t="shared" si="308"/>
        <v>2855</v>
      </c>
      <c r="B2863" s="18" t="s">
        <v>44</v>
      </c>
      <c r="C2863" s="17">
        <v>80999</v>
      </c>
      <c r="D2863" s="17">
        <v>80999</v>
      </c>
      <c r="E2863" s="19">
        <v>45714</v>
      </c>
      <c r="F2863" s="20">
        <v>45726</v>
      </c>
      <c r="G2863" s="21">
        <v>228636</v>
      </c>
      <c r="H2863" s="22">
        <v>0</v>
      </c>
      <c r="I2863" s="22">
        <v>0</v>
      </c>
      <c r="J2863" s="22">
        <v>0</v>
      </c>
      <c r="K2863" s="23">
        <v>0</v>
      </c>
      <c r="L2863" s="22">
        <v>0</v>
      </c>
      <c r="M2863" s="22">
        <v>0</v>
      </c>
      <c r="N2863" s="22">
        <f t="shared" si="309"/>
        <v>0</v>
      </c>
      <c r="O2863" s="22">
        <f t="shared" si="310"/>
        <v>228636</v>
      </c>
      <c r="P2863" s="18">
        <v>80999</v>
      </c>
      <c r="Q2863" s="24">
        <f t="shared" si="311"/>
        <v>228636</v>
      </c>
      <c r="R2863" s="25">
        <f t="shared" si="312"/>
        <v>0</v>
      </c>
      <c r="S2863" s="25">
        <v>0</v>
      </c>
      <c r="T2863" s="17" t="s">
        <v>45</v>
      </c>
      <c r="U2863" s="25">
        <v>228636</v>
      </c>
      <c r="V2863" s="24"/>
      <c r="W2863" s="17" t="s">
        <v>45</v>
      </c>
      <c r="X2863" s="25">
        <v>0</v>
      </c>
      <c r="Y2863" s="17" t="s">
        <v>45</v>
      </c>
      <c r="Z2863" s="25">
        <f t="shared" si="313"/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4"/>
        <v>0</v>
      </c>
      <c r="AH2863" s="24">
        <v>0</v>
      </c>
      <c r="AI2863" s="24" t="s">
        <v>53</v>
      </c>
      <c r="AJ2863" s="26"/>
      <c r="AK2863" s="27"/>
    </row>
    <row r="2864" spans="1:37" s="28" customFormat="1" ht="15">
      <c r="A2864" s="17">
        <f t="shared" si="308"/>
        <v>2856</v>
      </c>
      <c r="B2864" s="18" t="s">
        <v>44</v>
      </c>
      <c r="C2864" s="17">
        <v>81023</v>
      </c>
      <c r="D2864" s="17">
        <v>81023</v>
      </c>
      <c r="E2864" s="19">
        <v>45714</v>
      </c>
      <c r="F2864" s="20">
        <v>45726</v>
      </c>
      <c r="G2864" s="21">
        <v>5462617</v>
      </c>
      <c r="H2864" s="22">
        <v>0</v>
      </c>
      <c r="I2864" s="22">
        <v>0</v>
      </c>
      <c r="J2864" s="22">
        <v>0</v>
      </c>
      <c r="K2864" s="23">
        <v>0</v>
      </c>
      <c r="L2864" s="22">
        <v>0</v>
      </c>
      <c r="M2864" s="22">
        <v>0</v>
      </c>
      <c r="N2864" s="22">
        <f t="shared" si="309"/>
        <v>0</v>
      </c>
      <c r="O2864" s="22">
        <f t="shared" si="310"/>
        <v>5462617</v>
      </c>
      <c r="P2864" s="18">
        <v>81023</v>
      </c>
      <c r="Q2864" s="24">
        <f t="shared" si="311"/>
        <v>5462617</v>
      </c>
      <c r="R2864" s="25">
        <f t="shared" si="312"/>
        <v>0</v>
      </c>
      <c r="S2864" s="25">
        <v>5462617</v>
      </c>
      <c r="T2864" s="17" t="s">
        <v>45</v>
      </c>
      <c r="U2864" s="25">
        <v>0</v>
      </c>
      <c r="V2864" s="24"/>
      <c r="W2864" s="17" t="s">
        <v>45</v>
      </c>
      <c r="X2864" s="25">
        <v>0</v>
      </c>
      <c r="Y2864" s="17" t="s">
        <v>45</v>
      </c>
      <c r="Z2864" s="25">
        <f t="shared" si="313"/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4"/>
        <v>0</v>
      </c>
      <c r="AH2864" s="24">
        <v>0</v>
      </c>
      <c r="AI2864" s="24" t="s">
        <v>55</v>
      </c>
      <c r="AJ2864" s="26"/>
      <c r="AK2864" s="27"/>
    </row>
    <row r="2865" spans="1:37" s="28" customFormat="1" ht="15">
      <c r="A2865" s="17">
        <f t="shared" si="308"/>
        <v>2857</v>
      </c>
      <c r="B2865" s="18" t="s">
        <v>44</v>
      </c>
      <c r="C2865" s="17">
        <v>81005</v>
      </c>
      <c r="D2865" s="17">
        <v>81005</v>
      </c>
      <c r="E2865" s="19">
        <v>45714</v>
      </c>
      <c r="F2865" s="20">
        <v>45726</v>
      </c>
      <c r="G2865" s="21">
        <v>227377</v>
      </c>
      <c r="H2865" s="22">
        <v>0</v>
      </c>
      <c r="I2865" s="22">
        <v>0</v>
      </c>
      <c r="J2865" s="22">
        <v>0</v>
      </c>
      <c r="K2865" s="23">
        <v>0</v>
      </c>
      <c r="L2865" s="22">
        <v>0</v>
      </c>
      <c r="M2865" s="22">
        <v>0</v>
      </c>
      <c r="N2865" s="22">
        <f t="shared" si="309"/>
        <v>0</v>
      </c>
      <c r="O2865" s="22">
        <f t="shared" si="310"/>
        <v>227377</v>
      </c>
      <c r="P2865" s="18">
        <v>81005</v>
      </c>
      <c r="Q2865" s="24">
        <f t="shared" si="311"/>
        <v>227377</v>
      </c>
      <c r="R2865" s="25">
        <f t="shared" si="312"/>
        <v>0</v>
      </c>
      <c r="S2865" s="25">
        <v>0</v>
      </c>
      <c r="T2865" s="17" t="s">
        <v>45</v>
      </c>
      <c r="U2865" s="25">
        <v>227377</v>
      </c>
      <c r="V2865" s="24"/>
      <c r="W2865" s="17" t="s">
        <v>45</v>
      </c>
      <c r="X2865" s="25">
        <v>0</v>
      </c>
      <c r="Y2865" s="17" t="s">
        <v>45</v>
      </c>
      <c r="Z2865" s="25">
        <f t="shared" si="313"/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4"/>
        <v>0</v>
      </c>
      <c r="AH2865" s="24">
        <v>0</v>
      </c>
      <c r="AI2865" s="24" t="s">
        <v>53</v>
      </c>
      <c r="AJ2865" s="26"/>
      <c r="AK2865" s="27"/>
    </row>
    <row r="2866" spans="1:37" s="28" customFormat="1" ht="15">
      <c r="A2866" s="17">
        <f t="shared" si="308"/>
        <v>2858</v>
      </c>
      <c r="B2866" s="18" t="s">
        <v>44</v>
      </c>
      <c r="C2866" s="17">
        <v>80996</v>
      </c>
      <c r="D2866" s="17">
        <v>80996</v>
      </c>
      <c r="E2866" s="19">
        <v>45714</v>
      </c>
      <c r="F2866" s="20">
        <v>45726</v>
      </c>
      <c r="G2866" s="21">
        <v>191942</v>
      </c>
      <c r="H2866" s="22">
        <v>0</v>
      </c>
      <c r="I2866" s="22">
        <v>95971</v>
      </c>
      <c r="J2866" s="22">
        <v>0</v>
      </c>
      <c r="K2866" s="23">
        <v>3838.84</v>
      </c>
      <c r="L2866" s="22">
        <v>0</v>
      </c>
      <c r="M2866" s="22">
        <v>0</v>
      </c>
      <c r="N2866" s="22">
        <f t="shared" si="309"/>
        <v>3838.84</v>
      </c>
      <c r="O2866" s="22">
        <f t="shared" si="310"/>
        <v>92132.16</v>
      </c>
      <c r="P2866" s="18">
        <v>80996</v>
      </c>
      <c r="Q2866" s="24">
        <f t="shared" si="311"/>
        <v>191942</v>
      </c>
      <c r="R2866" s="25">
        <f t="shared" si="312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0</v>
      </c>
      <c r="Y2866" s="17" t="s">
        <v>45</v>
      </c>
      <c r="Z2866" s="25">
        <f t="shared" si="313"/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4"/>
        <v>92132.16</v>
      </c>
      <c r="AH2866" s="24">
        <v>0</v>
      </c>
      <c r="AI2866" s="24" t="s">
        <v>58</v>
      </c>
      <c r="AJ2866" s="26"/>
      <c r="AK2866" s="27"/>
    </row>
    <row r="2867" spans="1:37" s="28" customFormat="1" ht="15">
      <c r="A2867" s="17">
        <f t="shared" si="308"/>
        <v>2859</v>
      </c>
      <c r="B2867" s="18" t="s">
        <v>44</v>
      </c>
      <c r="C2867" s="17">
        <v>80985</v>
      </c>
      <c r="D2867" s="17">
        <v>80985</v>
      </c>
      <c r="E2867" s="19">
        <v>45714</v>
      </c>
      <c r="F2867" s="20">
        <v>45726</v>
      </c>
      <c r="G2867" s="21">
        <v>88800</v>
      </c>
      <c r="H2867" s="22">
        <v>0</v>
      </c>
      <c r="I2867" s="22">
        <v>44400</v>
      </c>
      <c r="J2867" s="22">
        <v>0</v>
      </c>
      <c r="K2867" s="23">
        <v>0</v>
      </c>
      <c r="L2867" s="22">
        <v>0</v>
      </c>
      <c r="M2867" s="22">
        <v>0</v>
      </c>
      <c r="N2867" s="22">
        <f t="shared" si="309"/>
        <v>0</v>
      </c>
      <c r="O2867" s="22">
        <f t="shared" si="310"/>
        <v>44400</v>
      </c>
      <c r="P2867" s="18">
        <v>80985</v>
      </c>
      <c r="Q2867" s="24">
        <f t="shared" si="311"/>
        <v>88800</v>
      </c>
      <c r="R2867" s="25">
        <f t="shared" si="312"/>
        <v>0</v>
      </c>
      <c r="S2867" s="25">
        <v>0</v>
      </c>
      <c r="T2867" s="17" t="s">
        <v>45</v>
      </c>
      <c r="U2867" s="25">
        <v>44400</v>
      </c>
      <c r="V2867" s="24"/>
      <c r="W2867" s="17" t="s">
        <v>45</v>
      </c>
      <c r="X2867" s="25">
        <v>0</v>
      </c>
      <c r="Y2867" s="17" t="s">
        <v>45</v>
      </c>
      <c r="Z2867" s="25">
        <f t="shared" si="313"/>
        <v>0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4"/>
        <v>0</v>
      </c>
      <c r="AH2867" s="24">
        <v>0</v>
      </c>
      <c r="AI2867" s="24" t="s">
        <v>53</v>
      </c>
      <c r="AJ2867" s="26"/>
      <c r="AK2867" s="27"/>
    </row>
    <row r="2868" spans="1:37" s="28" customFormat="1" ht="15">
      <c r="A2868" s="17">
        <f t="shared" si="308"/>
        <v>2860</v>
      </c>
      <c r="B2868" s="18" t="s">
        <v>44</v>
      </c>
      <c r="C2868" s="17">
        <v>80976</v>
      </c>
      <c r="D2868" s="17">
        <v>80976</v>
      </c>
      <c r="E2868" s="19">
        <v>45714</v>
      </c>
      <c r="F2868" s="20">
        <v>45726</v>
      </c>
      <c r="G2868" s="21">
        <v>6852087</v>
      </c>
      <c r="H2868" s="22">
        <v>0</v>
      </c>
      <c r="I2868" s="22">
        <v>0</v>
      </c>
      <c r="J2868" s="22">
        <v>0</v>
      </c>
      <c r="K2868" s="23">
        <v>0</v>
      </c>
      <c r="L2868" s="22">
        <v>0</v>
      </c>
      <c r="M2868" s="22">
        <v>0</v>
      </c>
      <c r="N2868" s="22">
        <f t="shared" si="309"/>
        <v>0</v>
      </c>
      <c r="O2868" s="22">
        <f t="shared" si="310"/>
        <v>6852087</v>
      </c>
      <c r="P2868" s="18">
        <v>80976</v>
      </c>
      <c r="Q2868" s="24">
        <f t="shared" si="311"/>
        <v>6852087</v>
      </c>
      <c r="R2868" s="25">
        <f t="shared" si="312"/>
        <v>0</v>
      </c>
      <c r="S2868" s="25">
        <v>6852087</v>
      </c>
      <c r="T2868" s="17" t="s">
        <v>45</v>
      </c>
      <c r="U2868" s="25">
        <v>0</v>
      </c>
      <c r="V2868" s="24"/>
      <c r="W2868" s="17" t="s">
        <v>45</v>
      </c>
      <c r="X2868" s="25">
        <v>0</v>
      </c>
      <c r="Y2868" s="17" t="s">
        <v>45</v>
      </c>
      <c r="Z2868" s="25">
        <f t="shared" si="313"/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4"/>
        <v>0</v>
      </c>
      <c r="AH2868" s="24">
        <v>0</v>
      </c>
      <c r="AI2868" s="24" t="s">
        <v>55</v>
      </c>
      <c r="AJ2868" s="26"/>
      <c r="AK2868" s="27"/>
    </row>
    <row r="2869" spans="1:37" s="28" customFormat="1" ht="15">
      <c r="A2869" s="17">
        <f t="shared" si="308"/>
        <v>2861</v>
      </c>
      <c r="B2869" s="18" t="s">
        <v>44</v>
      </c>
      <c r="C2869" s="17">
        <v>81026</v>
      </c>
      <c r="D2869" s="17">
        <v>81026</v>
      </c>
      <c r="E2869" s="19">
        <v>45714</v>
      </c>
      <c r="F2869" s="20">
        <v>45726</v>
      </c>
      <c r="G2869" s="21">
        <v>56652337</v>
      </c>
      <c r="H2869" s="22">
        <v>0</v>
      </c>
      <c r="I2869" s="22">
        <v>0</v>
      </c>
      <c r="J2869" s="22">
        <v>0</v>
      </c>
      <c r="K2869" s="23">
        <v>0</v>
      </c>
      <c r="L2869" s="22">
        <v>0</v>
      </c>
      <c r="M2869" s="22">
        <v>0</v>
      </c>
      <c r="N2869" s="22">
        <f t="shared" si="309"/>
        <v>0</v>
      </c>
      <c r="O2869" s="22">
        <f t="shared" si="310"/>
        <v>56652337</v>
      </c>
      <c r="P2869" s="18">
        <v>81026</v>
      </c>
      <c r="Q2869" s="24">
        <f t="shared" si="311"/>
        <v>56652337</v>
      </c>
      <c r="R2869" s="25">
        <f t="shared" si="312"/>
        <v>0</v>
      </c>
      <c r="S2869" s="25">
        <v>56652337</v>
      </c>
      <c r="T2869" s="17" t="s">
        <v>45</v>
      </c>
      <c r="U2869" s="25">
        <v>0</v>
      </c>
      <c r="V2869" s="24"/>
      <c r="W2869" s="17" t="s">
        <v>45</v>
      </c>
      <c r="X2869" s="25">
        <v>0</v>
      </c>
      <c r="Y2869" s="17" t="s">
        <v>45</v>
      </c>
      <c r="Z2869" s="25">
        <f t="shared" si="313"/>
        <v>0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4"/>
        <v>0</v>
      </c>
      <c r="AH2869" s="24">
        <v>0</v>
      </c>
      <c r="AI2869" s="24" t="s">
        <v>55</v>
      </c>
      <c r="AJ2869" s="26"/>
      <c r="AK2869" s="27"/>
    </row>
    <row r="2870" spans="1:37" s="28" customFormat="1" ht="15">
      <c r="A2870" s="17">
        <f t="shared" si="308"/>
        <v>2862</v>
      </c>
      <c r="B2870" s="18" t="s">
        <v>44</v>
      </c>
      <c r="C2870" s="17">
        <v>80987</v>
      </c>
      <c r="D2870" s="17">
        <v>80987</v>
      </c>
      <c r="E2870" s="19">
        <v>45714</v>
      </c>
      <c r="F2870" s="20">
        <v>45726</v>
      </c>
      <c r="G2870" s="21">
        <v>88800</v>
      </c>
      <c r="H2870" s="22">
        <v>0</v>
      </c>
      <c r="I2870" s="22">
        <v>44400</v>
      </c>
      <c r="J2870" s="22">
        <v>0</v>
      </c>
      <c r="K2870" s="23">
        <v>0</v>
      </c>
      <c r="L2870" s="22">
        <v>0</v>
      </c>
      <c r="M2870" s="22">
        <v>0</v>
      </c>
      <c r="N2870" s="22">
        <f t="shared" si="309"/>
        <v>0</v>
      </c>
      <c r="O2870" s="22">
        <f t="shared" si="310"/>
        <v>44400</v>
      </c>
      <c r="P2870" s="18">
        <v>80987</v>
      </c>
      <c r="Q2870" s="24">
        <f t="shared" si="311"/>
        <v>88800</v>
      </c>
      <c r="R2870" s="25">
        <f t="shared" si="312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44400</v>
      </c>
      <c r="Y2870" s="17" t="s">
        <v>45</v>
      </c>
      <c r="Z2870" s="25">
        <f t="shared" si="313"/>
        <v>44400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4"/>
        <v>0</v>
      </c>
      <c r="AH2870" s="24">
        <v>0</v>
      </c>
      <c r="AI2870" s="24" t="s">
        <v>68</v>
      </c>
      <c r="AJ2870" s="26"/>
      <c r="AK2870" s="27"/>
    </row>
    <row r="2871" spans="1:37" s="28" customFormat="1" ht="15">
      <c r="A2871" s="17">
        <f t="shared" si="308"/>
        <v>2863</v>
      </c>
      <c r="B2871" s="18" t="s">
        <v>44</v>
      </c>
      <c r="C2871" s="17">
        <v>80997</v>
      </c>
      <c r="D2871" s="17">
        <v>80997</v>
      </c>
      <c r="E2871" s="19">
        <v>45714</v>
      </c>
      <c r="F2871" s="20">
        <v>45726</v>
      </c>
      <c r="G2871" s="21">
        <v>344730</v>
      </c>
      <c r="H2871" s="22">
        <v>0</v>
      </c>
      <c r="I2871" s="22">
        <v>0</v>
      </c>
      <c r="J2871" s="22">
        <v>0</v>
      </c>
      <c r="K2871" s="23">
        <v>0</v>
      </c>
      <c r="L2871" s="22">
        <v>0</v>
      </c>
      <c r="M2871" s="22">
        <v>0</v>
      </c>
      <c r="N2871" s="22">
        <f t="shared" si="309"/>
        <v>0</v>
      </c>
      <c r="O2871" s="22">
        <f t="shared" si="310"/>
        <v>344730</v>
      </c>
      <c r="P2871" s="18">
        <v>80997</v>
      </c>
      <c r="Q2871" s="24">
        <f t="shared" si="311"/>
        <v>344730</v>
      </c>
      <c r="R2871" s="25">
        <f t="shared" si="312"/>
        <v>0</v>
      </c>
      <c r="S2871" s="25">
        <v>0</v>
      </c>
      <c r="T2871" s="17" t="s">
        <v>45</v>
      </c>
      <c r="U2871" s="25">
        <v>344730</v>
      </c>
      <c r="V2871" s="24"/>
      <c r="W2871" s="17" t="s">
        <v>45</v>
      </c>
      <c r="X2871" s="25">
        <v>0</v>
      </c>
      <c r="Y2871" s="17" t="s">
        <v>45</v>
      </c>
      <c r="Z2871" s="25">
        <f t="shared" si="313"/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4"/>
        <v>0</v>
      </c>
      <c r="AH2871" s="24">
        <v>0</v>
      </c>
      <c r="AI2871" s="24" t="s">
        <v>53</v>
      </c>
      <c r="AJ2871" s="26"/>
      <c r="AK2871" s="27"/>
    </row>
    <row r="2872" spans="1:37" s="28" customFormat="1" ht="15">
      <c r="A2872" s="17">
        <f t="shared" si="308"/>
        <v>2864</v>
      </c>
      <c r="B2872" s="18" t="s">
        <v>44</v>
      </c>
      <c r="C2872" s="17">
        <v>81054</v>
      </c>
      <c r="D2872" s="17">
        <v>81054</v>
      </c>
      <c r="E2872" s="19">
        <v>45714</v>
      </c>
      <c r="F2872" s="20">
        <v>45726</v>
      </c>
      <c r="G2872" s="21">
        <v>27190841</v>
      </c>
      <c r="H2872" s="22">
        <v>0</v>
      </c>
      <c r="I2872" s="22">
        <v>0</v>
      </c>
      <c r="J2872" s="22">
        <v>0</v>
      </c>
      <c r="K2872" s="23">
        <v>543816.8200000001</v>
      </c>
      <c r="L2872" s="22">
        <v>0</v>
      </c>
      <c r="M2872" s="22">
        <v>0</v>
      </c>
      <c r="N2872" s="22">
        <f t="shared" si="309"/>
        <v>543816.8200000001</v>
      </c>
      <c r="O2872" s="22">
        <f t="shared" si="310"/>
        <v>2.664702418E7</v>
      </c>
      <c r="P2872" s="18">
        <v>81054</v>
      </c>
      <c r="Q2872" s="24">
        <f t="shared" si="311"/>
        <v>27190841</v>
      </c>
      <c r="R2872" s="25">
        <f t="shared" si="312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0</v>
      </c>
      <c r="Y2872" s="17" t="s">
        <v>45</v>
      </c>
      <c r="Z2872" s="25">
        <f t="shared" si="313"/>
        <v>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4"/>
        <v>2.664702418E7</v>
      </c>
      <c r="AH2872" s="24">
        <v>0</v>
      </c>
      <c r="AI2872" s="24" t="s">
        <v>56</v>
      </c>
      <c r="AJ2872" s="26"/>
      <c r="AK2872" s="27"/>
    </row>
    <row r="2873" spans="1:37" s="28" customFormat="1" ht="15">
      <c r="A2873" s="17">
        <f t="shared" si="308"/>
        <v>2865</v>
      </c>
      <c r="B2873" s="18" t="s">
        <v>44</v>
      </c>
      <c r="C2873" s="17">
        <v>81027</v>
      </c>
      <c r="D2873" s="17">
        <v>81027</v>
      </c>
      <c r="E2873" s="19">
        <v>45714</v>
      </c>
      <c r="F2873" s="20">
        <v>45726</v>
      </c>
      <c r="G2873" s="21">
        <v>18838911</v>
      </c>
      <c r="H2873" s="22">
        <v>0</v>
      </c>
      <c r="I2873" s="22">
        <v>0</v>
      </c>
      <c r="J2873" s="22">
        <v>0</v>
      </c>
      <c r="K2873" s="23">
        <v>0</v>
      </c>
      <c r="L2873" s="22">
        <v>0</v>
      </c>
      <c r="M2873" s="22">
        <v>0</v>
      </c>
      <c r="N2873" s="22">
        <f t="shared" si="309"/>
        <v>0</v>
      </c>
      <c r="O2873" s="22">
        <f t="shared" si="310"/>
        <v>18838911</v>
      </c>
      <c r="P2873" s="18">
        <v>81027</v>
      </c>
      <c r="Q2873" s="24">
        <f t="shared" si="311"/>
        <v>18838911</v>
      </c>
      <c r="R2873" s="25">
        <f t="shared" si="312"/>
        <v>0</v>
      </c>
      <c r="S2873" s="25">
        <v>18838911</v>
      </c>
      <c r="T2873" s="17" t="s">
        <v>45</v>
      </c>
      <c r="U2873" s="25">
        <v>0</v>
      </c>
      <c r="V2873" s="24"/>
      <c r="W2873" s="17" t="s">
        <v>45</v>
      </c>
      <c r="X2873" s="25">
        <v>0</v>
      </c>
      <c r="Y2873" s="17" t="s">
        <v>45</v>
      </c>
      <c r="Z2873" s="25">
        <f t="shared" si="313"/>
        <v>0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4"/>
        <v>0</v>
      </c>
      <c r="AH2873" s="24">
        <v>0</v>
      </c>
      <c r="AI2873" s="24" t="s">
        <v>55</v>
      </c>
      <c r="AJ2873" s="26"/>
      <c r="AK2873" s="27"/>
    </row>
    <row r="2874" spans="1:37" s="28" customFormat="1" ht="15">
      <c r="A2874" s="17">
        <f t="shared" si="308"/>
        <v>2866</v>
      </c>
      <c r="B2874" s="18" t="s">
        <v>44</v>
      </c>
      <c r="C2874" s="17">
        <v>81025</v>
      </c>
      <c r="D2874" s="17">
        <v>81025</v>
      </c>
      <c r="E2874" s="19">
        <v>45714</v>
      </c>
      <c r="F2874" s="20">
        <v>45726</v>
      </c>
      <c r="G2874" s="21">
        <v>4596067</v>
      </c>
      <c r="H2874" s="22">
        <v>0</v>
      </c>
      <c r="I2874" s="22">
        <v>0</v>
      </c>
      <c r="J2874" s="22">
        <v>0</v>
      </c>
      <c r="K2874" s="23">
        <v>1571483.2000000002</v>
      </c>
      <c r="L2874" s="22">
        <v>0</v>
      </c>
      <c r="M2874" s="22">
        <v>0</v>
      </c>
      <c r="N2874" s="22">
        <f t="shared" si="309"/>
        <v>1571483.2000000002</v>
      </c>
      <c r="O2874" s="22">
        <f t="shared" si="310"/>
        <v>3024583.80</v>
      </c>
      <c r="P2874" s="18">
        <v>81025</v>
      </c>
      <c r="Q2874" s="24">
        <f t="shared" si="311"/>
        <v>4596067</v>
      </c>
      <c r="R2874" s="25">
        <f t="shared" si="312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0</v>
      </c>
      <c r="Y2874" s="17" t="s">
        <v>45</v>
      </c>
      <c r="Z2874" s="25">
        <f t="shared" si="313"/>
        <v>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4"/>
        <v>3024583.80</v>
      </c>
      <c r="AH2874" s="24">
        <v>0</v>
      </c>
      <c r="AI2874" s="24" t="s">
        <v>66</v>
      </c>
      <c r="AJ2874" s="26"/>
      <c r="AK2874" s="27"/>
    </row>
    <row r="2875" spans="1:37" s="28" customFormat="1" ht="15">
      <c r="A2875" s="17">
        <f t="shared" si="308"/>
        <v>2867</v>
      </c>
      <c r="B2875" s="18" t="s">
        <v>44</v>
      </c>
      <c r="C2875" s="17">
        <v>81007</v>
      </c>
      <c r="D2875" s="17">
        <v>81007</v>
      </c>
      <c r="E2875" s="19">
        <v>45714</v>
      </c>
      <c r="F2875" s="20">
        <v>45726</v>
      </c>
      <c r="G2875" s="21">
        <v>226343</v>
      </c>
      <c r="H2875" s="22">
        <v>0</v>
      </c>
      <c r="I2875" s="22">
        <v>0</v>
      </c>
      <c r="J2875" s="22">
        <v>0</v>
      </c>
      <c r="K2875" s="23">
        <v>0</v>
      </c>
      <c r="L2875" s="22">
        <v>0</v>
      </c>
      <c r="M2875" s="22">
        <v>0</v>
      </c>
      <c r="N2875" s="22">
        <f t="shared" si="309"/>
        <v>0</v>
      </c>
      <c r="O2875" s="22">
        <f t="shared" si="310"/>
        <v>226343</v>
      </c>
      <c r="P2875" s="18">
        <v>81007</v>
      </c>
      <c r="Q2875" s="24">
        <f t="shared" si="311"/>
        <v>226343</v>
      </c>
      <c r="R2875" s="25">
        <f t="shared" si="312"/>
        <v>0</v>
      </c>
      <c r="S2875" s="25">
        <v>0</v>
      </c>
      <c r="T2875" s="17" t="s">
        <v>45</v>
      </c>
      <c r="U2875" s="25">
        <v>226343</v>
      </c>
      <c r="V2875" s="24"/>
      <c r="W2875" s="17" t="s">
        <v>45</v>
      </c>
      <c r="X2875" s="25">
        <v>0</v>
      </c>
      <c r="Y2875" s="17" t="s">
        <v>45</v>
      </c>
      <c r="Z2875" s="25">
        <f t="shared" si="313"/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4"/>
        <v>0</v>
      </c>
      <c r="AH2875" s="24">
        <v>0</v>
      </c>
      <c r="AI2875" s="24" t="s">
        <v>53</v>
      </c>
      <c r="AJ2875" s="26"/>
      <c r="AK2875" s="27"/>
    </row>
    <row r="2876" spans="1:37" s="28" customFormat="1" ht="15">
      <c r="A2876" s="17">
        <f t="shared" si="308"/>
        <v>2868</v>
      </c>
      <c r="B2876" s="18" t="s">
        <v>44</v>
      </c>
      <c r="C2876" s="17">
        <v>81041</v>
      </c>
      <c r="D2876" s="17">
        <v>81041</v>
      </c>
      <c r="E2876" s="19">
        <v>45714</v>
      </c>
      <c r="F2876" s="20">
        <v>45726</v>
      </c>
      <c r="G2876" s="21">
        <v>36712607</v>
      </c>
      <c r="H2876" s="22">
        <v>0</v>
      </c>
      <c r="I2876" s="22">
        <v>0</v>
      </c>
      <c r="J2876" s="22">
        <v>0</v>
      </c>
      <c r="K2876" s="23">
        <v>3473547.65</v>
      </c>
      <c r="L2876" s="22">
        <v>0</v>
      </c>
      <c r="M2876" s="22">
        <v>0</v>
      </c>
      <c r="N2876" s="22">
        <f t="shared" si="309"/>
        <v>3473547.65</v>
      </c>
      <c r="O2876" s="22">
        <f t="shared" si="310"/>
        <v>3.323905935E7</v>
      </c>
      <c r="P2876" s="18">
        <v>81041</v>
      </c>
      <c r="Q2876" s="24">
        <f t="shared" si="311"/>
        <v>36712607</v>
      </c>
      <c r="R2876" s="25">
        <f t="shared" si="312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3.1023122060000002E7</v>
      </c>
      <c r="Y2876" s="17" t="s">
        <v>45</v>
      </c>
      <c r="Z2876" s="25">
        <f t="shared" si="313"/>
        <v>3.1023122060000002E7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4"/>
        <v>2215937.289999999</v>
      </c>
      <c r="AH2876" s="24">
        <v>0</v>
      </c>
      <c r="AI2876" s="24" t="s">
        <v>67</v>
      </c>
      <c r="AJ2876" s="26"/>
      <c r="AK2876" s="27"/>
    </row>
    <row r="2877" spans="1:37" s="28" customFormat="1" ht="15">
      <c r="A2877" s="17">
        <f t="shared" si="308"/>
        <v>2869</v>
      </c>
      <c r="B2877" s="18" t="s">
        <v>44</v>
      </c>
      <c r="C2877" s="17">
        <v>81016</v>
      </c>
      <c r="D2877" s="17">
        <v>81016</v>
      </c>
      <c r="E2877" s="19">
        <v>45714</v>
      </c>
      <c r="F2877" s="20">
        <v>45726</v>
      </c>
      <c r="G2877" s="21">
        <v>3629468</v>
      </c>
      <c r="H2877" s="22">
        <v>0</v>
      </c>
      <c r="I2877" s="22">
        <v>0</v>
      </c>
      <c r="J2877" s="22">
        <v>0</v>
      </c>
      <c r="K2877" s="23">
        <v>0</v>
      </c>
      <c r="L2877" s="22">
        <v>0</v>
      </c>
      <c r="M2877" s="22">
        <v>0</v>
      </c>
      <c r="N2877" s="22">
        <f t="shared" si="309"/>
        <v>0</v>
      </c>
      <c r="O2877" s="22">
        <f t="shared" si="310"/>
        <v>3629468</v>
      </c>
      <c r="P2877" s="18">
        <v>81016</v>
      </c>
      <c r="Q2877" s="24">
        <f t="shared" si="311"/>
        <v>3629468</v>
      </c>
      <c r="R2877" s="25">
        <f t="shared" si="312"/>
        <v>0</v>
      </c>
      <c r="S2877" s="25">
        <v>3629468</v>
      </c>
      <c r="T2877" s="17" t="s">
        <v>45</v>
      </c>
      <c r="U2877" s="25">
        <v>0</v>
      </c>
      <c r="V2877" s="24"/>
      <c r="W2877" s="17" t="s">
        <v>45</v>
      </c>
      <c r="X2877" s="25">
        <v>0</v>
      </c>
      <c r="Y2877" s="17" t="s">
        <v>45</v>
      </c>
      <c r="Z2877" s="25">
        <f t="shared" si="313"/>
        <v>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4"/>
        <v>0</v>
      </c>
      <c r="AH2877" s="24">
        <v>0</v>
      </c>
      <c r="AI2877" s="24" t="s">
        <v>55</v>
      </c>
      <c r="AJ2877" s="26"/>
      <c r="AK2877" s="27"/>
    </row>
    <row r="2878" spans="1:37" s="28" customFormat="1" ht="15">
      <c r="A2878" s="17">
        <f t="shared" si="308"/>
        <v>2870</v>
      </c>
      <c r="B2878" s="18" t="s">
        <v>44</v>
      </c>
      <c r="C2878" s="17">
        <v>81017</v>
      </c>
      <c r="D2878" s="17">
        <v>81017</v>
      </c>
      <c r="E2878" s="19">
        <v>45714</v>
      </c>
      <c r="F2878" s="20">
        <v>45726</v>
      </c>
      <c r="G2878" s="21">
        <v>9485347</v>
      </c>
      <c r="H2878" s="22">
        <v>0</v>
      </c>
      <c r="I2878" s="22">
        <v>0</v>
      </c>
      <c r="J2878" s="22">
        <v>0</v>
      </c>
      <c r="K2878" s="23">
        <v>0</v>
      </c>
      <c r="L2878" s="22">
        <v>0</v>
      </c>
      <c r="M2878" s="22">
        <v>0</v>
      </c>
      <c r="N2878" s="22">
        <f t="shared" si="309"/>
        <v>0</v>
      </c>
      <c r="O2878" s="22">
        <f t="shared" si="310"/>
        <v>9485347</v>
      </c>
      <c r="P2878" s="18">
        <v>81017</v>
      </c>
      <c r="Q2878" s="24">
        <f t="shared" si="311"/>
        <v>9485347</v>
      </c>
      <c r="R2878" s="25">
        <f t="shared" si="312"/>
        <v>0</v>
      </c>
      <c r="S2878" s="25">
        <v>9485347</v>
      </c>
      <c r="T2878" s="17" t="s">
        <v>45</v>
      </c>
      <c r="U2878" s="25">
        <v>0</v>
      </c>
      <c r="V2878" s="24"/>
      <c r="W2878" s="17" t="s">
        <v>45</v>
      </c>
      <c r="X2878" s="25">
        <v>0</v>
      </c>
      <c r="Y2878" s="17" t="s">
        <v>45</v>
      </c>
      <c r="Z2878" s="25">
        <f t="shared" si="313"/>
        <v>0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4"/>
        <v>0</v>
      </c>
      <c r="AH2878" s="24">
        <v>0</v>
      </c>
      <c r="AI2878" s="24" t="s">
        <v>55</v>
      </c>
      <c r="AJ2878" s="26"/>
      <c r="AK2878" s="27"/>
    </row>
    <row r="2879" spans="1:37" s="28" customFormat="1" ht="15">
      <c r="A2879" s="17">
        <f t="shared" si="308"/>
        <v>2871</v>
      </c>
      <c r="B2879" s="18" t="s">
        <v>44</v>
      </c>
      <c r="C2879" s="17">
        <v>81092</v>
      </c>
      <c r="D2879" s="17">
        <v>81092</v>
      </c>
      <c r="E2879" s="19">
        <v>45715</v>
      </c>
      <c r="F2879" s="20">
        <v>45726</v>
      </c>
      <c r="G2879" s="21">
        <v>30153211</v>
      </c>
      <c r="H2879" s="22">
        <v>0</v>
      </c>
      <c r="I2879" s="22">
        <v>0</v>
      </c>
      <c r="J2879" s="22">
        <v>0</v>
      </c>
      <c r="K2879" s="23">
        <v>0</v>
      </c>
      <c r="L2879" s="22">
        <v>0</v>
      </c>
      <c r="M2879" s="22">
        <v>0</v>
      </c>
      <c r="N2879" s="22">
        <f t="shared" si="309"/>
        <v>0</v>
      </c>
      <c r="O2879" s="22">
        <f t="shared" si="310"/>
        <v>30153211</v>
      </c>
      <c r="P2879" s="18">
        <v>81092</v>
      </c>
      <c r="Q2879" s="24">
        <f t="shared" si="311"/>
        <v>30153211</v>
      </c>
      <c r="R2879" s="25">
        <f t="shared" si="312"/>
        <v>0</v>
      </c>
      <c r="S2879" s="25">
        <v>0</v>
      </c>
      <c r="T2879" s="17" t="s">
        <v>45</v>
      </c>
      <c r="U2879" s="25">
        <v>30153211</v>
      </c>
      <c r="V2879" s="24"/>
      <c r="W2879" s="17" t="s">
        <v>45</v>
      </c>
      <c r="X2879" s="25">
        <v>0</v>
      </c>
      <c r="Y2879" s="17" t="s">
        <v>45</v>
      </c>
      <c r="Z2879" s="25">
        <f t="shared" si="313"/>
        <v>0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4"/>
        <v>0</v>
      </c>
      <c r="AH2879" s="24">
        <v>0</v>
      </c>
      <c r="AI2879" s="24" t="s">
        <v>53</v>
      </c>
      <c r="AJ2879" s="26"/>
      <c r="AK2879" s="27"/>
    </row>
    <row r="2880" spans="1:37" s="28" customFormat="1" ht="15">
      <c r="A2880" s="17">
        <f t="shared" si="308"/>
        <v>2872</v>
      </c>
      <c r="B2880" s="18" t="s">
        <v>44</v>
      </c>
      <c r="C2880" s="17">
        <v>81063</v>
      </c>
      <c r="D2880" s="17">
        <v>81063</v>
      </c>
      <c r="E2880" s="19">
        <v>45715</v>
      </c>
      <c r="F2880" s="20">
        <v>45726</v>
      </c>
      <c r="G2880" s="21">
        <v>160722</v>
      </c>
      <c r="H2880" s="22">
        <v>0</v>
      </c>
      <c r="I2880" s="22">
        <v>0</v>
      </c>
      <c r="J2880" s="22">
        <v>0</v>
      </c>
      <c r="K2880" s="23">
        <v>0</v>
      </c>
      <c r="L2880" s="22">
        <v>0</v>
      </c>
      <c r="M2880" s="22">
        <v>0</v>
      </c>
      <c r="N2880" s="22">
        <f t="shared" si="309"/>
        <v>0</v>
      </c>
      <c r="O2880" s="22">
        <f t="shared" si="310"/>
        <v>160722</v>
      </c>
      <c r="P2880" s="18">
        <v>81063</v>
      </c>
      <c r="Q2880" s="24">
        <f t="shared" si="311"/>
        <v>160722</v>
      </c>
      <c r="R2880" s="25">
        <f t="shared" si="312"/>
        <v>0</v>
      </c>
      <c r="S2880" s="25">
        <v>0</v>
      </c>
      <c r="T2880" s="17" t="s">
        <v>45</v>
      </c>
      <c r="U2880" s="25">
        <v>160722</v>
      </c>
      <c r="V2880" s="24"/>
      <c r="W2880" s="17" t="s">
        <v>45</v>
      </c>
      <c r="X2880" s="25">
        <v>0</v>
      </c>
      <c r="Y2880" s="17" t="s">
        <v>45</v>
      </c>
      <c r="Z2880" s="25">
        <f t="shared" si="313"/>
        <v>0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4"/>
        <v>0</v>
      </c>
      <c r="AH2880" s="24">
        <v>0</v>
      </c>
      <c r="AI2880" s="24" t="s">
        <v>53</v>
      </c>
      <c r="AJ2880" s="26"/>
      <c r="AK2880" s="27"/>
    </row>
    <row r="2881" spans="1:37" s="28" customFormat="1" ht="15">
      <c r="A2881" s="17">
        <f t="shared" si="308"/>
        <v>2873</v>
      </c>
      <c r="B2881" s="18" t="s">
        <v>44</v>
      </c>
      <c r="C2881" s="17">
        <v>81069</v>
      </c>
      <c r="D2881" s="17">
        <v>81069</v>
      </c>
      <c r="E2881" s="19">
        <v>45715</v>
      </c>
      <c r="F2881" s="20">
        <v>45726</v>
      </c>
      <c r="G2881" s="21">
        <v>110850</v>
      </c>
      <c r="H2881" s="22">
        <v>0</v>
      </c>
      <c r="I2881" s="22">
        <v>0</v>
      </c>
      <c r="J2881" s="22">
        <v>0</v>
      </c>
      <c r="K2881" s="23">
        <v>0</v>
      </c>
      <c r="L2881" s="22">
        <v>0</v>
      </c>
      <c r="M2881" s="22">
        <v>0</v>
      </c>
      <c r="N2881" s="22">
        <f t="shared" si="309"/>
        <v>0</v>
      </c>
      <c r="O2881" s="22">
        <f t="shared" si="310"/>
        <v>110850</v>
      </c>
      <c r="P2881" s="18">
        <v>81069</v>
      </c>
      <c r="Q2881" s="24">
        <f t="shared" si="311"/>
        <v>110850</v>
      </c>
      <c r="R2881" s="25">
        <f t="shared" si="312"/>
        <v>0</v>
      </c>
      <c r="S2881" s="25">
        <v>0</v>
      </c>
      <c r="T2881" s="17" t="s">
        <v>45</v>
      </c>
      <c r="U2881" s="25">
        <v>110850</v>
      </c>
      <c r="V2881" s="24"/>
      <c r="W2881" s="17" t="s">
        <v>45</v>
      </c>
      <c r="X2881" s="25">
        <v>0</v>
      </c>
      <c r="Y2881" s="17" t="s">
        <v>45</v>
      </c>
      <c r="Z2881" s="25">
        <f t="shared" si="313"/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4"/>
        <v>0</v>
      </c>
      <c r="AH2881" s="24">
        <v>0</v>
      </c>
      <c r="AI2881" s="24" t="s">
        <v>53</v>
      </c>
      <c r="AJ2881" s="26"/>
      <c r="AK2881" s="27"/>
    </row>
    <row r="2882" spans="1:37" s="28" customFormat="1" ht="15">
      <c r="A2882" s="17">
        <f t="shared" si="308"/>
        <v>2874</v>
      </c>
      <c r="B2882" s="18" t="s">
        <v>44</v>
      </c>
      <c r="C2882" s="17">
        <v>81074</v>
      </c>
      <c r="D2882" s="17">
        <v>81074</v>
      </c>
      <c r="E2882" s="19">
        <v>45715</v>
      </c>
      <c r="F2882" s="20">
        <v>45726</v>
      </c>
      <c r="G2882" s="21">
        <v>98984</v>
      </c>
      <c r="H2882" s="22">
        <v>0</v>
      </c>
      <c r="I2882" s="22">
        <v>0</v>
      </c>
      <c r="J2882" s="22">
        <v>0</v>
      </c>
      <c r="K2882" s="23">
        <v>0</v>
      </c>
      <c r="L2882" s="22">
        <v>0</v>
      </c>
      <c r="M2882" s="22">
        <v>0</v>
      </c>
      <c r="N2882" s="22">
        <f t="shared" si="309"/>
        <v>0</v>
      </c>
      <c r="O2882" s="22">
        <f t="shared" si="310"/>
        <v>98984</v>
      </c>
      <c r="P2882" s="18">
        <v>81074</v>
      </c>
      <c r="Q2882" s="24">
        <f t="shared" si="311"/>
        <v>98984</v>
      </c>
      <c r="R2882" s="25">
        <f t="shared" si="312"/>
        <v>0</v>
      </c>
      <c r="S2882" s="25">
        <v>0</v>
      </c>
      <c r="T2882" s="17" t="s">
        <v>45</v>
      </c>
      <c r="U2882" s="25">
        <v>98984</v>
      </c>
      <c r="V2882" s="24"/>
      <c r="W2882" s="17" t="s">
        <v>45</v>
      </c>
      <c r="X2882" s="25">
        <v>0</v>
      </c>
      <c r="Y2882" s="17" t="s">
        <v>45</v>
      </c>
      <c r="Z2882" s="25">
        <f t="shared" si="313"/>
        <v>0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4"/>
        <v>0</v>
      </c>
      <c r="AH2882" s="24">
        <v>0</v>
      </c>
      <c r="AI2882" s="24" t="s">
        <v>53</v>
      </c>
      <c r="AJ2882" s="26"/>
      <c r="AK2882" s="27"/>
    </row>
    <row r="2883" spans="1:37" s="28" customFormat="1" ht="15">
      <c r="A2883" s="17">
        <f t="shared" si="308"/>
        <v>2875</v>
      </c>
      <c r="B2883" s="18" t="s">
        <v>44</v>
      </c>
      <c r="C2883" s="17">
        <v>81117</v>
      </c>
      <c r="D2883" s="17">
        <v>81117</v>
      </c>
      <c r="E2883" s="19">
        <v>45715</v>
      </c>
      <c r="F2883" s="20">
        <v>45726</v>
      </c>
      <c r="G2883" s="21">
        <v>57732729</v>
      </c>
      <c r="H2883" s="22">
        <v>0</v>
      </c>
      <c r="I2883" s="22">
        <v>0</v>
      </c>
      <c r="J2883" s="22">
        <v>0</v>
      </c>
      <c r="K2883" s="23">
        <v>2.577776085E7</v>
      </c>
      <c r="L2883" s="22">
        <v>0</v>
      </c>
      <c r="M2883" s="22">
        <v>0</v>
      </c>
      <c r="N2883" s="22">
        <f t="shared" si="309"/>
        <v>2.577776085E7</v>
      </c>
      <c r="O2883" s="22">
        <f t="shared" si="310"/>
        <v>3.195496815E7</v>
      </c>
      <c r="P2883" s="18">
        <v>81117</v>
      </c>
      <c r="Q2883" s="24">
        <f t="shared" si="311"/>
        <v>57732729</v>
      </c>
      <c r="R2883" s="25">
        <f t="shared" si="312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0</v>
      </c>
      <c r="Y2883" s="17" t="s">
        <v>45</v>
      </c>
      <c r="Z2883" s="25">
        <f t="shared" si="313"/>
        <v>0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4"/>
        <v>3.195496815E7</v>
      </c>
      <c r="AH2883" s="24">
        <v>0</v>
      </c>
      <c r="AI2883" s="24" t="s">
        <v>66</v>
      </c>
      <c r="AJ2883" s="26"/>
      <c r="AK2883" s="27"/>
    </row>
    <row r="2884" spans="1:37" s="28" customFormat="1" ht="15">
      <c r="A2884" s="17">
        <f t="shared" si="308"/>
        <v>2876</v>
      </c>
      <c r="B2884" s="18" t="s">
        <v>44</v>
      </c>
      <c r="C2884" s="17">
        <v>81120</v>
      </c>
      <c r="D2884" s="17">
        <v>81120</v>
      </c>
      <c r="E2884" s="19">
        <v>45715</v>
      </c>
      <c r="F2884" s="20">
        <v>45726</v>
      </c>
      <c r="G2884" s="21">
        <v>16049920</v>
      </c>
      <c r="H2884" s="22">
        <v>0</v>
      </c>
      <c r="I2884" s="22">
        <v>0</v>
      </c>
      <c r="J2884" s="22">
        <v>0</v>
      </c>
      <c r="K2884" s="23">
        <v>0</v>
      </c>
      <c r="L2884" s="22">
        <v>0</v>
      </c>
      <c r="M2884" s="22">
        <v>0</v>
      </c>
      <c r="N2884" s="22">
        <f t="shared" si="309"/>
        <v>0</v>
      </c>
      <c r="O2884" s="22">
        <f t="shared" si="310"/>
        <v>16049920</v>
      </c>
      <c r="P2884" s="18">
        <v>81120</v>
      </c>
      <c r="Q2884" s="24">
        <f t="shared" si="311"/>
        <v>16049920</v>
      </c>
      <c r="R2884" s="25">
        <f t="shared" si="312"/>
        <v>0</v>
      </c>
      <c r="S2884" s="25">
        <v>16049920</v>
      </c>
      <c r="T2884" s="17" t="s">
        <v>45</v>
      </c>
      <c r="U2884" s="25">
        <v>0</v>
      </c>
      <c r="V2884" s="24"/>
      <c r="W2884" s="17" t="s">
        <v>45</v>
      </c>
      <c r="X2884" s="25">
        <v>0</v>
      </c>
      <c r="Y2884" s="17" t="s">
        <v>45</v>
      </c>
      <c r="Z2884" s="25">
        <f t="shared" si="313"/>
        <v>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4"/>
        <v>0</v>
      </c>
      <c r="AH2884" s="24">
        <v>0</v>
      </c>
      <c r="AI2884" s="24" t="s">
        <v>55</v>
      </c>
      <c r="AJ2884" s="26"/>
      <c r="AK2884" s="27"/>
    </row>
    <row r="2885" spans="1:37" s="28" customFormat="1" ht="15">
      <c r="A2885" s="17">
        <f t="shared" si="308"/>
        <v>2877</v>
      </c>
      <c r="B2885" s="18" t="s">
        <v>44</v>
      </c>
      <c r="C2885" s="17">
        <v>81115</v>
      </c>
      <c r="D2885" s="17">
        <v>81115</v>
      </c>
      <c r="E2885" s="19">
        <v>45715</v>
      </c>
      <c r="F2885" s="20">
        <v>45726</v>
      </c>
      <c r="G2885" s="21">
        <v>27384262</v>
      </c>
      <c r="H2885" s="22">
        <v>0</v>
      </c>
      <c r="I2885" s="22">
        <v>0</v>
      </c>
      <c r="J2885" s="22">
        <v>0</v>
      </c>
      <c r="K2885" s="23">
        <v>0</v>
      </c>
      <c r="L2885" s="22">
        <v>0</v>
      </c>
      <c r="M2885" s="22">
        <v>0</v>
      </c>
      <c r="N2885" s="22">
        <f t="shared" si="309"/>
        <v>0</v>
      </c>
      <c r="O2885" s="22">
        <f t="shared" si="310"/>
        <v>27384262</v>
      </c>
      <c r="P2885" s="18">
        <v>81115</v>
      </c>
      <c r="Q2885" s="24">
        <f t="shared" si="311"/>
        <v>27384262</v>
      </c>
      <c r="R2885" s="25">
        <f t="shared" si="312"/>
        <v>0</v>
      </c>
      <c r="S2885" s="25">
        <v>27384262</v>
      </c>
      <c r="T2885" s="17" t="s">
        <v>45</v>
      </c>
      <c r="U2885" s="25">
        <v>0</v>
      </c>
      <c r="V2885" s="24"/>
      <c r="W2885" s="17" t="s">
        <v>45</v>
      </c>
      <c r="X2885" s="25">
        <v>0</v>
      </c>
      <c r="Y2885" s="17" t="s">
        <v>45</v>
      </c>
      <c r="Z2885" s="25">
        <f t="shared" si="313"/>
        <v>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4"/>
        <v>0</v>
      </c>
      <c r="AH2885" s="24">
        <v>0</v>
      </c>
      <c r="AI2885" s="24" t="s">
        <v>55</v>
      </c>
      <c r="AJ2885" s="26"/>
      <c r="AK2885" s="27"/>
    </row>
    <row r="2886" spans="1:37" s="28" customFormat="1" ht="15">
      <c r="A2886" s="17">
        <f t="shared" si="308"/>
        <v>2878</v>
      </c>
      <c r="B2886" s="18" t="s">
        <v>44</v>
      </c>
      <c r="C2886" s="17">
        <v>81053</v>
      </c>
      <c r="D2886" s="17">
        <v>81053</v>
      </c>
      <c r="E2886" s="19">
        <v>45715</v>
      </c>
      <c r="F2886" s="20">
        <v>45726</v>
      </c>
      <c r="G2886" s="21">
        <v>13145356</v>
      </c>
      <c r="H2886" s="22">
        <v>0</v>
      </c>
      <c r="I2886" s="22">
        <v>0</v>
      </c>
      <c r="J2886" s="22">
        <v>0</v>
      </c>
      <c r="K2886" s="23">
        <v>0</v>
      </c>
      <c r="L2886" s="22">
        <v>0</v>
      </c>
      <c r="M2886" s="22">
        <v>0</v>
      </c>
      <c r="N2886" s="22">
        <f t="shared" si="309"/>
        <v>0</v>
      </c>
      <c r="O2886" s="22">
        <f t="shared" si="310"/>
        <v>13145356</v>
      </c>
      <c r="P2886" s="18">
        <v>81053</v>
      </c>
      <c r="Q2886" s="24">
        <f t="shared" si="311"/>
        <v>13145356</v>
      </c>
      <c r="R2886" s="25">
        <f t="shared" si="312"/>
        <v>0</v>
      </c>
      <c r="S2886" s="25">
        <v>13145356</v>
      </c>
      <c r="T2886" s="17" t="s">
        <v>45</v>
      </c>
      <c r="U2886" s="25">
        <v>0</v>
      </c>
      <c r="V2886" s="24"/>
      <c r="W2886" s="17" t="s">
        <v>45</v>
      </c>
      <c r="X2886" s="25">
        <v>0</v>
      </c>
      <c r="Y2886" s="17" t="s">
        <v>45</v>
      </c>
      <c r="Z2886" s="25">
        <f t="shared" si="313"/>
        <v>0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4"/>
        <v>0</v>
      </c>
      <c r="AH2886" s="24">
        <v>0</v>
      </c>
      <c r="AI2886" s="24" t="s">
        <v>55</v>
      </c>
      <c r="AJ2886" s="26"/>
      <c r="AK2886" s="27"/>
    </row>
    <row r="2887" spans="1:37" s="28" customFormat="1" ht="15">
      <c r="A2887" s="17">
        <f t="shared" si="308"/>
        <v>2879</v>
      </c>
      <c r="B2887" s="18" t="s">
        <v>44</v>
      </c>
      <c r="C2887" s="17">
        <v>81065</v>
      </c>
      <c r="D2887" s="17">
        <v>81065</v>
      </c>
      <c r="E2887" s="19">
        <v>45715</v>
      </c>
      <c r="F2887" s="20">
        <v>45726</v>
      </c>
      <c r="G2887" s="21">
        <v>238943</v>
      </c>
      <c r="H2887" s="22">
        <v>0</v>
      </c>
      <c r="I2887" s="22">
        <v>0</v>
      </c>
      <c r="J2887" s="22">
        <v>0</v>
      </c>
      <c r="K2887" s="23">
        <v>0</v>
      </c>
      <c r="L2887" s="22">
        <v>0</v>
      </c>
      <c r="M2887" s="22">
        <v>0</v>
      </c>
      <c r="N2887" s="22">
        <f t="shared" si="309"/>
        <v>0</v>
      </c>
      <c r="O2887" s="22">
        <f t="shared" si="310"/>
        <v>238943</v>
      </c>
      <c r="P2887" s="18">
        <v>81065</v>
      </c>
      <c r="Q2887" s="24">
        <f t="shared" si="311"/>
        <v>238943</v>
      </c>
      <c r="R2887" s="25">
        <f t="shared" si="312"/>
        <v>0</v>
      </c>
      <c r="S2887" s="25">
        <v>0</v>
      </c>
      <c r="T2887" s="17" t="s">
        <v>45</v>
      </c>
      <c r="U2887" s="25">
        <v>238943</v>
      </c>
      <c r="V2887" s="24"/>
      <c r="W2887" s="17" t="s">
        <v>45</v>
      </c>
      <c r="X2887" s="25">
        <v>0</v>
      </c>
      <c r="Y2887" s="17" t="s">
        <v>45</v>
      </c>
      <c r="Z2887" s="25">
        <f t="shared" si="313"/>
        <v>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4"/>
        <v>0</v>
      </c>
      <c r="AH2887" s="24">
        <v>0</v>
      </c>
      <c r="AI2887" s="24" t="s">
        <v>53</v>
      </c>
      <c r="AJ2887" s="26"/>
      <c r="AK2887" s="27"/>
    </row>
    <row r="2888" spans="1:37" s="28" customFormat="1" ht="15">
      <c r="A2888" s="17">
        <f t="shared" si="308"/>
        <v>2880</v>
      </c>
      <c r="B2888" s="18" t="s">
        <v>44</v>
      </c>
      <c r="C2888" s="17">
        <v>81058</v>
      </c>
      <c r="D2888" s="17">
        <v>81058</v>
      </c>
      <c r="E2888" s="19">
        <v>45715</v>
      </c>
      <c r="F2888" s="20">
        <v>45726</v>
      </c>
      <c r="G2888" s="21">
        <v>6514093</v>
      </c>
      <c r="H2888" s="22">
        <v>0</v>
      </c>
      <c r="I2888" s="22">
        <v>0</v>
      </c>
      <c r="J2888" s="22">
        <v>0</v>
      </c>
      <c r="K2888" s="23">
        <v>0</v>
      </c>
      <c r="L2888" s="22">
        <v>0</v>
      </c>
      <c r="M2888" s="22">
        <v>0</v>
      </c>
      <c r="N2888" s="22">
        <f t="shared" si="309"/>
        <v>0</v>
      </c>
      <c r="O2888" s="22">
        <f t="shared" si="310"/>
        <v>6514093</v>
      </c>
      <c r="P2888" s="18">
        <v>81058</v>
      </c>
      <c r="Q2888" s="24">
        <f t="shared" si="311"/>
        <v>6514093</v>
      </c>
      <c r="R2888" s="25">
        <f t="shared" si="312"/>
        <v>0</v>
      </c>
      <c r="S2888" s="25">
        <v>6514093</v>
      </c>
      <c r="T2888" s="17" t="s">
        <v>45</v>
      </c>
      <c r="U2888" s="25">
        <v>0</v>
      </c>
      <c r="V2888" s="24"/>
      <c r="W2888" s="17" t="s">
        <v>45</v>
      </c>
      <c r="X2888" s="25">
        <v>0</v>
      </c>
      <c r="Y2888" s="17" t="s">
        <v>45</v>
      </c>
      <c r="Z2888" s="25">
        <f t="shared" si="313"/>
        <v>0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4"/>
        <v>0</v>
      </c>
      <c r="AH2888" s="24">
        <v>0</v>
      </c>
      <c r="AI2888" s="24" t="s">
        <v>55</v>
      </c>
      <c r="AJ2888" s="26"/>
      <c r="AK2888" s="27"/>
    </row>
    <row r="2889" spans="1:37" s="28" customFormat="1" ht="15">
      <c r="A2889" s="17">
        <f t="shared" si="308"/>
        <v>2881</v>
      </c>
      <c r="B2889" s="18" t="s">
        <v>44</v>
      </c>
      <c r="C2889" s="17">
        <v>81056</v>
      </c>
      <c r="D2889" s="17">
        <v>81056</v>
      </c>
      <c r="E2889" s="19">
        <v>45715</v>
      </c>
      <c r="F2889" s="20">
        <v>45720</v>
      </c>
      <c r="G2889" s="21">
        <v>4837013</v>
      </c>
      <c r="H2889" s="22">
        <v>0</v>
      </c>
      <c r="I2889" s="22">
        <v>0</v>
      </c>
      <c r="J2889" s="22">
        <v>0</v>
      </c>
      <c r="K2889" s="23">
        <v>0</v>
      </c>
      <c r="L2889" s="22">
        <v>0</v>
      </c>
      <c r="M2889" s="22">
        <v>0</v>
      </c>
      <c r="N2889" s="22">
        <f t="shared" si="309"/>
        <v>0</v>
      </c>
      <c r="O2889" s="22">
        <f t="shared" si="310"/>
        <v>4837013</v>
      </c>
      <c r="P2889" s="18">
        <v>81056</v>
      </c>
      <c r="Q2889" s="24">
        <f t="shared" si="311"/>
        <v>4837013</v>
      </c>
      <c r="R2889" s="25">
        <f t="shared" si="312"/>
        <v>0</v>
      </c>
      <c r="S2889" s="25">
        <v>4837013</v>
      </c>
      <c r="T2889" s="17" t="s">
        <v>45</v>
      </c>
      <c r="U2889" s="25">
        <v>0</v>
      </c>
      <c r="V2889" s="24"/>
      <c r="W2889" s="17" t="s">
        <v>45</v>
      </c>
      <c r="X2889" s="25">
        <v>0</v>
      </c>
      <c r="Y2889" s="17" t="s">
        <v>45</v>
      </c>
      <c r="Z2889" s="25">
        <f t="shared" si="313"/>
        <v>0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4"/>
        <v>0</v>
      </c>
      <c r="AH2889" s="24">
        <v>0</v>
      </c>
      <c r="AI2889" s="24" t="s">
        <v>55</v>
      </c>
      <c r="AJ2889" s="26"/>
      <c r="AK2889" s="27"/>
    </row>
    <row r="2890" spans="1:37" s="28" customFormat="1" ht="15">
      <c r="A2890" s="17">
        <f t="shared" si="308"/>
        <v>2882</v>
      </c>
      <c r="B2890" s="18" t="s">
        <v>44</v>
      </c>
      <c r="C2890" s="17">
        <v>81107</v>
      </c>
      <c r="D2890" s="17">
        <v>81107</v>
      </c>
      <c r="E2890" s="19">
        <v>45715</v>
      </c>
      <c r="F2890" s="20">
        <v>45726</v>
      </c>
      <c r="G2890" s="21">
        <v>63597552</v>
      </c>
      <c r="H2890" s="22">
        <v>0</v>
      </c>
      <c r="I2890" s="22">
        <v>0</v>
      </c>
      <c r="J2890" s="22">
        <v>0</v>
      </c>
      <c r="K2890" s="23">
        <v>0</v>
      </c>
      <c r="L2890" s="22">
        <v>0</v>
      </c>
      <c r="M2890" s="22">
        <v>0</v>
      </c>
      <c r="N2890" s="22">
        <f t="shared" si="309"/>
        <v>0</v>
      </c>
      <c r="O2890" s="22">
        <f t="shared" si="310"/>
        <v>63597552</v>
      </c>
      <c r="P2890" s="18">
        <v>81107</v>
      </c>
      <c r="Q2890" s="24">
        <f t="shared" si="311"/>
        <v>63597552</v>
      </c>
      <c r="R2890" s="25">
        <f t="shared" si="312"/>
        <v>0</v>
      </c>
      <c r="S2890" s="25">
        <v>0</v>
      </c>
      <c r="T2890" s="17" t="s">
        <v>45</v>
      </c>
      <c r="U2890" s="25">
        <v>63597552</v>
      </c>
      <c r="V2890" s="24"/>
      <c r="W2890" s="17" t="s">
        <v>45</v>
      </c>
      <c r="X2890" s="25">
        <v>0</v>
      </c>
      <c r="Y2890" s="17" t="s">
        <v>45</v>
      </c>
      <c r="Z2890" s="25">
        <f t="shared" si="313"/>
        <v>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14"/>
        <v>0</v>
      </c>
      <c r="AH2890" s="24">
        <v>0</v>
      </c>
      <c r="AI2890" s="24" t="s">
        <v>53</v>
      </c>
      <c r="AJ2890" s="26"/>
      <c r="AK2890" s="27"/>
    </row>
    <row r="2891" spans="1:37" s="28" customFormat="1" ht="15">
      <c r="A2891" s="17">
        <f t="shared" si="315" ref="A2891:A2954">+A2890+1</f>
        <v>2883</v>
      </c>
      <c r="B2891" s="18" t="s">
        <v>44</v>
      </c>
      <c r="C2891" s="17">
        <v>81111</v>
      </c>
      <c r="D2891" s="17">
        <v>81111</v>
      </c>
      <c r="E2891" s="19">
        <v>45715</v>
      </c>
      <c r="F2891" s="20">
        <v>45726</v>
      </c>
      <c r="G2891" s="21">
        <v>4159148</v>
      </c>
      <c r="H2891" s="22">
        <v>0</v>
      </c>
      <c r="I2891" s="22">
        <v>0</v>
      </c>
      <c r="J2891" s="22">
        <v>0</v>
      </c>
      <c r="K2891" s="23">
        <v>1260629.30</v>
      </c>
      <c r="L2891" s="22">
        <v>0</v>
      </c>
      <c r="M2891" s="22">
        <v>0</v>
      </c>
      <c r="N2891" s="22">
        <f t="shared" si="316" ref="N2891:N2954">+SUM(J2891:M2891)</f>
        <v>1260629.30</v>
      </c>
      <c r="O2891" s="22">
        <f t="shared" si="317" ref="O2891:O2954">+G2891-I2891-N2891</f>
        <v>2898518.70</v>
      </c>
      <c r="P2891" s="18">
        <v>81111</v>
      </c>
      <c r="Q2891" s="24">
        <f t="shared" si="318" ref="Q2891:Q2954">+IF(P2891&gt;0,G2891,0)</f>
        <v>4159148</v>
      </c>
      <c r="R2891" s="25">
        <f t="shared" si="319" ref="R2891:R2954">IF(P2891=0,G2891,0)</f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0</v>
      </c>
      <c r="Y2891" s="17" t="s">
        <v>45</v>
      </c>
      <c r="Z2891" s="25">
        <f t="shared" si="320" ref="Z2891:Z2954">+X2891-AE2891+IF(X2891-AE2891&lt;-1,-X2891+AE2891,0)</f>
        <v>0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1" ref="AG2891:AG2954">+G2891-I2891-N2891-R2891-Z2891-AC2891-AE2891-S2891-U2891</f>
        <v>2898518.70</v>
      </c>
      <c r="AH2891" s="24">
        <v>0</v>
      </c>
      <c r="AI2891" s="24" t="s">
        <v>66</v>
      </c>
      <c r="AJ2891" s="26"/>
      <c r="AK2891" s="27"/>
    </row>
    <row r="2892" spans="1:37" s="28" customFormat="1" ht="15">
      <c r="A2892" s="17">
        <f t="shared" si="315"/>
        <v>2884</v>
      </c>
      <c r="B2892" s="18" t="s">
        <v>44</v>
      </c>
      <c r="C2892" s="17">
        <v>81077</v>
      </c>
      <c r="D2892" s="17">
        <v>81077</v>
      </c>
      <c r="E2892" s="19">
        <v>45715</v>
      </c>
      <c r="F2892" s="20">
        <v>45726</v>
      </c>
      <c r="G2892" s="21">
        <v>212233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f t="shared" si="316"/>
        <v>0</v>
      </c>
      <c r="O2892" s="22">
        <f t="shared" si="317"/>
        <v>212233</v>
      </c>
      <c r="P2892" s="18">
        <v>81077</v>
      </c>
      <c r="Q2892" s="24">
        <f t="shared" si="318"/>
        <v>212233</v>
      </c>
      <c r="R2892" s="25">
        <f t="shared" si="319"/>
        <v>0</v>
      </c>
      <c r="S2892" s="25">
        <v>0</v>
      </c>
      <c r="T2892" s="17" t="s">
        <v>45</v>
      </c>
      <c r="U2892" s="25">
        <v>212233</v>
      </c>
      <c r="V2892" s="24"/>
      <c r="W2892" s="17" t="s">
        <v>45</v>
      </c>
      <c r="X2892" s="25">
        <v>0</v>
      </c>
      <c r="Y2892" s="17" t="s">
        <v>45</v>
      </c>
      <c r="Z2892" s="25">
        <f t="shared" si="320"/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1"/>
        <v>0</v>
      </c>
      <c r="AH2892" s="24">
        <v>0</v>
      </c>
      <c r="AI2892" s="24" t="s">
        <v>53</v>
      </c>
      <c r="AJ2892" s="26"/>
      <c r="AK2892" s="27"/>
    </row>
    <row r="2893" spans="1:37" s="28" customFormat="1" ht="15">
      <c r="A2893" s="17">
        <f t="shared" si="315"/>
        <v>2885</v>
      </c>
      <c r="B2893" s="18" t="s">
        <v>44</v>
      </c>
      <c r="C2893" s="17">
        <v>81106</v>
      </c>
      <c r="D2893" s="17">
        <v>81106</v>
      </c>
      <c r="E2893" s="19">
        <v>45715</v>
      </c>
      <c r="F2893" s="20">
        <v>45726</v>
      </c>
      <c r="G2893" s="21">
        <v>36062917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f t="shared" si="316"/>
        <v>0</v>
      </c>
      <c r="O2893" s="22">
        <f t="shared" si="317"/>
        <v>36062917</v>
      </c>
      <c r="P2893" s="18">
        <v>81106</v>
      </c>
      <c r="Q2893" s="24">
        <f t="shared" si="318"/>
        <v>36062917</v>
      </c>
      <c r="R2893" s="25">
        <f t="shared" si="319"/>
        <v>0</v>
      </c>
      <c r="S2893" s="25">
        <v>36062917</v>
      </c>
      <c r="T2893" s="17" t="s">
        <v>45</v>
      </c>
      <c r="U2893" s="25">
        <v>0</v>
      </c>
      <c r="V2893" s="24"/>
      <c r="W2893" s="17" t="s">
        <v>45</v>
      </c>
      <c r="X2893" s="25">
        <v>0</v>
      </c>
      <c r="Y2893" s="17" t="s">
        <v>45</v>
      </c>
      <c r="Z2893" s="25">
        <f t="shared" si="320"/>
        <v>0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1"/>
        <v>0</v>
      </c>
      <c r="AH2893" s="24">
        <v>0</v>
      </c>
      <c r="AI2893" s="24" t="s">
        <v>55</v>
      </c>
      <c r="AJ2893" s="26"/>
      <c r="AK2893" s="27"/>
    </row>
    <row r="2894" spans="1:37" s="28" customFormat="1" ht="15">
      <c r="A2894" s="17">
        <f t="shared" si="315"/>
        <v>2886</v>
      </c>
      <c r="B2894" s="18" t="s">
        <v>44</v>
      </c>
      <c r="C2894" s="17">
        <v>81105</v>
      </c>
      <c r="D2894" s="17">
        <v>81105</v>
      </c>
      <c r="E2894" s="19">
        <v>45715</v>
      </c>
      <c r="F2894" s="20">
        <v>45726</v>
      </c>
      <c r="G2894" s="21">
        <v>14456653</v>
      </c>
      <c r="H2894" s="22">
        <v>0</v>
      </c>
      <c r="I2894" s="22">
        <v>0</v>
      </c>
      <c r="J2894" s="22">
        <v>0</v>
      </c>
      <c r="K2894" s="23">
        <v>0</v>
      </c>
      <c r="L2894" s="22">
        <v>0</v>
      </c>
      <c r="M2894" s="22">
        <v>0</v>
      </c>
      <c r="N2894" s="22">
        <f t="shared" si="316"/>
        <v>0</v>
      </c>
      <c r="O2894" s="22">
        <f t="shared" si="317"/>
        <v>14456653</v>
      </c>
      <c r="P2894" s="18">
        <v>81105</v>
      </c>
      <c r="Q2894" s="24">
        <f t="shared" si="318"/>
        <v>14456653</v>
      </c>
      <c r="R2894" s="25">
        <f t="shared" si="319"/>
        <v>0</v>
      </c>
      <c r="S2894" s="25">
        <v>0</v>
      </c>
      <c r="T2894" s="17" t="s">
        <v>45</v>
      </c>
      <c r="U2894" s="25">
        <v>14456653</v>
      </c>
      <c r="V2894" s="24"/>
      <c r="W2894" s="17" t="s">
        <v>45</v>
      </c>
      <c r="X2894" s="25">
        <v>0</v>
      </c>
      <c r="Y2894" s="17" t="s">
        <v>45</v>
      </c>
      <c r="Z2894" s="25">
        <f t="shared" si="320"/>
        <v>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1"/>
        <v>0</v>
      </c>
      <c r="AH2894" s="24">
        <v>0</v>
      </c>
      <c r="AI2894" s="24" t="s">
        <v>53</v>
      </c>
      <c r="AJ2894" s="26"/>
      <c r="AK2894" s="27"/>
    </row>
    <row r="2895" spans="1:37" s="28" customFormat="1" ht="15">
      <c r="A2895" s="17">
        <f t="shared" si="315"/>
        <v>2887</v>
      </c>
      <c r="B2895" s="18" t="s">
        <v>44</v>
      </c>
      <c r="C2895" s="17">
        <v>81098</v>
      </c>
      <c r="D2895" s="17">
        <v>81098</v>
      </c>
      <c r="E2895" s="19">
        <v>45715</v>
      </c>
      <c r="F2895" s="20">
        <v>45726</v>
      </c>
      <c r="G2895" s="21">
        <v>71727091</v>
      </c>
      <c r="H2895" s="22">
        <v>0</v>
      </c>
      <c r="I2895" s="22">
        <v>0</v>
      </c>
      <c r="J2895" s="22">
        <v>0</v>
      </c>
      <c r="K2895" s="23">
        <v>0</v>
      </c>
      <c r="L2895" s="22">
        <v>0</v>
      </c>
      <c r="M2895" s="22">
        <v>0</v>
      </c>
      <c r="N2895" s="22">
        <f t="shared" si="316"/>
        <v>0</v>
      </c>
      <c r="O2895" s="22">
        <f t="shared" si="317"/>
        <v>71727091</v>
      </c>
      <c r="P2895" s="18">
        <v>81098</v>
      </c>
      <c r="Q2895" s="24">
        <f t="shared" si="318"/>
        <v>71727091</v>
      </c>
      <c r="R2895" s="25">
        <f t="shared" si="319"/>
        <v>0</v>
      </c>
      <c r="S2895" s="25">
        <v>71727091</v>
      </c>
      <c r="T2895" s="17" t="s">
        <v>45</v>
      </c>
      <c r="U2895" s="25">
        <v>0</v>
      </c>
      <c r="V2895" s="24"/>
      <c r="W2895" s="17" t="s">
        <v>45</v>
      </c>
      <c r="X2895" s="25">
        <v>0</v>
      </c>
      <c r="Y2895" s="17" t="s">
        <v>45</v>
      </c>
      <c r="Z2895" s="25">
        <f t="shared" si="320"/>
        <v>0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1"/>
        <v>0</v>
      </c>
      <c r="AH2895" s="24">
        <v>0</v>
      </c>
      <c r="AI2895" s="24" t="s">
        <v>55</v>
      </c>
      <c r="AJ2895" s="26"/>
      <c r="AK2895" s="27"/>
    </row>
    <row r="2896" spans="1:37" s="28" customFormat="1" ht="15">
      <c r="A2896" s="17">
        <f t="shared" si="315"/>
        <v>2888</v>
      </c>
      <c r="B2896" s="18" t="s">
        <v>44</v>
      </c>
      <c r="C2896" s="17">
        <v>81062</v>
      </c>
      <c r="D2896" s="17">
        <v>81062</v>
      </c>
      <c r="E2896" s="19">
        <v>45715</v>
      </c>
      <c r="F2896" s="20">
        <v>45720</v>
      </c>
      <c r="G2896" s="21">
        <v>12411603</v>
      </c>
      <c r="H2896" s="22">
        <v>0</v>
      </c>
      <c r="I2896" s="22">
        <v>0</v>
      </c>
      <c r="J2896" s="22">
        <v>0</v>
      </c>
      <c r="K2896" s="23">
        <v>248232.06</v>
      </c>
      <c r="L2896" s="22">
        <v>0</v>
      </c>
      <c r="M2896" s="22">
        <v>0</v>
      </c>
      <c r="N2896" s="22">
        <f t="shared" si="316"/>
        <v>248232.06</v>
      </c>
      <c r="O2896" s="22">
        <f t="shared" si="317"/>
        <v>1.216337094E7</v>
      </c>
      <c r="P2896" s="18">
        <v>81062</v>
      </c>
      <c r="Q2896" s="24">
        <f t="shared" si="318"/>
        <v>12411603</v>
      </c>
      <c r="R2896" s="25">
        <f t="shared" si="319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0</v>
      </c>
      <c r="Y2896" s="17" t="s">
        <v>45</v>
      </c>
      <c r="Z2896" s="25">
        <f t="shared" si="320"/>
        <v>0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1"/>
        <v>1.216337094E7</v>
      </c>
      <c r="AH2896" s="24">
        <v>0</v>
      </c>
      <c r="AI2896" s="24" t="s">
        <v>56</v>
      </c>
      <c r="AJ2896" s="26"/>
      <c r="AK2896" s="27"/>
    </row>
    <row r="2897" spans="1:37" s="28" customFormat="1" ht="15">
      <c r="A2897" s="17">
        <f t="shared" si="315"/>
        <v>2889</v>
      </c>
      <c r="B2897" s="18" t="s">
        <v>44</v>
      </c>
      <c r="C2897" s="17">
        <v>81073</v>
      </c>
      <c r="D2897" s="17">
        <v>81073</v>
      </c>
      <c r="E2897" s="19">
        <v>45715</v>
      </c>
      <c r="F2897" s="20">
        <v>45726</v>
      </c>
      <c r="G2897" s="21">
        <v>127846</v>
      </c>
      <c r="H2897" s="22">
        <v>0</v>
      </c>
      <c r="I2897" s="22">
        <v>0</v>
      </c>
      <c r="J2897" s="22">
        <v>0</v>
      </c>
      <c r="K2897" s="23">
        <v>0</v>
      </c>
      <c r="L2897" s="22">
        <v>0</v>
      </c>
      <c r="M2897" s="22">
        <v>0</v>
      </c>
      <c r="N2897" s="22">
        <f t="shared" si="316"/>
        <v>0</v>
      </c>
      <c r="O2897" s="22">
        <f t="shared" si="317"/>
        <v>127846</v>
      </c>
      <c r="P2897" s="18">
        <v>81073</v>
      </c>
      <c r="Q2897" s="24">
        <f t="shared" si="318"/>
        <v>127846</v>
      </c>
      <c r="R2897" s="25">
        <f t="shared" si="319"/>
        <v>0</v>
      </c>
      <c r="S2897" s="25">
        <v>0</v>
      </c>
      <c r="T2897" s="17" t="s">
        <v>45</v>
      </c>
      <c r="U2897" s="25">
        <v>127846</v>
      </c>
      <c r="V2897" s="24"/>
      <c r="W2897" s="17" t="s">
        <v>45</v>
      </c>
      <c r="X2897" s="25">
        <v>0</v>
      </c>
      <c r="Y2897" s="17" t="s">
        <v>45</v>
      </c>
      <c r="Z2897" s="25">
        <f t="shared" si="320"/>
        <v>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1"/>
        <v>0</v>
      </c>
      <c r="AH2897" s="24">
        <v>0</v>
      </c>
      <c r="AI2897" s="24" t="s">
        <v>53</v>
      </c>
      <c r="AJ2897" s="26"/>
      <c r="AK2897" s="27"/>
    </row>
    <row r="2898" spans="1:37" s="28" customFormat="1" ht="15">
      <c r="A2898" s="17">
        <f t="shared" si="315"/>
        <v>2890</v>
      </c>
      <c r="B2898" s="18" t="s">
        <v>44</v>
      </c>
      <c r="C2898" s="17">
        <v>81070</v>
      </c>
      <c r="D2898" s="17">
        <v>81070</v>
      </c>
      <c r="E2898" s="19">
        <v>45715</v>
      </c>
      <c r="F2898" s="20">
        <v>45726</v>
      </c>
      <c r="G2898" s="21">
        <v>305577</v>
      </c>
      <c r="H2898" s="22">
        <v>0</v>
      </c>
      <c r="I2898" s="22">
        <v>0</v>
      </c>
      <c r="J2898" s="22">
        <v>0</v>
      </c>
      <c r="K2898" s="23">
        <v>0</v>
      </c>
      <c r="L2898" s="22">
        <v>0</v>
      </c>
      <c r="M2898" s="22">
        <v>0</v>
      </c>
      <c r="N2898" s="22">
        <f t="shared" si="316"/>
        <v>0</v>
      </c>
      <c r="O2898" s="22">
        <f t="shared" si="317"/>
        <v>305577</v>
      </c>
      <c r="P2898" s="18">
        <v>81070</v>
      </c>
      <c r="Q2898" s="24">
        <f t="shared" si="318"/>
        <v>305577</v>
      </c>
      <c r="R2898" s="25">
        <f t="shared" si="319"/>
        <v>0</v>
      </c>
      <c r="S2898" s="25">
        <v>0</v>
      </c>
      <c r="T2898" s="17" t="s">
        <v>45</v>
      </c>
      <c r="U2898" s="25">
        <v>305577</v>
      </c>
      <c r="V2898" s="24"/>
      <c r="W2898" s="17" t="s">
        <v>45</v>
      </c>
      <c r="X2898" s="25">
        <v>0</v>
      </c>
      <c r="Y2898" s="17" t="s">
        <v>45</v>
      </c>
      <c r="Z2898" s="25">
        <f t="shared" si="320"/>
        <v>0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1"/>
        <v>0</v>
      </c>
      <c r="AH2898" s="24">
        <v>0</v>
      </c>
      <c r="AI2898" s="24" t="s">
        <v>53</v>
      </c>
      <c r="AJ2898" s="26"/>
      <c r="AK2898" s="27"/>
    </row>
    <row r="2899" spans="1:37" s="28" customFormat="1" ht="15">
      <c r="A2899" s="17">
        <f t="shared" si="315"/>
        <v>2891</v>
      </c>
      <c r="B2899" s="18" t="s">
        <v>44</v>
      </c>
      <c r="C2899" s="17">
        <v>81061</v>
      </c>
      <c r="D2899" s="17">
        <v>81061</v>
      </c>
      <c r="E2899" s="19">
        <v>45715</v>
      </c>
      <c r="F2899" s="20">
        <v>45726</v>
      </c>
      <c r="G2899" s="21">
        <v>5459642</v>
      </c>
      <c r="H2899" s="22">
        <v>0</v>
      </c>
      <c r="I2899" s="22">
        <v>0</v>
      </c>
      <c r="J2899" s="22">
        <v>0</v>
      </c>
      <c r="K2899" s="23">
        <v>1800467.60</v>
      </c>
      <c r="L2899" s="22">
        <v>0</v>
      </c>
      <c r="M2899" s="22">
        <v>0</v>
      </c>
      <c r="N2899" s="22">
        <f t="shared" si="316"/>
        <v>1800467.60</v>
      </c>
      <c r="O2899" s="22">
        <f t="shared" si="317"/>
        <v>3659174.40</v>
      </c>
      <c r="P2899" s="18">
        <v>81061</v>
      </c>
      <c r="Q2899" s="24">
        <f t="shared" si="318"/>
        <v>5459642</v>
      </c>
      <c r="R2899" s="25">
        <f t="shared" si="319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0</v>
      </c>
      <c r="Y2899" s="17" t="s">
        <v>45</v>
      </c>
      <c r="Z2899" s="25">
        <f t="shared" si="320"/>
        <v>0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1"/>
        <v>3659174.40</v>
      </c>
      <c r="AH2899" s="24">
        <v>0</v>
      </c>
      <c r="AI2899" s="24" t="s">
        <v>66</v>
      </c>
      <c r="AJ2899" s="26"/>
      <c r="AK2899" s="27"/>
    </row>
    <row r="2900" spans="1:37" s="28" customFormat="1" ht="15">
      <c r="A2900" s="17">
        <f t="shared" si="315"/>
        <v>2892</v>
      </c>
      <c r="B2900" s="18" t="s">
        <v>44</v>
      </c>
      <c r="C2900" s="17">
        <v>81075</v>
      </c>
      <c r="D2900" s="17">
        <v>81075</v>
      </c>
      <c r="E2900" s="19">
        <v>45715</v>
      </c>
      <c r="F2900" s="20">
        <v>45726</v>
      </c>
      <c r="G2900" s="21">
        <v>321410</v>
      </c>
      <c r="H2900" s="22">
        <v>0</v>
      </c>
      <c r="I2900" s="22">
        <v>0</v>
      </c>
      <c r="J2900" s="22">
        <v>0</v>
      </c>
      <c r="K2900" s="23">
        <v>0</v>
      </c>
      <c r="L2900" s="22">
        <v>0</v>
      </c>
      <c r="M2900" s="22">
        <v>0</v>
      </c>
      <c r="N2900" s="22">
        <f t="shared" si="316"/>
        <v>0</v>
      </c>
      <c r="O2900" s="22">
        <f t="shared" si="317"/>
        <v>321410</v>
      </c>
      <c r="P2900" s="18">
        <v>81075</v>
      </c>
      <c r="Q2900" s="24">
        <f t="shared" si="318"/>
        <v>321410</v>
      </c>
      <c r="R2900" s="25">
        <f t="shared" si="319"/>
        <v>0</v>
      </c>
      <c r="S2900" s="25">
        <v>0</v>
      </c>
      <c r="T2900" s="17" t="s">
        <v>45</v>
      </c>
      <c r="U2900" s="25">
        <v>321410</v>
      </c>
      <c r="V2900" s="24"/>
      <c r="W2900" s="17" t="s">
        <v>45</v>
      </c>
      <c r="X2900" s="25">
        <v>0</v>
      </c>
      <c r="Y2900" s="17" t="s">
        <v>45</v>
      </c>
      <c r="Z2900" s="25">
        <f t="shared" si="320"/>
        <v>0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1"/>
        <v>0</v>
      </c>
      <c r="AH2900" s="24">
        <v>0</v>
      </c>
      <c r="AI2900" s="24" t="s">
        <v>53</v>
      </c>
      <c r="AJ2900" s="26"/>
      <c r="AK2900" s="27"/>
    </row>
    <row r="2901" spans="1:37" s="28" customFormat="1" ht="15">
      <c r="A2901" s="17">
        <f t="shared" si="315"/>
        <v>2893</v>
      </c>
      <c r="B2901" s="18" t="s">
        <v>44</v>
      </c>
      <c r="C2901" s="17">
        <v>81114</v>
      </c>
      <c r="D2901" s="17">
        <v>81114</v>
      </c>
      <c r="E2901" s="19">
        <v>45715</v>
      </c>
      <c r="F2901" s="20">
        <v>45726</v>
      </c>
      <c r="G2901" s="21">
        <v>36144932</v>
      </c>
      <c r="H2901" s="22">
        <v>0</v>
      </c>
      <c r="I2901" s="22">
        <v>0</v>
      </c>
      <c r="J2901" s="22">
        <v>0</v>
      </c>
      <c r="K2901" s="23">
        <v>0</v>
      </c>
      <c r="L2901" s="22">
        <v>0</v>
      </c>
      <c r="M2901" s="22">
        <v>0</v>
      </c>
      <c r="N2901" s="22">
        <f t="shared" si="316"/>
        <v>0</v>
      </c>
      <c r="O2901" s="22">
        <f t="shared" si="317"/>
        <v>36144932</v>
      </c>
      <c r="P2901" s="18">
        <v>81114</v>
      </c>
      <c r="Q2901" s="24">
        <f t="shared" si="318"/>
        <v>36144932</v>
      </c>
      <c r="R2901" s="25">
        <f t="shared" si="319"/>
        <v>0</v>
      </c>
      <c r="S2901" s="25">
        <v>36144932</v>
      </c>
      <c r="T2901" s="17" t="s">
        <v>45</v>
      </c>
      <c r="U2901" s="25">
        <v>0</v>
      </c>
      <c r="V2901" s="24"/>
      <c r="W2901" s="17" t="s">
        <v>45</v>
      </c>
      <c r="X2901" s="25">
        <v>0</v>
      </c>
      <c r="Y2901" s="17" t="s">
        <v>45</v>
      </c>
      <c r="Z2901" s="25">
        <f t="shared" si="320"/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1"/>
        <v>0</v>
      </c>
      <c r="AH2901" s="24">
        <v>0</v>
      </c>
      <c r="AI2901" s="24" t="s">
        <v>55</v>
      </c>
      <c r="AJ2901" s="26"/>
      <c r="AK2901" s="27"/>
    </row>
    <row r="2902" spans="1:37" s="28" customFormat="1" ht="15">
      <c r="A2902" s="17">
        <f t="shared" si="315"/>
        <v>2894</v>
      </c>
      <c r="B2902" s="18" t="s">
        <v>44</v>
      </c>
      <c r="C2902" s="17">
        <v>81097</v>
      </c>
      <c r="D2902" s="17">
        <v>81097</v>
      </c>
      <c r="E2902" s="19">
        <v>45715</v>
      </c>
      <c r="F2902" s="20">
        <v>45726</v>
      </c>
      <c r="G2902" s="21">
        <v>688533</v>
      </c>
      <c r="H2902" s="22">
        <v>0</v>
      </c>
      <c r="I2902" s="22">
        <v>0</v>
      </c>
      <c r="J2902" s="22">
        <v>0</v>
      </c>
      <c r="K2902" s="23">
        <v>13770.66</v>
      </c>
      <c r="L2902" s="22">
        <v>0</v>
      </c>
      <c r="M2902" s="22">
        <v>0</v>
      </c>
      <c r="N2902" s="22">
        <f t="shared" si="316"/>
        <v>13770.66</v>
      </c>
      <c r="O2902" s="22">
        <f t="shared" si="317"/>
        <v>674762.34</v>
      </c>
      <c r="P2902" s="18">
        <v>81097</v>
      </c>
      <c r="Q2902" s="24">
        <f t="shared" si="318"/>
        <v>688533</v>
      </c>
      <c r="R2902" s="25">
        <f t="shared" si="319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0</v>
      </c>
      <c r="Y2902" s="17" t="s">
        <v>45</v>
      </c>
      <c r="Z2902" s="25">
        <f t="shared" si="320"/>
        <v>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1"/>
        <v>674762.34</v>
      </c>
      <c r="AH2902" s="24">
        <v>0</v>
      </c>
      <c r="AI2902" s="24" t="s">
        <v>56</v>
      </c>
      <c r="AJ2902" s="26"/>
      <c r="AK2902" s="27"/>
    </row>
    <row r="2903" spans="1:37" s="28" customFormat="1" ht="15">
      <c r="A2903" s="17">
        <f t="shared" si="315"/>
        <v>2895</v>
      </c>
      <c r="B2903" s="18" t="s">
        <v>44</v>
      </c>
      <c r="C2903" s="17">
        <v>81102</v>
      </c>
      <c r="D2903" s="17">
        <v>81102</v>
      </c>
      <c r="E2903" s="19">
        <v>45715</v>
      </c>
      <c r="F2903" s="20">
        <v>45726</v>
      </c>
      <c r="G2903" s="21">
        <v>3327764</v>
      </c>
      <c r="H2903" s="22">
        <v>0</v>
      </c>
      <c r="I2903" s="22">
        <v>0</v>
      </c>
      <c r="J2903" s="22">
        <v>0</v>
      </c>
      <c r="K2903" s="23">
        <v>0</v>
      </c>
      <c r="L2903" s="22">
        <v>0</v>
      </c>
      <c r="M2903" s="22">
        <v>0</v>
      </c>
      <c r="N2903" s="22">
        <f t="shared" si="316"/>
        <v>0</v>
      </c>
      <c r="O2903" s="22">
        <f t="shared" si="317"/>
        <v>3327764</v>
      </c>
      <c r="P2903" s="18">
        <v>81102</v>
      </c>
      <c r="Q2903" s="24">
        <f t="shared" si="318"/>
        <v>3327764</v>
      </c>
      <c r="R2903" s="25">
        <f t="shared" si="319"/>
        <v>0</v>
      </c>
      <c r="S2903" s="25">
        <v>3327764</v>
      </c>
      <c r="T2903" s="17" t="s">
        <v>45</v>
      </c>
      <c r="U2903" s="25">
        <v>0</v>
      </c>
      <c r="V2903" s="24"/>
      <c r="W2903" s="17" t="s">
        <v>45</v>
      </c>
      <c r="X2903" s="25">
        <v>0</v>
      </c>
      <c r="Y2903" s="17" t="s">
        <v>45</v>
      </c>
      <c r="Z2903" s="25">
        <f t="shared" si="320"/>
        <v>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1"/>
        <v>0</v>
      </c>
      <c r="AH2903" s="24">
        <v>0</v>
      </c>
      <c r="AI2903" s="24" t="s">
        <v>55</v>
      </c>
      <c r="AJ2903" s="26"/>
      <c r="AK2903" s="27"/>
    </row>
    <row r="2904" spans="1:37" s="28" customFormat="1" ht="15">
      <c r="A2904" s="17">
        <f t="shared" si="315"/>
        <v>2896</v>
      </c>
      <c r="B2904" s="18" t="s">
        <v>44</v>
      </c>
      <c r="C2904" s="17">
        <v>81057</v>
      </c>
      <c r="D2904" s="17">
        <v>81057</v>
      </c>
      <c r="E2904" s="19">
        <v>45715</v>
      </c>
      <c r="F2904" s="20">
        <v>45726</v>
      </c>
      <c r="G2904" s="21">
        <v>10766277</v>
      </c>
      <c r="H2904" s="22">
        <v>0</v>
      </c>
      <c r="I2904" s="22">
        <v>0</v>
      </c>
      <c r="J2904" s="22">
        <v>0</v>
      </c>
      <c r="K2904" s="23">
        <v>753683.8500000001</v>
      </c>
      <c r="L2904" s="22">
        <v>0</v>
      </c>
      <c r="M2904" s="22">
        <v>0</v>
      </c>
      <c r="N2904" s="22">
        <f t="shared" si="316"/>
        <v>753683.8500000001</v>
      </c>
      <c r="O2904" s="22">
        <f t="shared" si="317"/>
        <v>1.001259315E7</v>
      </c>
      <c r="P2904" s="18">
        <v>81057</v>
      </c>
      <c r="Q2904" s="24">
        <f t="shared" si="318"/>
        <v>10766277</v>
      </c>
      <c r="R2904" s="25">
        <f t="shared" si="319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0</v>
      </c>
      <c r="Y2904" s="17" t="s">
        <v>45</v>
      </c>
      <c r="Z2904" s="25">
        <f t="shared" si="320"/>
        <v>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1"/>
        <v>1.001259315E7</v>
      </c>
      <c r="AH2904" s="24">
        <v>0</v>
      </c>
      <c r="AI2904" s="24" t="s">
        <v>66</v>
      </c>
      <c r="AJ2904" s="26"/>
      <c r="AK2904" s="27"/>
    </row>
    <row r="2905" spans="1:37" s="28" customFormat="1" ht="15">
      <c r="A2905" s="17">
        <f t="shared" si="315"/>
        <v>2897</v>
      </c>
      <c r="B2905" s="18" t="s">
        <v>44</v>
      </c>
      <c r="C2905" s="17">
        <v>81103</v>
      </c>
      <c r="D2905" s="17">
        <v>81103</v>
      </c>
      <c r="E2905" s="19">
        <v>45715</v>
      </c>
      <c r="F2905" s="20">
        <v>45726</v>
      </c>
      <c r="G2905" s="21">
        <v>151364157</v>
      </c>
      <c r="H2905" s="22">
        <v>0</v>
      </c>
      <c r="I2905" s="22">
        <v>0</v>
      </c>
      <c r="J2905" s="22">
        <v>0</v>
      </c>
      <c r="K2905" s="23">
        <v>0</v>
      </c>
      <c r="L2905" s="22">
        <v>0</v>
      </c>
      <c r="M2905" s="22">
        <v>0</v>
      </c>
      <c r="N2905" s="22">
        <f t="shared" si="316"/>
        <v>0</v>
      </c>
      <c r="O2905" s="22">
        <f t="shared" si="317"/>
        <v>151364157</v>
      </c>
      <c r="P2905" s="18">
        <v>81103</v>
      </c>
      <c r="Q2905" s="24">
        <f t="shared" si="318"/>
        <v>151364157</v>
      </c>
      <c r="R2905" s="25">
        <f t="shared" si="319"/>
        <v>0</v>
      </c>
      <c r="S2905" s="25">
        <v>151364157</v>
      </c>
      <c r="T2905" s="17" t="s">
        <v>45</v>
      </c>
      <c r="U2905" s="25">
        <v>0</v>
      </c>
      <c r="V2905" s="24"/>
      <c r="W2905" s="17" t="s">
        <v>45</v>
      </c>
      <c r="X2905" s="25">
        <v>0</v>
      </c>
      <c r="Y2905" s="17" t="s">
        <v>45</v>
      </c>
      <c r="Z2905" s="25">
        <f t="shared" si="320"/>
        <v>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1"/>
        <v>0</v>
      </c>
      <c r="AH2905" s="24">
        <v>0</v>
      </c>
      <c r="AI2905" s="24" t="s">
        <v>55</v>
      </c>
      <c r="AJ2905" s="26"/>
      <c r="AK2905" s="27"/>
    </row>
    <row r="2906" spans="1:37" s="28" customFormat="1" ht="15">
      <c r="A2906" s="17">
        <f t="shared" si="315"/>
        <v>2898</v>
      </c>
      <c r="B2906" s="18" t="s">
        <v>44</v>
      </c>
      <c r="C2906" s="17">
        <v>81108</v>
      </c>
      <c r="D2906" s="17">
        <v>81108</v>
      </c>
      <c r="E2906" s="19">
        <v>45715</v>
      </c>
      <c r="F2906" s="20">
        <v>45726</v>
      </c>
      <c r="G2906" s="21">
        <v>12962712</v>
      </c>
      <c r="H2906" s="22">
        <v>0</v>
      </c>
      <c r="I2906" s="22">
        <v>0</v>
      </c>
      <c r="J2906" s="22">
        <v>0</v>
      </c>
      <c r="K2906" s="23">
        <v>0</v>
      </c>
      <c r="L2906" s="22">
        <v>0</v>
      </c>
      <c r="M2906" s="22">
        <v>0</v>
      </c>
      <c r="N2906" s="22">
        <f t="shared" si="316"/>
        <v>0</v>
      </c>
      <c r="O2906" s="22">
        <f t="shared" si="317"/>
        <v>12962712</v>
      </c>
      <c r="P2906" s="18">
        <v>81108</v>
      </c>
      <c r="Q2906" s="24">
        <f t="shared" si="318"/>
        <v>12962712</v>
      </c>
      <c r="R2906" s="25">
        <f t="shared" si="319"/>
        <v>0</v>
      </c>
      <c r="S2906" s="25">
        <v>12962712</v>
      </c>
      <c r="T2906" s="17" t="s">
        <v>45</v>
      </c>
      <c r="U2906" s="25">
        <v>0</v>
      </c>
      <c r="V2906" s="24"/>
      <c r="W2906" s="17" t="s">
        <v>45</v>
      </c>
      <c r="X2906" s="25">
        <v>0</v>
      </c>
      <c r="Y2906" s="17" t="s">
        <v>45</v>
      </c>
      <c r="Z2906" s="25">
        <f t="shared" si="320"/>
        <v>0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1"/>
        <v>0</v>
      </c>
      <c r="AH2906" s="24">
        <v>0</v>
      </c>
      <c r="AI2906" s="24" t="s">
        <v>55</v>
      </c>
      <c r="AJ2906" s="26"/>
      <c r="AK2906" s="27"/>
    </row>
    <row r="2907" spans="1:37" s="28" customFormat="1" ht="15">
      <c r="A2907" s="17">
        <f t="shared" si="315"/>
        <v>2899</v>
      </c>
      <c r="B2907" s="18" t="s">
        <v>44</v>
      </c>
      <c r="C2907" s="17">
        <v>81094</v>
      </c>
      <c r="D2907" s="17">
        <v>81094</v>
      </c>
      <c r="E2907" s="19">
        <v>45715</v>
      </c>
      <c r="F2907" s="20">
        <v>45726</v>
      </c>
      <c r="G2907" s="21">
        <v>1915393</v>
      </c>
      <c r="H2907" s="22">
        <v>0</v>
      </c>
      <c r="I2907" s="22">
        <v>0</v>
      </c>
      <c r="J2907" s="22">
        <v>0</v>
      </c>
      <c r="K2907" s="23">
        <v>0</v>
      </c>
      <c r="L2907" s="22">
        <v>0</v>
      </c>
      <c r="M2907" s="22">
        <v>0</v>
      </c>
      <c r="N2907" s="22">
        <f t="shared" si="316"/>
        <v>0</v>
      </c>
      <c r="O2907" s="22">
        <f t="shared" si="317"/>
        <v>1915393</v>
      </c>
      <c r="P2907" s="18">
        <v>81094</v>
      </c>
      <c r="Q2907" s="24">
        <f t="shared" si="318"/>
        <v>1915393</v>
      </c>
      <c r="R2907" s="25">
        <f t="shared" si="319"/>
        <v>0</v>
      </c>
      <c r="S2907" s="25">
        <v>1915393</v>
      </c>
      <c r="T2907" s="17" t="s">
        <v>45</v>
      </c>
      <c r="U2907" s="25">
        <v>0</v>
      </c>
      <c r="V2907" s="24"/>
      <c r="W2907" s="17" t="s">
        <v>45</v>
      </c>
      <c r="X2907" s="25">
        <v>0</v>
      </c>
      <c r="Y2907" s="17" t="s">
        <v>45</v>
      </c>
      <c r="Z2907" s="25">
        <f t="shared" si="320"/>
        <v>0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1"/>
        <v>0</v>
      </c>
      <c r="AH2907" s="24">
        <v>0</v>
      </c>
      <c r="AI2907" s="24" t="s">
        <v>55</v>
      </c>
      <c r="AJ2907" s="26"/>
      <c r="AK2907" s="27"/>
    </row>
    <row r="2908" spans="1:37" s="28" customFormat="1" ht="15">
      <c r="A2908" s="17">
        <f t="shared" si="315"/>
        <v>2900</v>
      </c>
      <c r="B2908" s="18" t="s">
        <v>44</v>
      </c>
      <c r="C2908" s="17">
        <v>81076</v>
      </c>
      <c r="D2908" s="17">
        <v>81076</v>
      </c>
      <c r="E2908" s="19">
        <v>45715</v>
      </c>
      <c r="F2908" s="20">
        <v>45726</v>
      </c>
      <c r="G2908" s="21">
        <v>403813</v>
      </c>
      <c r="H2908" s="22">
        <v>0</v>
      </c>
      <c r="I2908" s="22">
        <v>0</v>
      </c>
      <c r="J2908" s="22">
        <v>0</v>
      </c>
      <c r="K2908" s="23">
        <v>0</v>
      </c>
      <c r="L2908" s="22">
        <v>0</v>
      </c>
      <c r="M2908" s="22">
        <v>0</v>
      </c>
      <c r="N2908" s="22">
        <f t="shared" si="316"/>
        <v>0</v>
      </c>
      <c r="O2908" s="22">
        <f t="shared" si="317"/>
        <v>403813</v>
      </c>
      <c r="P2908" s="18">
        <v>81076</v>
      </c>
      <c r="Q2908" s="24">
        <f t="shared" si="318"/>
        <v>403813</v>
      </c>
      <c r="R2908" s="25">
        <f t="shared" si="319"/>
        <v>0</v>
      </c>
      <c r="S2908" s="25">
        <v>0</v>
      </c>
      <c r="T2908" s="17" t="s">
        <v>45</v>
      </c>
      <c r="U2908" s="25">
        <v>403813</v>
      </c>
      <c r="V2908" s="24"/>
      <c r="W2908" s="17" t="s">
        <v>45</v>
      </c>
      <c r="X2908" s="25">
        <v>0</v>
      </c>
      <c r="Y2908" s="17" t="s">
        <v>45</v>
      </c>
      <c r="Z2908" s="25">
        <f t="shared" si="320"/>
        <v>0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1"/>
        <v>0</v>
      </c>
      <c r="AH2908" s="24">
        <v>0</v>
      </c>
      <c r="AI2908" s="24" t="s">
        <v>53</v>
      </c>
      <c r="AJ2908" s="26"/>
      <c r="AK2908" s="27"/>
    </row>
    <row r="2909" spans="1:37" s="28" customFormat="1" ht="15">
      <c r="A2909" s="17">
        <f t="shared" si="315"/>
        <v>2901</v>
      </c>
      <c r="B2909" s="18" t="s">
        <v>44</v>
      </c>
      <c r="C2909" s="17">
        <v>81085</v>
      </c>
      <c r="D2909" s="17">
        <v>81085</v>
      </c>
      <c r="E2909" s="19">
        <v>45715</v>
      </c>
      <c r="F2909" s="20">
        <v>45726</v>
      </c>
      <c r="G2909" s="21">
        <v>20510833</v>
      </c>
      <c r="H2909" s="22">
        <v>0</v>
      </c>
      <c r="I2909" s="22">
        <v>0</v>
      </c>
      <c r="J2909" s="22">
        <v>0</v>
      </c>
      <c r="K2909" s="23">
        <v>0</v>
      </c>
      <c r="L2909" s="22">
        <v>0</v>
      </c>
      <c r="M2909" s="22">
        <v>0</v>
      </c>
      <c r="N2909" s="22">
        <f t="shared" si="316"/>
        <v>0</v>
      </c>
      <c r="O2909" s="22">
        <f t="shared" si="317"/>
        <v>20510833</v>
      </c>
      <c r="P2909" s="18">
        <v>81085</v>
      </c>
      <c r="Q2909" s="24">
        <f t="shared" si="318"/>
        <v>20510833</v>
      </c>
      <c r="R2909" s="25">
        <f t="shared" si="319"/>
        <v>0</v>
      </c>
      <c r="S2909" s="25">
        <v>0</v>
      </c>
      <c r="T2909" s="17" t="s">
        <v>45</v>
      </c>
      <c r="U2909" s="25">
        <v>20510833</v>
      </c>
      <c r="V2909" s="24"/>
      <c r="W2909" s="17" t="s">
        <v>45</v>
      </c>
      <c r="X2909" s="25">
        <v>0</v>
      </c>
      <c r="Y2909" s="17" t="s">
        <v>45</v>
      </c>
      <c r="Z2909" s="25">
        <f t="shared" si="320"/>
        <v>0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1"/>
        <v>0</v>
      </c>
      <c r="AH2909" s="24">
        <v>0</v>
      </c>
      <c r="AI2909" s="24" t="s">
        <v>53</v>
      </c>
      <c r="AJ2909" s="26"/>
      <c r="AK2909" s="27"/>
    </row>
    <row r="2910" spans="1:37" s="28" customFormat="1" ht="15">
      <c r="A2910" s="17">
        <f t="shared" si="315"/>
        <v>2902</v>
      </c>
      <c r="B2910" s="18" t="s">
        <v>44</v>
      </c>
      <c r="C2910" s="17">
        <v>81078</v>
      </c>
      <c r="D2910" s="17">
        <v>81078</v>
      </c>
      <c r="E2910" s="19">
        <v>45715</v>
      </c>
      <c r="F2910" s="20">
        <v>45726</v>
      </c>
      <c r="G2910" s="21">
        <v>1782323</v>
      </c>
      <c r="H2910" s="22">
        <v>0</v>
      </c>
      <c r="I2910" s="22">
        <v>0</v>
      </c>
      <c r="J2910" s="22">
        <v>0</v>
      </c>
      <c r="K2910" s="23">
        <v>0</v>
      </c>
      <c r="L2910" s="22">
        <v>0</v>
      </c>
      <c r="M2910" s="22">
        <v>0</v>
      </c>
      <c r="N2910" s="22">
        <f t="shared" si="316"/>
        <v>0</v>
      </c>
      <c r="O2910" s="22">
        <f t="shared" si="317"/>
        <v>1782323</v>
      </c>
      <c r="P2910" s="18">
        <v>81078</v>
      </c>
      <c r="Q2910" s="24">
        <f t="shared" si="318"/>
        <v>1782323</v>
      </c>
      <c r="R2910" s="25">
        <f t="shared" si="319"/>
        <v>0</v>
      </c>
      <c r="S2910" s="25">
        <v>1782323</v>
      </c>
      <c r="T2910" s="17" t="s">
        <v>45</v>
      </c>
      <c r="U2910" s="25">
        <v>0</v>
      </c>
      <c r="V2910" s="24"/>
      <c r="W2910" s="17" t="s">
        <v>45</v>
      </c>
      <c r="X2910" s="25">
        <v>0</v>
      </c>
      <c r="Y2910" s="17" t="s">
        <v>45</v>
      </c>
      <c r="Z2910" s="25">
        <f t="shared" si="320"/>
        <v>0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1"/>
        <v>0</v>
      </c>
      <c r="AH2910" s="24">
        <v>0</v>
      </c>
      <c r="AI2910" s="24" t="s">
        <v>55</v>
      </c>
      <c r="AJ2910" s="26"/>
      <c r="AK2910" s="27"/>
    </row>
    <row r="2911" spans="1:37" s="28" customFormat="1" ht="15">
      <c r="A2911" s="17">
        <f t="shared" si="315"/>
        <v>2903</v>
      </c>
      <c r="B2911" s="18" t="s">
        <v>44</v>
      </c>
      <c r="C2911" s="17">
        <v>81068</v>
      </c>
      <c r="D2911" s="17">
        <v>81068</v>
      </c>
      <c r="E2911" s="19">
        <v>45715</v>
      </c>
      <c r="F2911" s="20">
        <v>45726</v>
      </c>
      <c r="G2911" s="21">
        <v>357976</v>
      </c>
      <c r="H2911" s="22">
        <v>0</v>
      </c>
      <c r="I2911" s="22">
        <v>0</v>
      </c>
      <c r="J2911" s="22">
        <v>0</v>
      </c>
      <c r="K2911" s="23">
        <v>0</v>
      </c>
      <c r="L2911" s="22">
        <v>0</v>
      </c>
      <c r="M2911" s="22">
        <v>0</v>
      </c>
      <c r="N2911" s="22">
        <f t="shared" si="316"/>
        <v>0</v>
      </c>
      <c r="O2911" s="22">
        <f t="shared" si="317"/>
        <v>357976</v>
      </c>
      <c r="P2911" s="18">
        <v>81068</v>
      </c>
      <c r="Q2911" s="24">
        <f t="shared" si="318"/>
        <v>357976</v>
      </c>
      <c r="R2911" s="25">
        <f t="shared" si="319"/>
        <v>0</v>
      </c>
      <c r="S2911" s="25">
        <v>0</v>
      </c>
      <c r="T2911" s="17" t="s">
        <v>45</v>
      </c>
      <c r="U2911" s="25">
        <v>357976</v>
      </c>
      <c r="V2911" s="24"/>
      <c r="W2911" s="17" t="s">
        <v>45</v>
      </c>
      <c r="X2911" s="25">
        <v>0</v>
      </c>
      <c r="Y2911" s="17" t="s">
        <v>45</v>
      </c>
      <c r="Z2911" s="25">
        <f t="shared" si="320"/>
        <v>0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1"/>
        <v>0</v>
      </c>
      <c r="AH2911" s="24">
        <v>0</v>
      </c>
      <c r="AI2911" s="24" t="s">
        <v>53</v>
      </c>
      <c r="AJ2911" s="26"/>
      <c r="AK2911" s="27"/>
    </row>
    <row r="2912" spans="1:37" s="28" customFormat="1" ht="15">
      <c r="A2912" s="17">
        <f t="shared" si="315"/>
        <v>2904</v>
      </c>
      <c r="B2912" s="18" t="s">
        <v>44</v>
      </c>
      <c r="C2912" s="17">
        <v>81082</v>
      </c>
      <c r="D2912" s="17">
        <v>81082</v>
      </c>
      <c r="E2912" s="19">
        <v>45715</v>
      </c>
      <c r="F2912" s="20">
        <v>45726</v>
      </c>
      <c r="G2912" s="21">
        <v>3955251</v>
      </c>
      <c r="H2912" s="22">
        <v>0</v>
      </c>
      <c r="I2912" s="22">
        <v>0</v>
      </c>
      <c r="J2912" s="22">
        <v>0</v>
      </c>
      <c r="K2912" s="23">
        <v>0</v>
      </c>
      <c r="L2912" s="22">
        <v>0</v>
      </c>
      <c r="M2912" s="22">
        <v>0</v>
      </c>
      <c r="N2912" s="22">
        <f t="shared" si="316"/>
        <v>0</v>
      </c>
      <c r="O2912" s="22">
        <f t="shared" si="317"/>
        <v>3955251</v>
      </c>
      <c r="P2912" s="18">
        <v>81082</v>
      </c>
      <c r="Q2912" s="24">
        <f t="shared" si="318"/>
        <v>3955251</v>
      </c>
      <c r="R2912" s="25">
        <f t="shared" si="319"/>
        <v>0</v>
      </c>
      <c r="S2912" s="25">
        <v>3955251</v>
      </c>
      <c r="T2912" s="17" t="s">
        <v>45</v>
      </c>
      <c r="U2912" s="25">
        <v>0</v>
      </c>
      <c r="V2912" s="24"/>
      <c r="W2912" s="17" t="s">
        <v>45</v>
      </c>
      <c r="X2912" s="25">
        <v>0</v>
      </c>
      <c r="Y2912" s="17" t="s">
        <v>45</v>
      </c>
      <c r="Z2912" s="25">
        <f t="shared" si="320"/>
        <v>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1"/>
        <v>0</v>
      </c>
      <c r="AH2912" s="24">
        <v>0</v>
      </c>
      <c r="AI2912" s="24" t="s">
        <v>55</v>
      </c>
      <c r="AJ2912" s="26"/>
      <c r="AK2912" s="27"/>
    </row>
    <row r="2913" spans="1:37" s="28" customFormat="1" ht="15">
      <c r="A2913" s="17">
        <f t="shared" si="315"/>
        <v>2905</v>
      </c>
      <c r="B2913" s="18" t="s">
        <v>44</v>
      </c>
      <c r="C2913" s="17">
        <v>81116</v>
      </c>
      <c r="D2913" s="17">
        <v>81116</v>
      </c>
      <c r="E2913" s="19">
        <v>45715</v>
      </c>
      <c r="F2913" s="20">
        <v>45726</v>
      </c>
      <c r="G2913" s="21">
        <v>95854701</v>
      </c>
      <c r="H2913" s="22">
        <v>0</v>
      </c>
      <c r="I2913" s="22">
        <v>0</v>
      </c>
      <c r="J2913" s="22">
        <v>0</v>
      </c>
      <c r="K2913" s="23">
        <v>0</v>
      </c>
      <c r="L2913" s="22">
        <v>0</v>
      </c>
      <c r="M2913" s="22">
        <v>0</v>
      </c>
      <c r="N2913" s="22">
        <f t="shared" si="316"/>
        <v>0</v>
      </c>
      <c r="O2913" s="22">
        <f t="shared" si="317"/>
        <v>95854701</v>
      </c>
      <c r="P2913" s="18">
        <v>81116</v>
      </c>
      <c r="Q2913" s="24">
        <f t="shared" si="318"/>
        <v>95854701</v>
      </c>
      <c r="R2913" s="25">
        <f t="shared" si="319"/>
        <v>0</v>
      </c>
      <c r="S2913" s="25">
        <v>95854701</v>
      </c>
      <c r="T2913" s="17" t="s">
        <v>45</v>
      </c>
      <c r="U2913" s="25">
        <v>0</v>
      </c>
      <c r="V2913" s="24"/>
      <c r="W2913" s="17" t="s">
        <v>45</v>
      </c>
      <c r="X2913" s="25">
        <v>0</v>
      </c>
      <c r="Y2913" s="17" t="s">
        <v>45</v>
      </c>
      <c r="Z2913" s="25">
        <f t="shared" si="320"/>
        <v>0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1"/>
        <v>0</v>
      </c>
      <c r="AH2913" s="24">
        <v>0</v>
      </c>
      <c r="AI2913" s="24" t="s">
        <v>55</v>
      </c>
      <c r="AJ2913" s="26"/>
      <c r="AK2913" s="27"/>
    </row>
    <row r="2914" spans="1:37" s="28" customFormat="1" ht="15">
      <c r="A2914" s="17">
        <f t="shared" si="315"/>
        <v>2906</v>
      </c>
      <c r="B2914" s="18" t="s">
        <v>44</v>
      </c>
      <c r="C2914" s="17">
        <v>81060</v>
      </c>
      <c r="D2914" s="17">
        <v>81060</v>
      </c>
      <c r="E2914" s="19">
        <v>45715</v>
      </c>
      <c r="F2914" s="20">
        <v>45726</v>
      </c>
      <c r="G2914" s="21">
        <v>1071596</v>
      </c>
      <c r="H2914" s="22">
        <v>0</v>
      </c>
      <c r="I2914" s="22">
        <v>0</v>
      </c>
      <c r="J2914" s="22">
        <v>0</v>
      </c>
      <c r="K2914" s="23">
        <v>0</v>
      </c>
      <c r="L2914" s="22">
        <v>0</v>
      </c>
      <c r="M2914" s="22">
        <v>0</v>
      </c>
      <c r="N2914" s="22">
        <f t="shared" si="316"/>
        <v>0</v>
      </c>
      <c r="O2914" s="22">
        <f t="shared" si="317"/>
        <v>1071596</v>
      </c>
      <c r="P2914" s="18">
        <v>81060</v>
      </c>
      <c r="Q2914" s="24">
        <f t="shared" si="318"/>
        <v>1071596</v>
      </c>
      <c r="R2914" s="25">
        <f t="shared" si="319"/>
        <v>0</v>
      </c>
      <c r="S2914" s="25">
        <v>1071596</v>
      </c>
      <c r="T2914" s="17" t="s">
        <v>45</v>
      </c>
      <c r="U2914" s="25">
        <v>0</v>
      </c>
      <c r="V2914" s="24"/>
      <c r="W2914" s="17" t="s">
        <v>45</v>
      </c>
      <c r="X2914" s="25">
        <v>0</v>
      </c>
      <c r="Y2914" s="17" t="s">
        <v>45</v>
      </c>
      <c r="Z2914" s="25">
        <f t="shared" si="320"/>
        <v>0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1"/>
        <v>0</v>
      </c>
      <c r="AH2914" s="24">
        <v>0</v>
      </c>
      <c r="AI2914" s="24" t="s">
        <v>55</v>
      </c>
      <c r="AJ2914" s="26"/>
      <c r="AK2914" s="27"/>
    </row>
    <row r="2915" spans="1:37" s="28" customFormat="1" ht="15">
      <c r="A2915" s="17">
        <f t="shared" si="315"/>
        <v>2907</v>
      </c>
      <c r="B2915" s="18" t="s">
        <v>44</v>
      </c>
      <c r="C2915" s="17">
        <v>81093</v>
      </c>
      <c r="D2915" s="17">
        <v>81093</v>
      </c>
      <c r="E2915" s="19">
        <v>45715</v>
      </c>
      <c r="F2915" s="20">
        <v>45726</v>
      </c>
      <c r="G2915" s="21">
        <v>31540782</v>
      </c>
      <c r="H2915" s="22">
        <v>0</v>
      </c>
      <c r="I2915" s="22">
        <v>0</v>
      </c>
      <c r="J2915" s="22">
        <v>0</v>
      </c>
      <c r="K2915" s="23">
        <v>630815.64</v>
      </c>
      <c r="L2915" s="22">
        <v>0</v>
      </c>
      <c r="M2915" s="22">
        <v>0</v>
      </c>
      <c r="N2915" s="22">
        <f t="shared" si="316"/>
        <v>630815.64</v>
      </c>
      <c r="O2915" s="22">
        <f t="shared" si="317"/>
        <v>3.090996636E7</v>
      </c>
      <c r="P2915" s="18">
        <v>81093</v>
      </c>
      <c r="Q2915" s="24">
        <f t="shared" si="318"/>
        <v>31540782</v>
      </c>
      <c r="R2915" s="25">
        <f t="shared" si="319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0</v>
      </c>
      <c r="Y2915" s="17" t="s">
        <v>45</v>
      </c>
      <c r="Z2915" s="25">
        <f t="shared" si="320"/>
        <v>0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1"/>
        <v>3.090996636E7</v>
      </c>
      <c r="AH2915" s="24">
        <v>0</v>
      </c>
      <c r="AI2915" s="24" t="s">
        <v>56</v>
      </c>
      <c r="AJ2915" s="26"/>
      <c r="AK2915" s="27"/>
    </row>
    <row r="2916" spans="1:37" s="28" customFormat="1" ht="15">
      <c r="A2916" s="17">
        <f t="shared" si="315"/>
        <v>2908</v>
      </c>
      <c r="B2916" s="18" t="s">
        <v>44</v>
      </c>
      <c r="C2916" s="17">
        <v>81096</v>
      </c>
      <c r="D2916" s="17">
        <v>81096</v>
      </c>
      <c r="E2916" s="19">
        <v>45715</v>
      </c>
      <c r="F2916" s="20">
        <v>45726</v>
      </c>
      <c r="G2916" s="21">
        <v>1894570</v>
      </c>
      <c r="H2916" s="22">
        <v>0</v>
      </c>
      <c r="I2916" s="22">
        <v>0</v>
      </c>
      <c r="J2916" s="22">
        <v>0</v>
      </c>
      <c r="K2916" s="23">
        <v>162565.60</v>
      </c>
      <c r="L2916" s="22">
        <v>0</v>
      </c>
      <c r="M2916" s="22">
        <v>0</v>
      </c>
      <c r="N2916" s="22">
        <f t="shared" si="316"/>
        <v>162565.60</v>
      </c>
      <c r="O2916" s="22">
        <f t="shared" si="317"/>
        <v>1732004.40</v>
      </c>
      <c r="P2916" s="18">
        <v>81096</v>
      </c>
      <c r="Q2916" s="24">
        <f t="shared" si="318"/>
        <v>1894570</v>
      </c>
      <c r="R2916" s="25">
        <f t="shared" si="319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0</v>
      </c>
      <c r="Y2916" s="17" t="s">
        <v>45</v>
      </c>
      <c r="Z2916" s="25">
        <f t="shared" si="320"/>
        <v>0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1"/>
        <v>1732004.40</v>
      </c>
      <c r="AH2916" s="24">
        <v>0</v>
      </c>
      <c r="AI2916" s="24" t="s">
        <v>66</v>
      </c>
      <c r="AJ2916" s="26"/>
      <c r="AK2916" s="27"/>
    </row>
    <row r="2917" spans="1:37" s="28" customFormat="1" ht="15">
      <c r="A2917" s="17">
        <f t="shared" si="315"/>
        <v>2909</v>
      </c>
      <c r="B2917" s="18" t="s">
        <v>44</v>
      </c>
      <c r="C2917" s="17">
        <v>81122</v>
      </c>
      <c r="D2917" s="17">
        <v>81122</v>
      </c>
      <c r="E2917" s="19">
        <v>45715</v>
      </c>
      <c r="F2917" s="20">
        <v>45726</v>
      </c>
      <c r="G2917" s="21">
        <v>32392958</v>
      </c>
      <c r="H2917" s="22">
        <v>0</v>
      </c>
      <c r="I2917" s="22">
        <v>0</v>
      </c>
      <c r="J2917" s="22">
        <v>0</v>
      </c>
      <c r="K2917" s="23">
        <v>0</v>
      </c>
      <c r="L2917" s="22">
        <v>0</v>
      </c>
      <c r="M2917" s="22">
        <v>0</v>
      </c>
      <c r="N2917" s="22">
        <f t="shared" si="316"/>
        <v>0</v>
      </c>
      <c r="O2917" s="22">
        <f t="shared" si="317"/>
        <v>32392958</v>
      </c>
      <c r="P2917" s="18">
        <v>81122</v>
      </c>
      <c r="Q2917" s="24">
        <f t="shared" si="318"/>
        <v>32392958</v>
      </c>
      <c r="R2917" s="25">
        <f t="shared" si="319"/>
        <v>0</v>
      </c>
      <c r="S2917" s="25">
        <v>32392958</v>
      </c>
      <c r="T2917" s="17" t="s">
        <v>45</v>
      </c>
      <c r="U2917" s="25">
        <v>0</v>
      </c>
      <c r="V2917" s="24"/>
      <c r="W2917" s="17" t="s">
        <v>45</v>
      </c>
      <c r="X2917" s="25">
        <v>0</v>
      </c>
      <c r="Y2917" s="17" t="s">
        <v>45</v>
      </c>
      <c r="Z2917" s="25">
        <f t="shared" si="320"/>
        <v>0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1"/>
        <v>0</v>
      </c>
      <c r="AH2917" s="24">
        <v>0</v>
      </c>
      <c r="AI2917" s="24" t="s">
        <v>55</v>
      </c>
      <c r="AJ2917" s="26"/>
      <c r="AK2917" s="27"/>
    </row>
    <row r="2918" spans="1:37" s="28" customFormat="1" ht="15">
      <c r="A2918" s="17">
        <f t="shared" si="315"/>
        <v>2910</v>
      </c>
      <c r="B2918" s="18" t="s">
        <v>44</v>
      </c>
      <c r="C2918" s="17">
        <v>81095</v>
      </c>
      <c r="D2918" s="17">
        <v>81095</v>
      </c>
      <c r="E2918" s="19">
        <v>45715</v>
      </c>
      <c r="F2918" s="20">
        <v>45726</v>
      </c>
      <c r="G2918" s="21">
        <v>424475</v>
      </c>
      <c r="H2918" s="22">
        <v>0</v>
      </c>
      <c r="I2918" s="22">
        <v>0</v>
      </c>
      <c r="J2918" s="22">
        <v>0</v>
      </c>
      <c r="K2918" s="23">
        <v>0</v>
      </c>
      <c r="L2918" s="22">
        <v>0</v>
      </c>
      <c r="M2918" s="22">
        <v>0</v>
      </c>
      <c r="N2918" s="22">
        <f t="shared" si="316"/>
        <v>0</v>
      </c>
      <c r="O2918" s="22">
        <f t="shared" si="317"/>
        <v>424475</v>
      </c>
      <c r="P2918" s="18">
        <v>81095</v>
      </c>
      <c r="Q2918" s="24">
        <f t="shared" si="318"/>
        <v>424475</v>
      </c>
      <c r="R2918" s="25">
        <f t="shared" si="319"/>
        <v>0</v>
      </c>
      <c r="S2918" s="25">
        <v>0</v>
      </c>
      <c r="T2918" s="17" t="s">
        <v>45</v>
      </c>
      <c r="U2918" s="25">
        <v>424475</v>
      </c>
      <c r="V2918" s="24"/>
      <c r="W2918" s="17" t="s">
        <v>45</v>
      </c>
      <c r="X2918" s="25">
        <v>0</v>
      </c>
      <c r="Y2918" s="17" t="s">
        <v>45</v>
      </c>
      <c r="Z2918" s="25">
        <f t="shared" si="320"/>
        <v>0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1"/>
        <v>0</v>
      </c>
      <c r="AH2918" s="24">
        <v>0</v>
      </c>
      <c r="AI2918" s="24" t="s">
        <v>53</v>
      </c>
      <c r="AJ2918" s="26"/>
      <c r="AK2918" s="27"/>
    </row>
    <row r="2919" spans="1:37" s="28" customFormat="1" ht="15">
      <c r="A2919" s="17">
        <f t="shared" si="315"/>
        <v>2911</v>
      </c>
      <c r="B2919" s="18" t="s">
        <v>44</v>
      </c>
      <c r="C2919" s="17">
        <v>81083</v>
      </c>
      <c r="D2919" s="17">
        <v>81083</v>
      </c>
      <c r="E2919" s="19">
        <v>45715</v>
      </c>
      <c r="F2919" s="20">
        <v>45726</v>
      </c>
      <c r="G2919" s="21">
        <v>8192248</v>
      </c>
      <c r="H2919" s="22">
        <v>0</v>
      </c>
      <c r="I2919" s="22">
        <v>0</v>
      </c>
      <c r="J2919" s="22">
        <v>0</v>
      </c>
      <c r="K2919" s="23">
        <v>2770915.30</v>
      </c>
      <c r="L2919" s="22">
        <v>0</v>
      </c>
      <c r="M2919" s="22">
        <v>0</v>
      </c>
      <c r="N2919" s="22">
        <f t="shared" si="316"/>
        <v>2770915.30</v>
      </c>
      <c r="O2919" s="22">
        <f t="shared" si="317"/>
        <v>5421332.7</v>
      </c>
      <c r="P2919" s="18">
        <v>81083</v>
      </c>
      <c r="Q2919" s="24">
        <f t="shared" si="318"/>
        <v>8192248</v>
      </c>
      <c r="R2919" s="25">
        <f t="shared" si="319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0</v>
      </c>
      <c r="Y2919" s="17" t="s">
        <v>45</v>
      </c>
      <c r="Z2919" s="25">
        <f t="shared" si="320"/>
        <v>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1"/>
        <v>5421332.7</v>
      </c>
      <c r="AH2919" s="24">
        <v>0</v>
      </c>
      <c r="AI2919" s="24" t="s">
        <v>66</v>
      </c>
      <c r="AJ2919" s="26"/>
      <c r="AK2919" s="27"/>
    </row>
    <row r="2920" spans="1:37" s="28" customFormat="1" ht="15">
      <c r="A2920" s="17">
        <f t="shared" si="315"/>
        <v>2912</v>
      </c>
      <c r="B2920" s="18" t="s">
        <v>44</v>
      </c>
      <c r="C2920" s="17">
        <v>81087</v>
      </c>
      <c r="D2920" s="17">
        <v>81087</v>
      </c>
      <c r="E2920" s="19">
        <v>45715</v>
      </c>
      <c r="F2920" s="20">
        <v>45726</v>
      </c>
      <c r="G2920" s="21">
        <v>9700000</v>
      </c>
      <c r="H2920" s="22">
        <v>0</v>
      </c>
      <c r="I2920" s="22">
        <v>0</v>
      </c>
      <c r="J2920" s="22">
        <v>0</v>
      </c>
      <c r="K2920" s="23">
        <v>0</v>
      </c>
      <c r="L2920" s="22">
        <v>0</v>
      </c>
      <c r="M2920" s="22">
        <v>0</v>
      </c>
      <c r="N2920" s="22">
        <f t="shared" si="316"/>
        <v>0</v>
      </c>
      <c r="O2920" s="22">
        <f t="shared" si="317"/>
        <v>9700000</v>
      </c>
      <c r="P2920" s="18">
        <v>81087</v>
      </c>
      <c r="Q2920" s="24">
        <f t="shared" si="318"/>
        <v>9700000</v>
      </c>
      <c r="R2920" s="25">
        <f t="shared" si="319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9700000</v>
      </c>
      <c r="Y2920" s="17" t="s">
        <v>45</v>
      </c>
      <c r="Z2920" s="25">
        <f t="shared" si="320"/>
        <v>9700000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1"/>
        <v>0</v>
      </c>
      <c r="AH2920" s="24">
        <v>0</v>
      </c>
      <c r="AI2920" s="24" t="s">
        <v>61</v>
      </c>
      <c r="AJ2920" s="26"/>
      <c r="AK2920" s="27"/>
    </row>
    <row r="2921" spans="1:37" s="28" customFormat="1" ht="15">
      <c r="A2921" s="17">
        <f t="shared" si="315"/>
        <v>2913</v>
      </c>
      <c r="B2921" s="18" t="s">
        <v>44</v>
      </c>
      <c r="C2921" s="17">
        <v>81072</v>
      </c>
      <c r="D2921" s="17">
        <v>81072</v>
      </c>
      <c r="E2921" s="19">
        <v>45715</v>
      </c>
      <c r="F2921" s="20">
        <v>45726</v>
      </c>
      <c r="G2921" s="21">
        <v>255148</v>
      </c>
      <c r="H2921" s="22">
        <v>0</v>
      </c>
      <c r="I2921" s="22">
        <v>0</v>
      </c>
      <c r="J2921" s="22">
        <v>0</v>
      </c>
      <c r="K2921" s="23">
        <v>0</v>
      </c>
      <c r="L2921" s="22">
        <v>0</v>
      </c>
      <c r="M2921" s="22">
        <v>0</v>
      </c>
      <c r="N2921" s="22">
        <f t="shared" si="316"/>
        <v>0</v>
      </c>
      <c r="O2921" s="22">
        <f t="shared" si="317"/>
        <v>255148</v>
      </c>
      <c r="P2921" s="18">
        <v>81072</v>
      </c>
      <c r="Q2921" s="24">
        <f t="shared" si="318"/>
        <v>255148</v>
      </c>
      <c r="R2921" s="25">
        <f t="shared" si="319"/>
        <v>0</v>
      </c>
      <c r="S2921" s="25">
        <v>0</v>
      </c>
      <c r="T2921" s="17" t="s">
        <v>45</v>
      </c>
      <c r="U2921" s="25">
        <v>255148</v>
      </c>
      <c r="V2921" s="24"/>
      <c r="W2921" s="17" t="s">
        <v>45</v>
      </c>
      <c r="X2921" s="25">
        <v>0</v>
      </c>
      <c r="Y2921" s="17" t="s">
        <v>45</v>
      </c>
      <c r="Z2921" s="25">
        <f t="shared" si="320"/>
        <v>0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1"/>
        <v>0</v>
      </c>
      <c r="AH2921" s="24">
        <v>0</v>
      </c>
      <c r="AI2921" s="24" t="s">
        <v>53</v>
      </c>
      <c r="AJ2921" s="26"/>
      <c r="AK2921" s="27"/>
    </row>
    <row r="2922" spans="1:37" s="28" customFormat="1" ht="15">
      <c r="A2922" s="17">
        <f t="shared" si="315"/>
        <v>2914</v>
      </c>
      <c r="B2922" s="18" t="s">
        <v>44</v>
      </c>
      <c r="C2922" s="17">
        <v>81101</v>
      </c>
      <c r="D2922" s="17">
        <v>81101</v>
      </c>
      <c r="E2922" s="19">
        <v>45715</v>
      </c>
      <c r="F2922" s="20">
        <v>45726</v>
      </c>
      <c r="G2922" s="21">
        <v>17252115</v>
      </c>
      <c r="H2922" s="22">
        <v>0</v>
      </c>
      <c r="I2922" s="22">
        <v>0</v>
      </c>
      <c r="J2922" s="22">
        <v>0</v>
      </c>
      <c r="K2922" s="23">
        <v>345042.30</v>
      </c>
      <c r="L2922" s="22">
        <v>0</v>
      </c>
      <c r="M2922" s="22">
        <v>0</v>
      </c>
      <c r="N2922" s="22">
        <f t="shared" si="316"/>
        <v>345042.30</v>
      </c>
      <c r="O2922" s="22">
        <f t="shared" si="317"/>
        <v>1.69070727E7</v>
      </c>
      <c r="P2922" s="18">
        <v>81101</v>
      </c>
      <c r="Q2922" s="24">
        <f t="shared" si="318"/>
        <v>17252115</v>
      </c>
      <c r="R2922" s="25">
        <f t="shared" si="319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0</v>
      </c>
      <c r="Y2922" s="17" t="s">
        <v>45</v>
      </c>
      <c r="Z2922" s="25">
        <f t="shared" si="320"/>
        <v>0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1"/>
        <v>1.69070727E7</v>
      </c>
      <c r="AH2922" s="24">
        <v>0</v>
      </c>
      <c r="AI2922" s="24" t="s">
        <v>56</v>
      </c>
      <c r="AJ2922" s="26"/>
      <c r="AK2922" s="27"/>
    </row>
    <row r="2923" spans="1:37" s="28" customFormat="1" ht="15">
      <c r="A2923" s="17">
        <f t="shared" si="315"/>
        <v>2915</v>
      </c>
      <c r="B2923" s="18" t="s">
        <v>44</v>
      </c>
      <c r="C2923" s="17">
        <v>81113</v>
      </c>
      <c r="D2923" s="17">
        <v>81113</v>
      </c>
      <c r="E2923" s="19">
        <v>45715</v>
      </c>
      <c r="F2923" s="20">
        <v>45726</v>
      </c>
      <c r="G2923" s="21">
        <v>7078276</v>
      </c>
      <c r="H2923" s="22">
        <v>0</v>
      </c>
      <c r="I2923" s="22">
        <v>0</v>
      </c>
      <c r="J2923" s="22">
        <v>0</v>
      </c>
      <c r="K2923" s="23">
        <v>1567808.80</v>
      </c>
      <c r="L2923" s="22">
        <v>0</v>
      </c>
      <c r="M2923" s="22">
        <v>0</v>
      </c>
      <c r="N2923" s="22">
        <f t="shared" si="316"/>
        <v>1567808.80</v>
      </c>
      <c r="O2923" s="22">
        <f t="shared" si="317"/>
        <v>5510467.2</v>
      </c>
      <c r="P2923" s="18">
        <v>81113</v>
      </c>
      <c r="Q2923" s="24">
        <f t="shared" si="318"/>
        <v>7078276</v>
      </c>
      <c r="R2923" s="25">
        <f t="shared" si="319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0</v>
      </c>
      <c r="Y2923" s="17" t="s">
        <v>45</v>
      </c>
      <c r="Z2923" s="25">
        <f t="shared" si="320"/>
        <v>0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1"/>
        <v>5510467.2</v>
      </c>
      <c r="AH2923" s="24">
        <v>0</v>
      </c>
      <c r="AI2923" s="24" t="s">
        <v>66</v>
      </c>
      <c r="AJ2923" s="26"/>
      <c r="AK2923" s="27"/>
    </row>
    <row r="2924" spans="1:37" s="28" customFormat="1" ht="15">
      <c r="A2924" s="17">
        <f t="shared" si="315"/>
        <v>2916</v>
      </c>
      <c r="B2924" s="18" t="s">
        <v>44</v>
      </c>
      <c r="C2924" s="17">
        <v>81118</v>
      </c>
      <c r="D2924" s="17">
        <v>81118</v>
      </c>
      <c r="E2924" s="19">
        <v>45715</v>
      </c>
      <c r="F2924" s="20">
        <v>45726</v>
      </c>
      <c r="G2924" s="21">
        <v>24524073</v>
      </c>
      <c r="H2924" s="22">
        <v>0</v>
      </c>
      <c r="I2924" s="22">
        <v>0</v>
      </c>
      <c r="J2924" s="22">
        <v>0</v>
      </c>
      <c r="K2924" s="23">
        <v>490481.46</v>
      </c>
      <c r="L2924" s="22">
        <v>0</v>
      </c>
      <c r="M2924" s="22">
        <v>0</v>
      </c>
      <c r="N2924" s="22">
        <f t="shared" si="316"/>
        <v>490481.46</v>
      </c>
      <c r="O2924" s="22">
        <f t="shared" si="317"/>
        <v>2.403359154E7</v>
      </c>
      <c r="P2924" s="18">
        <v>81118</v>
      </c>
      <c r="Q2924" s="24">
        <f t="shared" si="318"/>
        <v>24524073</v>
      </c>
      <c r="R2924" s="25">
        <f t="shared" si="319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0</v>
      </c>
      <c r="Y2924" s="17" t="s">
        <v>45</v>
      </c>
      <c r="Z2924" s="25">
        <f t="shared" si="320"/>
        <v>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1"/>
        <v>2.403359154E7</v>
      </c>
      <c r="AH2924" s="24">
        <v>0</v>
      </c>
      <c r="AI2924" s="24" t="s">
        <v>56</v>
      </c>
      <c r="AJ2924" s="26"/>
      <c r="AK2924" s="27"/>
    </row>
    <row r="2925" spans="1:37" s="28" customFormat="1" ht="15">
      <c r="A2925" s="17">
        <f t="shared" si="315"/>
        <v>2917</v>
      </c>
      <c r="B2925" s="18" t="s">
        <v>44</v>
      </c>
      <c r="C2925" s="17">
        <v>81100</v>
      </c>
      <c r="D2925" s="17">
        <v>81100</v>
      </c>
      <c r="E2925" s="19">
        <v>45715</v>
      </c>
      <c r="F2925" s="20">
        <v>45726</v>
      </c>
      <c r="G2925" s="21">
        <v>5151962</v>
      </c>
      <c r="H2925" s="22">
        <v>0</v>
      </c>
      <c r="I2925" s="22">
        <v>0</v>
      </c>
      <c r="J2925" s="22">
        <v>0</v>
      </c>
      <c r="K2925" s="23">
        <v>0</v>
      </c>
      <c r="L2925" s="22">
        <v>0</v>
      </c>
      <c r="M2925" s="22">
        <v>0</v>
      </c>
      <c r="N2925" s="22">
        <f t="shared" si="316"/>
        <v>0</v>
      </c>
      <c r="O2925" s="22">
        <f t="shared" si="317"/>
        <v>5151962</v>
      </c>
      <c r="P2925" s="18">
        <v>81100</v>
      </c>
      <c r="Q2925" s="24">
        <f t="shared" si="318"/>
        <v>5151962</v>
      </c>
      <c r="R2925" s="25">
        <f t="shared" si="319"/>
        <v>0</v>
      </c>
      <c r="S2925" s="25">
        <v>5151962</v>
      </c>
      <c r="T2925" s="17" t="s">
        <v>45</v>
      </c>
      <c r="U2925" s="25">
        <v>0</v>
      </c>
      <c r="V2925" s="24"/>
      <c r="W2925" s="17" t="s">
        <v>45</v>
      </c>
      <c r="X2925" s="25">
        <v>0</v>
      </c>
      <c r="Y2925" s="17" t="s">
        <v>45</v>
      </c>
      <c r="Z2925" s="25">
        <f t="shared" si="320"/>
        <v>0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1"/>
        <v>0</v>
      </c>
      <c r="AH2925" s="24">
        <v>0</v>
      </c>
      <c r="AI2925" s="24" t="s">
        <v>55</v>
      </c>
      <c r="AJ2925" s="26"/>
      <c r="AK2925" s="27"/>
    </row>
    <row r="2926" spans="1:37" s="28" customFormat="1" ht="15">
      <c r="A2926" s="17">
        <f t="shared" si="315"/>
        <v>2918</v>
      </c>
      <c r="B2926" s="18" t="s">
        <v>44</v>
      </c>
      <c r="C2926" s="17">
        <v>81071</v>
      </c>
      <c r="D2926" s="17">
        <v>81071</v>
      </c>
      <c r="E2926" s="19">
        <v>45715</v>
      </c>
      <c r="F2926" s="20">
        <v>45726</v>
      </c>
      <c r="G2926" s="21">
        <v>3792337</v>
      </c>
      <c r="H2926" s="22">
        <v>0</v>
      </c>
      <c r="I2926" s="22">
        <v>0</v>
      </c>
      <c r="J2926" s="22">
        <v>0</v>
      </c>
      <c r="K2926" s="23">
        <v>1024871.95</v>
      </c>
      <c r="L2926" s="22">
        <v>0</v>
      </c>
      <c r="M2926" s="22">
        <v>0</v>
      </c>
      <c r="N2926" s="22">
        <f t="shared" si="316"/>
        <v>1024871.95</v>
      </c>
      <c r="O2926" s="22">
        <f t="shared" si="317"/>
        <v>2767465.05</v>
      </c>
      <c r="P2926" s="18">
        <v>81071</v>
      </c>
      <c r="Q2926" s="24">
        <f t="shared" si="318"/>
        <v>3792337</v>
      </c>
      <c r="R2926" s="25">
        <f t="shared" si="319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0</v>
      </c>
      <c r="Y2926" s="17" t="s">
        <v>45</v>
      </c>
      <c r="Z2926" s="25">
        <f t="shared" si="320"/>
        <v>0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1"/>
        <v>2767465.05</v>
      </c>
      <c r="AH2926" s="24">
        <v>0</v>
      </c>
      <c r="AI2926" s="24" t="s">
        <v>66</v>
      </c>
      <c r="AJ2926" s="26"/>
      <c r="AK2926" s="27"/>
    </row>
    <row r="2927" spans="1:37" s="28" customFormat="1" ht="15">
      <c r="A2927" s="17">
        <f t="shared" si="315"/>
        <v>2919</v>
      </c>
      <c r="B2927" s="18" t="s">
        <v>44</v>
      </c>
      <c r="C2927" s="17">
        <v>81104</v>
      </c>
      <c r="D2927" s="17">
        <v>81104</v>
      </c>
      <c r="E2927" s="19">
        <v>45715</v>
      </c>
      <c r="F2927" s="20">
        <v>45726</v>
      </c>
      <c r="G2927" s="21">
        <v>86404418</v>
      </c>
      <c r="H2927" s="22">
        <v>0</v>
      </c>
      <c r="I2927" s="22">
        <v>0</v>
      </c>
      <c r="J2927" s="22">
        <v>0</v>
      </c>
      <c r="K2927" s="23">
        <v>0</v>
      </c>
      <c r="L2927" s="22">
        <v>0</v>
      </c>
      <c r="M2927" s="22">
        <v>0</v>
      </c>
      <c r="N2927" s="22">
        <f t="shared" si="316"/>
        <v>0</v>
      </c>
      <c r="O2927" s="22">
        <f t="shared" si="317"/>
        <v>86404418</v>
      </c>
      <c r="P2927" s="18">
        <v>81104</v>
      </c>
      <c r="Q2927" s="24">
        <f t="shared" si="318"/>
        <v>86404418</v>
      </c>
      <c r="R2927" s="25">
        <f t="shared" si="319"/>
        <v>0</v>
      </c>
      <c r="S2927" s="25">
        <v>86404418</v>
      </c>
      <c r="T2927" s="17" t="s">
        <v>45</v>
      </c>
      <c r="U2927" s="25">
        <v>0</v>
      </c>
      <c r="V2927" s="24"/>
      <c r="W2927" s="17" t="s">
        <v>45</v>
      </c>
      <c r="X2927" s="25">
        <v>0</v>
      </c>
      <c r="Y2927" s="17" t="s">
        <v>45</v>
      </c>
      <c r="Z2927" s="25">
        <f t="shared" si="320"/>
        <v>0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1"/>
        <v>0</v>
      </c>
      <c r="AH2927" s="24">
        <v>0</v>
      </c>
      <c r="AI2927" s="24" t="s">
        <v>55</v>
      </c>
      <c r="AJ2927" s="26"/>
      <c r="AK2927" s="27"/>
    </row>
    <row r="2928" spans="1:37" s="28" customFormat="1" ht="15">
      <c r="A2928" s="17">
        <f t="shared" si="315"/>
        <v>2920</v>
      </c>
      <c r="B2928" s="18" t="s">
        <v>44</v>
      </c>
      <c r="C2928" s="17">
        <v>81119</v>
      </c>
      <c r="D2928" s="17">
        <v>81119</v>
      </c>
      <c r="E2928" s="19">
        <v>45715</v>
      </c>
      <c r="F2928" s="20">
        <v>45726</v>
      </c>
      <c r="G2928" s="21">
        <v>19412556</v>
      </c>
      <c r="H2928" s="22">
        <v>0</v>
      </c>
      <c r="I2928" s="22">
        <v>0</v>
      </c>
      <c r="J2928" s="22">
        <v>0</v>
      </c>
      <c r="K2928" s="23">
        <v>6295899.3</v>
      </c>
      <c r="L2928" s="22">
        <v>0</v>
      </c>
      <c r="M2928" s="22">
        <v>0</v>
      </c>
      <c r="N2928" s="22">
        <f t="shared" si="316"/>
        <v>6295899.3</v>
      </c>
      <c r="O2928" s="22">
        <f t="shared" si="317"/>
        <v>1.31166567E7</v>
      </c>
      <c r="P2928" s="18">
        <v>81119</v>
      </c>
      <c r="Q2928" s="24">
        <f t="shared" si="318"/>
        <v>19412556</v>
      </c>
      <c r="R2928" s="25">
        <f t="shared" si="319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0</v>
      </c>
      <c r="Y2928" s="17" t="s">
        <v>45</v>
      </c>
      <c r="Z2928" s="25">
        <f t="shared" si="320"/>
        <v>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1"/>
        <v>1.31166567E7</v>
      </c>
      <c r="AH2928" s="24">
        <v>0</v>
      </c>
      <c r="AI2928" s="24" t="s">
        <v>66</v>
      </c>
      <c r="AJ2928" s="26"/>
      <c r="AK2928" s="27"/>
    </row>
    <row r="2929" spans="1:37" s="28" customFormat="1" ht="15">
      <c r="A2929" s="17">
        <f t="shared" si="315"/>
        <v>2921</v>
      </c>
      <c r="B2929" s="18" t="s">
        <v>44</v>
      </c>
      <c r="C2929" s="17">
        <v>81067</v>
      </c>
      <c r="D2929" s="17">
        <v>81067</v>
      </c>
      <c r="E2929" s="19">
        <v>45715</v>
      </c>
      <c r="F2929" s="20">
        <v>45726</v>
      </c>
      <c r="G2929" s="21">
        <v>419257</v>
      </c>
      <c r="H2929" s="22">
        <v>0</v>
      </c>
      <c r="I2929" s="22">
        <v>0</v>
      </c>
      <c r="J2929" s="22">
        <v>0</v>
      </c>
      <c r="K2929" s="23">
        <v>0</v>
      </c>
      <c r="L2929" s="22">
        <v>0</v>
      </c>
      <c r="M2929" s="22">
        <v>0</v>
      </c>
      <c r="N2929" s="22">
        <f t="shared" si="316"/>
        <v>0</v>
      </c>
      <c r="O2929" s="22">
        <f t="shared" si="317"/>
        <v>419257</v>
      </c>
      <c r="P2929" s="18">
        <v>81067</v>
      </c>
      <c r="Q2929" s="24">
        <f t="shared" si="318"/>
        <v>419257</v>
      </c>
      <c r="R2929" s="25">
        <f t="shared" si="319"/>
        <v>0</v>
      </c>
      <c r="S2929" s="25">
        <v>0</v>
      </c>
      <c r="T2929" s="17" t="s">
        <v>45</v>
      </c>
      <c r="U2929" s="25">
        <v>419257</v>
      </c>
      <c r="V2929" s="24"/>
      <c r="W2929" s="17" t="s">
        <v>45</v>
      </c>
      <c r="X2929" s="25">
        <v>0</v>
      </c>
      <c r="Y2929" s="17" t="s">
        <v>45</v>
      </c>
      <c r="Z2929" s="25">
        <f t="shared" si="320"/>
        <v>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1"/>
        <v>0</v>
      </c>
      <c r="AH2929" s="24">
        <v>0</v>
      </c>
      <c r="AI2929" s="24" t="s">
        <v>53</v>
      </c>
      <c r="AJ2929" s="26"/>
      <c r="AK2929" s="27"/>
    </row>
    <row r="2930" spans="1:37" s="28" customFormat="1" ht="15">
      <c r="A2930" s="17">
        <f t="shared" si="315"/>
        <v>2922</v>
      </c>
      <c r="B2930" s="18" t="s">
        <v>44</v>
      </c>
      <c r="C2930" s="17">
        <v>81099</v>
      </c>
      <c r="D2930" s="17">
        <v>81099</v>
      </c>
      <c r="E2930" s="19">
        <v>45715</v>
      </c>
      <c r="F2930" s="20">
        <v>45726</v>
      </c>
      <c r="G2930" s="21">
        <v>31712808</v>
      </c>
      <c r="H2930" s="22">
        <v>0</v>
      </c>
      <c r="I2930" s="22">
        <v>0</v>
      </c>
      <c r="J2930" s="22">
        <v>0</v>
      </c>
      <c r="K2930" s="23">
        <v>1.179266265E7</v>
      </c>
      <c r="L2930" s="22">
        <v>0</v>
      </c>
      <c r="M2930" s="22">
        <v>0</v>
      </c>
      <c r="N2930" s="22">
        <f t="shared" si="316"/>
        <v>1.179266265E7</v>
      </c>
      <c r="O2930" s="22">
        <f t="shared" si="317"/>
        <v>1.992014535E7</v>
      </c>
      <c r="P2930" s="18">
        <v>81099</v>
      </c>
      <c r="Q2930" s="24">
        <f t="shared" si="318"/>
        <v>31712808</v>
      </c>
      <c r="R2930" s="25">
        <f t="shared" si="319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0</v>
      </c>
      <c r="Y2930" s="17" t="s">
        <v>45</v>
      </c>
      <c r="Z2930" s="25">
        <f t="shared" si="320"/>
        <v>0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1"/>
        <v>1.992014535E7</v>
      </c>
      <c r="AH2930" s="24">
        <v>0</v>
      </c>
      <c r="AI2930" s="24" t="s">
        <v>66</v>
      </c>
      <c r="AJ2930" s="26"/>
      <c r="AK2930" s="27"/>
    </row>
    <row r="2931" spans="1:37" s="28" customFormat="1" ht="15">
      <c r="A2931" s="17">
        <f t="shared" si="315"/>
        <v>2923</v>
      </c>
      <c r="B2931" s="18" t="s">
        <v>44</v>
      </c>
      <c r="C2931" s="17">
        <v>81123</v>
      </c>
      <c r="D2931" s="17">
        <v>81123</v>
      </c>
      <c r="E2931" s="19">
        <v>45715</v>
      </c>
      <c r="F2931" s="20">
        <v>45726</v>
      </c>
      <c r="G2931" s="21">
        <v>46555574</v>
      </c>
      <c r="H2931" s="22">
        <v>0</v>
      </c>
      <c r="I2931" s="22">
        <v>0</v>
      </c>
      <c r="J2931" s="22">
        <v>0</v>
      </c>
      <c r="K2931" s="23">
        <v>0</v>
      </c>
      <c r="L2931" s="22">
        <v>0</v>
      </c>
      <c r="M2931" s="22">
        <v>0</v>
      </c>
      <c r="N2931" s="22">
        <f t="shared" si="316"/>
        <v>0</v>
      </c>
      <c r="O2931" s="22">
        <f t="shared" si="317"/>
        <v>46555574</v>
      </c>
      <c r="P2931" s="18">
        <v>81123</v>
      </c>
      <c r="Q2931" s="24">
        <f t="shared" si="318"/>
        <v>46555574</v>
      </c>
      <c r="R2931" s="25">
        <f t="shared" si="319"/>
        <v>0</v>
      </c>
      <c r="S2931" s="25">
        <v>46555574</v>
      </c>
      <c r="T2931" s="17" t="s">
        <v>45</v>
      </c>
      <c r="U2931" s="25">
        <v>0</v>
      </c>
      <c r="V2931" s="24"/>
      <c r="W2931" s="17" t="s">
        <v>45</v>
      </c>
      <c r="X2931" s="25">
        <v>0</v>
      </c>
      <c r="Y2931" s="17" t="s">
        <v>45</v>
      </c>
      <c r="Z2931" s="25">
        <f t="shared" si="320"/>
        <v>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1"/>
        <v>0</v>
      </c>
      <c r="AH2931" s="24">
        <v>0</v>
      </c>
      <c r="AI2931" s="24" t="s">
        <v>55</v>
      </c>
      <c r="AJ2931" s="26"/>
      <c r="AK2931" s="27"/>
    </row>
    <row r="2932" spans="1:37" s="28" customFormat="1" ht="15">
      <c r="A2932" s="17">
        <f t="shared" si="315"/>
        <v>2924</v>
      </c>
      <c r="B2932" s="18" t="s">
        <v>44</v>
      </c>
      <c r="C2932" s="17">
        <v>81112</v>
      </c>
      <c r="D2932" s="17">
        <v>81112</v>
      </c>
      <c r="E2932" s="19">
        <v>45715</v>
      </c>
      <c r="F2932" s="20">
        <v>45726</v>
      </c>
      <c r="G2932" s="21">
        <v>273655</v>
      </c>
      <c r="H2932" s="22">
        <v>0</v>
      </c>
      <c r="I2932" s="22">
        <v>0</v>
      </c>
      <c r="J2932" s="22">
        <v>0</v>
      </c>
      <c r="K2932" s="23">
        <v>0</v>
      </c>
      <c r="L2932" s="22">
        <v>0</v>
      </c>
      <c r="M2932" s="22">
        <v>0</v>
      </c>
      <c r="N2932" s="22">
        <f t="shared" si="316"/>
        <v>0</v>
      </c>
      <c r="O2932" s="22">
        <f t="shared" si="317"/>
        <v>273655</v>
      </c>
      <c r="P2932" s="18">
        <v>81112</v>
      </c>
      <c r="Q2932" s="24">
        <f t="shared" si="318"/>
        <v>273655</v>
      </c>
      <c r="R2932" s="25">
        <f t="shared" si="319"/>
        <v>0</v>
      </c>
      <c r="S2932" s="25">
        <v>0</v>
      </c>
      <c r="T2932" s="17" t="s">
        <v>45</v>
      </c>
      <c r="U2932" s="25">
        <v>273655</v>
      </c>
      <c r="V2932" s="24"/>
      <c r="W2932" s="17" t="s">
        <v>45</v>
      </c>
      <c r="X2932" s="25">
        <v>0</v>
      </c>
      <c r="Y2932" s="17" t="s">
        <v>45</v>
      </c>
      <c r="Z2932" s="25">
        <f t="shared" si="320"/>
        <v>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1"/>
        <v>0</v>
      </c>
      <c r="AH2932" s="24">
        <v>0</v>
      </c>
      <c r="AI2932" s="24" t="s">
        <v>53</v>
      </c>
      <c r="AJ2932" s="26"/>
      <c r="AK2932" s="27"/>
    </row>
    <row r="2933" spans="1:37" s="28" customFormat="1" ht="15">
      <c r="A2933" s="17">
        <f t="shared" si="315"/>
        <v>2925</v>
      </c>
      <c r="B2933" s="18" t="s">
        <v>44</v>
      </c>
      <c r="C2933" s="17">
        <v>81109</v>
      </c>
      <c r="D2933" s="17">
        <v>81109</v>
      </c>
      <c r="E2933" s="19">
        <v>45715</v>
      </c>
      <c r="F2933" s="20">
        <v>45726</v>
      </c>
      <c r="G2933" s="21">
        <v>1821855</v>
      </c>
      <c r="H2933" s="22">
        <v>0</v>
      </c>
      <c r="I2933" s="22">
        <v>0</v>
      </c>
      <c r="J2933" s="22">
        <v>0</v>
      </c>
      <c r="K2933" s="23">
        <v>1614663.75</v>
      </c>
      <c r="L2933" s="22">
        <v>0</v>
      </c>
      <c r="M2933" s="22">
        <v>0</v>
      </c>
      <c r="N2933" s="22">
        <f t="shared" si="316"/>
        <v>1614663.75</v>
      </c>
      <c r="O2933" s="22">
        <f t="shared" si="317"/>
        <v>207191.25</v>
      </c>
      <c r="P2933" s="18">
        <v>81109</v>
      </c>
      <c r="Q2933" s="24">
        <f t="shared" si="318"/>
        <v>1821855</v>
      </c>
      <c r="R2933" s="25">
        <f t="shared" si="319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0</v>
      </c>
      <c r="Y2933" s="17" t="s">
        <v>45</v>
      </c>
      <c r="Z2933" s="25">
        <f t="shared" si="320"/>
        <v>0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1"/>
        <v>207191.25</v>
      </c>
      <c r="AH2933" s="24">
        <v>0</v>
      </c>
      <c r="AI2933" s="24" t="s">
        <v>66</v>
      </c>
      <c r="AJ2933" s="26"/>
      <c r="AK2933" s="27"/>
    </row>
    <row r="2934" spans="1:37" s="28" customFormat="1" ht="15">
      <c r="A2934" s="17">
        <f t="shared" si="315"/>
        <v>2926</v>
      </c>
      <c r="B2934" s="18" t="s">
        <v>44</v>
      </c>
      <c r="C2934" s="17">
        <v>81110</v>
      </c>
      <c r="D2934" s="17">
        <v>81110</v>
      </c>
      <c r="E2934" s="19">
        <v>45715</v>
      </c>
      <c r="F2934" s="20">
        <v>45726</v>
      </c>
      <c r="G2934" s="21">
        <v>37645252</v>
      </c>
      <c r="H2934" s="22">
        <v>0</v>
      </c>
      <c r="I2934" s="22">
        <v>0</v>
      </c>
      <c r="J2934" s="22">
        <v>0</v>
      </c>
      <c r="K2934" s="23">
        <v>0</v>
      </c>
      <c r="L2934" s="22">
        <v>0</v>
      </c>
      <c r="M2934" s="22">
        <v>0</v>
      </c>
      <c r="N2934" s="22">
        <f t="shared" si="316"/>
        <v>0</v>
      </c>
      <c r="O2934" s="22">
        <f t="shared" si="317"/>
        <v>37645252</v>
      </c>
      <c r="P2934" s="18">
        <v>81110</v>
      </c>
      <c r="Q2934" s="24">
        <f t="shared" si="318"/>
        <v>37645252</v>
      </c>
      <c r="R2934" s="25">
        <f t="shared" si="319"/>
        <v>0</v>
      </c>
      <c r="S2934" s="25">
        <v>0</v>
      </c>
      <c r="T2934" s="17" t="s">
        <v>45</v>
      </c>
      <c r="U2934" s="25">
        <v>37645252</v>
      </c>
      <c r="V2934" s="24"/>
      <c r="W2934" s="17" t="s">
        <v>45</v>
      </c>
      <c r="X2934" s="25">
        <v>0</v>
      </c>
      <c r="Y2934" s="17" t="s">
        <v>45</v>
      </c>
      <c r="Z2934" s="25">
        <f t="shared" si="320"/>
        <v>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1"/>
        <v>0</v>
      </c>
      <c r="AH2934" s="24">
        <v>0</v>
      </c>
      <c r="AI2934" s="24" t="s">
        <v>53</v>
      </c>
      <c r="AJ2934" s="26"/>
      <c r="AK2934" s="27"/>
    </row>
    <row r="2935" spans="1:37" s="28" customFormat="1" ht="15">
      <c r="A2935" s="17">
        <f t="shared" si="315"/>
        <v>2927</v>
      </c>
      <c r="B2935" s="18" t="s">
        <v>44</v>
      </c>
      <c r="C2935" s="17">
        <v>81064</v>
      </c>
      <c r="D2935" s="17">
        <v>81064</v>
      </c>
      <c r="E2935" s="19">
        <v>45715</v>
      </c>
      <c r="F2935" s="20">
        <v>45726</v>
      </c>
      <c r="G2935" s="21">
        <v>241062</v>
      </c>
      <c r="H2935" s="22">
        <v>0</v>
      </c>
      <c r="I2935" s="22">
        <v>0</v>
      </c>
      <c r="J2935" s="22">
        <v>0</v>
      </c>
      <c r="K2935" s="23">
        <v>0</v>
      </c>
      <c r="L2935" s="22">
        <v>0</v>
      </c>
      <c r="M2935" s="22">
        <v>0</v>
      </c>
      <c r="N2935" s="22">
        <f t="shared" si="316"/>
        <v>0</v>
      </c>
      <c r="O2935" s="22">
        <f t="shared" si="317"/>
        <v>241062</v>
      </c>
      <c r="P2935" s="18">
        <v>81064</v>
      </c>
      <c r="Q2935" s="24">
        <f t="shared" si="318"/>
        <v>241062</v>
      </c>
      <c r="R2935" s="25">
        <f t="shared" si="319"/>
        <v>0</v>
      </c>
      <c r="S2935" s="25">
        <v>0</v>
      </c>
      <c r="T2935" s="17" t="s">
        <v>45</v>
      </c>
      <c r="U2935" s="25">
        <v>241062</v>
      </c>
      <c r="V2935" s="24"/>
      <c r="W2935" s="17" t="s">
        <v>45</v>
      </c>
      <c r="X2935" s="25">
        <v>0</v>
      </c>
      <c r="Y2935" s="17" t="s">
        <v>45</v>
      </c>
      <c r="Z2935" s="25">
        <f t="shared" si="320"/>
        <v>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1"/>
        <v>0</v>
      </c>
      <c r="AH2935" s="24">
        <v>0</v>
      </c>
      <c r="AI2935" s="24" t="s">
        <v>53</v>
      </c>
      <c r="AJ2935" s="26"/>
      <c r="AK2935" s="27"/>
    </row>
    <row r="2936" spans="1:37" s="28" customFormat="1" ht="15">
      <c r="A2936" s="17">
        <f t="shared" si="315"/>
        <v>2928</v>
      </c>
      <c r="B2936" s="18" t="s">
        <v>44</v>
      </c>
      <c r="C2936" s="17">
        <v>81081</v>
      </c>
      <c r="D2936" s="17">
        <v>81081</v>
      </c>
      <c r="E2936" s="19">
        <v>45715</v>
      </c>
      <c r="F2936" s="20">
        <v>45726</v>
      </c>
      <c r="G2936" s="21">
        <v>51174780</v>
      </c>
      <c r="H2936" s="22">
        <v>0</v>
      </c>
      <c r="I2936" s="22">
        <v>0</v>
      </c>
      <c r="J2936" s="22">
        <v>0</v>
      </c>
      <c r="K2936" s="23">
        <v>1.5047599049999999E7</v>
      </c>
      <c r="L2936" s="22">
        <v>0</v>
      </c>
      <c r="M2936" s="22">
        <v>0</v>
      </c>
      <c r="N2936" s="22">
        <f t="shared" si="316"/>
        <v>1.5047599049999999E7</v>
      </c>
      <c r="O2936" s="22">
        <f t="shared" si="317"/>
        <v>3.612718095E7</v>
      </c>
      <c r="P2936" s="18">
        <v>81081</v>
      </c>
      <c r="Q2936" s="24">
        <f t="shared" si="318"/>
        <v>51174780</v>
      </c>
      <c r="R2936" s="25">
        <f t="shared" si="319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0</v>
      </c>
      <c r="Y2936" s="17" t="s">
        <v>45</v>
      </c>
      <c r="Z2936" s="25">
        <f t="shared" si="320"/>
        <v>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1"/>
        <v>3.612718095E7</v>
      </c>
      <c r="AH2936" s="24">
        <v>0</v>
      </c>
      <c r="AI2936" s="24" t="s">
        <v>66</v>
      </c>
      <c r="AJ2936" s="26"/>
      <c r="AK2936" s="27"/>
    </row>
    <row r="2937" spans="1:37" s="28" customFormat="1" ht="15">
      <c r="A2937" s="17">
        <f t="shared" si="315"/>
        <v>2929</v>
      </c>
      <c r="B2937" s="18" t="s">
        <v>44</v>
      </c>
      <c r="C2937" s="17">
        <v>81121</v>
      </c>
      <c r="D2937" s="17">
        <v>81121</v>
      </c>
      <c r="E2937" s="19">
        <v>45715</v>
      </c>
      <c r="F2937" s="20">
        <v>45726</v>
      </c>
      <c r="G2937" s="21">
        <v>23884727</v>
      </c>
      <c r="H2937" s="22">
        <v>0</v>
      </c>
      <c r="I2937" s="22">
        <v>0</v>
      </c>
      <c r="J2937" s="22">
        <v>0</v>
      </c>
      <c r="K2937" s="23">
        <v>0</v>
      </c>
      <c r="L2937" s="22">
        <v>0</v>
      </c>
      <c r="M2937" s="22">
        <v>0</v>
      </c>
      <c r="N2937" s="22">
        <f t="shared" si="316"/>
        <v>0</v>
      </c>
      <c r="O2937" s="22">
        <f t="shared" si="317"/>
        <v>23884727</v>
      </c>
      <c r="P2937" s="18">
        <v>81121</v>
      </c>
      <c r="Q2937" s="24">
        <f t="shared" si="318"/>
        <v>23884727</v>
      </c>
      <c r="R2937" s="25">
        <f t="shared" si="319"/>
        <v>0</v>
      </c>
      <c r="S2937" s="25">
        <v>23884727</v>
      </c>
      <c r="T2937" s="17" t="s">
        <v>45</v>
      </c>
      <c r="U2937" s="25">
        <v>0</v>
      </c>
      <c r="V2937" s="24"/>
      <c r="W2937" s="17" t="s">
        <v>45</v>
      </c>
      <c r="X2937" s="25">
        <v>0</v>
      </c>
      <c r="Y2937" s="17" t="s">
        <v>45</v>
      </c>
      <c r="Z2937" s="25">
        <f t="shared" si="320"/>
        <v>0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1"/>
        <v>0</v>
      </c>
      <c r="AH2937" s="24">
        <v>0</v>
      </c>
      <c r="AI2937" s="24" t="s">
        <v>55</v>
      </c>
      <c r="AJ2937" s="26"/>
      <c r="AK2937" s="27"/>
    </row>
    <row r="2938" spans="1:37" s="28" customFormat="1" ht="15">
      <c r="A2938" s="17">
        <f t="shared" si="315"/>
        <v>2930</v>
      </c>
      <c r="B2938" s="18" t="s">
        <v>44</v>
      </c>
      <c r="C2938" s="17">
        <v>81141</v>
      </c>
      <c r="D2938" s="17">
        <v>81141</v>
      </c>
      <c r="E2938" s="19">
        <v>45716</v>
      </c>
      <c r="F2938" s="20">
        <v>45720</v>
      </c>
      <c r="G2938" s="21">
        <v>269211</v>
      </c>
      <c r="H2938" s="22">
        <v>0</v>
      </c>
      <c r="I2938" s="22">
        <v>0</v>
      </c>
      <c r="J2938" s="22">
        <v>0</v>
      </c>
      <c r="K2938" s="23">
        <v>0</v>
      </c>
      <c r="L2938" s="22">
        <v>0</v>
      </c>
      <c r="M2938" s="22">
        <v>0</v>
      </c>
      <c r="N2938" s="22">
        <f t="shared" si="316"/>
        <v>0</v>
      </c>
      <c r="O2938" s="22">
        <f t="shared" si="317"/>
        <v>269211</v>
      </c>
      <c r="P2938" s="18">
        <v>81141</v>
      </c>
      <c r="Q2938" s="24">
        <f t="shared" si="318"/>
        <v>269211</v>
      </c>
      <c r="R2938" s="25">
        <f t="shared" si="319"/>
        <v>0</v>
      </c>
      <c r="S2938" s="25">
        <v>0</v>
      </c>
      <c r="T2938" s="17" t="s">
        <v>45</v>
      </c>
      <c r="U2938" s="25">
        <v>269211</v>
      </c>
      <c r="V2938" s="24"/>
      <c r="W2938" s="17" t="s">
        <v>45</v>
      </c>
      <c r="X2938" s="25">
        <v>0</v>
      </c>
      <c r="Y2938" s="17" t="s">
        <v>45</v>
      </c>
      <c r="Z2938" s="25">
        <f t="shared" si="320"/>
        <v>0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1"/>
        <v>0</v>
      </c>
      <c r="AH2938" s="24">
        <v>0</v>
      </c>
      <c r="AI2938" s="24" t="s">
        <v>53</v>
      </c>
      <c r="AJ2938" s="26"/>
      <c r="AK2938" s="27"/>
    </row>
    <row r="2939" spans="1:37" s="28" customFormat="1" ht="15">
      <c r="A2939" s="17">
        <f t="shared" si="315"/>
        <v>2931</v>
      </c>
      <c r="B2939" s="18" t="s">
        <v>44</v>
      </c>
      <c r="C2939" s="17">
        <v>81203</v>
      </c>
      <c r="D2939" s="17">
        <v>81203</v>
      </c>
      <c r="E2939" s="19">
        <v>45716</v>
      </c>
      <c r="F2939" s="20">
        <v>45720</v>
      </c>
      <c r="G2939" s="21">
        <v>63922947</v>
      </c>
      <c r="H2939" s="22">
        <v>0</v>
      </c>
      <c r="I2939" s="22">
        <v>0</v>
      </c>
      <c r="J2939" s="22">
        <v>0</v>
      </c>
      <c r="K2939" s="23">
        <v>2.249293635E7</v>
      </c>
      <c r="L2939" s="22">
        <v>0</v>
      </c>
      <c r="M2939" s="22">
        <v>0</v>
      </c>
      <c r="N2939" s="22">
        <f t="shared" si="316"/>
        <v>2.249293635E7</v>
      </c>
      <c r="O2939" s="22">
        <f t="shared" si="317"/>
        <v>4.143001065E7</v>
      </c>
      <c r="P2939" s="18">
        <v>81203</v>
      </c>
      <c r="Q2939" s="24">
        <f t="shared" si="318"/>
        <v>63922947</v>
      </c>
      <c r="R2939" s="25">
        <f t="shared" si="319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0</v>
      </c>
      <c r="Y2939" s="17" t="s">
        <v>45</v>
      </c>
      <c r="Z2939" s="25">
        <f t="shared" si="320"/>
        <v>0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1"/>
        <v>4.143001065E7</v>
      </c>
      <c r="AH2939" s="24">
        <v>0</v>
      </c>
      <c r="AI2939" s="24" t="s">
        <v>66</v>
      </c>
      <c r="AJ2939" s="26"/>
      <c r="AK2939" s="27"/>
    </row>
    <row r="2940" spans="1:37" s="28" customFormat="1" ht="15">
      <c r="A2940" s="17">
        <f t="shared" si="315"/>
        <v>2932</v>
      </c>
      <c r="B2940" s="18" t="s">
        <v>44</v>
      </c>
      <c r="C2940" s="17">
        <v>81195</v>
      </c>
      <c r="D2940" s="17">
        <v>81195</v>
      </c>
      <c r="E2940" s="19">
        <v>45716</v>
      </c>
      <c r="F2940" s="20">
        <v>45730</v>
      </c>
      <c r="G2940" s="21">
        <v>2862599</v>
      </c>
      <c r="H2940" s="22">
        <v>0</v>
      </c>
      <c r="I2940" s="22">
        <v>0</v>
      </c>
      <c r="J2940" s="22">
        <v>0</v>
      </c>
      <c r="K2940" s="23">
        <v>0</v>
      </c>
      <c r="L2940" s="22">
        <v>0</v>
      </c>
      <c r="M2940" s="22">
        <v>0</v>
      </c>
      <c r="N2940" s="22">
        <f t="shared" si="316"/>
        <v>0</v>
      </c>
      <c r="O2940" s="22">
        <f t="shared" si="317"/>
        <v>2862599</v>
      </c>
      <c r="P2940" s="18">
        <v>81195</v>
      </c>
      <c r="Q2940" s="24">
        <f t="shared" si="318"/>
        <v>2862599</v>
      </c>
      <c r="R2940" s="25">
        <f t="shared" si="319"/>
        <v>0</v>
      </c>
      <c r="S2940" s="25">
        <v>2862599</v>
      </c>
      <c r="T2940" s="17" t="s">
        <v>45</v>
      </c>
      <c r="U2940" s="25">
        <v>0</v>
      </c>
      <c r="V2940" s="24"/>
      <c r="W2940" s="17" t="s">
        <v>45</v>
      </c>
      <c r="X2940" s="25">
        <v>0</v>
      </c>
      <c r="Y2940" s="17" t="s">
        <v>45</v>
      </c>
      <c r="Z2940" s="25">
        <f t="shared" si="320"/>
        <v>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1"/>
        <v>0</v>
      </c>
      <c r="AH2940" s="24">
        <v>0</v>
      </c>
      <c r="AI2940" s="24" t="s">
        <v>55</v>
      </c>
      <c r="AJ2940" s="26"/>
      <c r="AK2940" s="27"/>
    </row>
    <row r="2941" spans="1:37" s="28" customFormat="1" ht="15">
      <c r="A2941" s="17">
        <f t="shared" si="315"/>
        <v>2933</v>
      </c>
      <c r="B2941" s="18" t="s">
        <v>44</v>
      </c>
      <c r="C2941" s="17">
        <v>81136</v>
      </c>
      <c r="D2941" s="17">
        <v>81136</v>
      </c>
      <c r="E2941" s="19">
        <v>45716</v>
      </c>
      <c r="F2941" s="20">
        <v>45720</v>
      </c>
      <c r="G2941" s="21">
        <v>407977</v>
      </c>
      <c r="H2941" s="22">
        <v>0</v>
      </c>
      <c r="I2941" s="22">
        <v>0</v>
      </c>
      <c r="J2941" s="22">
        <v>0</v>
      </c>
      <c r="K2941" s="23">
        <v>0</v>
      </c>
      <c r="L2941" s="22">
        <v>0</v>
      </c>
      <c r="M2941" s="22">
        <v>0</v>
      </c>
      <c r="N2941" s="22">
        <f t="shared" si="316"/>
        <v>0</v>
      </c>
      <c r="O2941" s="22">
        <f t="shared" si="317"/>
        <v>407977</v>
      </c>
      <c r="P2941" s="18">
        <v>81136</v>
      </c>
      <c r="Q2941" s="24">
        <f t="shared" si="318"/>
        <v>407977</v>
      </c>
      <c r="R2941" s="25">
        <f t="shared" si="319"/>
        <v>0</v>
      </c>
      <c r="S2941" s="25">
        <v>0</v>
      </c>
      <c r="T2941" s="17" t="s">
        <v>45</v>
      </c>
      <c r="U2941" s="25">
        <v>407977</v>
      </c>
      <c r="V2941" s="24"/>
      <c r="W2941" s="17" t="s">
        <v>45</v>
      </c>
      <c r="X2941" s="25">
        <v>0</v>
      </c>
      <c r="Y2941" s="17" t="s">
        <v>45</v>
      </c>
      <c r="Z2941" s="25">
        <f t="shared" si="320"/>
        <v>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1"/>
        <v>0</v>
      </c>
      <c r="AH2941" s="24">
        <v>0</v>
      </c>
      <c r="AI2941" s="24" t="s">
        <v>53</v>
      </c>
      <c r="AJ2941" s="26"/>
      <c r="AK2941" s="27"/>
    </row>
    <row r="2942" spans="1:37" s="28" customFormat="1" ht="15">
      <c r="A2942" s="17">
        <f t="shared" si="315"/>
        <v>2934</v>
      </c>
      <c r="B2942" s="18" t="s">
        <v>44</v>
      </c>
      <c r="C2942" s="17">
        <v>81125</v>
      </c>
      <c r="D2942" s="17">
        <v>81125</v>
      </c>
      <c r="E2942" s="19">
        <v>45716</v>
      </c>
      <c r="F2942" s="20">
        <v>45730</v>
      </c>
      <c r="G2942" s="21">
        <v>6619340</v>
      </c>
      <c r="H2942" s="22">
        <v>0</v>
      </c>
      <c r="I2942" s="22">
        <v>0</v>
      </c>
      <c r="J2942" s="22">
        <v>0</v>
      </c>
      <c r="K2942" s="23">
        <v>1967669.9000000001</v>
      </c>
      <c r="L2942" s="22">
        <v>0</v>
      </c>
      <c r="M2942" s="22">
        <v>0</v>
      </c>
      <c r="N2942" s="22">
        <f t="shared" si="316"/>
        <v>1967669.9000000001</v>
      </c>
      <c r="O2942" s="22">
        <f t="shared" si="317"/>
        <v>4651670.1</v>
      </c>
      <c r="P2942" s="18">
        <v>81125</v>
      </c>
      <c r="Q2942" s="24">
        <f t="shared" si="318"/>
        <v>6619340</v>
      </c>
      <c r="R2942" s="25">
        <f t="shared" si="319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0</v>
      </c>
      <c r="Y2942" s="17" t="s">
        <v>45</v>
      </c>
      <c r="Z2942" s="25">
        <f t="shared" si="320"/>
        <v>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1"/>
        <v>4651670.1</v>
      </c>
      <c r="AH2942" s="24">
        <v>0</v>
      </c>
      <c r="AI2942" s="24" t="s">
        <v>66</v>
      </c>
      <c r="AJ2942" s="26"/>
      <c r="AK2942" s="27"/>
    </row>
    <row r="2943" spans="1:37" s="28" customFormat="1" ht="15">
      <c r="A2943" s="17">
        <f t="shared" si="315"/>
        <v>2935</v>
      </c>
      <c r="B2943" s="18" t="s">
        <v>44</v>
      </c>
      <c r="C2943" s="17">
        <v>81145</v>
      </c>
      <c r="D2943" s="17">
        <v>81145</v>
      </c>
      <c r="E2943" s="19">
        <v>45716</v>
      </c>
      <c r="F2943" s="20">
        <v>45720</v>
      </c>
      <c r="G2943" s="21">
        <v>439335</v>
      </c>
      <c r="H2943" s="22">
        <v>0</v>
      </c>
      <c r="I2943" s="22">
        <v>0</v>
      </c>
      <c r="J2943" s="22">
        <v>0</v>
      </c>
      <c r="K2943" s="23">
        <v>0</v>
      </c>
      <c r="L2943" s="22">
        <v>0</v>
      </c>
      <c r="M2943" s="22">
        <v>0</v>
      </c>
      <c r="N2943" s="22">
        <f t="shared" si="316"/>
        <v>0</v>
      </c>
      <c r="O2943" s="22">
        <f t="shared" si="317"/>
        <v>439335</v>
      </c>
      <c r="P2943" s="18">
        <v>81145</v>
      </c>
      <c r="Q2943" s="24">
        <f t="shared" si="318"/>
        <v>439335</v>
      </c>
      <c r="R2943" s="25">
        <f t="shared" si="319"/>
        <v>0</v>
      </c>
      <c r="S2943" s="25">
        <v>439335</v>
      </c>
      <c r="T2943" s="17" t="s">
        <v>45</v>
      </c>
      <c r="U2943" s="25">
        <v>0</v>
      </c>
      <c r="V2943" s="24"/>
      <c r="W2943" s="17" t="s">
        <v>45</v>
      </c>
      <c r="X2943" s="25">
        <v>0</v>
      </c>
      <c r="Y2943" s="17" t="s">
        <v>45</v>
      </c>
      <c r="Z2943" s="25">
        <f t="shared" si="320"/>
        <v>0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1"/>
        <v>0</v>
      </c>
      <c r="AH2943" s="24">
        <v>0</v>
      </c>
      <c r="AI2943" s="24" t="s">
        <v>55</v>
      </c>
      <c r="AJ2943" s="26"/>
      <c r="AK2943" s="27"/>
    </row>
    <row r="2944" spans="1:37" s="28" customFormat="1" ht="15">
      <c r="A2944" s="17">
        <f t="shared" si="315"/>
        <v>2936</v>
      </c>
      <c r="B2944" s="18" t="s">
        <v>44</v>
      </c>
      <c r="C2944" s="17">
        <v>81184</v>
      </c>
      <c r="D2944" s="17">
        <v>81184</v>
      </c>
      <c r="E2944" s="19">
        <v>45716</v>
      </c>
      <c r="F2944" s="20">
        <v>45720</v>
      </c>
      <c r="G2944" s="21">
        <v>159886</v>
      </c>
      <c r="H2944" s="22">
        <v>0</v>
      </c>
      <c r="I2944" s="22">
        <v>0</v>
      </c>
      <c r="J2944" s="22">
        <v>0</v>
      </c>
      <c r="K2944" s="23">
        <v>0</v>
      </c>
      <c r="L2944" s="22">
        <v>0</v>
      </c>
      <c r="M2944" s="22">
        <v>0</v>
      </c>
      <c r="N2944" s="22">
        <f t="shared" si="316"/>
        <v>0</v>
      </c>
      <c r="O2944" s="22">
        <f t="shared" si="317"/>
        <v>159886</v>
      </c>
      <c r="P2944" s="18">
        <v>81184</v>
      </c>
      <c r="Q2944" s="24">
        <f t="shared" si="318"/>
        <v>159886</v>
      </c>
      <c r="R2944" s="25">
        <f t="shared" si="319"/>
        <v>0</v>
      </c>
      <c r="S2944" s="25">
        <v>0</v>
      </c>
      <c r="T2944" s="17" t="s">
        <v>45</v>
      </c>
      <c r="U2944" s="25">
        <v>159886</v>
      </c>
      <c r="V2944" s="24"/>
      <c r="W2944" s="17" t="s">
        <v>45</v>
      </c>
      <c r="X2944" s="25">
        <v>0</v>
      </c>
      <c r="Y2944" s="17" t="s">
        <v>45</v>
      </c>
      <c r="Z2944" s="25">
        <f t="shared" si="320"/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1"/>
        <v>0</v>
      </c>
      <c r="AH2944" s="24">
        <v>0</v>
      </c>
      <c r="AI2944" s="24" t="s">
        <v>53</v>
      </c>
      <c r="AJ2944" s="26"/>
      <c r="AK2944" s="27"/>
    </row>
    <row r="2945" spans="1:37" s="28" customFormat="1" ht="15">
      <c r="A2945" s="17">
        <f t="shared" si="315"/>
        <v>2937</v>
      </c>
      <c r="B2945" s="18" t="s">
        <v>44</v>
      </c>
      <c r="C2945" s="17">
        <v>81139</v>
      </c>
      <c r="D2945" s="17">
        <v>81139</v>
      </c>
      <c r="E2945" s="19">
        <v>45716</v>
      </c>
      <c r="F2945" s="20">
        <v>45730</v>
      </c>
      <c r="G2945" s="21">
        <v>2332677</v>
      </c>
      <c r="H2945" s="22">
        <v>0</v>
      </c>
      <c r="I2945" s="22">
        <v>0</v>
      </c>
      <c r="J2945" s="22">
        <v>0</v>
      </c>
      <c r="K2945" s="23">
        <v>0</v>
      </c>
      <c r="L2945" s="22">
        <v>0</v>
      </c>
      <c r="M2945" s="22">
        <v>0</v>
      </c>
      <c r="N2945" s="22">
        <f t="shared" si="316"/>
        <v>0</v>
      </c>
      <c r="O2945" s="22">
        <f t="shared" si="317"/>
        <v>2332677</v>
      </c>
      <c r="P2945" s="18">
        <v>81139</v>
      </c>
      <c r="Q2945" s="24">
        <f t="shared" si="318"/>
        <v>2332677</v>
      </c>
      <c r="R2945" s="25">
        <f t="shared" si="319"/>
        <v>0</v>
      </c>
      <c r="S2945" s="25">
        <v>2332677</v>
      </c>
      <c r="T2945" s="17" t="s">
        <v>45</v>
      </c>
      <c r="U2945" s="25">
        <v>0</v>
      </c>
      <c r="V2945" s="24"/>
      <c r="W2945" s="17" t="s">
        <v>45</v>
      </c>
      <c r="X2945" s="25">
        <v>0</v>
      </c>
      <c r="Y2945" s="17" t="s">
        <v>45</v>
      </c>
      <c r="Z2945" s="25">
        <f t="shared" si="320"/>
        <v>0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1"/>
        <v>0</v>
      </c>
      <c r="AH2945" s="24">
        <v>0</v>
      </c>
      <c r="AI2945" s="24" t="s">
        <v>55</v>
      </c>
      <c r="AJ2945" s="26"/>
      <c r="AK2945" s="27"/>
    </row>
    <row r="2946" spans="1:37" s="28" customFormat="1" ht="15">
      <c r="A2946" s="17">
        <f t="shared" si="315"/>
        <v>2938</v>
      </c>
      <c r="B2946" s="18" t="s">
        <v>44</v>
      </c>
      <c r="C2946" s="17">
        <v>81185</v>
      </c>
      <c r="D2946" s="17">
        <v>81185</v>
      </c>
      <c r="E2946" s="19">
        <v>45716</v>
      </c>
      <c r="F2946" s="20">
        <v>45720</v>
      </c>
      <c r="G2946" s="21">
        <v>525814</v>
      </c>
      <c r="H2946" s="22">
        <v>0</v>
      </c>
      <c r="I2946" s="22">
        <v>0</v>
      </c>
      <c r="J2946" s="22">
        <v>0</v>
      </c>
      <c r="K2946" s="23">
        <v>0</v>
      </c>
      <c r="L2946" s="22">
        <v>0</v>
      </c>
      <c r="M2946" s="22">
        <v>0</v>
      </c>
      <c r="N2946" s="22">
        <f t="shared" si="316"/>
        <v>0</v>
      </c>
      <c r="O2946" s="22">
        <f t="shared" si="317"/>
        <v>525814</v>
      </c>
      <c r="P2946" s="18">
        <v>81185</v>
      </c>
      <c r="Q2946" s="24">
        <f t="shared" si="318"/>
        <v>525814</v>
      </c>
      <c r="R2946" s="25">
        <f t="shared" si="319"/>
        <v>0</v>
      </c>
      <c r="S2946" s="25">
        <v>0</v>
      </c>
      <c r="T2946" s="17" t="s">
        <v>45</v>
      </c>
      <c r="U2946" s="25">
        <v>525814</v>
      </c>
      <c r="V2946" s="24"/>
      <c r="W2946" s="17" t="s">
        <v>45</v>
      </c>
      <c r="X2946" s="25">
        <v>0</v>
      </c>
      <c r="Y2946" s="17" t="s">
        <v>45</v>
      </c>
      <c r="Z2946" s="25">
        <f t="shared" si="320"/>
        <v>0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1"/>
        <v>0</v>
      </c>
      <c r="AH2946" s="24">
        <v>0</v>
      </c>
      <c r="AI2946" s="24" t="s">
        <v>53</v>
      </c>
      <c r="AJ2946" s="26"/>
      <c r="AK2946" s="27"/>
    </row>
    <row r="2947" spans="1:37" s="28" customFormat="1" ht="15">
      <c r="A2947" s="17">
        <f t="shared" si="315"/>
        <v>2939</v>
      </c>
      <c r="B2947" s="18" t="s">
        <v>44</v>
      </c>
      <c r="C2947" s="17">
        <v>81187</v>
      </c>
      <c r="D2947" s="17">
        <v>81187</v>
      </c>
      <c r="E2947" s="19">
        <v>45716</v>
      </c>
      <c r="F2947" s="20">
        <v>45720</v>
      </c>
      <c r="G2947" s="21">
        <v>1437233</v>
      </c>
      <c r="H2947" s="22">
        <v>0</v>
      </c>
      <c r="I2947" s="22">
        <v>0</v>
      </c>
      <c r="J2947" s="22">
        <v>0</v>
      </c>
      <c r="K2947" s="23">
        <v>28744.66</v>
      </c>
      <c r="L2947" s="22">
        <v>0</v>
      </c>
      <c r="M2947" s="22">
        <v>0</v>
      </c>
      <c r="N2947" s="22">
        <f t="shared" si="316"/>
        <v>28744.66</v>
      </c>
      <c r="O2947" s="22">
        <f t="shared" si="317"/>
        <v>1408488.34</v>
      </c>
      <c r="P2947" s="18">
        <v>81187</v>
      </c>
      <c r="Q2947" s="24">
        <f t="shared" si="318"/>
        <v>1437233</v>
      </c>
      <c r="R2947" s="25">
        <f t="shared" si="319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0</v>
      </c>
      <c r="Y2947" s="17" t="s">
        <v>45</v>
      </c>
      <c r="Z2947" s="25">
        <f t="shared" si="320"/>
        <v>0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1"/>
        <v>1408488.34</v>
      </c>
      <c r="AH2947" s="24">
        <v>0</v>
      </c>
      <c r="AI2947" s="24" t="s">
        <v>56</v>
      </c>
      <c r="AJ2947" s="26"/>
      <c r="AK2947" s="27"/>
    </row>
    <row r="2948" spans="1:37" s="28" customFormat="1" ht="15">
      <c r="A2948" s="17">
        <f t="shared" si="315"/>
        <v>2940</v>
      </c>
      <c r="B2948" s="18" t="s">
        <v>44</v>
      </c>
      <c r="C2948" s="17">
        <v>81188</v>
      </c>
      <c r="D2948" s="17">
        <v>81188</v>
      </c>
      <c r="E2948" s="19">
        <v>45716</v>
      </c>
      <c r="F2948" s="20">
        <v>45730</v>
      </c>
      <c r="G2948" s="21">
        <v>4096689</v>
      </c>
      <c r="H2948" s="22">
        <v>0</v>
      </c>
      <c r="I2948" s="22">
        <v>0</v>
      </c>
      <c r="J2948" s="22">
        <v>0</v>
      </c>
      <c r="K2948" s="23">
        <v>832912.05</v>
      </c>
      <c r="L2948" s="22">
        <v>0</v>
      </c>
      <c r="M2948" s="22">
        <v>0</v>
      </c>
      <c r="N2948" s="22">
        <f t="shared" si="316"/>
        <v>832912.05</v>
      </c>
      <c r="O2948" s="22">
        <f t="shared" si="317"/>
        <v>3263776.95</v>
      </c>
      <c r="P2948" s="18">
        <v>81188</v>
      </c>
      <c r="Q2948" s="24">
        <f t="shared" si="318"/>
        <v>4096689</v>
      </c>
      <c r="R2948" s="25">
        <f t="shared" si="319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0</v>
      </c>
      <c r="Y2948" s="17" t="s">
        <v>45</v>
      </c>
      <c r="Z2948" s="25">
        <f t="shared" si="320"/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1"/>
        <v>3263776.95</v>
      </c>
      <c r="AH2948" s="24">
        <v>0</v>
      </c>
      <c r="AI2948" s="24" t="s">
        <v>66</v>
      </c>
      <c r="AJ2948" s="26"/>
      <c r="AK2948" s="27"/>
    </row>
    <row r="2949" spans="1:37" s="28" customFormat="1" ht="15">
      <c r="A2949" s="17">
        <f t="shared" si="315"/>
        <v>2941</v>
      </c>
      <c r="B2949" s="18" t="s">
        <v>44</v>
      </c>
      <c r="C2949" s="17">
        <v>81127</v>
      </c>
      <c r="D2949" s="17">
        <v>81127</v>
      </c>
      <c r="E2949" s="19">
        <v>45716</v>
      </c>
      <c r="F2949" s="20">
        <v>45730</v>
      </c>
      <c r="G2949" s="21">
        <v>2689351</v>
      </c>
      <c r="H2949" s="22">
        <v>0</v>
      </c>
      <c r="I2949" s="22">
        <v>0</v>
      </c>
      <c r="J2949" s="22">
        <v>0</v>
      </c>
      <c r="K2949" s="23">
        <v>0</v>
      </c>
      <c r="L2949" s="22">
        <v>0</v>
      </c>
      <c r="M2949" s="22">
        <v>0</v>
      </c>
      <c r="N2949" s="22">
        <f t="shared" si="316"/>
        <v>0</v>
      </c>
      <c r="O2949" s="22">
        <f t="shared" si="317"/>
        <v>2689351</v>
      </c>
      <c r="P2949" s="18">
        <v>81127</v>
      </c>
      <c r="Q2949" s="24">
        <f t="shared" si="318"/>
        <v>2689351</v>
      </c>
      <c r="R2949" s="25">
        <f t="shared" si="319"/>
        <v>0</v>
      </c>
      <c r="S2949" s="25">
        <v>2689351</v>
      </c>
      <c r="T2949" s="17" t="s">
        <v>45</v>
      </c>
      <c r="U2949" s="25">
        <v>0</v>
      </c>
      <c r="V2949" s="24"/>
      <c r="W2949" s="17" t="s">
        <v>45</v>
      </c>
      <c r="X2949" s="25">
        <v>0</v>
      </c>
      <c r="Y2949" s="17" t="s">
        <v>45</v>
      </c>
      <c r="Z2949" s="25">
        <f t="shared" si="320"/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1"/>
        <v>0</v>
      </c>
      <c r="AH2949" s="24">
        <v>0</v>
      </c>
      <c r="AI2949" s="24" t="s">
        <v>55</v>
      </c>
      <c r="AJ2949" s="26"/>
      <c r="AK2949" s="27"/>
    </row>
    <row r="2950" spans="1:37" s="28" customFormat="1" ht="15">
      <c r="A2950" s="17">
        <f t="shared" si="315"/>
        <v>2942</v>
      </c>
      <c r="B2950" s="18" t="s">
        <v>44</v>
      </c>
      <c r="C2950" s="17">
        <v>81180</v>
      </c>
      <c r="D2950" s="17">
        <v>81180</v>
      </c>
      <c r="E2950" s="19">
        <v>45716</v>
      </c>
      <c r="F2950" s="20">
        <v>45730</v>
      </c>
      <c r="G2950" s="21">
        <v>2508270</v>
      </c>
      <c r="H2950" s="22">
        <v>0</v>
      </c>
      <c r="I2950" s="22">
        <v>0</v>
      </c>
      <c r="J2950" s="22">
        <v>0</v>
      </c>
      <c r="K2950" s="23">
        <v>0</v>
      </c>
      <c r="L2950" s="22">
        <v>0</v>
      </c>
      <c r="M2950" s="22">
        <v>0</v>
      </c>
      <c r="N2950" s="22">
        <f t="shared" si="316"/>
        <v>0</v>
      </c>
      <c r="O2950" s="22">
        <f t="shared" si="317"/>
        <v>2508270</v>
      </c>
      <c r="P2950" s="18">
        <v>81180</v>
      </c>
      <c r="Q2950" s="24">
        <f t="shared" si="318"/>
        <v>2508270</v>
      </c>
      <c r="R2950" s="25">
        <f t="shared" si="319"/>
        <v>0</v>
      </c>
      <c r="S2950" s="25">
        <v>2508270</v>
      </c>
      <c r="T2950" s="17" t="s">
        <v>45</v>
      </c>
      <c r="U2950" s="25">
        <v>0</v>
      </c>
      <c r="V2950" s="24"/>
      <c r="W2950" s="17" t="s">
        <v>45</v>
      </c>
      <c r="X2950" s="25">
        <v>0</v>
      </c>
      <c r="Y2950" s="17" t="s">
        <v>45</v>
      </c>
      <c r="Z2950" s="25">
        <f t="shared" si="320"/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1"/>
        <v>0</v>
      </c>
      <c r="AH2950" s="24">
        <v>0</v>
      </c>
      <c r="AI2950" s="24" t="s">
        <v>55</v>
      </c>
      <c r="AJ2950" s="26"/>
      <c r="AK2950" s="27"/>
    </row>
    <row r="2951" spans="1:37" s="28" customFormat="1" ht="15">
      <c r="A2951" s="17">
        <f t="shared" si="315"/>
        <v>2943</v>
      </c>
      <c r="B2951" s="18" t="s">
        <v>44</v>
      </c>
      <c r="C2951" s="17">
        <v>81169</v>
      </c>
      <c r="D2951" s="17">
        <v>81169</v>
      </c>
      <c r="E2951" s="19">
        <v>45716</v>
      </c>
      <c r="F2951" s="20">
        <v>45730</v>
      </c>
      <c r="G2951" s="21">
        <v>2698215</v>
      </c>
      <c r="H2951" s="22">
        <v>0</v>
      </c>
      <c r="I2951" s="22">
        <v>0</v>
      </c>
      <c r="J2951" s="22">
        <v>0</v>
      </c>
      <c r="K2951" s="23">
        <v>1221816.30</v>
      </c>
      <c r="L2951" s="22">
        <v>0</v>
      </c>
      <c r="M2951" s="22">
        <v>0</v>
      </c>
      <c r="N2951" s="22">
        <f t="shared" si="316"/>
        <v>1221816.30</v>
      </c>
      <c r="O2951" s="22">
        <f t="shared" si="317"/>
        <v>1476398.70</v>
      </c>
      <c r="P2951" s="18">
        <v>81169</v>
      </c>
      <c r="Q2951" s="24">
        <f t="shared" si="318"/>
        <v>2698215</v>
      </c>
      <c r="R2951" s="25">
        <f t="shared" si="319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0</v>
      </c>
      <c r="Y2951" s="17" t="s">
        <v>45</v>
      </c>
      <c r="Z2951" s="25">
        <f t="shared" si="320"/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1"/>
        <v>1476398.70</v>
      </c>
      <c r="AH2951" s="24">
        <v>0</v>
      </c>
      <c r="AI2951" s="24" t="s">
        <v>66</v>
      </c>
      <c r="AJ2951" s="26"/>
      <c r="AK2951" s="27"/>
    </row>
    <row r="2952" spans="1:37" s="28" customFormat="1" ht="15">
      <c r="A2952" s="17">
        <f t="shared" si="315"/>
        <v>2944</v>
      </c>
      <c r="B2952" s="18" t="s">
        <v>44</v>
      </c>
      <c r="C2952" s="17">
        <v>81143</v>
      </c>
      <c r="D2952" s="17">
        <v>81143</v>
      </c>
      <c r="E2952" s="19">
        <v>45716</v>
      </c>
      <c r="F2952" s="20">
        <v>45720</v>
      </c>
      <c r="G2952" s="21">
        <v>144945</v>
      </c>
      <c r="H2952" s="22">
        <v>0</v>
      </c>
      <c r="I2952" s="22">
        <v>0</v>
      </c>
      <c r="J2952" s="22">
        <v>0</v>
      </c>
      <c r="K2952" s="23">
        <v>0</v>
      </c>
      <c r="L2952" s="22">
        <v>0</v>
      </c>
      <c r="M2952" s="22">
        <v>0</v>
      </c>
      <c r="N2952" s="22">
        <f t="shared" si="316"/>
        <v>0</v>
      </c>
      <c r="O2952" s="22">
        <f t="shared" si="317"/>
        <v>144945</v>
      </c>
      <c r="P2952" s="18">
        <v>81143</v>
      </c>
      <c r="Q2952" s="24">
        <f t="shared" si="318"/>
        <v>144945</v>
      </c>
      <c r="R2952" s="25">
        <f t="shared" si="319"/>
        <v>0</v>
      </c>
      <c r="S2952" s="25">
        <v>0</v>
      </c>
      <c r="T2952" s="17" t="s">
        <v>45</v>
      </c>
      <c r="U2952" s="25">
        <v>144945</v>
      </c>
      <c r="V2952" s="24"/>
      <c r="W2952" s="17" t="s">
        <v>45</v>
      </c>
      <c r="X2952" s="25">
        <v>0</v>
      </c>
      <c r="Y2952" s="17" t="s">
        <v>45</v>
      </c>
      <c r="Z2952" s="25">
        <f t="shared" si="320"/>
        <v>0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1"/>
        <v>0</v>
      </c>
      <c r="AH2952" s="24">
        <v>0</v>
      </c>
      <c r="AI2952" s="24" t="s">
        <v>53</v>
      </c>
      <c r="AJ2952" s="26"/>
      <c r="AK2952" s="27"/>
    </row>
    <row r="2953" spans="1:37" s="28" customFormat="1" ht="15">
      <c r="A2953" s="17">
        <f t="shared" si="315"/>
        <v>2945</v>
      </c>
      <c r="B2953" s="18" t="s">
        <v>44</v>
      </c>
      <c r="C2953" s="17">
        <v>81149</v>
      </c>
      <c r="D2953" s="17">
        <v>81149</v>
      </c>
      <c r="E2953" s="19">
        <v>45716</v>
      </c>
      <c r="F2953" s="20">
        <v>45730</v>
      </c>
      <c r="G2953" s="21">
        <v>3082796</v>
      </c>
      <c r="H2953" s="22">
        <v>0</v>
      </c>
      <c r="I2953" s="22">
        <v>0</v>
      </c>
      <c r="J2953" s="22">
        <v>0</v>
      </c>
      <c r="K2953" s="23">
        <v>0</v>
      </c>
      <c r="L2953" s="22">
        <v>0</v>
      </c>
      <c r="M2953" s="22">
        <v>0</v>
      </c>
      <c r="N2953" s="22">
        <f t="shared" si="316"/>
        <v>0</v>
      </c>
      <c r="O2953" s="22">
        <f t="shared" si="317"/>
        <v>3082796</v>
      </c>
      <c r="P2953" s="18">
        <v>81149</v>
      </c>
      <c r="Q2953" s="24">
        <f t="shared" si="318"/>
        <v>3082796</v>
      </c>
      <c r="R2953" s="25">
        <f t="shared" si="319"/>
        <v>0</v>
      </c>
      <c r="S2953" s="25">
        <v>3082796</v>
      </c>
      <c r="T2953" s="17" t="s">
        <v>45</v>
      </c>
      <c r="U2953" s="25">
        <v>0</v>
      </c>
      <c r="V2953" s="24"/>
      <c r="W2953" s="17" t="s">
        <v>45</v>
      </c>
      <c r="X2953" s="25">
        <v>0</v>
      </c>
      <c r="Y2953" s="17" t="s">
        <v>45</v>
      </c>
      <c r="Z2953" s="25">
        <f t="shared" si="320"/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1"/>
        <v>0</v>
      </c>
      <c r="AH2953" s="24">
        <v>0</v>
      </c>
      <c r="AI2953" s="24" t="s">
        <v>55</v>
      </c>
      <c r="AJ2953" s="26"/>
      <c r="AK2953" s="27"/>
    </row>
    <row r="2954" spans="1:37" s="28" customFormat="1" ht="15">
      <c r="A2954" s="17">
        <f t="shared" si="315"/>
        <v>2946</v>
      </c>
      <c r="B2954" s="18" t="s">
        <v>44</v>
      </c>
      <c r="C2954" s="17">
        <v>81159</v>
      </c>
      <c r="D2954" s="17">
        <v>81159</v>
      </c>
      <c r="E2954" s="19">
        <v>45716</v>
      </c>
      <c r="F2954" s="20">
        <v>45730</v>
      </c>
      <c r="G2954" s="21">
        <v>1179391</v>
      </c>
      <c r="H2954" s="22">
        <v>0</v>
      </c>
      <c r="I2954" s="22">
        <v>0</v>
      </c>
      <c r="J2954" s="22">
        <v>0</v>
      </c>
      <c r="K2954" s="23">
        <v>0</v>
      </c>
      <c r="L2954" s="22">
        <v>0</v>
      </c>
      <c r="M2954" s="22">
        <v>0</v>
      </c>
      <c r="N2954" s="22">
        <f t="shared" si="316"/>
        <v>0</v>
      </c>
      <c r="O2954" s="22">
        <f t="shared" si="317"/>
        <v>1179391</v>
      </c>
      <c r="P2954" s="18">
        <v>81159</v>
      </c>
      <c r="Q2954" s="24">
        <f t="shared" si="318"/>
        <v>1179391</v>
      </c>
      <c r="R2954" s="25">
        <f t="shared" si="319"/>
        <v>0</v>
      </c>
      <c r="S2954" s="25">
        <v>1179391</v>
      </c>
      <c r="T2954" s="17" t="s">
        <v>45</v>
      </c>
      <c r="U2954" s="25">
        <v>0</v>
      </c>
      <c r="V2954" s="24"/>
      <c r="W2954" s="17" t="s">
        <v>45</v>
      </c>
      <c r="X2954" s="25">
        <v>0</v>
      </c>
      <c r="Y2954" s="17" t="s">
        <v>45</v>
      </c>
      <c r="Z2954" s="25">
        <f t="shared" si="320"/>
        <v>0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1"/>
        <v>0</v>
      </c>
      <c r="AH2954" s="24">
        <v>0</v>
      </c>
      <c r="AI2954" s="24" t="s">
        <v>55</v>
      </c>
      <c r="AJ2954" s="26"/>
      <c r="AK2954" s="27"/>
    </row>
    <row r="2955" spans="1:37" s="28" customFormat="1" ht="15">
      <c r="A2955" s="17">
        <f t="shared" si="322" ref="A2955:A3018">+A2954+1</f>
        <v>2947</v>
      </c>
      <c r="B2955" s="18" t="s">
        <v>44</v>
      </c>
      <c r="C2955" s="17">
        <v>81155</v>
      </c>
      <c r="D2955" s="17">
        <v>81155</v>
      </c>
      <c r="E2955" s="19">
        <v>45716</v>
      </c>
      <c r="F2955" s="20">
        <v>45730</v>
      </c>
      <c r="G2955" s="21">
        <v>3329658</v>
      </c>
      <c r="H2955" s="22">
        <v>0</v>
      </c>
      <c r="I2955" s="22">
        <v>0</v>
      </c>
      <c r="J2955" s="22">
        <v>0</v>
      </c>
      <c r="K2955" s="23">
        <v>1153594.95</v>
      </c>
      <c r="L2955" s="22">
        <v>0</v>
      </c>
      <c r="M2955" s="22">
        <v>0</v>
      </c>
      <c r="N2955" s="22">
        <f t="shared" si="323" ref="N2955:N3018">+SUM(J2955:M2955)</f>
        <v>1153594.95</v>
      </c>
      <c r="O2955" s="22">
        <f t="shared" si="324" ref="O2955:O3018">+G2955-I2955-N2955</f>
        <v>2176063.05</v>
      </c>
      <c r="P2955" s="18">
        <v>81155</v>
      </c>
      <c r="Q2955" s="24">
        <f t="shared" si="325" ref="Q2955:Q3018">+IF(P2955&gt;0,G2955,0)</f>
        <v>3329658</v>
      </c>
      <c r="R2955" s="25">
        <f t="shared" si="326" ref="R2955:R3018">IF(P2955=0,G2955,0)</f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0</v>
      </c>
      <c r="Y2955" s="17" t="s">
        <v>45</v>
      </c>
      <c r="Z2955" s="25">
        <f t="shared" si="327" ref="Z2955:Z3018">+X2955-AE2955+IF(X2955-AE2955&lt;-1,-X2955+AE2955,0)</f>
        <v>0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8" ref="AG2955:AG3018">+G2955-I2955-N2955-R2955-Z2955-AC2955-AE2955-S2955-U2955</f>
        <v>2176063.05</v>
      </c>
      <c r="AH2955" s="24">
        <v>0</v>
      </c>
      <c r="AI2955" s="24" t="s">
        <v>66</v>
      </c>
      <c r="AJ2955" s="26"/>
      <c r="AK2955" s="27"/>
    </row>
    <row r="2956" spans="1:37" s="28" customFormat="1" ht="15">
      <c r="A2956" s="17">
        <f t="shared" si="322"/>
        <v>2948</v>
      </c>
      <c r="B2956" s="18" t="s">
        <v>44</v>
      </c>
      <c r="C2956" s="17">
        <v>81128</v>
      </c>
      <c r="D2956" s="17">
        <v>81128</v>
      </c>
      <c r="E2956" s="19">
        <v>45716</v>
      </c>
      <c r="F2956" s="20">
        <v>45730</v>
      </c>
      <c r="G2956" s="21">
        <v>6028094</v>
      </c>
      <c r="H2956" s="22">
        <v>0</v>
      </c>
      <c r="I2956" s="22">
        <v>0</v>
      </c>
      <c r="J2956" s="22">
        <v>0</v>
      </c>
      <c r="K2956" s="23">
        <v>1208427.0499999998</v>
      </c>
      <c r="L2956" s="22">
        <v>0</v>
      </c>
      <c r="M2956" s="22">
        <v>0</v>
      </c>
      <c r="N2956" s="22">
        <f t="shared" si="323"/>
        <v>1208427.0499999998</v>
      </c>
      <c r="O2956" s="22">
        <f t="shared" si="324"/>
        <v>4819666.95</v>
      </c>
      <c r="P2956" s="18">
        <v>81128</v>
      </c>
      <c r="Q2956" s="24">
        <f t="shared" si="325"/>
        <v>6028094</v>
      </c>
      <c r="R2956" s="25">
        <f t="shared" si="326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0</v>
      </c>
      <c r="Y2956" s="17" t="s">
        <v>45</v>
      </c>
      <c r="Z2956" s="25">
        <f t="shared" si="327"/>
        <v>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8"/>
        <v>4819666.95</v>
      </c>
      <c r="AH2956" s="24">
        <v>0</v>
      </c>
      <c r="AI2956" s="24" t="s">
        <v>66</v>
      </c>
      <c r="AJ2956" s="26"/>
      <c r="AK2956" s="27"/>
    </row>
    <row r="2957" spans="1:37" s="28" customFormat="1" ht="15">
      <c r="A2957" s="17">
        <f t="shared" si="322"/>
        <v>2949</v>
      </c>
      <c r="B2957" s="18" t="s">
        <v>44</v>
      </c>
      <c r="C2957" s="17">
        <v>81147</v>
      </c>
      <c r="D2957" s="17">
        <v>81147</v>
      </c>
      <c r="E2957" s="19">
        <v>45716</v>
      </c>
      <c r="F2957" s="20">
        <v>45720</v>
      </c>
      <c r="G2957" s="21">
        <v>244517</v>
      </c>
      <c r="H2957" s="22">
        <v>0</v>
      </c>
      <c r="I2957" s="22">
        <v>0</v>
      </c>
      <c r="J2957" s="22">
        <v>0</v>
      </c>
      <c r="K2957" s="23">
        <v>0</v>
      </c>
      <c r="L2957" s="22">
        <v>0</v>
      </c>
      <c r="M2957" s="22">
        <v>0</v>
      </c>
      <c r="N2957" s="22">
        <f t="shared" si="323"/>
        <v>0</v>
      </c>
      <c r="O2957" s="22">
        <f t="shared" si="324"/>
        <v>244517</v>
      </c>
      <c r="P2957" s="18">
        <v>81147</v>
      </c>
      <c r="Q2957" s="24">
        <f t="shared" si="325"/>
        <v>244517</v>
      </c>
      <c r="R2957" s="25">
        <f t="shared" si="326"/>
        <v>0</v>
      </c>
      <c r="S2957" s="25">
        <v>0</v>
      </c>
      <c r="T2957" s="17" t="s">
        <v>45</v>
      </c>
      <c r="U2957" s="25">
        <v>244517</v>
      </c>
      <c r="V2957" s="24"/>
      <c r="W2957" s="17" t="s">
        <v>45</v>
      </c>
      <c r="X2957" s="25">
        <v>0</v>
      </c>
      <c r="Y2957" s="17" t="s">
        <v>45</v>
      </c>
      <c r="Z2957" s="25">
        <f t="shared" si="327"/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8"/>
        <v>0</v>
      </c>
      <c r="AH2957" s="24">
        <v>0</v>
      </c>
      <c r="AI2957" s="24" t="s">
        <v>53</v>
      </c>
      <c r="AJ2957" s="26"/>
      <c r="AK2957" s="27"/>
    </row>
    <row r="2958" spans="1:37" s="28" customFormat="1" ht="15">
      <c r="A2958" s="17">
        <f t="shared" si="322"/>
        <v>2950</v>
      </c>
      <c r="B2958" s="18" t="s">
        <v>44</v>
      </c>
      <c r="C2958" s="17">
        <v>81183</v>
      </c>
      <c r="D2958" s="17">
        <v>81183</v>
      </c>
      <c r="E2958" s="19">
        <v>45716</v>
      </c>
      <c r="F2958" s="20">
        <v>45720</v>
      </c>
      <c r="G2958" s="21">
        <v>327585</v>
      </c>
      <c r="H2958" s="22">
        <v>0</v>
      </c>
      <c r="I2958" s="22">
        <v>0</v>
      </c>
      <c r="J2958" s="22">
        <v>0</v>
      </c>
      <c r="K2958" s="23">
        <v>0</v>
      </c>
      <c r="L2958" s="22">
        <v>0</v>
      </c>
      <c r="M2958" s="22">
        <v>0</v>
      </c>
      <c r="N2958" s="22">
        <f t="shared" si="323"/>
        <v>0</v>
      </c>
      <c r="O2958" s="22">
        <f t="shared" si="324"/>
        <v>327585</v>
      </c>
      <c r="P2958" s="18">
        <v>81183</v>
      </c>
      <c r="Q2958" s="24">
        <f t="shared" si="325"/>
        <v>327585</v>
      </c>
      <c r="R2958" s="25">
        <f t="shared" si="326"/>
        <v>0</v>
      </c>
      <c r="S2958" s="25">
        <v>0</v>
      </c>
      <c r="T2958" s="17" t="s">
        <v>45</v>
      </c>
      <c r="U2958" s="25">
        <v>327585</v>
      </c>
      <c r="V2958" s="24"/>
      <c r="W2958" s="17" t="s">
        <v>45</v>
      </c>
      <c r="X2958" s="25">
        <v>0</v>
      </c>
      <c r="Y2958" s="17" t="s">
        <v>45</v>
      </c>
      <c r="Z2958" s="25">
        <f t="shared" si="327"/>
        <v>0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8"/>
        <v>0</v>
      </c>
      <c r="AH2958" s="24">
        <v>0</v>
      </c>
      <c r="AI2958" s="24" t="s">
        <v>53</v>
      </c>
      <c r="AJ2958" s="26"/>
      <c r="AK2958" s="27"/>
    </row>
    <row r="2959" spans="1:37" s="28" customFormat="1" ht="15">
      <c r="A2959" s="17">
        <f t="shared" si="322"/>
        <v>2951</v>
      </c>
      <c r="B2959" s="18" t="s">
        <v>44</v>
      </c>
      <c r="C2959" s="17">
        <v>81176</v>
      </c>
      <c r="D2959" s="17">
        <v>81176</v>
      </c>
      <c r="E2959" s="19">
        <v>45716</v>
      </c>
      <c r="F2959" s="20">
        <v>45730</v>
      </c>
      <c r="G2959" s="21">
        <v>8817474</v>
      </c>
      <c r="H2959" s="22">
        <v>0</v>
      </c>
      <c r="I2959" s="22">
        <v>0</v>
      </c>
      <c r="J2959" s="22">
        <v>0</v>
      </c>
      <c r="K2959" s="23">
        <v>592597.2</v>
      </c>
      <c r="L2959" s="22">
        <v>0</v>
      </c>
      <c r="M2959" s="22">
        <v>0</v>
      </c>
      <c r="N2959" s="22">
        <f t="shared" si="323"/>
        <v>592597.2</v>
      </c>
      <c r="O2959" s="22">
        <f t="shared" si="324"/>
        <v>8224876.8</v>
      </c>
      <c r="P2959" s="18">
        <v>81176</v>
      </c>
      <c r="Q2959" s="24">
        <f t="shared" si="325"/>
        <v>8817474</v>
      </c>
      <c r="R2959" s="25">
        <f t="shared" si="326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0</v>
      </c>
      <c r="Y2959" s="17" t="s">
        <v>45</v>
      </c>
      <c r="Z2959" s="25">
        <f t="shared" si="327"/>
        <v>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8"/>
        <v>8224876.8</v>
      </c>
      <c r="AH2959" s="24">
        <v>0</v>
      </c>
      <c r="AI2959" s="24" t="s">
        <v>66</v>
      </c>
      <c r="AJ2959" s="26"/>
      <c r="AK2959" s="27"/>
    </row>
    <row r="2960" spans="1:37" s="28" customFormat="1" ht="15">
      <c r="A2960" s="17">
        <f t="shared" si="322"/>
        <v>2952</v>
      </c>
      <c r="B2960" s="18" t="s">
        <v>44</v>
      </c>
      <c r="C2960" s="17">
        <v>81126</v>
      </c>
      <c r="D2960" s="17">
        <v>81126</v>
      </c>
      <c r="E2960" s="19">
        <v>45716</v>
      </c>
      <c r="F2960" s="20" t="s">
        <v>60</v>
      </c>
      <c r="G2960" s="21">
        <v>537351</v>
      </c>
      <c r="H2960" s="22">
        <v>0</v>
      </c>
      <c r="I2960" s="22">
        <v>0</v>
      </c>
      <c r="J2960" s="22">
        <v>0</v>
      </c>
      <c r="K2960" s="23">
        <v>0</v>
      </c>
      <c r="L2960" s="22">
        <v>0</v>
      </c>
      <c r="M2960" s="22">
        <v>0</v>
      </c>
      <c r="N2960" s="22">
        <f t="shared" si="323"/>
        <v>0</v>
      </c>
      <c r="O2960" s="22">
        <f t="shared" si="324"/>
        <v>537351</v>
      </c>
      <c r="P2960" s="18">
        <v>0</v>
      </c>
      <c r="Q2960" s="24">
        <f t="shared" si="325"/>
        <v>0</v>
      </c>
      <c r="R2960" s="25">
        <f t="shared" si="326"/>
        <v>537351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0</v>
      </c>
      <c r="Y2960" s="17" t="s">
        <v>45</v>
      </c>
      <c r="Z2960" s="25">
        <f t="shared" si="327"/>
        <v>0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8"/>
        <v>0</v>
      </c>
      <c r="AH2960" s="24">
        <v>0</v>
      </c>
      <c r="AI2960" s="24" t="s">
        <v>54</v>
      </c>
      <c r="AJ2960" s="26"/>
      <c r="AK2960" s="27"/>
    </row>
    <row r="2961" spans="1:37" s="28" customFormat="1" ht="15">
      <c r="A2961" s="17">
        <f t="shared" si="322"/>
        <v>2953</v>
      </c>
      <c r="B2961" s="18" t="s">
        <v>44</v>
      </c>
      <c r="C2961" s="17">
        <v>81172</v>
      </c>
      <c r="D2961" s="17">
        <v>81172</v>
      </c>
      <c r="E2961" s="19">
        <v>45716</v>
      </c>
      <c r="F2961" s="20">
        <v>45730</v>
      </c>
      <c r="G2961" s="21">
        <v>3698775</v>
      </c>
      <c r="H2961" s="22">
        <v>0</v>
      </c>
      <c r="I2961" s="22">
        <v>0</v>
      </c>
      <c r="J2961" s="22">
        <v>0</v>
      </c>
      <c r="K2961" s="23">
        <v>1067955.9</v>
      </c>
      <c r="L2961" s="22">
        <v>0</v>
      </c>
      <c r="M2961" s="22">
        <v>0</v>
      </c>
      <c r="N2961" s="22">
        <f t="shared" si="323"/>
        <v>1067955.9</v>
      </c>
      <c r="O2961" s="22">
        <f t="shared" si="324"/>
        <v>2630819.10</v>
      </c>
      <c r="P2961" s="18">
        <v>81172</v>
      </c>
      <c r="Q2961" s="24">
        <f t="shared" si="325"/>
        <v>3698775</v>
      </c>
      <c r="R2961" s="25">
        <f t="shared" si="326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0</v>
      </c>
      <c r="Y2961" s="17" t="s">
        <v>45</v>
      </c>
      <c r="Z2961" s="25">
        <f t="shared" si="327"/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8"/>
        <v>2630819.10</v>
      </c>
      <c r="AH2961" s="24">
        <v>0</v>
      </c>
      <c r="AI2961" s="24" t="s">
        <v>66</v>
      </c>
      <c r="AJ2961" s="26"/>
      <c r="AK2961" s="27"/>
    </row>
    <row r="2962" spans="1:37" s="28" customFormat="1" ht="15">
      <c r="A2962" s="17">
        <f t="shared" si="322"/>
        <v>2954</v>
      </c>
      <c r="B2962" s="18" t="s">
        <v>44</v>
      </c>
      <c r="C2962" s="17">
        <v>81196</v>
      </c>
      <c r="D2962" s="17">
        <v>81196</v>
      </c>
      <c r="E2962" s="19">
        <v>45716</v>
      </c>
      <c r="F2962" s="20">
        <v>45720</v>
      </c>
      <c r="G2962" s="21">
        <v>2204150</v>
      </c>
      <c r="H2962" s="22">
        <v>0</v>
      </c>
      <c r="I2962" s="22">
        <v>0</v>
      </c>
      <c r="J2962" s="22">
        <v>0</v>
      </c>
      <c r="K2962" s="23">
        <v>0</v>
      </c>
      <c r="L2962" s="22">
        <v>0</v>
      </c>
      <c r="M2962" s="22">
        <v>0</v>
      </c>
      <c r="N2962" s="22">
        <f t="shared" si="323"/>
        <v>0</v>
      </c>
      <c r="O2962" s="22">
        <f t="shared" si="324"/>
        <v>2204150</v>
      </c>
      <c r="P2962" s="18">
        <v>81196</v>
      </c>
      <c r="Q2962" s="24">
        <f t="shared" si="325"/>
        <v>2204150</v>
      </c>
      <c r="R2962" s="25">
        <f t="shared" si="326"/>
        <v>0</v>
      </c>
      <c r="S2962" s="25">
        <v>2204150</v>
      </c>
      <c r="T2962" s="17" t="s">
        <v>45</v>
      </c>
      <c r="U2962" s="25">
        <v>0</v>
      </c>
      <c r="V2962" s="24"/>
      <c r="W2962" s="17" t="s">
        <v>45</v>
      </c>
      <c r="X2962" s="25">
        <v>0</v>
      </c>
      <c r="Y2962" s="17" t="s">
        <v>45</v>
      </c>
      <c r="Z2962" s="25">
        <f t="shared" si="327"/>
        <v>0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8"/>
        <v>0</v>
      </c>
      <c r="AH2962" s="24">
        <v>0</v>
      </c>
      <c r="AI2962" s="24" t="s">
        <v>55</v>
      </c>
      <c r="AJ2962" s="26"/>
      <c r="AK2962" s="27"/>
    </row>
    <row r="2963" spans="1:37" s="28" customFormat="1" ht="15">
      <c r="A2963" s="17">
        <f t="shared" si="322"/>
        <v>2955</v>
      </c>
      <c r="B2963" s="18" t="s">
        <v>44</v>
      </c>
      <c r="C2963" s="17">
        <v>81191</v>
      </c>
      <c r="D2963" s="17">
        <v>81191</v>
      </c>
      <c r="E2963" s="19">
        <v>45716</v>
      </c>
      <c r="F2963" s="20">
        <v>45731</v>
      </c>
      <c r="G2963" s="21">
        <v>6234319</v>
      </c>
      <c r="H2963" s="22">
        <v>0</v>
      </c>
      <c r="I2963" s="22">
        <v>0</v>
      </c>
      <c r="J2963" s="22">
        <v>0</v>
      </c>
      <c r="K2963" s="23">
        <v>0</v>
      </c>
      <c r="L2963" s="22">
        <v>0</v>
      </c>
      <c r="M2963" s="22">
        <v>0</v>
      </c>
      <c r="N2963" s="22">
        <f t="shared" si="323"/>
        <v>0</v>
      </c>
      <c r="O2963" s="22">
        <f t="shared" si="324"/>
        <v>6234319</v>
      </c>
      <c r="P2963" s="18">
        <v>81191</v>
      </c>
      <c r="Q2963" s="24">
        <f t="shared" si="325"/>
        <v>6234319</v>
      </c>
      <c r="R2963" s="25">
        <f t="shared" si="326"/>
        <v>0</v>
      </c>
      <c r="S2963" s="25">
        <v>6234319</v>
      </c>
      <c r="T2963" s="17" t="s">
        <v>45</v>
      </c>
      <c r="U2963" s="25">
        <v>0</v>
      </c>
      <c r="V2963" s="24"/>
      <c r="W2963" s="17" t="s">
        <v>45</v>
      </c>
      <c r="X2963" s="25">
        <v>0</v>
      </c>
      <c r="Y2963" s="17" t="s">
        <v>45</v>
      </c>
      <c r="Z2963" s="25">
        <f t="shared" si="327"/>
        <v>0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8"/>
        <v>0</v>
      </c>
      <c r="AH2963" s="24">
        <v>0</v>
      </c>
      <c r="AI2963" s="24" t="s">
        <v>55</v>
      </c>
      <c r="AJ2963" s="26"/>
      <c r="AK2963" s="27"/>
    </row>
    <row r="2964" spans="1:37" s="28" customFormat="1" ht="15">
      <c r="A2964" s="17">
        <f t="shared" si="322"/>
        <v>2956</v>
      </c>
      <c r="B2964" s="18" t="s">
        <v>44</v>
      </c>
      <c r="C2964" s="17">
        <v>81179</v>
      </c>
      <c r="D2964" s="17">
        <v>81179</v>
      </c>
      <c r="E2964" s="19">
        <v>45716</v>
      </c>
      <c r="F2964" s="20">
        <v>45730</v>
      </c>
      <c r="G2964" s="21">
        <v>1375977</v>
      </c>
      <c r="H2964" s="22">
        <v>0</v>
      </c>
      <c r="I2964" s="22">
        <v>0</v>
      </c>
      <c r="J2964" s="22">
        <v>0</v>
      </c>
      <c r="K2964" s="23">
        <v>0</v>
      </c>
      <c r="L2964" s="22">
        <v>0</v>
      </c>
      <c r="M2964" s="22">
        <v>0</v>
      </c>
      <c r="N2964" s="22">
        <f t="shared" si="323"/>
        <v>0</v>
      </c>
      <c r="O2964" s="22">
        <f t="shared" si="324"/>
        <v>1375977</v>
      </c>
      <c r="P2964" s="18">
        <v>81179</v>
      </c>
      <c r="Q2964" s="24">
        <f t="shared" si="325"/>
        <v>1375977</v>
      </c>
      <c r="R2964" s="25">
        <f t="shared" si="326"/>
        <v>0</v>
      </c>
      <c r="S2964" s="25">
        <v>0</v>
      </c>
      <c r="T2964" s="17" t="s">
        <v>45</v>
      </c>
      <c r="U2964" s="25">
        <v>1375977</v>
      </c>
      <c r="V2964" s="24"/>
      <c r="W2964" s="17" t="s">
        <v>45</v>
      </c>
      <c r="X2964" s="25">
        <v>0</v>
      </c>
      <c r="Y2964" s="17" t="s">
        <v>45</v>
      </c>
      <c r="Z2964" s="25">
        <f t="shared" si="327"/>
        <v>0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8"/>
        <v>0</v>
      </c>
      <c r="AH2964" s="24">
        <v>0</v>
      </c>
      <c r="AI2964" s="24" t="s">
        <v>53</v>
      </c>
      <c r="AJ2964" s="26"/>
      <c r="AK2964" s="27"/>
    </row>
    <row r="2965" spans="1:37" s="28" customFormat="1" ht="15">
      <c r="A2965" s="17">
        <f t="shared" si="322"/>
        <v>2957</v>
      </c>
      <c r="B2965" s="18" t="s">
        <v>44</v>
      </c>
      <c r="C2965" s="17">
        <v>81144</v>
      </c>
      <c r="D2965" s="17">
        <v>81144</v>
      </c>
      <c r="E2965" s="19">
        <v>45716</v>
      </c>
      <c r="F2965" s="20">
        <v>45730</v>
      </c>
      <c r="G2965" s="21">
        <v>7308220</v>
      </c>
      <c r="H2965" s="22">
        <v>0</v>
      </c>
      <c r="I2965" s="22">
        <v>0</v>
      </c>
      <c r="J2965" s="22">
        <v>0</v>
      </c>
      <c r="K2965" s="23">
        <v>3050677.90</v>
      </c>
      <c r="L2965" s="22">
        <v>0</v>
      </c>
      <c r="M2965" s="22">
        <v>0</v>
      </c>
      <c r="N2965" s="22">
        <f t="shared" si="323"/>
        <v>3050677.90</v>
      </c>
      <c r="O2965" s="22">
        <f t="shared" si="324"/>
        <v>4257542.1</v>
      </c>
      <c r="P2965" s="18">
        <v>81144</v>
      </c>
      <c r="Q2965" s="24">
        <f t="shared" si="325"/>
        <v>7308220</v>
      </c>
      <c r="R2965" s="25">
        <f t="shared" si="326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3973705.9599999995</v>
      </c>
      <c r="Y2965" s="17" t="s">
        <v>45</v>
      </c>
      <c r="Z2965" s="25">
        <f t="shared" si="327"/>
        <v>3973705.9599999995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8"/>
        <v>283836.14000000013</v>
      </c>
      <c r="AH2965" s="24">
        <v>0</v>
      </c>
      <c r="AI2965" s="24" t="s">
        <v>67</v>
      </c>
      <c r="AJ2965" s="26"/>
      <c r="AK2965" s="27"/>
    </row>
    <row r="2966" spans="1:37" s="28" customFormat="1" ht="15">
      <c r="A2966" s="17">
        <f t="shared" si="322"/>
        <v>2958</v>
      </c>
      <c r="B2966" s="18" t="s">
        <v>44</v>
      </c>
      <c r="C2966" s="17">
        <v>81129</v>
      </c>
      <c r="D2966" s="17">
        <v>81129</v>
      </c>
      <c r="E2966" s="19">
        <v>45716</v>
      </c>
      <c r="F2966" s="20">
        <v>45730</v>
      </c>
      <c r="G2966" s="21">
        <v>11597170</v>
      </c>
      <c r="H2966" s="22">
        <v>0</v>
      </c>
      <c r="I2966" s="22">
        <v>0</v>
      </c>
      <c r="J2966" s="22">
        <v>0</v>
      </c>
      <c r="K2966" s="23">
        <v>0</v>
      </c>
      <c r="L2966" s="22">
        <v>0</v>
      </c>
      <c r="M2966" s="22">
        <v>0</v>
      </c>
      <c r="N2966" s="22">
        <f t="shared" si="323"/>
        <v>0</v>
      </c>
      <c r="O2966" s="22">
        <f t="shared" si="324"/>
        <v>11597170</v>
      </c>
      <c r="P2966" s="18">
        <v>81129</v>
      </c>
      <c r="Q2966" s="24">
        <f t="shared" si="325"/>
        <v>11597170</v>
      </c>
      <c r="R2966" s="25">
        <f t="shared" si="326"/>
        <v>0</v>
      </c>
      <c r="S2966" s="25">
        <v>11597170</v>
      </c>
      <c r="T2966" s="17" t="s">
        <v>45</v>
      </c>
      <c r="U2966" s="25">
        <v>0</v>
      </c>
      <c r="V2966" s="24"/>
      <c r="W2966" s="17" t="s">
        <v>45</v>
      </c>
      <c r="X2966" s="25">
        <v>0</v>
      </c>
      <c r="Y2966" s="17" t="s">
        <v>45</v>
      </c>
      <c r="Z2966" s="25">
        <f t="shared" si="327"/>
        <v>0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8"/>
        <v>0</v>
      </c>
      <c r="AH2966" s="24">
        <v>0</v>
      </c>
      <c r="AI2966" s="24" t="s">
        <v>55</v>
      </c>
      <c r="AJ2966" s="26"/>
      <c r="AK2966" s="27"/>
    </row>
    <row r="2967" spans="1:37" s="28" customFormat="1" ht="15">
      <c r="A2967" s="17">
        <f t="shared" si="322"/>
        <v>2959</v>
      </c>
      <c r="B2967" s="18" t="s">
        <v>44</v>
      </c>
      <c r="C2967" s="17">
        <v>81133</v>
      </c>
      <c r="D2967" s="17">
        <v>81133</v>
      </c>
      <c r="E2967" s="19">
        <v>45716</v>
      </c>
      <c r="F2967" s="20">
        <v>45720</v>
      </c>
      <c r="G2967" s="21">
        <v>189970</v>
      </c>
      <c r="H2967" s="22">
        <v>0</v>
      </c>
      <c r="I2967" s="22">
        <v>0</v>
      </c>
      <c r="J2967" s="22">
        <v>0</v>
      </c>
      <c r="K2967" s="23">
        <v>0</v>
      </c>
      <c r="L2967" s="22">
        <v>0</v>
      </c>
      <c r="M2967" s="22">
        <v>0</v>
      </c>
      <c r="N2967" s="22">
        <f t="shared" si="323"/>
        <v>0</v>
      </c>
      <c r="O2967" s="22">
        <f t="shared" si="324"/>
        <v>189970</v>
      </c>
      <c r="P2967" s="18">
        <v>81133</v>
      </c>
      <c r="Q2967" s="24">
        <f t="shared" si="325"/>
        <v>189970</v>
      </c>
      <c r="R2967" s="25">
        <f t="shared" si="326"/>
        <v>0</v>
      </c>
      <c r="S2967" s="25">
        <v>189970</v>
      </c>
      <c r="T2967" s="17" t="s">
        <v>45</v>
      </c>
      <c r="U2967" s="25">
        <v>0</v>
      </c>
      <c r="V2967" s="24"/>
      <c r="W2967" s="17" t="s">
        <v>45</v>
      </c>
      <c r="X2967" s="25">
        <v>0</v>
      </c>
      <c r="Y2967" s="17" t="s">
        <v>45</v>
      </c>
      <c r="Z2967" s="25">
        <f t="shared" si="327"/>
        <v>0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8"/>
        <v>0</v>
      </c>
      <c r="AH2967" s="24">
        <v>0</v>
      </c>
      <c r="AI2967" s="24" t="s">
        <v>55</v>
      </c>
      <c r="AJ2967" s="26"/>
      <c r="AK2967" s="27"/>
    </row>
    <row r="2968" spans="1:37" s="28" customFormat="1" ht="15">
      <c r="A2968" s="17">
        <f t="shared" si="322"/>
        <v>2960</v>
      </c>
      <c r="B2968" s="18" t="s">
        <v>44</v>
      </c>
      <c r="C2968" s="17">
        <v>81152</v>
      </c>
      <c r="D2968" s="17">
        <v>81152</v>
      </c>
      <c r="E2968" s="19">
        <v>45716</v>
      </c>
      <c r="F2968" s="20">
        <v>45730</v>
      </c>
      <c r="G2968" s="21">
        <v>9859535</v>
      </c>
      <c r="H2968" s="22">
        <v>0</v>
      </c>
      <c r="I2968" s="22">
        <v>0</v>
      </c>
      <c r="J2968" s="22">
        <v>0</v>
      </c>
      <c r="K2968" s="23">
        <v>197190.70</v>
      </c>
      <c r="L2968" s="22">
        <v>0</v>
      </c>
      <c r="M2968" s="22">
        <v>0</v>
      </c>
      <c r="N2968" s="22">
        <f t="shared" si="323"/>
        <v>197190.70</v>
      </c>
      <c r="O2968" s="22">
        <f t="shared" si="324"/>
        <v>9662344.3</v>
      </c>
      <c r="P2968" s="18">
        <v>81152</v>
      </c>
      <c r="Q2968" s="24">
        <f t="shared" si="325"/>
        <v>9859535</v>
      </c>
      <c r="R2968" s="25">
        <f t="shared" si="326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0</v>
      </c>
      <c r="Y2968" s="17" t="s">
        <v>45</v>
      </c>
      <c r="Z2968" s="25">
        <f t="shared" si="327"/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8"/>
        <v>9662344.3</v>
      </c>
      <c r="AH2968" s="24">
        <v>0</v>
      </c>
      <c r="AI2968" s="24" t="s">
        <v>56</v>
      </c>
      <c r="AJ2968" s="26"/>
      <c r="AK2968" s="27"/>
    </row>
    <row r="2969" spans="1:37" s="28" customFormat="1" ht="15">
      <c r="A2969" s="17">
        <f t="shared" si="322"/>
        <v>2961</v>
      </c>
      <c r="B2969" s="18" t="s">
        <v>44</v>
      </c>
      <c r="C2969" s="17">
        <v>81154</v>
      </c>
      <c r="D2969" s="17">
        <v>81154</v>
      </c>
      <c r="E2969" s="19">
        <v>45716</v>
      </c>
      <c r="F2969" s="20">
        <v>45720</v>
      </c>
      <c r="G2969" s="21">
        <v>2818708</v>
      </c>
      <c r="H2969" s="22">
        <v>0</v>
      </c>
      <c r="I2969" s="22">
        <v>0</v>
      </c>
      <c r="J2969" s="22">
        <v>0</v>
      </c>
      <c r="K2969" s="23">
        <v>0</v>
      </c>
      <c r="L2969" s="22">
        <v>0</v>
      </c>
      <c r="M2969" s="22">
        <v>0</v>
      </c>
      <c r="N2969" s="22">
        <f t="shared" si="323"/>
        <v>0</v>
      </c>
      <c r="O2969" s="22">
        <f t="shared" si="324"/>
        <v>2818708</v>
      </c>
      <c r="P2969" s="18">
        <v>81154</v>
      </c>
      <c r="Q2969" s="24">
        <f t="shared" si="325"/>
        <v>2818708</v>
      </c>
      <c r="R2969" s="25">
        <f t="shared" si="326"/>
        <v>0</v>
      </c>
      <c r="S2969" s="25">
        <v>0</v>
      </c>
      <c r="T2969" s="17" t="s">
        <v>45</v>
      </c>
      <c r="U2969" s="25">
        <v>2818708</v>
      </c>
      <c r="V2969" s="24"/>
      <c r="W2969" s="17" t="s">
        <v>45</v>
      </c>
      <c r="X2969" s="25">
        <v>0</v>
      </c>
      <c r="Y2969" s="17" t="s">
        <v>45</v>
      </c>
      <c r="Z2969" s="25">
        <f t="shared" si="327"/>
        <v>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8"/>
        <v>0</v>
      </c>
      <c r="AH2969" s="24">
        <v>0</v>
      </c>
      <c r="AI2969" s="24" t="s">
        <v>53</v>
      </c>
      <c r="AJ2969" s="26"/>
      <c r="AK2969" s="27"/>
    </row>
    <row r="2970" spans="1:37" s="28" customFormat="1" ht="15">
      <c r="A2970" s="17">
        <f t="shared" si="322"/>
        <v>2962</v>
      </c>
      <c r="B2970" s="18" t="s">
        <v>44</v>
      </c>
      <c r="C2970" s="17">
        <v>81131</v>
      </c>
      <c r="D2970" s="17">
        <v>81131</v>
      </c>
      <c r="E2970" s="19">
        <v>45716</v>
      </c>
      <c r="F2970" s="20">
        <v>45720</v>
      </c>
      <c r="G2970" s="21">
        <v>371345</v>
      </c>
      <c r="H2970" s="22">
        <v>0</v>
      </c>
      <c r="I2970" s="22">
        <v>0</v>
      </c>
      <c r="J2970" s="22">
        <v>0</v>
      </c>
      <c r="K2970" s="23">
        <v>0</v>
      </c>
      <c r="L2970" s="22">
        <v>0</v>
      </c>
      <c r="M2970" s="22">
        <v>0</v>
      </c>
      <c r="N2970" s="22">
        <f t="shared" si="323"/>
        <v>0</v>
      </c>
      <c r="O2970" s="22">
        <f t="shared" si="324"/>
        <v>371345</v>
      </c>
      <c r="P2970" s="18">
        <v>81131</v>
      </c>
      <c r="Q2970" s="24">
        <f t="shared" si="325"/>
        <v>371345</v>
      </c>
      <c r="R2970" s="25">
        <f t="shared" si="326"/>
        <v>0</v>
      </c>
      <c r="S2970" s="25">
        <v>371345</v>
      </c>
      <c r="T2970" s="17" t="s">
        <v>45</v>
      </c>
      <c r="U2970" s="25">
        <v>0</v>
      </c>
      <c r="V2970" s="24"/>
      <c r="W2970" s="17" t="s">
        <v>45</v>
      </c>
      <c r="X2970" s="25">
        <v>0</v>
      </c>
      <c r="Y2970" s="17" t="s">
        <v>45</v>
      </c>
      <c r="Z2970" s="25">
        <f t="shared" si="327"/>
        <v>0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8"/>
        <v>0</v>
      </c>
      <c r="AH2970" s="24">
        <v>0</v>
      </c>
      <c r="AI2970" s="24" t="s">
        <v>55</v>
      </c>
      <c r="AJ2970" s="26"/>
      <c r="AK2970" s="27"/>
    </row>
    <row r="2971" spans="1:37" s="28" customFormat="1" ht="15">
      <c r="A2971" s="17">
        <f t="shared" si="322"/>
        <v>2963</v>
      </c>
      <c r="B2971" s="18" t="s">
        <v>44</v>
      </c>
      <c r="C2971" s="17">
        <v>81156</v>
      </c>
      <c r="D2971" s="17">
        <v>81156</v>
      </c>
      <c r="E2971" s="19">
        <v>45716</v>
      </c>
      <c r="F2971" s="20">
        <v>45730</v>
      </c>
      <c r="G2971" s="21">
        <v>11843323</v>
      </c>
      <c r="H2971" s="22">
        <v>0</v>
      </c>
      <c r="I2971" s="22">
        <v>0</v>
      </c>
      <c r="J2971" s="22">
        <v>0</v>
      </c>
      <c r="K2971" s="23">
        <v>4301465.95</v>
      </c>
      <c r="L2971" s="22">
        <v>0</v>
      </c>
      <c r="M2971" s="22">
        <v>0</v>
      </c>
      <c r="N2971" s="22">
        <f t="shared" si="323"/>
        <v>4301465.95</v>
      </c>
      <c r="O2971" s="22">
        <f t="shared" si="324"/>
        <v>7541857.05</v>
      </c>
      <c r="P2971" s="18">
        <v>81156</v>
      </c>
      <c r="Q2971" s="24">
        <f t="shared" si="325"/>
        <v>11843323</v>
      </c>
      <c r="R2971" s="25">
        <f t="shared" si="326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0</v>
      </c>
      <c r="Y2971" s="17" t="s">
        <v>45</v>
      </c>
      <c r="Z2971" s="25">
        <f t="shared" si="327"/>
        <v>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8"/>
        <v>7541857.05</v>
      </c>
      <c r="AH2971" s="24">
        <v>0</v>
      </c>
      <c r="AI2971" s="24" t="s">
        <v>66</v>
      </c>
      <c r="AJ2971" s="26"/>
      <c r="AK2971" s="27"/>
    </row>
    <row r="2972" spans="1:37" s="28" customFormat="1" ht="15">
      <c r="A2972" s="17">
        <f t="shared" si="322"/>
        <v>2964</v>
      </c>
      <c r="B2972" s="18" t="s">
        <v>44</v>
      </c>
      <c r="C2972" s="17">
        <v>81173</v>
      </c>
      <c r="D2972" s="17">
        <v>81173</v>
      </c>
      <c r="E2972" s="19">
        <v>45716</v>
      </c>
      <c r="F2972" s="20">
        <v>45730</v>
      </c>
      <c r="G2972" s="21">
        <v>7445906</v>
      </c>
      <c r="H2972" s="22">
        <v>0</v>
      </c>
      <c r="I2972" s="22">
        <v>0</v>
      </c>
      <c r="J2972" s="22">
        <v>0</v>
      </c>
      <c r="K2972" s="23">
        <v>2586781.10</v>
      </c>
      <c r="L2972" s="22">
        <v>0</v>
      </c>
      <c r="M2972" s="22">
        <v>0</v>
      </c>
      <c r="N2972" s="22">
        <f t="shared" si="323"/>
        <v>2586781.10</v>
      </c>
      <c r="O2972" s="22">
        <f t="shared" si="324"/>
        <v>4859124.9</v>
      </c>
      <c r="P2972" s="18">
        <v>81173</v>
      </c>
      <c r="Q2972" s="24">
        <f t="shared" si="325"/>
        <v>7445906</v>
      </c>
      <c r="R2972" s="25">
        <f t="shared" si="326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0</v>
      </c>
      <c r="Y2972" s="17" t="s">
        <v>45</v>
      </c>
      <c r="Z2972" s="25">
        <f t="shared" si="327"/>
        <v>0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8"/>
        <v>4859124.9</v>
      </c>
      <c r="AH2972" s="24">
        <v>0</v>
      </c>
      <c r="AI2972" s="24" t="s">
        <v>66</v>
      </c>
      <c r="AJ2972" s="26"/>
      <c r="AK2972" s="27"/>
    </row>
    <row r="2973" spans="1:37" s="28" customFormat="1" ht="15">
      <c r="A2973" s="17">
        <f t="shared" si="322"/>
        <v>2965</v>
      </c>
      <c r="B2973" s="18" t="s">
        <v>44</v>
      </c>
      <c r="C2973" s="17">
        <v>81138</v>
      </c>
      <c r="D2973" s="17">
        <v>81138</v>
      </c>
      <c r="E2973" s="19">
        <v>45716</v>
      </c>
      <c r="F2973" s="20">
        <v>45720</v>
      </c>
      <c r="G2973" s="21">
        <v>251865</v>
      </c>
      <c r="H2973" s="22">
        <v>0</v>
      </c>
      <c r="I2973" s="22">
        <v>0</v>
      </c>
      <c r="J2973" s="22">
        <v>0</v>
      </c>
      <c r="K2973" s="23">
        <v>0</v>
      </c>
      <c r="L2973" s="22">
        <v>0</v>
      </c>
      <c r="M2973" s="22">
        <v>0</v>
      </c>
      <c r="N2973" s="22">
        <f t="shared" si="323"/>
        <v>0</v>
      </c>
      <c r="O2973" s="22">
        <f t="shared" si="324"/>
        <v>251865</v>
      </c>
      <c r="P2973" s="18">
        <v>81138</v>
      </c>
      <c r="Q2973" s="24">
        <f t="shared" si="325"/>
        <v>251865</v>
      </c>
      <c r="R2973" s="25">
        <f t="shared" si="326"/>
        <v>0</v>
      </c>
      <c r="S2973" s="25">
        <v>0</v>
      </c>
      <c r="T2973" s="17" t="s">
        <v>45</v>
      </c>
      <c r="U2973" s="25">
        <v>251865</v>
      </c>
      <c r="V2973" s="24"/>
      <c r="W2973" s="17" t="s">
        <v>45</v>
      </c>
      <c r="X2973" s="25">
        <v>0</v>
      </c>
      <c r="Y2973" s="17" t="s">
        <v>45</v>
      </c>
      <c r="Z2973" s="25">
        <f t="shared" si="327"/>
        <v>0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8"/>
        <v>0</v>
      </c>
      <c r="AH2973" s="24">
        <v>0</v>
      </c>
      <c r="AI2973" s="24" t="s">
        <v>53</v>
      </c>
      <c r="AJ2973" s="26"/>
      <c r="AK2973" s="27"/>
    </row>
    <row r="2974" spans="1:37" s="28" customFormat="1" ht="15">
      <c r="A2974" s="17">
        <f t="shared" si="322"/>
        <v>2966</v>
      </c>
      <c r="B2974" s="18" t="s">
        <v>44</v>
      </c>
      <c r="C2974" s="17">
        <v>81200</v>
      </c>
      <c r="D2974" s="17">
        <v>81200</v>
      </c>
      <c r="E2974" s="19">
        <v>45716</v>
      </c>
      <c r="F2974" s="20">
        <v>45730</v>
      </c>
      <c r="G2974" s="21">
        <v>1238466</v>
      </c>
      <c r="H2974" s="22">
        <v>0</v>
      </c>
      <c r="I2974" s="22">
        <v>0</v>
      </c>
      <c r="J2974" s="22">
        <v>0</v>
      </c>
      <c r="K2974" s="23">
        <v>828670.9500000001</v>
      </c>
      <c r="L2974" s="22">
        <v>0</v>
      </c>
      <c r="M2974" s="22">
        <v>0</v>
      </c>
      <c r="N2974" s="22">
        <f t="shared" si="323"/>
        <v>828670.9500000001</v>
      </c>
      <c r="O2974" s="22">
        <f t="shared" si="324"/>
        <v>409795.04999999993</v>
      </c>
      <c r="P2974" s="18">
        <v>81200</v>
      </c>
      <c r="Q2974" s="24">
        <f t="shared" si="325"/>
        <v>1238466</v>
      </c>
      <c r="R2974" s="25">
        <f t="shared" si="326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0</v>
      </c>
      <c r="Y2974" s="17" t="s">
        <v>45</v>
      </c>
      <c r="Z2974" s="25">
        <f t="shared" si="327"/>
        <v>0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8"/>
        <v>409795.04999999993</v>
      </c>
      <c r="AH2974" s="24">
        <v>0</v>
      </c>
      <c r="AI2974" s="24" t="s">
        <v>66</v>
      </c>
      <c r="AJ2974" s="26"/>
      <c r="AK2974" s="27"/>
    </row>
    <row r="2975" spans="1:37" s="28" customFormat="1" ht="15">
      <c r="A2975" s="17">
        <f t="shared" si="322"/>
        <v>2967</v>
      </c>
      <c r="B2975" s="18" t="s">
        <v>44</v>
      </c>
      <c r="C2975" s="17">
        <v>81135</v>
      </c>
      <c r="D2975" s="17">
        <v>81135</v>
      </c>
      <c r="E2975" s="19">
        <v>45716</v>
      </c>
      <c r="F2975" s="20">
        <v>45720</v>
      </c>
      <c r="G2975" s="21">
        <v>85782</v>
      </c>
      <c r="H2975" s="22">
        <v>0</v>
      </c>
      <c r="I2975" s="22">
        <v>0</v>
      </c>
      <c r="J2975" s="22">
        <v>0</v>
      </c>
      <c r="K2975" s="23">
        <v>0</v>
      </c>
      <c r="L2975" s="22">
        <v>0</v>
      </c>
      <c r="M2975" s="22">
        <v>0</v>
      </c>
      <c r="N2975" s="22">
        <f t="shared" si="323"/>
        <v>0</v>
      </c>
      <c r="O2975" s="22">
        <f t="shared" si="324"/>
        <v>85782</v>
      </c>
      <c r="P2975" s="18">
        <v>81135</v>
      </c>
      <c r="Q2975" s="24">
        <f t="shared" si="325"/>
        <v>85782</v>
      </c>
      <c r="R2975" s="25">
        <f t="shared" si="326"/>
        <v>0</v>
      </c>
      <c r="S2975" s="25">
        <v>0</v>
      </c>
      <c r="T2975" s="17" t="s">
        <v>45</v>
      </c>
      <c r="U2975" s="25">
        <v>85782</v>
      </c>
      <c r="V2975" s="24"/>
      <c r="W2975" s="17" t="s">
        <v>45</v>
      </c>
      <c r="X2975" s="25">
        <v>0</v>
      </c>
      <c r="Y2975" s="17" t="s">
        <v>45</v>
      </c>
      <c r="Z2975" s="25">
        <f t="shared" si="327"/>
        <v>0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8"/>
        <v>0</v>
      </c>
      <c r="AH2975" s="24">
        <v>0</v>
      </c>
      <c r="AI2975" s="24" t="s">
        <v>53</v>
      </c>
      <c r="AJ2975" s="26"/>
      <c r="AK2975" s="27"/>
    </row>
    <row r="2976" spans="1:37" s="28" customFormat="1" ht="15">
      <c r="A2976" s="17">
        <f t="shared" si="322"/>
        <v>2968</v>
      </c>
      <c r="B2976" s="18" t="s">
        <v>44</v>
      </c>
      <c r="C2976" s="17">
        <v>81150</v>
      </c>
      <c r="D2976" s="17">
        <v>81150</v>
      </c>
      <c r="E2976" s="19">
        <v>45716</v>
      </c>
      <c r="F2976" s="20">
        <v>45720</v>
      </c>
      <c r="G2976" s="21">
        <v>1797895</v>
      </c>
      <c r="H2976" s="22">
        <v>0</v>
      </c>
      <c r="I2976" s="22">
        <v>0</v>
      </c>
      <c r="J2976" s="22">
        <v>0</v>
      </c>
      <c r="K2976" s="23">
        <v>0</v>
      </c>
      <c r="L2976" s="22">
        <v>0</v>
      </c>
      <c r="M2976" s="22">
        <v>0</v>
      </c>
      <c r="N2976" s="22">
        <f t="shared" si="323"/>
        <v>0</v>
      </c>
      <c r="O2976" s="22">
        <f t="shared" si="324"/>
        <v>1797895</v>
      </c>
      <c r="P2976" s="18">
        <v>0</v>
      </c>
      <c r="Q2976" s="24">
        <f t="shared" si="325"/>
        <v>0</v>
      </c>
      <c r="R2976" s="25">
        <f t="shared" si="326"/>
        <v>1797895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0</v>
      </c>
      <c r="Y2976" s="17" t="s">
        <v>45</v>
      </c>
      <c r="Z2976" s="25">
        <f t="shared" si="327"/>
        <v>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8"/>
        <v>0</v>
      </c>
      <c r="AH2976" s="24">
        <v>0</v>
      </c>
      <c r="AI2976" s="24" t="s">
        <v>54</v>
      </c>
      <c r="AJ2976" s="26"/>
      <c r="AK2976" s="27"/>
    </row>
    <row r="2977" spans="1:37" s="28" customFormat="1" ht="15">
      <c r="A2977" s="17">
        <f t="shared" si="322"/>
        <v>2969</v>
      </c>
      <c r="B2977" s="18" t="s">
        <v>44</v>
      </c>
      <c r="C2977" s="17">
        <v>81194</v>
      </c>
      <c r="D2977" s="17">
        <v>81194</v>
      </c>
      <c r="E2977" s="19">
        <v>45716</v>
      </c>
      <c r="F2977" s="20">
        <v>45730</v>
      </c>
      <c r="G2977" s="21">
        <v>2729120</v>
      </c>
      <c r="H2977" s="22">
        <v>0</v>
      </c>
      <c r="I2977" s="22">
        <v>0</v>
      </c>
      <c r="J2977" s="22">
        <v>0</v>
      </c>
      <c r="K2977" s="23">
        <v>187865.90</v>
      </c>
      <c r="L2977" s="22">
        <v>0</v>
      </c>
      <c r="M2977" s="22">
        <v>0</v>
      </c>
      <c r="N2977" s="22">
        <f t="shared" si="323"/>
        <v>187865.90</v>
      </c>
      <c r="O2977" s="22">
        <f t="shared" si="324"/>
        <v>2541254.10</v>
      </c>
      <c r="P2977" s="18">
        <v>81194</v>
      </c>
      <c r="Q2977" s="24">
        <f t="shared" si="325"/>
        <v>2729120</v>
      </c>
      <c r="R2977" s="25">
        <f t="shared" si="326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0</v>
      </c>
      <c r="Y2977" s="17" t="s">
        <v>45</v>
      </c>
      <c r="Z2977" s="25">
        <f t="shared" si="327"/>
        <v>0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8"/>
        <v>2541254.10</v>
      </c>
      <c r="AH2977" s="24">
        <v>0</v>
      </c>
      <c r="AI2977" s="24" t="s">
        <v>66</v>
      </c>
      <c r="AJ2977" s="26"/>
      <c r="AK2977" s="27"/>
    </row>
    <row r="2978" spans="1:37" s="28" customFormat="1" ht="15">
      <c r="A2978" s="17">
        <f t="shared" si="322"/>
        <v>2970</v>
      </c>
      <c r="B2978" s="18" t="s">
        <v>44</v>
      </c>
      <c r="C2978" s="17">
        <v>81157</v>
      </c>
      <c r="D2978" s="17">
        <v>81157</v>
      </c>
      <c r="E2978" s="19">
        <v>45716</v>
      </c>
      <c r="F2978" s="20">
        <v>45730</v>
      </c>
      <c r="G2978" s="21">
        <v>5110307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f t="shared" si="323"/>
        <v>0</v>
      </c>
      <c r="O2978" s="22">
        <f t="shared" si="324"/>
        <v>5110307</v>
      </c>
      <c r="P2978" s="18">
        <v>81157</v>
      </c>
      <c r="Q2978" s="24">
        <f t="shared" si="325"/>
        <v>5110307</v>
      </c>
      <c r="R2978" s="25">
        <f t="shared" si="326"/>
        <v>0</v>
      </c>
      <c r="S2978" s="25">
        <v>5110307</v>
      </c>
      <c r="T2978" s="17" t="s">
        <v>45</v>
      </c>
      <c r="U2978" s="25">
        <v>0</v>
      </c>
      <c r="V2978" s="24"/>
      <c r="W2978" s="17" t="s">
        <v>45</v>
      </c>
      <c r="X2978" s="25">
        <v>0</v>
      </c>
      <c r="Y2978" s="17" t="s">
        <v>45</v>
      </c>
      <c r="Z2978" s="25">
        <f t="shared" si="327"/>
        <v>0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8"/>
        <v>0</v>
      </c>
      <c r="AH2978" s="24">
        <v>0</v>
      </c>
      <c r="AI2978" s="24" t="s">
        <v>55</v>
      </c>
      <c r="AJ2978" s="26"/>
      <c r="AK2978" s="27"/>
    </row>
    <row r="2979" spans="1:37" s="28" customFormat="1" ht="15">
      <c r="A2979" s="17">
        <f t="shared" si="322"/>
        <v>2971</v>
      </c>
      <c r="B2979" s="18" t="s">
        <v>44</v>
      </c>
      <c r="C2979" s="17">
        <v>81137</v>
      </c>
      <c r="D2979" s="17">
        <v>81137</v>
      </c>
      <c r="E2979" s="19">
        <v>45716</v>
      </c>
      <c r="F2979" s="20">
        <v>45720</v>
      </c>
      <c r="G2979" s="21">
        <v>109280</v>
      </c>
      <c r="H2979" s="22">
        <v>0</v>
      </c>
      <c r="I2979" s="22">
        <v>0</v>
      </c>
      <c r="J2979" s="22">
        <v>0</v>
      </c>
      <c r="K2979" s="23">
        <v>0</v>
      </c>
      <c r="L2979" s="22">
        <v>0</v>
      </c>
      <c r="M2979" s="22">
        <v>0</v>
      </c>
      <c r="N2979" s="22">
        <f t="shared" si="323"/>
        <v>0</v>
      </c>
      <c r="O2979" s="22">
        <f t="shared" si="324"/>
        <v>109280</v>
      </c>
      <c r="P2979" s="18">
        <v>81137</v>
      </c>
      <c r="Q2979" s="24">
        <f t="shared" si="325"/>
        <v>109280</v>
      </c>
      <c r="R2979" s="25">
        <f t="shared" si="326"/>
        <v>0</v>
      </c>
      <c r="S2979" s="25">
        <v>0</v>
      </c>
      <c r="T2979" s="17" t="s">
        <v>45</v>
      </c>
      <c r="U2979" s="25">
        <v>109280</v>
      </c>
      <c r="V2979" s="24"/>
      <c r="W2979" s="17" t="s">
        <v>45</v>
      </c>
      <c r="X2979" s="25">
        <v>0</v>
      </c>
      <c r="Y2979" s="17" t="s">
        <v>45</v>
      </c>
      <c r="Z2979" s="25">
        <f t="shared" si="327"/>
        <v>0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8"/>
        <v>0</v>
      </c>
      <c r="AH2979" s="24">
        <v>0</v>
      </c>
      <c r="AI2979" s="24" t="s">
        <v>53</v>
      </c>
      <c r="AJ2979" s="26"/>
      <c r="AK2979" s="27"/>
    </row>
    <row r="2980" spans="1:37" s="28" customFormat="1" ht="15">
      <c r="A2980" s="17">
        <f t="shared" si="322"/>
        <v>2972</v>
      </c>
      <c r="B2980" s="18" t="s">
        <v>44</v>
      </c>
      <c r="C2980" s="17">
        <v>81140</v>
      </c>
      <c r="D2980" s="17">
        <v>81140</v>
      </c>
      <c r="E2980" s="19">
        <v>45716</v>
      </c>
      <c r="F2980" s="20">
        <v>45720</v>
      </c>
      <c r="G2980" s="21">
        <v>200428</v>
      </c>
      <c r="H2980" s="22">
        <v>0</v>
      </c>
      <c r="I2980" s="22">
        <v>0</v>
      </c>
      <c r="J2980" s="22">
        <v>0</v>
      </c>
      <c r="K2980" s="23">
        <v>0</v>
      </c>
      <c r="L2980" s="22">
        <v>0</v>
      </c>
      <c r="M2980" s="22">
        <v>0</v>
      </c>
      <c r="N2980" s="22">
        <f t="shared" si="323"/>
        <v>0</v>
      </c>
      <c r="O2980" s="22">
        <f t="shared" si="324"/>
        <v>200428</v>
      </c>
      <c r="P2980" s="18">
        <v>81140</v>
      </c>
      <c r="Q2980" s="24">
        <f t="shared" si="325"/>
        <v>200428</v>
      </c>
      <c r="R2980" s="25">
        <f t="shared" si="326"/>
        <v>0</v>
      </c>
      <c r="S2980" s="25">
        <v>0</v>
      </c>
      <c r="T2980" s="17" t="s">
        <v>45</v>
      </c>
      <c r="U2980" s="25">
        <v>200428</v>
      </c>
      <c r="V2980" s="24"/>
      <c r="W2980" s="17" t="s">
        <v>45</v>
      </c>
      <c r="X2980" s="25">
        <v>0</v>
      </c>
      <c r="Y2980" s="17" t="s">
        <v>45</v>
      </c>
      <c r="Z2980" s="25">
        <f t="shared" si="327"/>
        <v>0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8"/>
        <v>0</v>
      </c>
      <c r="AH2980" s="24">
        <v>0</v>
      </c>
      <c r="AI2980" s="24" t="s">
        <v>53</v>
      </c>
      <c r="AJ2980" s="26"/>
      <c r="AK2980" s="27"/>
    </row>
    <row r="2981" spans="1:37" s="28" customFormat="1" ht="15">
      <c r="A2981" s="17">
        <f t="shared" si="322"/>
        <v>2973</v>
      </c>
      <c r="B2981" s="18" t="s">
        <v>44</v>
      </c>
      <c r="C2981" s="17">
        <v>81132</v>
      </c>
      <c r="D2981" s="17">
        <v>81132</v>
      </c>
      <c r="E2981" s="19">
        <v>45716</v>
      </c>
      <c r="F2981" s="20">
        <v>45720</v>
      </c>
      <c r="G2981" s="21">
        <v>594303</v>
      </c>
      <c r="H2981" s="22">
        <v>0</v>
      </c>
      <c r="I2981" s="22">
        <v>0</v>
      </c>
      <c r="J2981" s="22">
        <v>0</v>
      </c>
      <c r="K2981" s="23">
        <v>0</v>
      </c>
      <c r="L2981" s="22">
        <v>0</v>
      </c>
      <c r="M2981" s="22">
        <v>0</v>
      </c>
      <c r="N2981" s="22">
        <f t="shared" si="323"/>
        <v>0</v>
      </c>
      <c r="O2981" s="22">
        <f t="shared" si="324"/>
        <v>594303</v>
      </c>
      <c r="P2981" s="18">
        <v>81132</v>
      </c>
      <c r="Q2981" s="24">
        <f t="shared" si="325"/>
        <v>594303</v>
      </c>
      <c r="R2981" s="25">
        <f t="shared" si="326"/>
        <v>0</v>
      </c>
      <c r="S2981" s="25">
        <v>0</v>
      </c>
      <c r="T2981" s="17" t="s">
        <v>45</v>
      </c>
      <c r="U2981" s="25">
        <v>594303</v>
      </c>
      <c r="V2981" s="24"/>
      <c r="W2981" s="17" t="s">
        <v>45</v>
      </c>
      <c r="X2981" s="25">
        <v>0</v>
      </c>
      <c r="Y2981" s="17" t="s">
        <v>45</v>
      </c>
      <c r="Z2981" s="25">
        <f t="shared" si="327"/>
        <v>0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8"/>
        <v>0</v>
      </c>
      <c r="AH2981" s="24">
        <v>0</v>
      </c>
      <c r="AI2981" s="24" t="s">
        <v>53</v>
      </c>
      <c r="AJ2981" s="26"/>
      <c r="AK2981" s="27"/>
    </row>
    <row r="2982" spans="1:37" s="28" customFormat="1" ht="15">
      <c r="A2982" s="17">
        <f t="shared" si="322"/>
        <v>2974</v>
      </c>
      <c r="B2982" s="18" t="s">
        <v>44</v>
      </c>
      <c r="C2982" s="17">
        <v>81134</v>
      </c>
      <c r="D2982" s="17">
        <v>81134</v>
      </c>
      <c r="E2982" s="19">
        <v>45716</v>
      </c>
      <c r="F2982" s="20">
        <v>45720</v>
      </c>
      <c r="G2982" s="21">
        <v>366986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f t="shared" si="323"/>
        <v>0</v>
      </c>
      <c r="O2982" s="22">
        <f t="shared" si="324"/>
        <v>366986</v>
      </c>
      <c r="P2982" s="18">
        <v>81134</v>
      </c>
      <c r="Q2982" s="24">
        <f t="shared" si="325"/>
        <v>366986</v>
      </c>
      <c r="R2982" s="25">
        <f t="shared" si="326"/>
        <v>0</v>
      </c>
      <c r="S2982" s="25">
        <v>0</v>
      </c>
      <c r="T2982" s="17" t="s">
        <v>45</v>
      </c>
      <c r="U2982" s="25">
        <v>366986</v>
      </c>
      <c r="V2982" s="24"/>
      <c r="W2982" s="17" t="s">
        <v>45</v>
      </c>
      <c r="X2982" s="25">
        <v>0</v>
      </c>
      <c r="Y2982" s="17" t="s">
        <v>45</v>
      </c>
      <c r="Z2982" s="25">
        <f t="shared" si="327"/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8"/>
        <v>0</v>
      </c>
      <c r="AH2982" s="24">
        <v>0</v>
      </c>
      <c r="AI2982" s="24" t="s">
        <v>53</v>
      </c>
      <c r="AJ2982" s="26"/>
      <c r="AK2982" s="27"/>
    </row>
    <row r="2983" spans="1:37" s="28" customFormat="1" ht="15">
      <c r="A2983" s="17">
        <f t="shared" si="322"/>
        <v>2975</v>
      </c>
      <c r="B2983" s="18" t="s">
        <v>44</v>
      </c>
      <c r="C2983" s="17">
        <v>81146</v>
      </c>
      <c r="D2983" s="17">
        <v>81146</v>
      </c>
      <c r="E2983" s="19">
        <v>45716</v>
      </c>
      <c r="F2983" s="20">
        <v>45730</v>
      </c>
      <c r="G2983" s="21">
        <v>5192169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f t="shared" si="323"/>
        <v>0</v>
      </c>
      <c r="O2983" s="22">
        <f t="shared" si="324"/>
        <v>5192169</v>
      </c>
      <c r="P2983" s="18">
        <v>81146</v>
      </c>
      <c r="Q2983" s="24">
        <f t="shared" si="325"/>
        <v>5192169</v>
      </c>
      <c r="R2983" s="25">
        <f t="shared" si="326"/>
        <v>0</v>
      </c>
      <c r="S2983" s="25">
        <v>5192169</v>
      </c>
      <c r="T2983" s="17" t="s">
        <v>45</v>
      </c>
      <c r="U2983" s="25">
        <v>0</v>
      </c>
      <c r="V2983" s="24"/>
      <c r="W2983" s="17" t="s">
        <v>45</v>
      </c>
      <c r="X2983" s="25">
        <v>0</v>
      </c>
      <c r="Y2983" s="17" t="s">
        <v>45</v>
      </c>
      <c r="Z2983" s="25">
        <f t="shared" si="327"/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8"/>
        <v>0</v>
      </c>
      <c r="AH2983" s="24">
        <v>0</v>
      </c>
      <c r="AI2983" s="24" t="s">
        <v>55</v>
      </c>
      <c r="AJ2983" s="26"/>
      <c r="AK2983" s="27"/>
    </row>
    <row r="2984" spans="1:37" s="28" customFormat="1" ht="15">
      <c r="A2984" s="17">
        <f t="shared" si="322"/>
        <v>2976</v>
      </c>
      <c r="B2984" s="18" t="s">
        <v>44</v>
      </c>
      <c r="C2984" s="17">
        <v>81130</v>
      </c>
      <c r="D2984" s="17">
        <v>81130</v>
      </c>
      <c r="E2984" s="19">
        <v>45716</v>
      </c>
      <c r="F2984" s="20">
        <v>45720</v>
      </c>
      <c r="G2984" s="21">
        <v>203377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f t="shared" si="323"/>
        <v>0</v>
      </c>
      <c r="O2984" s="22">
        <f t="shared" si="324"/>
        <v>203377</v>
      </c>
      <c r="P2984" s="18">
        <v>81130</v>
      </c>
      <c r="Q2984" s="24">
        <f t="shared" si="325"/>
        <v>203377</v>
      </c>
      <c r="R2984" s="25">
        <f t="shared" si="326"/>
        <v>0</v>
      </c>
      <c r="S2984" s="25">
        <v>203377</v>
      </c>
      <c r="T2984" s="17" t="s">
        <v>45</v>
      </c>
      <c r="U2984" s="25">
        <v>0</v>
      </c>
      <c r="V2984" s="24"/>
      <c r="W2984" s="17" t="s">
        <v>45</v>
      </c>
      <c r="X2984" s="25">
        <v>0</v>
      </c>
      <c r="Y2984" s="17" t="s">
        <v>45</v>
      </c>
      <c r="Z2984" s="25">
        <f t="shared" si="327"/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8"/>
        <v>0</v>
      </c>
      <c r="AH2984" s="24">
        <v>0</v>
      </c>
      <c r="AI2984" s="24" t="s">
        <v>55</v>
      </c>
      <c r="AJ2984" s="26"/>
      <c r="AK2984" s="27"/>
    </row>
    <row r="2985" spans="1:37" s="28" customFormat="1" ht="15">
      <c r="A2985" s="17">
        <f t="shared" si="322"/>
        <v>2977</v>
      </c>
      <c r="B2985" s="18" t="s">
        <v>44</v>
      </c>
      <c r="C2985" s="17">
        <v>81161</v>
      </c>
      <c r="D2985" s="17">
        <v>81161</v>
      </c>
      <c r="E2985" s="19">
        <v>45716</v>
      </c>
      <c r="F2985" s="20">
        <v>45730</v>
      </c>
      <c r="G2985" s="21">
        <v>2780214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f t="shared" si="323"/>
        <v>0</v>
      </c>
      <c r="O2985" s="22">
        <f t="shared" si="324"/>
        <v>2780214</v>
      </c>
      <c r="P2985" s="18">
        <v>81161</v>
      </c>
      <c r="Q2985" s="24">
        <f t="shared" si="325"/>
        <v>2780214</v>
      </c>
      <c r="R2985" s="25">
        <f t="shared" si="326"/>
        <v>0</v>
      </c>
      <c r="S2985" s="25">
        <v>2780214</v>
      </c>
      <c r="T2985" s="17" t="s">
        <v>45</v>
      </c>
      <c r="U2985" s="25">
        <v>0</v>
      </c>
      <c r="V2985" s="24"/>
      <c r="W2985" s="17" t="s">
        <v>45</v>
      </c>
      <c r="X2985" s="25">
        <v>0</v>
      </c>
      <c r="Y2985" s="17" t="s">
        <v>45</v>
      </c>
      <c r="Z2985" s="25">
        <f t="shared" si="327"/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8"/>
        <v>0</v>
      </c>
      <c r="AH2985" s="24">
        <v>0</v>
      </c>
      <c r="AI2985" s="24" t="s">
        <v>55</v>
      </c>
      <c r="AJ2985" s="26"/>
      <c r="AK2985" s="27"/>
    </row>
    <row r="2986" spans="1:37" s="28" customFormat="1" ht="15">
      <c r="A2986" s="17">
        <f t="shared" si="322"/>
        <v>2978</v>
      </c>
      <c r="B2986" s="18" t="s">
        <v>44</v>
      </c>
      <c r="C2986" s="17">
        <v>81202</v>
      </c>
      <c r="D2986" s="17">
        <v>81202</v>
      </c>
      <c r="E2986" s="19">
        <v>45716</v>
      </c>
      <c r="F2986" s="20">
        <v>45720</v>
      </c>
      <c r="G2986" s="21">
        <v>1132607</v>
      </c>
      <c r="H2986" s="22">
        <v>0</v>
      </c>
      <c r="I2986" s="22">
        <v>0</v>
      </c>
      <c r="J2986" s="22">
        <v>0</v>
      </c>
      <c r="K2986" s="23">
        <v>22652.14</v>
      </c>
      <c r="L2986" s="22">
        <v>0</v>
      </c>
      <c r="M2986" s="22">
        <v>0</v>
      </c>
      <c r="N2986" s="22">
        <f t="shared" si="323"/>
        <v>22652.14</v>
      </c>
      <c r="O2986" s="22">
        <f t="shared" si="324"/>
        <v>1109954.86</v>
      </c>
      <c r="P2986" s="18">
        <v>81202</v>
      </c>
      <c r="Q2986" s="24">
        <f t="shared" si="325"/>
        <v>1132607</v>
      </c>
      <c r="R2986" s="25">
        <f t="shared" si="326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0</v>
      </c>
      <c r="Y2986" s="17" t="s">
        <v>45</v>
      </c>
      <c r="Z2986" s="25">
        <f t="shared" si="327"/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8"/>
        <v>1109954.86</v>
      </c>
      <c r="AH2986" s="24">
        <v>0</v>
      </c>
      <c r="AI2986" s="24" t="s">
        <v>56</v>
      </c>
      <c r="AJ2986" s="26"/>
      <c r="AK2986" s="27"/>
    </row>
    <row r="2987" spans="1:37" s="28" customFormat="1" ht="15">
      <c r="A2987" s="17">
        <f t="shared" si="322"/>
        <v>2979</v>
      </c>
      <c r="B2987" s="18" t="s">
        <v>44</v>
      </c>
      <c r="C2987" s="17">
        <v>81124</v>
      </c>
      <c r="D2987" s="17">
        <v>81124</v>
      </c>
      <c r="E2987" s="19">
        <v>45716</v>
      </c>
      <c r="F2987" s="20">
        <v>45730</v>
      </c>
      <c r="G2987" s="21">
        <v>4164752</v>
      </c>
      <c r="H2987" s="22">
        <v>0</v>
      </c>
      <c r="I2987" s="22">
        <v>0</v>
      </c>
      <c r="J2987" s="22">
        <v>0</v>
      </c>
      <c r="K2987" s="23">
        <v>41081.87999999989</v>
      </c>
      <c r="L2987" s="22">
        <v>0</v>
      </c>
      <c r="M2987" s="22">
        <v>0</v>
      </c>
      <c r="N2987" s="22">
        <f t="shared" si="323"/>
        <v>41081.87999999989</v>
      </c>
      <c r="O2987" s="22">
        <f t="shared" si="324"/>
        <v>4123670.12</v>
      </c>
      <c r="P2987" s="18">
        <v>81124</v>
      </c>
      <c r="Q2987" s="24">
        <f t="shared" si="325"/>
        <v>4164752</v>
      </c>
      <c r="R2987" s="25">
        <f t="shared" si="326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2110658</v>
      </c>
      <c r="Y2987" s="17" t="s">
        <v>45</v>
      </c>
      <c r="Z2987" s="25">
        <f t="shared" si="327"/>
        <v>2110658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8"/>
        <v>2013012.12</v>
      </c>
      <c r="AH2987" s="24">
        <v>0</v>
      </c>
      <c r="AI2987" s="24" t="s">
        <v>57</v>
      </c>
      <c r="AJ2987" s="26"/>
      <c r="AK2987" s="27"/>
    </row>
    <row r="2988" spans="1:37" s="28" customFormat="1" ht="15">
      <c r="A2988" s="17">
        <f t="shared" si="322"/>
        <v>2980</v>
      </c>
      <c r="B2988" s="18" t="s">
        <v>44</v>
      </c>
      <c r="C2988" s="17">
        <v>81190</v>
      </c>
      <c r="D2988" s="17">
        <v>81190</v>
      </c>
      <c r="E2988" s="19">
        <v>45716</v>
      </c>
      <c r="F2988" s="20">
        <v>45720</v>
      </c>
      <c r="G2988" s="21">
        <v>937236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f t="shared" si="323"/>
        <v>0</v>
      </c>
      <c r="O2988" s="22">
        <f t="shared" si="324"/>
        <v>937236</v>
      </c>
      <c r="P2988" s="18">
        <v>81190</v>
      </c>
      <c r="Q2988" s="24">
        <f t="shared" si="325"/>
        <v>937236</v>
      </c>
      <c r="R2988" s="25">
        <f t="shared" si="326"/>
        <v>0</v>
      </c>
      <c r="S2988" s="25">
        <v>937236</v>
      </c>
      <c r="T2988" s="17" t="s">
        <v>45</v>
      </c>
      <c r="U2988" s="25">
        <v>0</v>
      </c>
      <c r="V2988" s="24"/>
      <c r="W2988" s="17" t="s">
        <v>45</v>
      </c>
      <c r="X2988" s="25">
        <v>0</v>
      </c>
      <c r="Y2988" s="17" t="s">
        <v>45</v>
      </c>
      <c r="Z2988" s="25">
        <f t="shared" si="327"/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8"/>
        <v>0</v>
      </c>
      <c r="AH2988" s="24">
        <v>0</v>
      </c>
      <c r="AI2988" s="24" t="s">
        <v>55</v>
      </c>
      <c r="AJ2988" s="26"/>
      <c r="AK2988" s="27"/>
    </row>
    <row r="2989" spans="1:37" s="28" customFormat="1" ht="15">
      <c r="A2989" s="17">
        <f t="shared" si="322"/>
        <v>2981</v>
      </c>
      <c r="B2989" s="18" t="s">
        <v>44</v>
      </c>
      <c r="C2989" s="17">
        <v>81201</v>
      </c>
      <c r="D2989" s="17">
        <v>81201</v>
      </c>
      <c r="E2989" s="19">
        <v>45716</v>
      </c>
      <c r="F2989" s="20">
        <v>45731</v>
      </c>
      <c r="G2989" s="21">
        <v>1139259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f t="shared" si="323"/>
        <v>0</v>
      </c>
      <c r="O2989" s="22">
        <f t="shared" si="324"/>
        <v>1139259</v>
      </c>
      <c r="P2989" s="18">
        <v>81201</v>
      </c>
      <c r="Q2989" s="24">
        <f t="shared" si="325"/>
        <v>1139259</v>
      </c>
      <c r="R2989" s="25">
        <f t="shared" si="326"/>
        <v>0</v>
      </c>
      <c r="S2989" s="25">
        <v>1139259</v>
      </c>
      <c r="T2989" s="17" t="s">
        <v>45</v>
      </c>
      <c r="U2989" s="25">
        <v>0</v>
      </c>
      <c r="V2989" s="24"/>
      <c r="W2989" s="17" t="s">
        <v>45</v>
      </c>
      <c r="X2989" s="25">
        <v>0</v>
      </c>
      <c r="Y2989" s="17" t="s">
        <v>45</v>
      </c>
      <c r="Z2989" s="25">
        <f t="shared" si="327"/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8"/>
        <v>0</v>
      </c>
      <c r="AH2989" s="24">
        <v>0</v>
      </c>
      <c r="AI2989" s="24" t="s">
        <v>55</v>
      </c>
      <c r="AJ2989" s="26"/>
      <c r="AK2989" s="27"/>
    </row>
    <row r="2990" spans="1:37" s="28" customFormat="1" ht="15">
      <c r="A2990" s="17">
        <f t="shared" si="322"/>
        <v>2982</v>
      </c>
      <c r="B2990" s="18" t="s">
        <v>44</v>
      </c>
      <c r="C2990" s="17">
        <v>81162</v>
      </c>
      <c r="D2990" s="17">
        <v>81162</v>
      </c>
      <c r="E2990" s="19">
        <v>45716</v>
      </c>
      <c r="F2990" s="20">
        <v>45720</v>
      </c>
      <c r="G2990" s="21">
        <v>1128233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f t="shared" si="323"/>
        <v>0</v>
      </c>
      <c r="O2990" s="22">
        <f t="shared" si="324"/>
        <v>1128233</v>
      </c>
      <c r="P2990" s="18">
        <v>81162</v>
      </c>
      <c r="Q2990" s="24">
        <f t="shared" si="325"/>
        <v>1128233</v>
      </c>
      <c r="R2990" s="25">
        <f t="shared" si="326"/>
        <v>0</v>
      </c>
      <c r="S2990" s="25">
        <v>1128233</v>
      </c>
      <c r="T2990" s="17" t="s">
        <v>45</v>
      </c>
      <c r="U2990" s="25">
        <v>0</v>
      </c>
      <c r="V2990" s="24"/>
      <c r="W2990" s="17" t="s">
        <v>45</v>
      </c>
      <c r="X2990" s="25">
        <v>0</v>
      </c>
      <c r="Y2990" s="17" t="s">
        <v>45</v>
      </c>
      <c r="Z2990" s="25">
        <f t="shared" si="327"/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8"/>
        <v>0</v>
      </c>
      <c r="AH2990" s="24">
        <v>0</v>
      </c>
      <c r="AI2990" s="24" t="s">
        <v>55</v>
      </c>
      <c r="AJ2990" s="26"/>
      <c r="AK2990" s="27"/>
    </row>
    <row r="2991" spans="1:37" s="28" customFormat="1" ht="15">
      <c r="A2991" s="17">
        <f t="shared" si="322"/>
        <v>2983</v>
      </c>
      <c r="B2991" s="18" t="s">
        <v>44</v>
      </c>
      <c r="C2991" s="17">
        <v>81211</v>
      </c>
      <c r="D2991" s="17">
        <v>81211</v>
      </c>
      <c r="E2991" s="19">
        <v>45721</v>
      </c>
      <c r="F2991" s="20">
        <v>45753</v>
      </c>
      <c r="G2991" s="21">
        <v>9815638</v>
      </c>
      <c r="H2991" s="22">
        <v>0</v>
      </c>
      <c r="I2991" s="22">
        <v>0</v>
      </c>
      <c r="J2991" s="22">
        <v>0</v>
      </c>
      <c r="K2991" s="23">
        <v>196312.76</v>
      </c>
      <c r="L2991" s="22">
        <v>0</v>
      </c>
      <c r="M2991" s="22">
        <v>0</v>
      </c>
      <c r="N2991" s="22">
        <f t="shared" si="323"/>
        <v>196312.76</v>
      </c>
      <c r="O2991" s="22">
        <f t="shared" si="324"/>
        <v>9619325.24</v>
      </c>
      <c r="P2991" s="18">
        <v>81211</v>
      </c>
      <c r="Q2991" s="24">
        <f t="shared" si="325"/>
        <v>9815638</v>
      </c>
      <c r="R2991" s="25">
        <f t="shared" si="326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0</v>
      </c>
      <c r="Y2991" s="17" t="s">
        <v>45</v>
      </c>
      <c r="Z2991" s="25">
        <f t="shared" si="327"/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8"/>
        <v>9619325.24</v>
      </c>
      <c r="AH2991" s="24">
        <v>0</v>
      </c>
      <c r="AI2991" s="24" t="s">
        <v>56</v>
      </c>
      <c r="AJ2991" s="26"/>
      <c r="AK2991" s="27"/>
    </row>
    <row r="2992" spans="1:37" s="28" customFormat="1" ht="15">
      <c r="A2992" s="17">
        <f t="shared" si="322"/>
        <v>2984</v>
      </c>
      <c r="B2992" s="18" t="s">
        <v>44</v>
      </c>
      <c r="C2992" s="17">
        <v>81205</v>
      </c>
      <c r="D2992" s="17">
        <v>81205</v>
      </c>
      <c r="E2992" s="19">
        <v>45721</v>
      </c>
      <c r="F2992" s="20">
        <v>45753</v>
      </c>
      <c r="G2992" s="21">
        <v>1377281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f t="shared" si="323"/>
        <v>0</v>
      </c>
      <c r="O2992" s="22">
        <f t="shared" si="324"/>
        <v>1377281</v>
      </c>
      <c r="P2992" s="18">
        <v>81205</v>
      </c>
      <c r="Q2992" s="24">
        <f t="shared" si="325"/>
        <v>1377281</v>
      </c>
      <c r="R2992" s="25">
        <f t="shared" si="326"/>
        <v>0</v>
      </c>
      <c r="S2992" s="25">
        <v>1377281</v>
      </c>
      <c r="T2992" s="17" t="s">
        <v>45</v>
      </c>
      <c r="U2992" s="25">
        <v>0</v>
      </c>
      <c r="V2992" s="24"/>
      <c r="W2992" s="17" t="s">
        <v>45</v>
      </c>
      <c r="X2992" s="25">
        <v>0</v>
      </c>
      <c r="Y2992" s="17" t="s">
        <v>45</v>
      </c>
      <c r="Z2992" s="25">
        <f t="shared" si="327"/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8"/>
        <v>0</v>
      </c>
      <c r="AH2992" s="24">
        <v>0</v>
      </c>
      <c r="AI2992" s="24" t="s">
        <v>55</v>
      </c>
      <c r="AJ2992" s="26"/>
      <c r="AK2992" s="27"/>
    </row>
    <row r="2993" spans="1:37" s="28" customFormat="1" ht="15">
      <c r="A2993" s="17">
        <f t="shared" si="322"/>
        <v>2985</v>
      </c>
      <c r="B2993" s="18" t="s">
        <v>44</v>
      </c>
      <c r="C2993" s="17">
        <v>81209</v>
      </c>
      <c r="D2993" s="17">
        <v>81209</v>
      </c>
      <c r="E2993" s="19">
        <v>45721</v>
      </c>
      <c r="F2993" s="20">
        <v>45753</v>
      </c>
      <c r="G2993" s="21">
        <v>436102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f t="shared" si="323"/>
        <v>0</v>
      </c>
      <c r="O2993" s="22">
        <f t="shared" si="324"/>
        <v>436102</v>
      </c>
      <c r="P2993" s="18">
        <v>81209</v>
      </c>
      <c r="Q2993" s="24">
        <f t="shared" si="325"/>
        <v>436102</v>
      </c>
      <c r="R2993" s="25">
        <f t="shared" si="326"/>
        <v>0</v>
      </c>
      <c r="S2993" s="25">
        <v>436102</v>
      </c>
      <c r="T2993" s="17" t="s">
        <v>45</v>
      </c>
      <c r="U2993" s="25">
        <v>0</v>
      </c>
      <c r="V2993" s="24"/>
      <c r="W2993" s="17" t="s">
        <v>45</v>
      </c>
      <c r="X2993" s="25">
        <v>0</v>
      </c>
      <c r="Y2993" s="17" t="s">
        <v>45</v>
      </c>
      <c r="Z2993" s="25">
        <f t="shared" si="327"/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8"/>
        <v>0</v>
      </c>
      <c r="AH2993" s="24">
        <v>0</v>
      </c>
      <c r="AI2993" s="24" t="s">
        <v>55</v>
      </c>
      <c r="AJ2993" s="26"/>
      <c r="AK2993" s="27"/>
    </row>
    <row r="2994" spans="1:37" s="28" customFormat="1" ht="15">
      <c r="A2994" s="17">
        <f t="shared" si="322"/>
        <v>2986</v>
      </c>
      <c r="B2994" s="18" t="s">
        <v>44</v>
      </c>
      <c r="C2994" s="17">
        <v>81220</v>
      </c>
      <c r="D2994" s="17">
        <v>81220</v>
      </c>
      <c r="E2994" s="19">
        <v>45721</v>
      </c>
      <c r="F2994" s="20">
        <v>45753</v>
      </c>
      <c r="G2994" s="21">
        <v>973709</v>
      </c>
      <c r="H2994" s="22">
        <v>0</v>
      </c>
      <c r="I2994" s="22">
        <v>0</v>
      </c>
      <c r="J2994" s="22">
        <v>0</v>
      </c>
      <c r="K2994" s="23">
        <v>19474.18</v>
      </c>
      <c r="L2994" s="22">
        <v>0</v>
      </c>
      <c r="M2994" s="22">
        <v>0</v>
      </c>
      <c r="N2994" s="22">
        <f t="shared" si="323"/>
        <v>19474.18</v>
      </c>
      <c r="O2994" s="22">
        <f t="shared" si="324"/>
        <v>954234.82</v>
      </c>
      <c r="P2994" s="18">
        <v>81220</v>
      </c>
      <c r="Q2994" s="24">
        <f t="shared" si="325"/>
        <v>973709</v>
      </c>
      <c r="R2994" s="25">
        <f t="shared" si="326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0</v>
      </c>
      <c r="Y2994" s="17" t="s">
        <v>45</v>
      </c>
      <c r="Z2994" s="25">
        <f t="shared" si="327"/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8"/>
        <v>954234.82</v>
      </c>
      <c r="AH2994" s="24">
        <v>0</v>
      </c>
      <c r="AI2994" s="24" t="s">
        <v>56</v>
      </c>
      <c r="AJ2994" s="26"/>
      <c r="AK2994" s="27"/>
    </row>
    <row r="2995" spans="1:37" s="28" customFormat="1" ht="15">
      <c r="A2995" s="17">
        <f t="shared" si="322"/>
        <v>2987</v>
      </c>
      <c r="B2995" s="18" t="s">
        <v>44</v>
      </c>
      <c r="C2995" s="17">
        <v>81208</v>
      </c>
      <c r="D2995" s="17">
        <v>81208</v>
      </c>
      <c r="E2995" s="19">
        <v>45721</v>
      </c>
      <c r="F2995" s="20">
        <v>45753</v>
      </c>
      <c r="G2995" s="21">
        <v>7826660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f t="shared" si="323"/>
        <v>0</v>
      </c>
      <c r="O2995" s="22">
        <f t="shared" si="324"/>
        <v>7826660</v>
      </c>
      <c r="P2995" s="18">
        <v>81208</v>
      </c>
      <c r="Q2995" s="24">
        <f t="shared" si="325"/>
        <v>7826660</v>
      </c>
      <c r="R2995" s="25">
        <f t="shared" si="326"/>
        <v>0</v>
      </c>
      <c r="S2995" s="25">
        <v>7826660</v>
      </c>
      <c r="T2995" s="17" t="s">
        <v>45</v>
      </c>
      <c r="U2995" s="25">
        <v>0</v>
      </c>
      <c r="V2995" s="24"/>
      <c r="W2995" s="17" t="s">
        <v>45</v>
      </c>
      <c r="X2995" s="25">
        <v>0</v>
      </c>
      <c r="Y2995" s="17" t="s">
        <v>45</v>
      </c>
      <c r="Z2995" s="25">
        <f t="shared" si="327"/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8"/>
        <v>0</v>
      </c>
      <c r="AH2995" s="24">
        <v>0</v>
      </c>
      <c r="AI2995" s="24" t="s">
        <v>55</v>
      </c>
      <c r="AJ2995" s="26"/>
      <c r="AK2995" s="27"/>
    </row>
    <row r="2996" spans="1:37" s="28" customFormat="1" ht="15">
      <c r="A2996" s="17">
        <f t="shared" si="322"/>
        <v>2988</v>
      </c>
      <c r="B2996" s="18" t="s">
        <v>44</v>
      </c>
      <c r="C2996" s="17">
        <v>81233</v>
      </c>
      <c r="D2996" s="17">
        <v>81233</v>
      </c>
      <c r="E2996" s="19">
        <v>45721</v>
      </c>
      <c r="F2996" s="20">
        <v>45753</v>
      </c>
      <c r="G2996" s="21">
        <v>2325703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f t="shared" si="323"/>
        <v>0</v>
      </c>
      <c r="O2996" s="22">
        <f t="shared" si="324"/>
        <v>2325703</v>
      </c>
      <c r="P2996" s="18">
        <v>81233</v>
      </c>
      <c r="Q2996" s="24">
        <f t="shared" si="325"/>
        <v>2325703</v>
      </c>
      <c r="R2996" s="25">
        <f t="shared" si="326"/>
        <v>0</v>
      </c>
      <c r="S2996" s="25">
        <v>2325703</v>
      </c>
      <c r="T2996" s="17" t="s">
        <v>45</v>
      </c>
      <c r="U2996" s="25">
        <v>0</v>
      </c>
      <c r="V2996" s="24"/>
      <c r="W2996" s="17" t="s">
        <v>45</v>
      </c>
      <c r="X2996" s="25">
        <v>0</v>
      </c>
      <c r="Y2996" s="17" t="s">
        <v>45</v>
      </c>
      <c r="Z2996" s="25">
        <f t="shared" si="327"/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8"/>
        <v>0</v>
      </c>
      <c r="AH2996" s="24">
        <v>0</v>
      </c>
      <c r="AI2996" s="24" t="s">
        <v>55</v>
      </c>
      <c r="AJ2996" s="26"/>
      <c r="AK2996" s="27"/>
    </row>
    <row r="2997" spans="1:37" s="28" customFormat="1" ht="15">
      <c r="A2997" s="17">
        <f t="shared" si="322"/>
        <v>2989</v>
      </c>
      <c r="B2997" s="18" t="s">
        <v>44</v>
      </c>
      <c r="C2997" s="17">
        <v>81204</v>
      </c>
      <c r="D2997" s="17">
        <v>81204</v>
      </c>
      <c r="E2997" s="19">
        <v>45721</v>
      </c>
      <c r="F2997" s="20">
        <v>45753</v>
      </c>
      <c r="G2997" s="21">
        <v>1777779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f t="shared" si="323"/>
        <v>0</v>
      </c>
      <c r="O2997" s="22">
        <f t="shared" si="324"/>
        <v>1777779</v>
      </c>
      <c r="P2997" s="18">
        <v>81204</v>
      </c>
      <c r="Q2997" s="24">
        <f t="shared" si="325"/>
        <v>1777779</v>
      </c>
      <c r="R2997" s="25">
        <f t="shared" si="326"/>
        <v>0</v>
      </c>
      <c r="S2997" s="25">
        <v>1777779</v>
      </c>
      <c r="T2997" s="17" t="s">
        <v>45</v>
      </c>
      <c r="U2997" s="25">
        <v>0</v>
      </c>
      <c r="V2997" s="24"/>
      <c r="W2997" s="17" t="s">
        <v>45</v>
      </c>
      <c r="X2997" s="25">
        <v>0</v>
      </c>
      <c r="Y2997" s="17" t="s">
        <v>45</v>
      </c>
      <c r="Z2997" s="25">
        <f t="shared" si="327"/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8"/>
        <v>0</v>
      </c>
      <c r="AH2997" s="24">
        <v>0</v>
      </c>
      <c r="AI2997" s="24" t="s">
        <v>55</v>
      </c>
      <c r="AJ2997" s="26"/>
      <c r="AK2997" s="27"/>
    </row>
    <row r="2998" spans="1:37" s="28" customFormat="1" ht="15">
      <c r="A2998" s="17">
        <f t="shared" si="322"/>
        <v>2990</v>
      </c>
      <c r="B2998" s="18" t="s">
        <v>44</v>
      </c>
      <c r="C2998" s="17">
        <v>81238</v>
      </c>
      <c r="D2998" s="17">
        <v>81238</v>
      </c>
      <c r="E2998" s="19">
        <v>45721</v>
      </c>
      <c r="F2998" s="20">
        <v>45753</v>
      </c>
      <c r="G2998" s="21">
        <v>3066203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f t="shared" si="323"/>
        <v>0</v>
      </c>
      <c r="O2998" s="22">
        <f t="shared" si="324"/>
        <v>3066203</v>
      </c>
      <c r="P2998" s="18">
        <v>81238</v>
      </c>
      <c r="Q2998" s="24">
        <f t="shared" si="325"/>
        <v>3066203</v>
      </c>
      <c r="R2998" s="25">
        <f t="shared" si="326"/>
        <v>0</v>
      </c>
      <c r="S2998" s="25">
        <v>3066203</v>
      </c>
      <c r="T2998" s="17" t="s">
        <v>45</v>
      </c>
      <c r="U2998" s="25">
        <v>0</v>
      </c>
      <c r="V2998" s="24"/>
      <c r="W2998" s="17" t="s">
        <v>45</v>
      </c>
      <c r="X2998" s="25">
        <v>0</v>
      </c>
      <c r="Y2998" s="17" t="s">
        <v>45</v>
      </c>
      <c r="Z2998" s="25">
        <f t="shared" si="327"/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8"/>
        <v>0</v>
      </c>
      <c r="AH2998" s="24">
        <v>0</v>
      </c>
      <c r="AI2998" s="24" t="s">
        <v>55</v>
      </c>
      <c r="AJ2998" s="26"/>
      <c r="AK2998" s="27"/>
    </row>
    <row r="2999" spans="1:37" s="28" customFormat="1" ht="15">
      <c r="A2999" s="17">
        <f t="shared" si="322"/>
        <v>2991</v>
      </c>
      <c r="B2999" s="18" t="s">
        <v>44</v>
      </c>
      <c r="C2999" s="17">
        <v>81215</v>
      </c>
      <c r="D2999" s="17">
        <v>81215</v>
      </c>
      <c r="E2999" s="19">
        <v>45721</v>
      </c>
      <c r="F2999" s="20">
        <v>45753</v>
      </c>
      <c r="G2999" s="21">
        <v>6616030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f t="shared" si="323"/>
        <v>0</v>
      </c>
      <c r="O2999" s="22">
        <f t="shared" si="324"/>
        <v>6616030</v>
      </c>
      <c r="P2999" s="18">
        <v>81215</v>
      </c>
      <c r="Q2999" s="24">
        <f t="shared" si="325"/>
        <v>6616030</v>
      </c>
      <c r="R2999" s="25">
        <f t="shared" si="326"/>
        <v>0</v>
      </c>
      <c r="S2999" s="25">
        <v>0</v>
      </c>
      <c r="T2999" s="17" t="s">
        <v>45</v>
      </c>
      <c r="U2999" s="25">
        <v>6616030</v>
      </c>
      <c r="V2999" s="24"/>
      <c r="W2999" s="17" t="s">
        <v>45</v>
      </c>
      <c r="X2999" s="25">
        <v>0</v>
      </c>
      <c r="Y2999" s="17" t="s">
        <v>45</v>
      </c>
      <c r="Z2999" s="25">
        <f t="shared" si="327"/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8"/>
        <v>0</v>
      </c>
      <c r="AH2999" s="24">
        <v>0</v>
      </c>
      <c r="AI2999" s="24" t="s">
        <v>53</v>
      </c>
      <c r="AJ2999" s="26"/>
      <c r="AK2999" s="27"/>
    </row>
    <row r="3000" spans="1:37" s="28" customFormat="1" ht="15">
      <c r="A3000" s="17">
        <f t="shared" si="322"/>
        <v>2992</v>
      </c>
      <c r="B3000" s="18" t="s">
        <v>44</v>
      </c>
      <c r="C3000" s="17">
        <v>81212</v>
      </c>
      <c r="D3000" s="17">
        <v>81212</v>
      </c>
      <c r="E3000" s="19">
        <v>45721</v>
      </c>
      <c r="F3000" s="20">
        <v>45753</v>
      </c>
      <c r="G3000" s="21">
        <v>2993076</v>
      </c>
      <c r="H3000" s="22">
        <v>0</v>
      </c>
      <c r="I3000" s="22">
        <v>0</v>
      </c>
      <c r="J3000" s="22">
        <v>0</v>
      </c>
      <c r="K3000" s="23">
        <v>1491059.40</v>
      </c>
      <c r="L3000" s="22">
        <v>0</v>
      </c>
      <c r="M3000" s="22">
        <v>0</v>
      </c>
      <c r="N3000" s="22">
        <f t="shared" si="323"/>
        <v>1491059.40</v>
      </c>
      <c r="O3000" s="22">
        <f t="shared" si="324"/>
        <v>1502016.60</v>
      </c>
      <c r="P3000" s="18">
        <v>81212</v>
      </c>
      <c r="Q3000" s="24">
        <f t="shared" si="325"/>
        <v>2993076</v>
      </c>
      <c r="R3000" s="25">
        <f t="shared" si="326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0</v>
      </c>
      <c r="Y3000" s="17" t="s">
        <v>45</v>
      </c>
      <c r="Z3000" s="25">
        <f t="shared" si="327"/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8"/>
        <v>1502016.60</v>
      </c>
      <c r="AH3000" s="24">
        <v>0</v>
      </c>
      <c r="AI3000" s="24" t="s">
        <v>66</v>
      </c>
      <c r="AJ3000" s="26"/>
      <c r="AK3000" s="27"/>
    </row>
    <row r="3001" spans="1:37" s="28" customFormat="1" ht="15">
      <c r="A3001" s="17">
        <f t="shared" si="322"/>
        <v>2993</v>
      </c>
      <c r="B3001" s="18" t="s">
        <v>44</v>
      </c>
      <c r="C3001" s="17">
        <v>81207</v>
      </c>
      <c r="D3001" s="17">
        <v>81207</v>
      </c>
      <c r="E3001" s="19">
        <v>45721</v>
      </c>
      <c r="F3001" s="20">
        <v>45753</v>
      </c>
      <c r="G3001" s="21">
        <v>1568026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f t="shared" si="323"/>
        <v>0</v>
      </c>
      <c r="O3001" s="22">
        <f t="shared" si="324"/>
        <v>1568026</v>
      </c>
      <c r="P3001" s="18">
        <v>81207</v>
      </c>
      <c r="Q3001" s="24">
        <f t="shared" si="325"/>
        <v>1568026</v>
      </c>
      <c r="R3001" s="25">
        <f t="shared" si="326"/>
        <v>0</v>
      </c>
      <c r="S3001" s="25">
        <v>0</v>
      </c>
      <c r="T3001" s="17" t="s">
        <v>45</v>
      </c>
      <c r="U3001" s="25">
        <v>1568026</v>
      </c>
      <c r="V3001" s="24"/>
      <c r="W3001" s="17" t="s">
        <v>45</v>
      </c>
      <c r="X3001" s="25">
        <v>0</v>
      </c>
      <c r="Y3001" s="17" t="s">
        <v>45</v>
      </c>
      <c r="Z3001" s="25">
        <f t="shared" si="327"/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8"/>
        <v>0</v>
      </c>
      <c r="AH3001" s="24">
        <v>0</v>
      </c>
      <c r="AI3001" s="24" t="s">
        <v>53</v>
      </c>
      <c r="AJ3001" s="26"/>
      <c r="AK3001" s="27"/>
    </row>
    <row r="3002" spans="1:37" s="28" customFormat="1" ht="15">
      <c r="A3002" s="17">
        <f t="shared" si="322"/>
        <v>2994</v>
      </c>
      <c r="B3002" s="18" t="s">
        <v>44</v>
      </c>
      <c r="C3002" s="17">
        <v>81206</v>
      </c>
      <c r="D3002" s="17">
        <v>81206</v>
      </c>
      <c r="E3002" s="19">
        <v>45721</v>
      </c>
      <c r="F3002" s="20">
        <v>45753</v>
      </c>
      <c r="G3002" s="21">
        <v>785225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f t="shared" si="323"/>
        <v>0</v>
      </c>
      <c r="O3002" s="22">
        <f t="shared" si="324"/>
        <v>785225</v>
      </c>
      <c r="P3002" s="18">
        <v>81206</v>
      </c>
      <c r="Q3002" s="24">
        <f t="shared" si="325"/>
        <v>785225</v>
      </c>
      <c r="R3002" s="25">
        <f t="shared" si="326"/>
        <v>0</v>
      </c>
      <c r="S3002" s="25">
        <v>785225</v>
      </c>
      <c r="T3002" s="17" t="s">
        <v>45</v>
      </c>
      <c r="U3002" s="25">
        <v>0</v>
      </c>
      <c r="V3002" s="24"/>
      <c r="W3002" s="17" t="s">
        <v>45</v>
      </c>
      <c r="X3002" s="25">
        <v>0</v>
      </c>
      <c r="Y3002" s="17" t="s">
        <v>45</v>
      </c>
      <c r="Z3002" s="25">
        <f t="shared" si="327"/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8"/>
        <v>0</v>
      </c>
      <c r="AH3002" s="24">
        <v>0</v>
      </c>
      <c r="AI3002" s="24" t="s">
        <v>55</v>
      </c>
      <c r="AJ3002" s="26"/>
      <c r="AK3002" s="27"/>
    </row>
    <row r="3003" spans="1:37" s="28" customFormat="1" ht="15">
      <c r="A3003" s="17">
        <f t="shared" si="322"/>
        <v>2995</v>
      </c>
      <c r="B3003" s="18" t="s">
        <v>44</v>
      </c>
      <c r="C3003" s="17">
        <v>81219</v>
      </c>
      <c r="D3003" s="17">
        <v>81219</v>
      </c>
      <c r="E3003" s="19">
        <v>45721</v>
      </c>
      <c r="F3003" s="20">
        <v>45753</v>
      </c>
      <c r="G3003" s="21">
        <v>4132002</v>
      </c>
      <c r="H3003" s="22">
        <v>0</v>
      </c>
      <c r="I3003" s="22">
        <v>0</v>
      </c>
      <c r="J3003" s="22">
        <v>0</v>
      </c>
      <c r="K3003" s="23">
        <v>4097702</v>
      </c>
      <c r="L3003" s="22">
        <v>0</v>
      </c>
      <c r="M3003" s="22">
        <v>0</v>
      </c>
      <c r="N3003" s="22">
        <f t="shared" si="323"/>
        <v>4097702</v>
      </c>
      <c r="O3003" s="22">
        <f t="shared" si="324"/>
        <v>34300</v>
      </c>
      <c r="P3003" s="18">
        <v>81219</v>
      </c>
      <c r="Q3003" s="24">
        <f t="shared" si="325"/>
        <v>4132002</v>
      </c>
      <c r="R3003" s="25">
        <f t="shared" si="326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34300.000000000044</v>
      </c>
      <c r="Y3003" s="17" t="s">
        <v>45</v>
      </c>
      <c r="Z3003" s="25">
        <f t="shared" si="327"/>
        <v>34300.000000000044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8"/>
        <v>-4.3655745685100555E-11</v>
      </c>
      <c r="AH3003" s="24">
        <v>0</v>
      </c>
      <c r="AI3003" s="24" t="s">
        <v>64</v>
      </c>
      <c r="AJ3003" s="26"/>
      <c r="AK3003" s="27"/>
    </row>
    <row r="3004" spans="1:37" s="28" customFormat="1" ht="15">
      <c r="A3004" s="17">
        <f t="shared" si="322"/>
        <v>2996</v>
      </c>
      <c r="B3004" s="18" t="s">
        <v>44</v>
      </c>
      <c r="C3004" s="17">
        <v>81218</v>
      </c>
      <c r="D3004" s="17">
        <v>81218</v>
      </c>
      <c r="E3004" s="19">
        <v>45721</v>
      </c>
      <c r="F3004" s="20">
        <v>45753</v>
      </c>
      <c r="G3004" s="21">
        <v>57474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f t="shared" si="323"/>
        <v>0</v>
      </c>
      <c r="O3004" s="22">
        <f t="shared" si="324"/>
        <v>57474</v>
      </c>
      <c r="P3004" s="18">
        <v>81218</v>
      </c>
      <c r="Q3004" s="24">
        <f t="shared" si="325"/>
        <v>57474</v>
      </c>
      <c r="R3004" s="25">
        <f t="shared" si="326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57474</v>
      </c>
      <c r="Y3004" s="17" t="s">
        <v>45</v>
      </c>
      <c r="Z3004" s="25">
        <f t="shared" si="327"/>
        <v>57474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8"/>
        <v>0</v>
      </c>
      <c r="AH3004" s="24">
        <v>0</v>
      </c>
      <c r="AI3004" s="24" t="s">
        <v>61</v>
      </c>
      <c r="AJ3004" s="26"/>
      <c r="AK3004" s="27"/>
    </row>
    <row r="3005" spans="1:37" s="28" customFormat="1" ht="15">
      <c r="A3005" s="17">
        <f t="shared" si="322"/>
        <v>2997</v>
      </c>
      <c r="B3005" s="18" t="s">
        <v>44</v>
      </c>
      <c r="C3005" s="17">
        <v>81224</v>
      </c>
      <c r="D3005" s="17">
        <v>81224</v>
      </c>
      <c r="E3005" s="19">
        <v>45721</v>
      </c>
      <c r="F3005" s="20">
        <v>45753</v>
      </c>
      <c r="G3005" s="21">
        <v>18058118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f t="shared" si="323"/>
        <v>0</v>
      </c>
      <c r="O3005" s="22">
        <f t="shared" si="324"/>
        <v>18058118</v>
      </c>
      <c r="P3005" s="18">
        <v>81224</v>
      </c>
      <c r="Q3005" s="24">
        <f t="shared" si="325"/>
        <v>18058118</v>
      </c>
      <c r="R3005" s="25">
        <f t="shared" si="326"/>
        <v>0</v>
      </c>
      <c r="S3005" s="25">
        <v>18058118</v>
      </c>
      <c r="T3005" s="17" t="s">
        <v>45</v>
      </c>
      <c r="U3005" s="25">
        <v>0</v>
      </c>
      <c r="V3005" s="24"/>
      <c r="W3005" s="17" t="s">
        <v>45</v>
      </c>
      <c r="X3005" s="25">
        <v>0</v>
      </c>
      <c r="Y3005" s="17" t="s">
        <v>45</v>
      </c>
      <c r="Z3005" s="25">
        <f t="shared" si="327"/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8"/>
        <v>0</v>
      </c>
      <c r="AH3005" s="24">
        <v>0</v>
      </c>
      <c r="AI3005" s="24" t="s">
        <v>55</v>
      </c>
      <c r="AJ3005" s="26"/>
      <c r="AK3005" s="27"/>
    </row>
    <row r="3006" spans="1:37" s="28" customFormat="1" ht="15">
      <c r="A3006" s="17">
        <f t="shared" si="322"/>
        <v>2998</v>
      </c>
      <c r="B3006" s="18" t="s">
        <v>44</v>
      </c>
      <c r="C3006" s="17">
        <v>81217</v>
      </c>
      <c r="D3006" s="17">
        <v>81217</v>
      </c>
      <c r="E3006" s="19">
        <v>45721</v>
      </c>
      <c r="F3006" s="20">
        <v>45753</v>
      </c>
      <c r="G3006" s="21">
        <v>12641190</v>
      </c>
      <c r="H3006" s="22">
        <v>0</v>
      </c>
      <c r="I3006" s="22">
        <v>0</v>
      </c>
      <c r="J3006" s="22">
        <v>0</v>
      </c>
      <c r="K3006" s="23">
        <v>252823.80000000002</v>
      </c>
      <c r="L3006" s="22">
        <v>0</v>
      </c>
      <c r="M3006" s="22">
        <v>0</v>
      </c>
      <c r="N3006" s="22">
        <f t="shared" si="323"/>
        <v>252823.80000000002</v>
      </c>
      <c r="O3006" s="22">
        <f t="shared" si="324"/>
        <v>1.23883662E7</v>
      </c>
      <c r="P3006" s="18">
        <v>81217</v>
      </c>
      <c r="Q3006" s="24">
        <f t="shared" si="325"/>
        <v>12641190</v>
      </c>
      <c r="R3006" s="25">
        <f t="shared" si="326"/>
        <v>0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7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8"/>
        <v>1.23883662E7</v>
      </c>
      <c r="AH3006" s="24">
        <v>0</v>
      </c>
      <c r="AI3006" s="24" t="s">
        <v>56</v>
      </c>
      <c r="AJ3006" s="26"/>
      <c r="AK3006" s="27"/>
    </row>
    <row r="3007" spans="1:37" s="28" customFormat="1" ht="15">
      <c r="A3007" s="17">
        <f t="shared" si="322"/>
        <v>2999</v>
      </c>
      <c r="B3007" s="18" t="s">
        <v>44</v>
      </c>
      <c r="C3007" s="17">
        <v>81225</v>
      </c>
      <c r="D3007" s="17">
        <v>81225</v>
      </c>
      <c r="E3007" s="19">
        <v>45721</v>
      </c>
      <c r="F3007" s="20">
        <v>45753</v>
      </c>
      <c r="G3007" s="21">
        <v>4608495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f t="shared" si="323"/>
        <v>0</v>
      </c>
      <c r="O3007" s="22">
        <f t="shared" si="324"/>
        <v>4608495</v>
      </c>
      <c r="P3007" s="18">
        <v>81225</v>
      </c>
      <c r="Q3007" s="24">
        <f t="shared" si="325"/>
        <v>4608495</v>
      </c>
      <c r="R3007" s="25">
        <f t="shared" si="326"/>
        <v>0</v>
      </c>
      <c r="S3007" s="25">
        <v>0</v>
      </c>
      <c r="T3007" s="17" t="s">
        <v>45</v>
      </c>
      <c r="U3007" s="25">
        <v>4608495</v>
      </c>
      <c r="V3007" s="24"/>
      <c r="W3007" s="17" t="s">
        <v>45</v>
      </c>
      <c r="X3007" s="25">
        <v>0</v>
      </c>
      <c r="Y3007" s="17" t="s">
        <v>45</v>
      </c>
      <c r="Z3007" s="25">
        <f t="shared" si="327"/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8"/>
        <v>0</v>
      </c>
      <c r="AH3007" s="24">
        <v>0</v>
      </c>
      <c r="AI3007" s="24" t="s">
        <v>53</v>
      </c>
      <c r="AJ3007" s="26"/>
      <c r="AK3007" s="27"/>
    </row>
    <row r="3008" spans="1:37" s="28" customFormat="1" ht="15">
      <c r="A3008" s="17">
        <f t="shared" si="322"/>
        <v>3000</v>
      </c>
      <c r="B3008" s="18" t="s">
        <v>44</v>
      </c>
      <c r="C3008" s="17">
        <v>81210</v>
      </c>
      <c r="D3008" s="17">
        <v>81210</v>
      </c>
      <c r="E3008" s="19">
        <v>45721</v>
      </c>
      <c r="F3008" s="20">
        <v>45753</v>
      </c>
      <c r="G3008" s="21">
        <v>1198912</v>
      </c>
      <c r="H3008" s="22">
        <v>0</v>
      </c>
      <c r="I3008" s="22">
        <v>0</v>
      </c>
      <c r="J3008" s="22">
        <v>0</v>
      </c>
      <c r="K3008" s="23">
        <v>715380.70</v>
      </c>
      <c r="L3008" s="22">
        <v>0</v>
      </c>
      <c r="M3008" s="22">
        <v>0</v>
      </c>
      <c r="N3008" s="22">
        <f t="shared" si="323"/>
        <v>715380.70</v>
      </c>
      <c r="O3008" s="22">
        <f t="shared" si="324"/>
        <v>483531.30000000005</v>
      </c>
      <c r="P3008" s="18">
        <v>81210</v>
      </c>
      <c r="Q3008" s="24">
        <f t="shared" si="325"/>
        <v>1198912</v>
      </c>
      <c r="R3008" s="25">
        <f t="shared" si="326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0</v>
      </c>
      <c r="Y3008" s="17" t="s">
        <v>45</v>
      </c>
      <c r="Z3008" s="25">
        <f t="shared" si="327"/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8"/>
        <v>483531.30000000005</v>
      </c>
      <c r="AH3008" s="24">
        <v>0</v>
      </c>
      <c r="AI3008" s="24" t="s">
        <v>66</v>
      </c>
      <c r="AJ3008" s="26"/>
      <c r="AK3008" s="27"/>
    </row>
    <row r="3009" spans="1:37" s="28" customFormat="1" ht="15">
      <c r="A3009" s="17">
        <f t="shared" si="322"/>
        <v>3001</v>
      </c>
      <c r="B3009" s="18" t="s">
        <v>44</v>
      </c>
      <c r="C3009" s="17">
        <v>81236</v>
      </c>
      <c r="D3009" s="17">
        <v>81236</v>
      </c>
      <c r="E3009" s="19">
        <v>45721</v>
      </c>
      <c r="F3009" s="20">
        <v>45753</v>
      </c>
      <c r="G3009" s="21">
        <v>569791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f t="shared" si="323"/>
        <v>0</v>
      </c>
      <c r="O3009" s="22">
        <f t="shared" si="324"/>
        <v>569791</v>
      </c>
      <c r="P3009" s="18">
        <v>81236</v>
      </c>
      <c r="Q3009" s="24">
        <f t="shared" si="325"/>
        <v>569791</v>
      </c>
      <c r="R3009" s="25">
        <f t="shared" si="326"/>
        <v>0</v>
      </c>
      <c r="S3009" s="25">
        <v>569791</v>
      </c>
      <c r="T3009" s="17" t="s">
        <v>45</v>
      </c>
      <c r="U3009" s="25">
        <v>0</v>
      </c>
      <c r="V3009" s="24"/>
      <c r="W3009" s="17" t="s">
        <v>45</v>
      </c>
      <c r="X3009" s="25">
        <v>0</v>
      </c>
      <c r="Y3009" s="17" t="s">
        <v>45</v>
      </c>
      <c r="Z3009" s="25">
        <f t="shared" si="327"/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8"/>
        <v>0</v>
      </c>
      <c r="AH3009" s="24">
        <v>0</v>
      </c>
      <c r="AI3009" s="24" t="s">
        <v>55</v>
      </c>
      <c r="AJ3009" s="26"/>
      <c r="AK3009" s="27"/>
    </row>
    <row r="3010" spans="1:37" s="28" customFormat="1" ht="15">
      <c r="A3010" s="17">
        <f t="shared" si="322"/>
        <v>3002</v>
      </c>
      <c r="B3010" s="18" t="s">
        <v>44</v>
      </c>
      <c r="C3010" s="17">
        <v>81260</v>
      </c>
      <c r="D3010" s="17">
        <v>81260</v>
      </c>
      <c r="E3010" s="19">
        <v>45722</v>
      </c>
      <c r="F3010" s="20">
        <v>45753</v>
      </c>
      <c r="G3010" s="21">
        <v>190103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f t="shared" si="323"/>
        <v>0</v>
      </c>
      <c r="O3010" s="22">
        <f t="shared" si="324"/>
        <v>190103</v>
      </c>
      <c r="P3010" s="18">
        <v>81260</v>
      </c>
      <c r="Q3010" s="24">
        <f t="shared" si="325"/>
        <v>190103</v>
      </c>
      <c r="R3010" s="25">
        <f t="shared" si="326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91773.65</v>
      </c>
      <c r="Y3010" s="17" t="s">
        <v>45</v>
      </c>
      <c r="Z3010" s="25">
        <f t="shared" si="327"/>
        <v>91773.65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8"/>
        <v>98329.35</v>
      </c>
      <c r="AH3010" s="24">
        <v>0</v>
      </c>
      <c r="AI3010" s="24" t="s">
        <v>57</v>
      </c>
      <c r="AJ3010" s="26"/>
      <c r="AK3010" s="27"/>
    </row>
    <row r="3011" spans="1:37" s="28" customFormat="1" ht="15">
      <c r="A3011" s="17">
        <f t="shared" si="322"/>
        <v>3003</v>
      </c>
      <c r="B3011" s="18" t="s">
        <v>44</v>
      </c>
      <c r="C3011" s="17">
        <v>81243</v>
      </c>
      <c r="D3011" s="17">
        <v>81243</v>
      </c>
      <c r="E3011" s="19">
        <v>45722</v>
      </c>
      <c r="F3011" s="20">
        <v>45753</v>
      </c>
      <c r="G3011" s="21">
        <v>1233094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f t="shared" si="323"/>
        <v>0</v>
      </c>
      <c r="O3011" s="22">
        <f t="shared" si="324"/>
        <v>1233094</v>
      </c>
      <c r="P3011" s="18">
        <v>81243</v>
      </c>
      <c r="Q3011" s="24">
        <f t="shared" si="325"/>
        <v>1233094</v>
      </c>
      <c r="R3011" s="25">
        <f t="shared" si="326"/>
        <v>0</v>
      </c>
      <c r="S3011" s="25">
        <v>1233094</v>
      </c>
      <c r="T3011" s="17" t="s">
        <v>45</v>
      </c>
      <c r="U3011" s="25">
        <v>0</v>
      </c>
      <c r="V3011" s="24"/>
      <c r="W3011" s="17" t="s">
        <v>45</v>
      </c>
      <c r="X3011" s="25">
        <v>0</v>
      </c>
      <c r="Y3011" s="17" t="s">
        <v>45</v>
      </c>
      <c r="Z3011" s="25">
        <f t="shared" si="327"/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8"/>
        <v>0</v>
      </c>
      <c r="AH3011" s="24">
        <v>0</v>
      </c>
      <c r="AI3011" s="24" t="s">
        <v>55</v>
      </c>
      <c r="AJ3011" s="26"/>
      <c r="AK3011" s="27"/>
    </row>
    <row r="3012" spans="1:37" s="28" customFormat="1" ht="15">
      <c r="A3012" s="17">
        <f t="shared" si="322"/>
        <v>3004</v>
      </c>
      <c r="B3012" s="18" t="s">
        <v>44</v>
      </c>
      <c r="C3012" s="17">
        <v>81258</v>
      </c>
      <c r="D3012" s="17">
        <v>81258</v>
      </c>
      <c r="E3012" s="19">
        <v>45722</v>
      </c>
      <c r="F3012" s="20">
        <v>45753</v>
      </c>
      <c r="G3012" s="21">
        <v>7442071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f t="shared" si="323"/>
        <v>0</v>
      </c>
      <c r="O3012" s="22">
        <f t="shared" si="324"/>
        <v>7442071</v>
      </c>
      <c r="P3012" s="18">
        <v>81258</v>
      </c>
      <c r="Q3012" s="24">
        <f t="shared" si="325"/>
        <v>7442071</v>
      </c>
      <c r="R3012" s="25">
        <f t="shared" si="326"/>
        <v>0</v>
      </c>
      <c r="S3012" s="25">
        <v>7442071</v>
      </c>
      <c r="T3012" s="17" t="s">
        <v>45</v>
      </c>
      <c r="U3012" s="25">
        <v>0</v>
      </c>
      <c r="V3012" s="24"/>
      <c r="W3012" s="17" t="s">
        <v>45</v>
      </c>
      <c r="X3012" s="25">
        <v>0</v>
      </c>
      <c r="Y3012" s="17" t="s">
        <v>45</v>
      </c>
      <c r="Z3012" s="25">
        <f t="shared" si="327"/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8"/>
        <v>0</v>
      </c>
      <c r="AH3012" s="24">
        <v>0</v>
      </c>
      <c r="AI3012" s="24" t="s">
        <v>55</v>
      </c>
      <c r="AJ3012" s="26"/>
      <c r="AK3012" s="27"/>
    </row>
    <row r="3013" spans="1:37" s="28" customFormat="1" ht="15">
      <c r="A3013" s="17">
        <f t="shared" si="322"/>
        <v>3005</v>
      </c>
      <c r="B3013" s="18" t="s">
        <v>44</v>
      </c>
      <c r="C3013" s="17">
        <v>81254</v>
      </c>
      <c r="D3013" s="17">
        <v>81254</v>
      </c>
      <c r="E3013" s="19">
        <v>45722</v>
      </c>
      <c r="F3013" s="20">
        <v>45753</v>
      </c>
      <c r="G3013" s="21">
        <v>57474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f t="shared" si="323"/>
        <v>0</v>
      </c>
      <c r="O3013" s="22">
        <f t="shared" si="324"/>
        <v>57474</v>
      </c>
      <c r="P3013" s="18">
        <v>81254</v>
      </c>
      <c r="Q3013" s="24">
        <f t="shared" si="325"/>
        <v>57474</v>
      </c>
      <c r="R3013" s="25">
        <f t="shared" si="326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57474</v>
      </c>
      <c r="Y3013" s="17" t="s">
        <v>45</v>
      </c>
      <c r="Z3013" s="25">
        <f t="shared" si="327"/>
        <v>57474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8"/>
        <v>0</v>
      </c>
      <c r="AH3013" s="24">
        <v>0</v>
      </c>
      <c r="AI3013" s="24" t="s">
        <v>61</v>
      </c>
      <c r="AJ3013" s="26"/>
      <c r="AK3013" s="27"/>
    </row>
    <row r="3014" spans="1:37" s="28" customFormat="1" ht="15">
      <c r="A3014" s="17">
        <f t="shared" si="322"/>
        <v>3006</v>
      </c>
      <c r="B3014" s="18" t="s">
        <v>44</v>
      </c>
      <c r="C3014" s="17">
        <v>81251</v>
      </c>
      <c r="D3014" s="17">
        <v>81251</v>
      </c>
      <c r="E3014" s="19">
        <v>45722</v>
      </c>
      <c r="F3014" s="20">
        <v>45753</v>
      </c>
      <c r="G3014" s="21">
        <v>2383583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f t="shared" si="323"/>
        <v>0</v>
      </c>
      <c r="O3014" s="22">
        <f t="shared" si="324"/>
        <v>2383583</v>
      </c>
      <c r="P3014" s="18">
        <v>81251</v>
      </c>
      <c r="Q3014" s="24">
        <f t="shared" si="325"/>
        <v>2383583</v>
      </c>
      <c r="R3014" s="25">
        <f t="shared" si="326"/>
        <v>0</v>
      </c>
      <c r="S3014" s="25">
        <v>2383583</v>
      </c>
      <c r="T3014" s="17" t="s">
        <v>45</v>
      </c>
      <c r="U3014" s="25">
        <v>0</v>
      </c>
      <c r="V3014" s="24"/>
      <c r="W3014" s="17" t="s">
        <v>45</v>
      </c>
      <c r="X3014" s="25">
        <v>0</v>
      </c>
      <c r="Y3014" s="17" t="s">
        <v>45</v>
      </c>
      <c r="Z3014" s="25">
        <f t="shared" si="327"/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8"/>
        <v>0</v>
      </c>
      <c r="AH3014" s="24">
        <v>0</v>
      </c>
      <c r="AI3014" s="24" t="s">
        <v>55</v>
      </c>
      <c r="AJ3014" s="26"/>
      <c r="AK3014" s="27"/>
    </row>
    <row r="3015" spans="1:37" s="28" customFormat="1" ht="15">
      <c r="A3015" s="17">
        <f t="shared" si="322"/>
        <v>3007</v>
      </c>
      <c r="B3015" s="18" t="s">
        <v>44</v>
      </c>
      <c r="C3015" s="17">
        <v>81262</v>
      </c>
      <c r="D3015" s="17">
        <v>81262</v>
      </c>
      <c r="E3015" s="19">
        <v>45722</v>
      </c>
      <c r="F3015" s="20">
        <v>45753</v>
      </c>
      <c r="G3015" s="21">
        <v>1932514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f t="shared" si="323"/>
        <v>0</v>
      </c>
      <c r="O3015" s="22">
        <f t="shared" si="324"/>
        <v>1932514</v>
      </c>
      <c r="P3015" s="18">
        <v>0</v>
      </c>
      <c r="Q3015" s="24">
        <f t="shared" si="325"/>
        <v>0</v>
      </c>
      <c r="R3015" s="25">
        <f t="shared" si="326"/>
        <v>1932514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0</v>
      </c>
      <c r="Y3015" s="17" t="s">
        <v>45</v>
      </c>
      <c r="Z3015" s="25">
        <f t="shared" si="327"/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8"/>
        <v>0</v>
      </c>
      <c r="AH3015" s="24">
        <v>0</v>
      </c>
      <c r="AI3015" s="24" t="s">
        <v>54</v>
      </c>
      <c r="AJ3015" s="26"/>
      <c r="AK3015" s="27"/>
    </row>
    <row r="3016" spans="1:37" s="28" customFormat="1" ht="15">
      <c r="A3016" s="17">
        <f t="shared" si="322"/>
        <v>3008</v>
      </c>
      <c r="B3016" s="18" t="s">
        <v>44</v>
      </c>
      <c r="C3016" s="17">
        <v>81252</v>
      </c>
      <c r="D3016" s="17">
        <v>81252</v>
      </c>
      <c r="E3016" s="19">
        <v>45722</v>
      </c>
      <c r="F3016" s="20">
        <v>45753</v>
      </c>
      <c r="G3016" s="21">
        <v>2917314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f t="shared" si="323"/>
        <v>0</v>
      </c>
      <c r="O3016" s="22">
        <f t="shared" si="324"/>
        <v>2917314</v>
      </c>
      <c r="P3016" s="18">
        <v>81252</v>
      </c>
      <c r="Q3016" s="24">
        <f t="shared" si="325"/>
        <v>2917314</v>
      </c>
      <c r="R3016" s="25">
        <f t="shared" si="326"/>
        <v>0</v>
      </c>
      <c r="S3016" s="25">
        <v>2917314</v>
      </c>
      <c r="T3016" s="17" t="s">
        <v>45</v>
      </c>
      <c r="U3016" s="25">
        <v>0</v>
      </c>
      <c r="V3016" s="24"/>
      <c r="W3016" s="17" t="s">
        <v>45</v>
      </c>
      <c r="X3016" s="25">
        <v>0</v>
      </c>
      <c r="Y3016" s="17" t="s">
        <v>45</v>
      </c>
      <c r="Z3016" s="25">
        <f t="shared" si="327"/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8"/>
        <v>0</v>
      </c>
      <c r="AH3016" s="24">
        <v>0</v>
      </c>
      <c r="AI3016" s="24" t="s">
        <v>55</v>
      </c>
      <c r="AJ3016" s="26"/>
      <c r="AK3016" s="27"/>
    </row>
    <row r="3017" spans="1:37" s="28" customFormat="1" ht="15">
      <c r="A3017" s="17">
        <f t="shared" si="322"/>
        <v>3009</v>
      </c>
      <c r="B3017" s="18" t="s">
        <v>44</v>
      </c>
      <c r="C3017" s="17">
        <v>81257</v>
      </c>
      <c r="D3017" s="17">
        <v>81257</v>
      </c>
      <c r="E3017" s="19">
        <v>45722</v>
      </c>
      <c r="F3017" s="20">
        <v>45753</v>
      </c>
      <c r="G3017" s="21">
        <v>528150</v>
      </c>
      <c r="H3017" s="22">
        <v>0</v>
      </c>
      <c r="I3017" s="22">
        <v>0</v>
      </c>
      <c r="J3017" s="22">
        <v>0</v>
      </c>
      <c r="K3017" s="23">
        <v>9539.940000000002</v>
      </c>
      <c r="L3017" s="22">
        <v>0</v>
      </c>
      <c r="M3017" s="22">
        <v>0</v>
      </c>
      <c r="N3017" s="22">
        <f t="shared" si="323"/>
        <v>9539.940000000002</v>
      </c>
      <c r="O3017" s="22">
        <f t="shared" si="324"/>
        <v>518610.06</v>
      </c>
      <c r="P3017" s="18">
        <v>81257</v>
      </c>
      <c r="Q3017" s="24">
        <f t="shared" si="325"/>
        <v>528150</v>
      </c>
      <c r="R3017" s="25">
        <f t="shared" si="326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51153</v>
      </c>
      <c r="Y3017" s="17" t="s">
        <v>45</v>
      </c>
      <c r="Z3017" s="25">
        <f t="shared" si="327"/>
        <v>51153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8"/>
        <v>467457.06</v>
      </c>
      <c r="AH3017" s="24">
        <v>0</v>
      </c>
      <c r="AI3017" s="24" t="s">
        <v>57</v>
      </c>
      <c r="AJ3017" s="26"/>
      <c r="AK3017" s="27"/>
    </row>
    <row r="3018" spans="1:37" s="28" customFormat="1" ht="15">
      <c r="A3018" s="17">
        <f t="shared" si="322"/>
        <v>3010</v>
      </c>
      <c r="B3018" s="18" t="s">
        <v>44</v>
      </c>
      <c r="C3018" s="17">
        <v>81239</v>
      </c>
      <c r="D3018" s="17">
        <v>81239</v>
      </c>
      <c r="E3018" s="19">
        <v>45722</v>
      </c>
      <c r="F3018" s="20">
        <v>45753</v>
      </c>
      <c r="G3018" s="21">
        <v>4157679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f t="shared" si="323"/>
        <v>0</v>
      </c>
      <c r="O3018" s="22">
        <f t="shared" si="324"/>
        <v>4157679</v>
      </c>
      <c r="P3018" s="18">
        <v>81239</v>
      </c>
      <c r="Q3018" s="24">
        <f t="shared" si="325"/>
        <v>4157679</v>
      </c>
      <c r="R3018" s="25">
        <f t="shared" si="326"/>
        <v>0</v>
      </c>
      <c r="S3018" s="25">
        <v>4157679</v>
      </c>
      <c r="T3018" s="17" t="s">
        <v>45</v>
      </c>
      <c r="U3018" s="25">
        <v>0</v>
      </c>
      <c r="V3018" s="24"/>
      <c r="W3018" s="17" t="s">
        <v>45</v>
      </c>
      <c r="X3018" s="25">
        <v>0</v>
      </c>
      <c r="Y3018" s="17" t="s">
        <v>45</v>
      </c>
      <c r="Z3018" s="25">
        <f t="shared" si="327"/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28"/>
        <v>0</v>
      </c>
      <c r="AH3018" s="24">
        <v>0</v>
      </c>
      <c r="AI3018" s="24" t="s">
        <v>55</v>
      </c>
      <c r="AJ3018" s="26"/>
      <c r="AK3018" s="27"/>
    </row>
    <row r="3019" spans="1:37" s="28" customFormat="1" ht="15">
      <c r="A3019" s="17">
        <f t="shared" si="329" ref="A3019:A3082">+A3018+1</f>
        <v>3011</v>
      </c>
      <c r="B3019" s="18" t="s">
        <v>44</v>
      </c>
      <c r="C3019" s="17">
        <v>81246</v>
      </c>
      <c r="D3019" s="17">
        <v>81246</v>
      </c>
      <c r="E3019" s="19">
        <v>45722</v>
      </c>
      <c r="F3019" s="20">
        <v>45753</v>
      </c>
      <c r="G3019" s="21">
        <v>6519716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f t="shared" si="330" ref="N3019:N3082">+SUM(J3019:M3019)</f>
        <v>0</v>
      </c>
      <c r="O3019" s="22">
        <f t="shared" si="331" ref="O3019:O3082">+G3019-I3019-N3019</f>
        <v>6519716</v>
      </c>
      <c r="P3019" s="18">
        <v>81246</v>
      </c>
      <c r="Q3019" s="24">
        <f t="shared" si="332" ref="Q3019:Q3082">+IF(P3019&gt;0,G3019,0)</f>
        <v>6519716</v>
      </c>
      <c r="R3019" s="25">
        <f t="shared" si="333" ref="R3019:R3082">IF(P3019=0,G3019,0)</f>
        <v>0</v>
      </c>
      <c r="S3019" s="25">
        <v>0</v>
      </c>
      <c r="T3019" s="17" t="s">
        <v>45</v>
      </c>
      <c r="U3019" s="25">
        <v>6519716</v>
      </c>
      <c r="V3019" s="24"/>
      <c r="W3019" s="17" t="s">
        <v>45</v>
      </c>
      <c r="X3019" s="25">
        <v>0</v>
      </c>
      <c r="Y3019" s="17" t="s">
        <v>45</v>
      </c>
      <c r="Z3019" s="25">
        <f t="shared" si="334" ref="Z3019:Z3082">+X3019-AE3019+IF(X3019-AE3019&lt;-1,-X3019+AE3019,0)</f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5" ref="AG3019:AG3082">+G3019-I3019-N3019-R3019-Z3019-AC3019-AE3019-S3019-U3019</f>
        <v>0</v>
      </c>
      <c r="AH3019" s="24">
        <v>0</v>
      </c>
      <c r="AI3019" s="24" t="s">
        <v>53</v>
      </c>
      <c r="AJ3019" s="26"/>
      <c r="AK3019" s="27"/>
    </row>
    <row r="3020" spans="1:37" s="28" customFormat="1" ht="15">
      <c r="A3020" s="17">
        <f t="shared" si="329"/>
        <v>3012</v>
      </c>
      <c r="B3020" s="18" t="s">
        <v>44</v>
      </c>
      <c r="C3020" s="17">
        <v>81272</v>
      </c>
      <c r="D3020" s="17">
        <v>81272</v>
      </c>
      <c r="E3020" s="19">
        <v>45722</v>
      </c>
      <c r="F3020" s="20">
        <v>45753</v>
      </c>
      <c r="G3020" s="21">
        <v>584078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f t="shared" si="330"/>
        <v>0</v>
      </c>
      <c r="O3020" s="22">
        <f t="shared" si="331"/>
        <v>584078</v>
      </c>
      <c r="P3020" s="18">
        <v>81272</v>
      </c>
      <c r="Q3020" s="24">
        <f t="shared" si="332"/>
        <v>584078</v>
      </c>
      <c r="R3020" s="25">
        <f t="shared" si="333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584078</v>
      </c>
      <c r="Y3020" s="17" t="s">
        <v>45</v>
      </c>
      <c r="Z3020" s="25">
        <f t="shared" si="334"/>
        <v>584078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5"/>
        <v>0</v>
      </c>
      <c r="AH3020" s="24">
        <v>0</v>
      </c>
      <c r="AI3020" s="24" t="s">
        <v>61</v>
      </c>
      <c r="AJ3020" s="26"/>
      <c r="AK3020" s="27"/>
    </row>
    <row r="3021" spans="1:37" s="28" customFormat="1" ht="15">
      <c r="A3021" s="17">
        <f t="shared" si="329"/>
        <v>3013</v>
      </c>
      <c r="B3021" s="18" t="s">
        <v>44</v>
      </c>
      <c r="C3021" s="17">
        <v>81264</v>
      </c>
      <c r="D3021" s="17">
        <v>81264</v>
      </c>
      <c r="E3021" s="19">
        <v>45722</v>
      </c>
      <c r="F3021" s="20">
        <v>45753</v>
      </c>
      <c r="G3021" s="21">
        <v>50130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f t="shared" si="330"/>
        <v>0</v>
      </c>
      <c r="O3021" s="22">
        <f t="shared" si="331"/>
        <v>50130</v>
      </c>
      <c r="P3021" s="18">
        <v>81264</v>
      </c>
      <c r="Q3021" s="24">
        <f t="shared" si="332"/>
        <v>50130</v>
      </c>
      <c r="R3021" s="25">
        <f t="shared" si="333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50130</v>
      </c>
      <c r="Y3021" s="17" t="s">
        <v>45</v>
      </c>
      <c r="Z3021" s="25">
        <f t="shared" si="334"/>
        <v>50130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5"/>
        <v>0</v>
      </c>
      <c r="AH3021" s="24">
        <v>0</v>
      </c>
      <c r="AI3021" s="24" t="s">
        <v>61</v>
      </c>
      <c r="AJ3021" s="26"/>
      <c r="AK3021" s="27"/>
    </row>
    <row r="3022" spans="1:37" s="28" customFormat="1" ht="15">
      <c r="A3022" s="17">
        <f t="shared" si="329"/>
        <v>3014</v>
      </c>
      <c r="B3022" s="18" t="s">
        <v>44</v>
      </c>
      <c r="C3022" s="17">
        <v>81247</v>
      </c>
      <c r="D3022" s="17">
        <v>81247</v>
      </c>
      <c r="E3022" s="19">
        <v>45722</v>
      </c>
      <c r="F3022" s="20">
        <v>45753</v>
      </c>
      <c r="G3022" s="21">
        <v>1880760</v>
      </c>
      <c r="H3022" s="22">
        <v>0</v>
      </c>
      <c r="I3022" s="22">
        <v>0</v>
      </c>
      <c r="J3022" s="22">
        <v>0</v>
      </c>
      <c r="K3022" s="23">
        <v>37615.200000000004</v>
      </c>
      <c r="L3022" s="22">
        <v>0</v>
      </c>
      <c r="M3022" s="22">
        <v>0</v>
      </c>
      <c r="N3022" s="22">
        <f t="shared" si="330"/>
        <v>37615.200000000004</v>
      </c>
      <c r="O3022" s="22">
        <f t="shared" si="331"/>
        <v>1843144.80</v>
      </c>
      <c r="P3022" s="18">
        <v>81247</v>
      </c>
      <c r="Q3022" s="24">
        <f t="shared" si="332"/>
        <v>1880760</v>
      </c>
      <c r="R3022" s="25">
        <f t="shared" si="333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0</v>
      </c>
      <c r="Y3022" s="17" t="s">
        <v>45</v>
      </c>
      <c r="Z3022" s="25">
        <f t="shared" si="334"/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5"/>
        <v>1843144.80</v>
      </c>
      <c r="AH3022" s="24">
        <v>0</v>
      </c>
      <c r="AI3022" s="24" t="s">
        <v>56</v>
      </c>
      <c r="AJ3022" s="26"/>
      <c r="AK3022" s="27"/>
    </row>
    <row r="3023" spans="1:37" s="28" customFormat="1" ht="15">
      <c r="A3023" s="17">
        <f t="shared" si="329"/>
        <v>3015</v>
      </c>
      <c r="B3023" s="18" t="s">
        <v>44</v>
      </c>
      <c r="C3023" s="17">
        <v>81241</v>
      </c>
      <c r="D3023" s="17">
        <v>81241</v>
      </c>
      <c r="E3023" s="19">
        <v>45722</v>
      </c>
      <c r="F3023" s="20">
        <v>45753</v>
      </c>
      <c r="G3023" s="21">
        <v>1923545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f t="shared" si="330"/>
        <v>0</v>
      </c>
      <c r="O3023" s="22">
        <f t="shared" si="331"/>
        <v>1923545</v>
      </c>
      <c r="P3023" s="18">
        <v>81241</v>
      </c>
      <c r="Q3023" s="24">
        <f t="shared" si="332"/>
        <v>1923545</v>
      </c>
      <c r="R3023" s="25">
        <f t="shared" si="333"/>
        <v>0</v>
      </c>
      <c r="S3023" s="25">
        <v>1923545</v>
      </c>
      <c r="T3023" s="17" t="s">
        <v>45</v>
      </c>
      <c r="U3023" s="25">
        <v>0</v>
      </c>
      <c r="V3023" s="24"/>
      <c r="W3023" s="17" t="s">
        <v>45</v>
      </c>
      <c r="X3023" s="25">
        <v>0</v>
      </c>
      <c r="Y3023" s="17" t="s">
        <v>45</v>
      </c>
      <c r="Z3023" s="25">
        <f t="shared" si="334"/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5"/>
        <v>0</v>
      </c>
      <c r="AH3023" s="24">
        <v>0</v>
      </c>
      <c r="AI3023" s="24" t="s">
        <v>55</v>
      </c>
      <c r="AJ3023" s="26"/>
      <c r="AK3023" s="27"/>
    </row>
    <row r="3024" spans="1:37" s="28" customFormat="1" ht="15">
      <c r="A3024" s="17">
        <f t="shared" si="329"/>
        <v>3016</v>
      </c>
      <c r="B3024" s="18" t="s">
        <v>44</v>
      </c>
      <c r="C3024" s="17">
        <v>81256</v>
      </c>
      <c r="D3024" s="17">
        <v>81256</v>
      </c>
      <c r="E3024" s="19">
        <v>45722</v>
      </c>
      <c r="F3024" s="20">
        <v>45753</v>
      </c>
      <c r="G3024" s="21">
        <v>2222886</v>
      </c>
      <c r="H3024" s="22">
        <v>0</v>
      </c>
      <c r="I3024" s="22">
        <v>0</v>
      </c>
      <c r="J3024" s="22">
        <v>0</v>
      </c>
      <c r="K3024" s="23">
        <v>2172756.06</v>
      </c>
      <c r="L3024" s="22">
        <v>0</v>
      </c>
      <c r="M3024" s="22">
        <v>0</v>
      </c>
      <c r="N3024" s="22">
        <f t="shared" si="330"/>
        <v>2172756.06</v>
      </c>
      <c r="O3024" s="22">
        <f t="shared" si="331"/>
        <v>50129.939999999944</v>
      </c>
      <c r="P3024" s="18">
        <v>81256</v>
      </c>
      <c r="Q3024" s="24">
        <f t="shared" si="332"/>
        <v>2222886</v>
      </c>
      <c r="R3024" s="25">
        <f t="shared" si="333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50129.94000000015</v>
      </c>
      <c r="Y3024" s="17" t="s">
        <v>45</v>
      </c>
      <c r="Z3024" s="25">
        <f t="shared" si="334"/>
        <v>50129.94000000015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5"/>
        <v>-2.0372681319713593E-10</v>
      </c>
      <c r="AH3024" s="24">
        <v>0</v>
      </c>
      <c r="AI3024" s="24" t="s">
        <v>64</v>
      </c>
      <c r="AJ3024" s="26"/>
      <c r="AK3024" s="27"/>
    </row>
    <row r="3025" spans="1:37" s="28" customFormat="1" ht="15">
      <c r="A3025" s="17">
        <f t="shared" si="329"/>
        <v>3017</v>
      </c>
      <c r="B3025" s="18" t="s">
        <v>44</v>
      </c>
      <c r="C3025" s="17">
        <v>81259</v>
      </c>
      <c r="D3025" s="17">
        <v>81259</v>
      </c>
      <c r="E3025" s="19">
        <v>45722</v>
      </c>
      <c r="F3025" s="20">
        <v>45753</v>
      </c>
      <c r="G3025" s="21">
        <v>2543822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f t="shared" si="330"/>
        <v>0</v>
      </c>
      <c r="O3025" s="22">
        <f t="shared" si="331"/>
        <v>2543822</v>
      </c>
      <c r="P3025" s="18">
        <v>81259</v>
      </c>
      <c r="Q3025" s="24">
        <f t="shared" si="332"/>
        <v>2543822</v>
      </c>
      <c r="R3025" s="25">
        <f t="shared" si="333"/>
        <v>0</v>
      </c>
      <c r="S3025" s="25">
        <v>0</v>
      </c>
      <c r="T3025" s="17" t="s">
        <v>45</v>
      </c>
      <c r="U3025" s="25">
        <v>2543822</v>
      </c>
      <c r="V3025" s="24"/>
      <c r="W3025" s="17" t="s">
        <v>45</v>
      </c>
      <c r="X3025" s="25">
        <v>0</v>
      </c>
      <c r="Y3025" s="17" t="s">
        <v>45</v>
      </c>
      <c r="Z3025" s="25">
        <f t="shared" si="334"/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5"/>
        <v>0</v>
      </c>
      <c r="AH3025" s="24">
        <v>0</v>
      </c>
      <c r="AI3025" s="24" t="s">
        <v>53</v>
      </c>
      <c r="AJ3025" s="26"/>
      <c r="AK3025" s="27"/>
    </row>
    <row r="3026" spans="1:37" s="28" customFormat="1" ht="15">
      <c r="A3026" s="17">
        <f t="shared" si="329"/>
        <v>3018</v>
      </c>
      <c r="B3026" s="18" t="s">
        <v>44</v>
      </c>
      <c r="C3026" s="17">
        <v>81261</v>
      </c>
      <c r="D3026" s="17">
        <v>81261</v>
      </c>
      <c r="E3026" s="19">
        <v>45722</v>
      </c>
      <c r="F3026" s="20">
        <v>45753</v>
      </c>
      <c r="G3026" s="21">
        <v>3659274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f t="shared" si="330"/>
        <v>0</v>
      </c>
      <c r="O3026" s="22">
        <f t="shared" si="331"/>
        <v>3659274</v>
      </c>
      <c r="P3026" s="18">
        <v>81261</v>
      </c>
      <c r="Q3026" s="24">
        <f t="shared" si="332"/>
        <v>3659274</v>
      </c>
      <c r="R3026" s="25">
        <f t="shared" si="333"/>
        <v>0</v>
      </c>
      <c r="S3026" s="25">
        <v>3659274</v>
      </c>
      <c r="T3026" s="17" t="s">
        <v>45</v>
      </c>
      <c r="U3026" s="25">
        <v>0</v>
      </c>
      <c r="V3026" s="24"/>
      <c r="W3026" s="17" t="s">
        <v>45</v>
      </c>
      <c r="X3026" s="25">
        <v>0</v>
      </c>
      <c r="Y3026" s="17" t="s">
        <v>45</v>
      </c>
      <c r="Z3026" s="25">
        <f t="shared" si="334"/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5"/>
        <v>0</v>
      </c>
      <c r="AH3026" s="24">
        <v>0</v>
      </c>
      <c r="AI3026" s="24" t="s">
        <v>55</v>
      </c>
      <c r="AJ3026" s="26"/>
      <c r="AK3026" s="27"/>
    </row>
    <row r="3027" spans="1:37" s="28" customFormat="1" ht="15">
      <c r="A3027" s="17">
        <f t="shared" si="329"/>
        <v>3019</v>
      </c>
      <c r="B3027" s="18" t="s">
        <v>44</v>
      </c>
      <c r="C3027" s="17">
        <v>81245</v>
      </c>
      <c r="D3027" s="17">
        <v>81245</v>
      </c>
      <c r="E3027" s="19">
        <v>45722</v>
      </c>
      <c r="F3027" s="20">
        <v>45753</v>
      </c>
      <c r="G3027" s="21">
        <v>922139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f t="shared" si="330"/>
        <v>0</v>
      </c>
      <c r="O3027" s="22">
        <f t="shared" si="331"/>
        <v>922139</v>
      </c>
      <c r="P3027" s="18">
        <v>81245</v>
      </c>
      <c r="Q3027" s="24">
        <f t="shared" si="332"/>
        <v>922139</v>
      </c>
      <c r="R3027" s="25">
        <f t="shared" si="333"/>
        <v>0</v>
      </c>
      <c r="S3027" s="25">
        <v>922139</v>
      </c>
      <c r="T3027" s="17" t="s">
        <v>45</v>
      </c>
      <c r="U3027" s="25">
        <v>0</v>
      </c>
      <c r="V3027" s="24"/>
      <c r="W3027" s="17" t="s">
        <v>45</v>
      </c>
      <c r="X3027" s="25">
        <v>0</v>
      </c>
      <c r="Y3027" s="17" t="s">
        <v>45</v>
      </c>
      <c r="Z3027" s="25">
        <f t="shared" si="334"/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5"/>
        <v>0</v>
      </c>
      <c r="AH3027" s="24">
        <v>0</v>
      </c>
      <c r="AI3027" s="24" t="s">
        <v>55</v>
      </c>
      <c r="AJ3027" s="26"/>
      <c r="AK3027" s="27"/>
    </row>
    <row r="3028" spans="1:37" s="28" customFormat="1" ht="15">
      <c r="A3028" s="17">
        <f t="shared" si="329"/>
        <v>3020</v>
      </c>
      <c r="B3028" s="18" t="s">
        <v>44</v>
      </c>
      <c r="C3028" s="17">
        <v>81253</v>
      </c>
      <c r="D3028" s="17">
        <v>81253</v>
      </c>
      <c r="E3028" s="19">
        <v>45722</v>
      </c>
      <c r="F3028" s="20">
        <v>45753</v>
      </c>
      <c r="G3028" s="21">
        <v>2091686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f t="shared" si="330"/>
        <v>0</v>
      </c>
      <c r="O3028" s="22">
        <f t="shared" si="331"/>
        <v>2091686</v>
      </c>
      <c r="P3028" s="18">
        <v>0</v>
      </c>
      <c r="Q3028" s="24">
        <f t="shared" si="332"/>
        <v>0</v>
      </c>
      <c r="R3028" s="25">
        <f t="shared" si="333"/>
        <v>2091686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0</v>
      </c>
      <c r="Y3028" s="17" t="s">
        <v>45</v>
      </c>
      <c r="Z3028" s="25">
        <f t="shared" si="334"/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5"/>
        <v>0</v>
      </c>
      <c r="AH3028" s="24">
        <v>0</v>
      </c>
      <c r="AI3028" s="24" t="s">
        <v>54</v>
      </c>
      <c r="AJ3028" s="26"/>
      <c r="AK3028" s="27"/>
    </row>
    <row r="3029" spans="1:37" s="28" customFormat="1" ht="15">
      <c r="A3029" s="17">
        <f t="shared" si="329"/>
        <v>3021</v>
      </c>
      <c r="B3029" s="18" t="s">
        <v>44</v>
      </c>
      <c r="C3029" s="17">
        <v>81248</v>
      </c>
      <c r="D3029" s="17">
        <v>81248</v>
      </c>
      <c r="E3029" s="19">
        <v>45722</v>
      </c>
      <c r="F3029" s="20">
        <v>45753</v>
      </c>
      <c r="G3029" s="21">
        <v>2315164</v>
      </c>
      <c r="H3029" s="22">
        <v>0</v>
      </c>
      <c r="I3029" s="22">
        <v>0</v>
      </c>
      <c r="J3029" s="22">
        <v>0</v>
      </c>
      <c r="K3029" s="23">
        <v>2209458.26</v>
      </c>
      <c r="L3029" s="22">
        <v>0</v>
      </c>
      <c r="M3029" s="22">
        <v>0</v>
      </c>
      <c r="N3029" s="22">
        <f t="shared" si="330"/>
        <v>2209458.26</v>
      </c>
      <c r="O3029" s="22">
        <f t="shared" si="331"/>
        <v>105705.74000000022</v>
      </c>
      <c r="P3029" s="18">
        <v>81248</v>
      </c>
      <c r="Q3029" s="24">
        <f t="shared" si="332"/>
        <v>2315164</v>
      </c>
      <c r="R3029" s="25">
        <f t="shared" si="333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105705.74000000002</v>
      </c>
      <c r="Y3029" s="17" t="s">
        <v>45</v>
      </c>
      <c r="Z3029" s="25">
        <f t="shared" si="334"/>
        <v>105705.74000000002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5"/>
        <v>2.0372681319713593E-10</v>
      </c>
      <c r="AH3029" s="24">
        <v>0</v>
      </c>
      <c r="AI3029" s="24" t="s">
        <v>64</v>
      </c>
      <c r="AJ3029" s="26"/>
      <c r="AK3029" s="27"/>
    </row>
    <row r="3030" spans="1:37" s="28" customFormat="1" ht="15">
      <c r="A3030" s="17">
        <f t="shared" si="329"/>
        <v>3022</v>
      </c>
      <c r="B3030" s="18" t="s">
        <v>44</v>
      </c>
      <c r="C3030" s="17">
        <v>81240</v>
      </c>
      <c r="D3030" s="17">
        <v>81240</v>
      </c>
      <c r="E3030" s="19">
        <v>45722</v>
      </c>
      <c r="F3030" s="20">
        <v>45753</v>
      </c>
      <c r="G3030" s="21">
        <v>1157715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f t="shared" si="330"/>
        <v>0</v>
      </c>
      <c r="O3030" s="22">
        <f t="shared" si="331"/>
        <v>1157715</v>
      </c>
      <c r="P3030" s="18">
        <v>81240</v>
      </c>
      <c r="Q3030" s="24">
        <f t="shared" si="332"/>
        <v>1157715</v>
      </c>
      <c r="R3030" s="25">
        <f t="shared" si="333"/>
        <v>0</v>
      </c>
      <c r="S3030" s="25">
        <v>1157715</v>
      </c>
      <c r="T3030" s="17" t="s">
        <v>45</v>
      </c>
      <c r="U3030" s="25">
        <v>0</v>
      </c>
      <c r="V3030" s="24"/>
      <c r="W3030" s="17" t="s">
        <v>45</v>
      </c>
      <c r="X3030" s="25">
        <v>0</v>
      </c>
      <c r="Y3030" s="17" t="s">
        <v>45</v>
      </c>
      <c r="Z3030" s="25">
        <f t="shared" si="334"/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5"/>
        <v>0</v>
      </c>
      <c r="AH3030" s="24">
        <v>0</v>
      </c>
      <c r="AI3030" s="24" t="s">
        <v>55</v>
      </c>
      <c r="AJ3030" s="26"/>
      <c r="AK3030" s="27"/>
    </row>
    <row r="3031" spans="1:37" s="28" customFormat="1" ht="15">
      <c r="A3031" s="17">
        <f t="shared" si="329"/>
        <v>3023</v>
      </c>
      <c r="B3031" s="18" t="s">
        <v>44</v>
      </c>
      <c r="C3031" s="17">
        <v>81244</v>
      </c>
      <c r="D3031" s="17">
        <v>81244</v>
      </c>
      <c r="E3031" s="19">
        <v>45722</v>
      </c>
      <c r="F3031" s="20">
        <v>45753</v>
      </c>
      <c r="G3031" s="21">
        <v>4840398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f t="shared" si="330"/>
        <v>0</v>
      </c>
      <c r="O3031" s="22">
        <f t="shared" si="331"/>
        <v>4840398</v>
      </c>
      <c r="P3031" s="18">
        <v>81244</v>
      </c>
      <c r="Q3031" s="24">
        <f t="shared" si="332"/>
        <v>4840398</v>
      </c>
      <c r="R3031" s="25">
        <f t="shared" si="333"/>
        <v>0</v>
      </c>
      <c r="S3031" s="25">
        <v>4840398</v>
      </c>
      <c r="T3031" s="17" t="s">
        <v>45</v>
      </c>
      <c r="U3031" s="25">
        <v>0</v>
      </c>
      <c r="V3031" s="24"/>
      <c r="W3031" s="17" t="s">
        <v>45</v>
      </c>
      <c r="X3031" s="25">
        <v>0</v>
      </c>
      <c r="Y3031" s="17" t="s">
        <v>45</v>
      </c>
      <c r="Z3031" s="25">
        <f t="shared" si="334"/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5"/>
        <v>0</v>
      </c>
      <c r="AH3031" s="24">
        <v>0</v>
      </c>
      <c r="AI3031" s="24" t="s">
        <v>55</v>
      </c>
      <c r="AJ3031" s="26"/>
      <c r="AK3031" s="27"/>
    </row>
    <row r="3032" spans="1:37" s="28" customFormat="1" ht="15">
      <c r="A3032" s="17">
        <f t="shared" si="329"/>
        <v>3024</v>
      </c>
      <c r="B3032" s="18" t="s">
        <v>44</v>
      </c>
      <c r="C3032" s="17">
        <v>81242</v>
      </c>
      <c r="D3032" s="17">
        <v>81242</v>
      </c>
      <c r="E3032" s="19">
        <v>45722</v>
      </c>
      <c r="F3032" s="20">
        <v>45753</v>
      </c>
      <c r="G3032" s="21">
        <v>4923171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f t="shared" si="330"/>
        <v>0</v>
      </c>
      <c r="O3032" s="22">
        <f t="shared" si="331"/>
        <v>4923171</v>
      </c>
      <c r="P3032" s="18">
        <v>81242</v>
      </c>
      <c r="Q3032" s="24">
        <f t="shared" si="332"/>
        <v>4923171</v>
      </c>
      <c r="R3032" s="25">
        <f t="shared" si="333"/>
        <v>0</v>
      </c>
      <c r="S3032" s="25">
        <v>4923171</v>
      </c>
      <c r="T3032" s="17" t="s">
        <v>45</v>
      </c>
      <c r="U3032" s="25">
        <v>0</v>
      </c>
      <c r="V3032" s="24"/>
      <c r="W3032" s="17" t="s">
        <v>45</v>
      </c>
      <c r="X3032" s="25">
        <v>0</v>
      </c>
      <c r="Y3032" s="17" t="s">
        <v>45</v>
      </c>
      <c r="Z3032" s="25">
        <f t="shared" si="334"/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5"/>
        <v>0</v>
      </c>
      <c r="AH3032" s="24">
        <v>0</v>
      </c>
      <c r="AI3032" s="24" t="s">
        <v>55</v>
      </c>
      <c r="AJ3032" s="26"/>
      <c r="AK3032" s="27"/>
    </row>
    <row r="3033" spans="1:37" s="28" customFormat="1" ht="15">
      <c r="A3033" s="17">
        <f t="shared" si="329"/>
        <v>3025</v>
      </c>
      <c r="B3033" s="18" t="s">
        <v>44</v>
      </c>
      <c r="C3033" s="17">
        <v>81281</v>
      </c>
      <c r="D3033" s="17">
        <v>81281</v>
      </c>
      <c r="E3033" s="19">
        <v>45723</v>
      </c>
      <c r="F3033" s="20">
        <v>45753</v>
      </c>
      <c r="G3033" s="21">
        <v>2280222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f t="shared" si="330"/>
        <v>0</v>
      </c>
      <c r="O3033" s="22">
        <f t="shared" si="331"/>
        <v>2280222</v>
      </c>
      <c r="P3033" s="18">
        <v>81281</v>
      </c>
      <c r="Q3033" s="24">
        <f t="shared" si="332"/>
        <v>2280222</v>
      </c>
      <c r="R3033" s="25">
        <f t="shared" si="333"/>
        <v>0</v>
      </c>
      <c r="S3033" s="25">
        <v>2280222</v>
      </c>
      <c r="T3033" s="17" t="s">
        <v>45</v>
      </c>
      <c r="U3033" s="25">
        <v>0</v>
      </c>
      <c r="V3033" s="24"/>
      <c r="W3033" s="17" t="s">
        <v>45</v>
      </c>
      <c r="X3033" s="25">
        <v>0</v>
      </c>
      <c r="Y3033" s="17" t="s">
        <v>45</v>
      </c>
      <c r="Z3033" s="25">
        <f t="shared" si="334"/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5"/>
        <v>0</v>
      </c>
      <c r="AH3033" s="24">
        <v>0</v>
      </c>
      <c r="AI3033" s="24" t="s">
        <v>55</v>
      </c>
      <c r="AJ3033" s="26"/>
      <c r="AK3033" s="27"/>
    </row>
    <row r="3034" spans="1:37" s="28" customFormat="1" ht="15">
      <c r="A3034" s="17">
        <f t="shared" si="329"/>
        <v>3026</v>
      </c>
      <c r="B3034" s="18" t="s">
        <v>44</v>
      </c>
      <c r="C3034" s="17">
        <v>81285</v>
      </c>
      <c r="D3034" s="17">
        <v>81285</v>
      </c>
      <c r="E3034" s="19">
        <v>45723</v>
      </c>
      <c r="F3034" s="20">
        <v>45753</v>
      </c>
      <c r="G3034" s="21">
        <v>1708873</v>
      </c>
      <c r="H3034" s="22">
        <v>0</v>
      </c>
      <c r="I3034" s="22">
        <v>0</v>
      </c>
      <c r="J3034" s="22">
        <v>0</v>
      </c>
      <c r="K3034" s="23">
        <v>1651398.94</v>
      </c>
      <c r="L3034" s="22">
        <v>0</v>
      </c>
      <c r="M3034" s="22">
        <v>0</v>
      </c>
      <c r="N3034" s="22">
        <f t="shared" si="330"/>
        <v>1651398.94</v>
      </c>
      <c r="O3034" s="22">
        <f t="shared" si="331"/>
        <v>57474.060000000056</v>
      </c>
      <c r="P3034" s="18">
        <v>81285</v>
      </c>
      <c r="Q3034" s="24">
        <f t="shared" si="332"/>
        <v>1708873</v>
      </c>
      <c r="R3034" s="25">
        <f t="shared" si="333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57474.06000000002</v>
      </c>
      <c r="Y3034" s="17" t="s">
        <v>45</v>
      </c>
      <c r="Z3034" s="25">
        <f t="shared" si="334"/>
        <v>57474.06000000002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5"/>
        <v>3.637978807091713E-11</v>
      </c>
      <c r="AH3034" s="24">
        <v>0</v>
      </c>
      <c r="AI3034" s="24" t="s">
        <v>64</v>
      </c>
      <c r="AJ3034" s="26"/>
      <c r="AK3034" s="27"/>
    </row>
    <row r="3035" spans="1:37" s="28" customFormat="1" ht="15">
      <c r="A3035" s="17">
        <f t="shared" si="329"/>
        <v>3027</v>
      </c>
      <c r="B3035" s="18" t="s">
        <v>44</v>
      </c>
      <c r="C3035" s="17">
        <v>81289</v>
      </c>
      <c r="D3035" s="17">
        <v>81289</v>
      </c>
      <c r="E3035" s="19">
        <v>45723</v>
      </c>
      <c r="F3035" s="20">
        <v>45753</v>
      </c>
      <c r="G3035" s="21">
        <v>9573768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f t="shared" si="330"/>
        <v>0</v>
      </c>
      <c r="O3035" s="22">
        <f t="shared" si="331"/>
        <v>9573768</v>
      </c>
      <c r="P3035" s="18">
        <v>81289</v>
      </c>
      <c r="Q3035" s="24">
        <f t="shared" si="332"/>
        <v>9573768</v>
      </c>
      <c r="R3035" s="25">
        <f t="shared" si="333"/>
        <v>0</v>
      </c>
      <c r="S3035" s="25">
        <v>9573768</v>
      </c>
      <c r="T3035" s="17" t="s">
        <v>45</v>
      </c>
      <c r="U3035" s="25">
        <v>0</v>
      </c>
      <c r="V3035" s="24"/>
      <c r="W3035" s="17" t="s">
        <v>45</v>
      </c>
      <c r="X3035" s="25">
        <v>0</v>
      </c>
      <c r="Y3035" s="17" t="s">
        <v>45</v>
      </c>
      <c r="Z3035" s="25">
        <f t="shared" si="334"/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5"/>
        <v>0</v>
      </c>
      <c r="AH3035" s="24">
        <v>0</v>
      </c>
      <c r="AI3035" s="24" t="s">
        <v>55</v>
      </c>
      <c r="AJ3035" s="26"/>
      <c r="AK3035" s="27"/>
    </row>
    <row r="3036" spans="1:37" s="28" customFormat="1" ht="15">
      <c r="A3036" s="17">
        <f t="shared" si="329"/>
        <v>3028</v>
      </c>
      <c r="B3036" s="18" t="s">
        <v>44</v>
      </c>
      <c r="C3036" s="17">
        <v>81291</v>
      </c>
      <c r="D3036" s="17">
        <v>81291</v>
      </c>
      <c r="E3036" s="19">
        <v>45723</v>
      </c>
      <c r="F3036" s="20">
        <v>45753</v>
      </c>
      <c r="G3036" s="21">
        <v>91774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f t="shared" si="330"/>
        <v>0</v>
      </c>
      <c r="O3036" s="22">
        <f t="shared" si="331"/>
        <v>91774</v>
      </c>
      <c r="P3036" s="18">
        <v>81291</v>
      </c>
      <c r="Q3036" s="24">
        <f t="shared" si="332"/>
        <v>91774</v>
      </c>
      <c r="R3036" s="25">
        <f t="shared" si="333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91774</v>
      </c>
      <c r="Y3036" s="17" t="s">
        <v>45</v>
      </c>
      <c r="Z3036" s="25">
        <f t="shared" si="334"/>
        <v>91774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5"/>
        <v>0</v>
      </c>
      <c r="AH3036" s="24">
        <v>0</v>
      </c>
      <c r="AI3036" s="24" t="s">
        <v>61</v>
      </c>
      <c r="AJ3036" s="26"/>
      <c r="AK3036" s="27"/>
    </row>
    <row r="3037" spans="1:37" s="28" customFormat="1" ht="15">
      <c r="A3037" s="17">
        <f t="shared" si="329"/>
        <v>3029</v>
      </c>
      <c r="B3037" s="18" t="s">
        <v>44</v>
      </c>
      <c r="C3037" s="17">
        <v>81286</v>
      </c>
      <c r="D3037" s="17">
        <v>81286</v>
      </c>
      <c r="E3037" s="19">
        <v>45723</v>
      </c>
      <c r="F3037" s="20">
        <v>45753</v>
      </c>
      <c r="G3037" s="21">
        <v>10699180</v>
      </c>
      <c r="H3037" s="22">
        <v>0</v>
      </c>
      <c r="I3037" s="22">
        <v>0</v>
      </c>
      <c r="J3037" s="22">
        <v>0</v>
      </c>
      <c r="K3037" s="23">
        <v>1.062777426E7</v>
      </c>
      <c r="L3037" s="22">
        <v>0</v>
      </c>
      <c r="M3037" s="22">
        <v>0</v>
      </c>
      <c r="N3037" s="22">
        <f t="shared" si="330"/>
        <v>1.062777426E7</v>
      </c>
      <c r="O3037" s="22">
        <f t="shared" si="331"/>
        <v>71405.74000000022</v>
      </c>
      <c r="P3037" s="18">
        <v>81286</v>
      </c>
      <c r="Q3037" s="24">
        <f t="shared" si="332"/>
        <v>10699180</v>
      </c>
      <c r="R3037" s="25">
        <f t="shared" si="333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71405.73999999985</v>
      </c>
      <c r="Y3037" s="17" t="s">
        <v>45</v>
      </c>
      <c r="Z3037" s="25">
        <f t="shared" si="334"/>
        <v>71405.73999999985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5"/>
        <v>3.7834979593753815E-10</v>
      </c>
      <c r="AH3037" s="24">
        <v>0</v>
      </c>
      <c r="AI3037" s="24" t="s">
        <v>64</v>
      </c>
      <c r="AJ3037" s="26"/>
      <c r="AK3037" s="27"/>
    </row>
    <row r="3038" spans="1:37" s="28" customFormat="1" ht="15">
      <c r="A3038" s="17">
        <f t="shared" si="329"/>
        <v>3030</v>
      </c>
      <c r="B3038" s="18" t="s">
        <v>44</v>
      </c>
      <c r="C3038" s="17">
        <v>81287</v>
      </c>
      <c r="D3038" s="17">
        <v>81287</v>
      </c>
      <c r="E3038" s="19">
        <v>45723</v>
      </c>
      <c r="F3038" s="20">
        <v>45753</v>
      </c>
      <c r="G3038" s="21">
        <v>741599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f t="shared" si="330"/>
        <v>0</v>
      </c>
      <c r="O3038" s="22">
        <f t="shared" si="331"/>
        <v>741599</v>
      </c>
      <c r="P3038" s="18">
        <v>81287</v>
      </c>
      <c r="Q3038" s="24">
        <f t="shared" si="332"/>
        <v>741599</v>
      </c>
      <c r="R3038" s="25">
        <f t="shared" si="333"/>
        <v>0</v>
      </c>
      <c r="S3038" s="25">
        <v>741599</v>
      </c>
      <c r="T3038" s="17" t="s">
        <v>45</v>
      </c>
      <c r="U3038" s="25">
        <v>0</v>
      </c>
      <c r="V3038" s="24"/>
      <c r="W3038" s="17" t="s">
        <v>45</v>
      </c>
      <c r="X3038" s="25">
        <v>0</v>
      </c>
      <c r="Y3038" s="17" t="s">
        <v>45</v>
      </c>
      <c r="Z3038" s="25">
        <f t="shared" si="334"/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5"/>
        <v>0</v>
      </c>
      <c r="AH3038" s="24">
        <v>0</v>
      </c>
      <c r="AI3038" s="24" t="s">
        <v>55</v>
      </c>
      <c r="AJ3038" s="26"/>
      <c r="AK3038" s="27"/>
    </row>
    <row r="3039" spans="1:37" s="28" customFormat="1" ht="15">
      <c r="A3039" s="17">
        <f t="shared" si="329"/>
        <v>3031</v>
      </c>
      <c r="B3039" s="18" t="s">
        <v>44</v>
      </c>
      <c r="C3039" s="17">
        <v>81283</v>
      </c>
      <c r="D3039" s="17">
        <v>81283</v>
      </c>
      <c r="E3039" s="19">
        <v>45723</v>
      </c>
      <c r="F3039" s="20">
        <v>45753</v>
      </c>
      <c r="G3039" s="21">
        <v>20378982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f t="shared" si="330"/>
        <v>0</v>
      </c>
      <c r="O3039" s="22">
        <f t="shared" si="331"/>
        <v>20378982</v>
      </c>
      <c r="P3039" s="18">
        <v>81283</v>
      </c>
      <c r="Q3039" s="24">
        <f t="shared" si="332"/>
        <v>20378982</v>
      </c>
      <c r="R3039" s="25">
        <f t="shared" si="333"/>
        <v>0</v>
      </c>
      <c r="S3039" s="25">
        <v>20378982</v>
      </c>
      <c r="T3039" s="17" t="s">
        <v>45</v>
      </c>
      <c r="U3039" s="25">
        <v>0</v>
      </c>
      <c r="V3039" s="24"/>
      <c r="W3039" s="17" t="s">
        <v>45</v>
      </c>
      <c r="X3039" s="25">
        <v>0</v>
      </c>
      <c r="Y3039" s="17" t="s">
        <v>45</v>
      </c>
      <c r="Z3039" s="25">
        <f t="shared" si="334"/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5"/>
        <v>0</v>
      </c>
      <c r="AH3039" s="24">
        <v>0</v>
      </c>
      <c r="AI3039" s="24" t="s">
        <v>55</v>
      </c>
      <c r="AJ3039" s="26"/>
      <c r="AK3039" s="27"/>
    </row>
    <row r="3040" spans="1:37" s="28" customFormat="1" ht="15">
      <c r="A3040" s="17">
        <f t="shared" si="329"/>
        <v>3032</v>
      </c>
      <c r="B3040" s="18" t="s">
        <v>44</v>
      </c>
      <c r="C3040" s="17">
        <v>81292</v>
      </c>
      <c r="D3040" s="17">
        <v>81292</v>
      </c>
      <c r="E3040" s="19">
        <v>45723</v>
      </c>
      <c r="F3040" s="20">
        <v>45753</v>
      </c>
      <c r="G3040" s="21">
        <v>8426984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f t="shared" si="330"/>
        <v>0</v>
      </c>
      <c r="O3040" s="22">
        <f t="shared" si="331"/>
        <v>8426984</v>
      </c>
      <c r="P3040" s="18">
        <v>81292</v>
      </c>
      <c r="Q3040" s="24">
        <f t="shared" si="332"/>
        <v>8426984</v>
      </c>
      <c r="R3040" s="25">
        <f t="shared" si="333"/>
        <v>0</v>
      </c>
      <c r="S3040" s="25">
        <v>8426984</v>
      </c>
      <c r="T3040" s="17" t="s">
        <v>45</v>
      </c>
      <c r="U3040" s="25">
        <v>0</v>
      </c>
      <c r="V3040" s="24"/>
      <c r="W3040" s="17" t="s">
        <v>45</v>
      </c>
      <c r="X3040" s="25">
        <v>0</v>
      </c>
      <c r="Y3040" s="17" t="s">
        <v>45</v>
      </c>
      <c r="Z3040" s="25">
        <f t="shared" si="334"/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5"/>
        <v>0</v>
      </c>
      <c r="AH3040" s="24">
        <v>0</v>
      </c>
      <c r="AI3040" s="24" t="s">
        <v>55</v>
      </c>
      <c r="AJ3040" s="26"/>
      <c r="AK3040" s="27"/>
    </row>
    <row r="3041" spans="1:37" s="28" customFormat="1" ht="15">
      <c r="A3041" s="17">
        <f t="shared" si="329"/>
        <v>3033</v>
      </c>
      <c r="B3041" s="18" t="s">
        <v>44</v>
      </c>
      <c r="C3041" s="17">
        <v>81276</v>
      </c>
      <c r="D3041" s="17">
        <v>81276</v>
      </c>
      <c r="E3041" s="19">
        <v>45723</v>
      </c>
      <c r="F3041" s="20">
        <v>45753</v>
      </c>
      <c r="G3041" s="21">
        <v>711599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f t="shared" si="330"/>
        <v>0</v>
      </c>
      <c r="O3041" s="22">
        <f t="shared" si="331"/>
        <v>711599</v>
      </c>
      <c r="P3041" s="18">
        <v>81276</v>
      </c>
      <c r="Q3041" s="24">
        <f t="shared" si="332"/>
        <v>711599</v>
      </c>
      <c r="R3041" s="25">
        <f t="shared" si="333"/>
        <v>0</v>
      </c>
      <c r="S3041" s="25">
        <v>711599</v>
      </c>
      <c r="T3041" s="17" t="s">
        <v>45</v>
      </c>
      <c r="U3041" s="25">
        <v>0</v>
      </c>
      <c r="V3041" s="24"/>
      <c r="W3041" s="17" t="s">
        <v>45</v>
      </c>
      <c r="X3041" s="25">
        <v>0</v>
      </c>
      <c r="Y3041" s="17" t="s">
        <v>45</v>
      </c>
      <c r="Z3041" s="25">
        <f t="shared" si="334"/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5"/>
        <v>0</v>
      </c>
      <c r="AH3041" s="24">
        <v>0</v>
      </c>
      <c r="AI3041" s="24" t="s">
        <v>55</v>
      </c>
      <c r="AJ3041" s="26"/>
      <c r="AK3041" s="27"/>
    </row>
    <row r="3042" spans="1:37" s="28" customFormat="1" ht="15">
      <c r="A3042" s="17">
        <f t="shared" si="329"/>
        <v>3034</v>
      </c>
      <c r="B3042" s="18" t="s">
        <v>44</v>
      </c>
      <c r="C3042" s="17">
        <v>81290</v>
      </c>
      <c r="D3042" s="17">
        <v>81290</v>
      </c>
      <c r="E3042" s="19">
        <v>45723</v>
      </c>
      <c r="F3042" s="20">
        <v>45753</v>
      </c>
      <c r="G3042" s="21">
        <v>2741149</v>
      </c>
      <c r="H3042" s="22">
        <v>0</v>
      </c>
      <c r="I3042" s="22">
        <v>0</v>
      </c>
      <c r="J3042" s="22">
        <v>0</v>
      </c>
      <c r="K3042" s="23">
        <v>54822.98</v>
      </c>
      <c r="L3042" s="22">
        <v>0</v>
      </c>
      <c r="M3042" s="22">
        <v>0</v>
      </c>
      <c r="N3042" s="22">
        <f t="shared" si="330"/>
        <v>54822.98</v>
      </c>
      <c r="O3042" s="22">
        <f t="shared" si="331"/>
        <v>2686326.02</v>
      </c>
      <c r="P3042" s="18">
        <v>81290</v>
      </c>
      <c r="Q3042" s="24">
        <f t="shared" si="332"/>
        <v>2741149</v>
      </c>
      <c r="R3042" s="25">
        <f t="shared" si="333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0</v>
      </c>
      <c r="Y3042" s="17" t="s">
        <v>45</v>
      </c>
      <c r="Z3042" s="25">
        <f t="shared" si="334"/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5"/>
        <v>2686326.02</v>
      </c>
      <c r="AH3042" s="24">
        <v>0</v>
      </c>
      <c r="AI3042" s="24" t="s">
        <v>56</v>
      </c>
      <c r="AJ3042" s="26"/>
      <c r="AK3042" s="27"/>
    </row>
    <row r="3043" spans="1:37" s="28" customFormat="1" ht="15">
      <c r="A3043" s="17">
        <f t="shared" si="329"/>
        <v>3035</v>
      </c>
      <c r="B3043" s="18" t="s">
        <v>44</v>
      </c>
      <c r="C3043" s="17">
        <v>81284</v>
      </c>
      <c r="D3043" s="17">
        <v>81284</v>
      </c>
      <c r="E3043" s="19">
        <v>45723</v>
      </c>
      <c r="F3043" s="20">
        <v>45753</v>
      </c>
      <c r="G3043" s="21">
        <v>2641108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f t="shared" si="330"/>
        <v>0</v>
      </c>
      <c r="O3043" s="22">
        <f t="shared" si="331"/>
        <v>2641108</v>
      </c>
      <c r="P3043" s="18">
        <v>81284</v>
      </c>
      <c r="Q3043" s="24">
        <f t="shared" si="332"/>
        <v>2641108</v>
      </c>
      <c r="R3043" s="25">
        <f t="shared" si="333"/>
        <v>0</v>
      </c>
      <c r="S3043" s="25">
        <v>2641108</v>
      </c>
      <c r="T3043" s="17" t="s">
        <v>45</v>
      </c>
      <c r="U3043" s="25">
        <v>0</v>
      </c>
      <c r="V3043" s="24"/>
      <c r="W3043" s="17" t="s">
        <v>45</v>
      </c>
      <c r="X3043" s="25">
        <v>0</v>
      </c>
      <c r="Y3043" s="17" t="s">
        <v>45</v>
      </c>
      <c r="Z3043" s="25">
        <f t="shared" si="334"/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5"/>
        <v>0</v>
      </c>
      <c r="AH3043" s="24">
        <v>0</v>
      </c>
      <c r="AI3043" s="24" t="s">
        <v>55</v>
      </c>
      <c r="AJ3043" s="26"/>
      <c r="AK3043" s="27"/>
    </row>
    <row r="3044" spans="1:37" s="28" customFormat="1" ht="15">
      <c r="A3044" s="17">
        <f t="shared" si="329"/>
        <v>3036</v>
      </c>
      <c r="B3044" s="18" t="s">
        <v>44</v>
      </c>
      <c r="C3044" s="17">
        <v>81288</v>
      </c>
      <c r="D3044" s="17">
        <v>81288</v>
      </c>
      <c r="E3044" s="19">
        <v>45723</v>
      </c>
      <c r="F3044" s="20">
        <v>45753</v>
      </c>
      <c r="G3044" s="21">
        <v>1002499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f t="shared" si="330"/>
        <v>0</v>
      </c>
      <c r="O3044" s="22">
        <f t="shared" si="331"/>
        <v>1002499</v>
      </c>
      <c r="P3044" s="18">
        <v>81288</v>
      </c>
      <c r="Q3044" s="24">
        <f t="shared" si="332"/>
        <v>1002499</v>
      </c>
      <c r="R3044" s="25">
        <f t="shared" si="333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1002499</v>
      </c>
      <c r="Y3044" s="17" t="s">
        <v>45</v>
      </c>
      <c r="Z3044" s="25">
        <f t="shared" si="334"/>
        <v>1002499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5"/>
        <v>0</v>
      </c>
      <c r="AH3044" s="24">
        <v>0</v>
      </c>
      <c r="AI3044" s="24" t="s">
        <v>61</v>
      </c>
      <c r="AJ3044" s="26"/>
      <c r="AK3044" s="27"/>
    </row>
    <row r="3045" spans="1:37" s="28" customFormat="1" ht="15">
      <c r="A3045" s="17">
        <f t="shared" si="329"/>
        <v>3037</v>
      </c>
      <c r="B3045" s="18" t="s">
        <v>44</v>
      </c>
      <c r="C3045" s="17">
        <v>81293</v>
      </c>
      <c r="D3045" s="17">
        <v>81293</v>
      </c>
      <c r="E3045" s="19">
        <v>45724</v>
      </c>
      <c r="F3045" s="20">
        <v>45753</v>
      </c>
      <c r="G3045" s="21">
        <v>2638685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f t="shared" si="330"/>
        <v>0</v>
      </c>
      <c r="O3045" s="22">
        <f t="shared" si="331"/>
        <v>2638685</v>
      </c>
      <c r="P3045" s="18">
        <v>81293</v>
      </c>
      <c r="Q3045" s="24">
        <f t="shared" si="332"/>
        <v>2638685</v>
      </c>
      <c r="R3045" s="25">
        <f t="shared" si="333"/>
        <v>0</v>
      </c>
      <c r="S3045" s="25">
        <v>2638685</v>
      </c>
      <c r="T3045" s="17" t="s">
        <v>45</v>
      </c>
      <c r="U3045" s="25">
        <v>0</v>
      </c>
      <c r="V3045" s="24"/>
      <c r="W3045" s="17" t="s">
        <v>45</v>
      </c>
      <c r="X3045" s="25">
        <v>0</v>
      </c>
      <c r="Y3045" s="17" t="s">
        <v>45</v>
      </c>
      <c r="Z3045" s="25">
        <f t="shared" si="334"/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5"/>
        <v>0</v>
      </c>
      <c r="AH3045" s="24">
        <v>0</v>
      </c>
      <c r="AI3045" s="24" t="s">
        <v>55</v>
      </c>
      <c r="AJ3045" s="26"/>
      <c r="AK3045" s="27"/>
    </row>
    <row r="3046" spans="1:37" s="28" customFormat="1" ht="15">
      <c r="A3046" s="17">
        <f t="shared" si="329"/>
        <v>3038</v>
      </c>
      <c r="B3046" s="18" t="s">
        <v>44</v>
      </c>
      <c r="C3046" s="17">
        <v>81296</v>
      </c>
      <c r="D3046" s="17">
        <v>81296</v>
      </c>
      <c r="E3046" s="19">
        <v>45724</v>
      </c>
      <c r="F3046" s="20">
        <v>45753</v>
      </c>
      <c r="G3046" s="21">
        <v>13186201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f t="shared" si="330"/>
        <v>0</v>
      </c>
      <c r="O3046" s="22">
        <f t="shared" si="331"/>
        <v>13186201</v>
      </c>
      <c r="P3046" s="18">
        <v>81296</v>
      </c>
      <c r="Q3046" s="24">
        <f t="shared" si="332"/>
        <v>13186201</v>
      </c>
      <c r="R3046" s="25">
        <f t="shared" si="333"/>
        <v>0</v>
      </c>
      <c r="S3046" s="25">
        <v>13186201</v>
      </c>
      <c r="T3046" s="17" t="s">
        <v>45</v>
      </c>
      <c r="U3046" s="25">
        <v>0</v>
      </c>
      <c r="V3046" s="24"/>
      <c r="W3046" s="17" t="s">
        <v>45</v>
      </c>
      <c r="X3046" s="25">
        <v>0</v>
      </c>
      <c r="Y3046" s="17" t="s">
        <v>45</v>
      </c>
      <c r="Z3046" s="25">
        <f t="shared" si="334"/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5"/>
        <v>0</v>
      </c>
      <c r="AH3046" s="24">
        <v>0</v>
      </c>
      <c r="AI3046" s="24" t="s">
        <v>55</v>
      </c>
      <c r="AJ3046" s="26"/>
      <c r="AK3046" s="27"/>
    </row>
    <row r="3047" spans="1:37" s="28" customFormat="1" ht="15">
      <c r="A3047" s="17">
        <f t="shared" si="329"/>
        <v>3039</v>
      </c>
      <c r="B3047" s="18" t="s">
        <v>44</v>
      </c>
      <c r="C3047" s="17">
        <v>81323</v>
      </c>
      <c r="D3047" s="17">
        <v>81323</v>
      </c>
      <c r="E3047" s="19">
        <v>45726</v>
      </c>
      <c r="F3047" s="20">
        <v>45753</v>
      </c>
      <c r="G3047" s="21">
        <v>1227101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f t="shared" si="330"/>
        <v>0</v>
      </c>
      <c r="O3047" s="22">
        <f t="shared" si="331"/>
        <v>1227101</v>
      </c>
      <c r="P3047" s="18">
        <v>81323</v>
      </c>
      <c r="Q3047" s="24">
        <f t="shared" si="332"/>
        <v>1227101</v>
      </c>
      <c r="R3047" s="25">
        <f t="shared" si="333"/>
        <v>0</v>
      </c>
      <c r="S3047" s="25">
        <v>1227101</v>
      </c>
      <c r="T3047" s="17" t="s">
        <v>45</v>
      </c>
      <c r="U3047" s="25">
        <v>0</v>
      </c>
      <c r="V3047" s="24"/>
      <c r="W3047" s="17" t="s">
        <v>45</v>
      </c>
      <c r="X3047" s="25">
        <v>0</v>
      </c>
      <c r="Y3047" s="17" t="s">
        <v>45</v>
      </c>
      <c r="Z3047" s="25">
        <f t="shared" si="334"/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5"/>
        <v>0</v>
      </c>
      <c r="AH3047" s="24">
        <v>0</v>
      </c>
      <c r="AI3047" s="24" t="s">
        <v>55</v>
      </c>
      <c r="AJ3047" s="26"/>
      <c r="AK3047" s="27"/>
    </row>
    <row r="3048" spans="1:37" s="28" customFormat="1" ht="15">
      <c r="A3048" s="17">
        <f t="shared" si="329"/>
        <v>3040</v>
      </c>
      <c r="B3048" s="18" t="s">
        <v>44</v>
      </c>
      <c r="C3048" s="17">
        <v>81300</v>
      </c>
      <c r="D3048" s="17">
        <v>81300</v>
      </c>
      <c r="E3048" s="19">
        <v>45726</v>
      </c>
      <c r="F3048" s="20">
        <v>45753</v>
      </c>
      <c r="G3048" s="21">
        <v>6637235</v>
      </c>
      <c r="H3048" s="22">
        <v>0</v>
      </c>
      <c r="I3048" s="22">
        <v>0</v>
      </c>
      <c r="J3048" s="22">
        <v>0</v>
      </c>
      <c r="K3048" s="23">
        <v>265489.4</v>
      </c>
      <c r="L3048" s="22">
        <v>0</v>
      </c>
      <c r="M3048" s="22">
        <v>0</v>
      </c>
      <c r="N3048" s="22">
        <f t="shared" si="330"/>
        <v>265489.4</v>
      </c>
      <c r="O3048" s="22">
        <f t="shared" si="331"/>
        <v>6371745.6</v>
      </c>
      <c r="P3048" s="18">
        <v>81300</v>
      </c>
      <c r="Q3048" s="24">
        <f t="shared" si="332"/>
        <v>6637235</v>
      </c>
      <c r="R3048" s="25">
        <f t="shared" si="333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0</v>
      </c>
      <c r="Y3048" s="17" t="s">
        <v>45</v>
      </c>
      <c r="Z3048" s="25">
        <f t="shared" si="334"/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5"/>
        <v>6371745.6</v>
      </c>
      <c r="AH3048" s="24">
        <v>0</v>
      </c>
      <c r="AI3048" s="24" t="s">
        <v>56</v>
      </c>
      <c r="AJ3048" s="26"/>
      <c r="AK3048" s="27"/>
    </row>
    <row r="3049" spans="1:37" s="28" customFormat="1" ht="15">
      <c r="A3049" s="17">
        <f t="shared" si="329"/>
        <v>3041</v>
      </c>
      <c r="B3049" s="18" t="s">
        <v>44</v>
      </c>
      <c r="C3049" s="17">
        <v>81321</v>
      </c>
      <c r="D3049" s="17">
        <v>81321</v>
      </c>
      <c r="E3049" s="19">
        <v>45726</v>
      </c>
      <c r="F3049" s="20">
        <v>45753</v>
      </c>
      <c r="G3049" s="21">
        <v>1910312</v>
      </c>
      <c r="H3049" s="22">
        <v>0</v>
      </c>
      <c r="I3049" s="22">
        <v>0</v>
      </c>
      <c r="J3049" s="22">
        <v>0</v>
      </c>
      <c r="K3049" s="23">
        <v>1852837.94</v>
      </c>
      <c r="L3049" s="22">
        <v>0</v>
      </c>
      <c r="M3049" s="22">
        <v>0</v>
      </c>
      <c r="N3049" s="22">
        <f t="shared" si="330"/>
        <v>1852837.94</v>
      </c>
      <c r="O3049" s="22">
        <f t="shared" si="331"/>
        <v>57474.060000000056</v>
      </c>
      <c r="P3049" s="18">
        <v>81321</v>
      </c>
      <c r="Q3049" s="24">
        <f t="shared" si="332"/>
        <v>1910312</v>
      </c>
      <c r="R3049" s="25">
        <f t="shared" si="333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57474.06000000005</v>
      </c>
      <c r="Y3049" s="17" t="s">
        <v>45</v>
      </c>
      <c r="Z3049" s="25">
        <f t="shared" si="334"/>
        <v>57474.06000000005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5"/>
        <v>7.275957614183426E-12</v>
      </c>
      <c r="AH3049" s="24">
        <v>0</v>
      </c>
      <c r="AI3049" s="24" t="s">
        <v>64</v>
      </c>
      <c r="AJ3049" s="26"/>
      <c r="AK3049" s="27"/>
    </row>
    <row r="3050" spans="1:37" s="28" customFormat="1" ht="15">
      <c r="A3050" s="17">
        <f t="shared" si="329"/>
        <v>3042</v>
      </c>
      <c r="B3050" s="18" t="s">
        <v>44</v>
      </c>
      <c r="C3050" s="17">
        <v>81305</v>
      </c>
      <c r="D3050" s="17">
        <v>81305</v>
      </c>
      <c r="E3050" s="19">
        <v>45726</v>
      </c>
      <c r="F3050" s="20">
        <v>45753</v>
      </c>
      <c r="G3050" s="21">
        <v>841244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f t="shared" si="330"/>
        <v>0</v>
      </c>
      <c r="O3050" s="22">
        <f t="shared" si="331"/>
        <v>841244</v>
      </c>
      <c r="P3050" s="18">
        <v>81305</v>
      </c>
      <c r="Q3050" s="24">
        <f t="shared" si="332"/>
        <v>841244</v>
      </c>
      <c r="R3050" s="25">
        <f t="shared" si="333"/>
        <v>0</v>
      </c>
      <c r="S3050" s="25">
        <v>841244</v>
      </c>
      <c r="T3050" s="17" t="s">
        <v>45</v>
      </c>
      <c r="U3050" s="25">
        <v>0</v>
      </c>
      <c r="V3050" s="24"/>
      <c r="W3050" s="17" t="s">
        <v>45</v>
      </c>
      <c r="X3050" s="25">
        <v>0</v>
      </c>
      <c r="Y3050" s="17" t="s">
        <v>45</v>
      </c>
      <c r="Z3050" s="25">
        <f t="shared" si="334"/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5"/>
        <v>0</v>
      </c>
      <c r="AH3050" s="24">
        <v>0</v>
      </c>
      <c r="AI3050" s="24" t="s">
        <v>55</v>
      </c>
      <c r="AJ3050" s="26"/>
      <c r="AK3050" s="27"/>
    </row>
    <row r="3051" spans="1:37" s="28" customFormat="1" ht="15">
      <c r="A3051" s="17">
        <f t="shared" si="329"/>
        <v>3043</v>
      </c>
      <c r="B3051" s="18" t="s">
        <v>44</v>
      </c>
      <c r="C3051" s="17">
        <v>81333</v>
      </c>
      <c r="D3051" s="17">
        <v>81333</v>
      </c>
      <c r="E3051" s="19">
        <v>45726</v>
      </c>
      <c r="F3051" s="20">
        <v>45753</v>
      </c>
      <c r="G3051" s="21">
        <v>1305417</v>
      </c>
      <c r="H3051" s="22">
        <v>0</v>
      </c>
      <c r="I3051" s="22">
        <v>0</v>
      </c>
      <c r="J3051" s="22">
        <v>0</v>
      </c>
      <c r="K3051" s="23">
        <v>1213642.9400000002</v>
      </c>
      <c r="L3051" s="22">
        <v>0</v>
      </c>
      <c r="M3051" s="22">
        <v>0</v>
      </c>
      <c r="N3051" s="22">
        <f t="shared" si="330"/>
        <v>1213642.9400000002</v>
      </c>
      <c r="O3051" s="22">
        <f t="shared" si="331"/>
        <v>91774.05999999982</v>
      </c>
      <c r="P3051" s="18">
        <v>81333</v>
      </c>
      <c r="Q3051" s="24">
        <f t="shared" si="332"/>
        <v>1305417</v>
      </c>
      <c r="R3051" s="25">
        <f t="shared" si="333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91774.05999999991</v>
      </c>
      <c r="Y3051" s="17" t="s">
        <v>45</v>
      </c>
      <c r="Z3051" s="25">
        <f t="shared" si="334"/>
        <v>91774.05999999991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5"/>
        <v>-8.731149137020111E-11</v>
      </c>
      <c r="AH3051" s="24">
        <v>0</v>
      </c>
      <c r="AI3051" s="24" t="s">
        <v>64</v>
      </c>
      <c r="AJ3051" s="26"/>
      <c r="AK3051" s="27"/>
    </row>
    <row r="3052" spans="1:37" s="28" customFormat="1" ht="15">
      <c r="A3052" s="17">
        <f t="shared" si="329"/>
        <v>3044</v>
      </c>
      <c r="B3052" s="18" t="s">
        <v>44</v>
      </c>
      <c r="C3052" s="17">
        <v>81330</v>
      </c>
      <c r="D3052" s="17">
        <v>81330</v>
      </c>
      <c r="E3052" s="19">
        <v>45726</v>
      </c>
      <c r="F3052" s="20">
        <v>45753</v>
      </c>
      <c r="G3052" s="21">
        <v>382108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f t="shared" si="330"/>
        <v>0</v>
      </c>
      <c r="O3052" s="22">
        <f t="shared" si="331"/>
        <v>382108</v>
      </c>
      <c r="P3052" s="18">
        <v>81330</v>
      </c>
      <c r="Q3052" s="24">
        <f t="shared" si="332"/>
        <v>382108</v>
      </c>
      <c r="R3052" s="25">
        <f t="shared" si="333"/>
        <v>0</v>
      </c>
      <c r="S3052" s="25">
        <v>0</v>
      </c>
      <c r="T3052" s="17" t="s">
        <v>45</v>
      </c>
      <c r="U3052" s="25">
        <v>382108</v>
      </c>
      <c r="V3052" s="24"/>
      <c r="W3052" s="17" t="s">
        <v>45</v>
      </c>
      <c r="X3052" s="25">
        <v>0</v>
      </c>
      <c r="Y3052" s="17" t="s">
        <v>45</v>
      </c>
      <c r="Z3052" s="25">
        <f t="shared" si="334"/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5"/>
        <v>0</v>
      </c>
      <c r="AH3052" s="24">
        <v>0</v>
      </c>
      <c r="AI3052" s="24" t="s">
        <v>53</v>
      </c>
      <c r="AJ3052" s="26"/>
      <c r="AK3052" s="27"/>
    </row>
    <row r="3053" spans="1:37" s="28" customFormat="1" ht="15">
      <c r="A3053" s="17">
        <f t="shared" si="329"/>
        <v>3045</v>
      </c>
      <c r="B3053" s="18" t="s">
        <v>44</v>
      </c>
      <c r="C3053" s="17">
        <v>81307</v>
      </c>
      <c r="D3053" s="17">
        <v>81307</v>
      </c>
      <c r="E3053" s="19">
        <v>45726</v>
      </c>
      <c r="F3053" s="20">
        <v>45753</v>
      </c>
      <c r="G3053" s="21">
        <v>3252407</v>
      </c>
      <c r="H3053" s="22">
        <v>0</v>
      </c>
      <c r="I3053" s="22">
        <v>0</v>
      </c>
      <c r="J3053" s="22">
        <v>0</v>
      </c>
      <c r="K3053" s="23">
        <v>3167977.06</v>
      </c>
      <c r="L3053" s="22">
        <v>0</v>
      </c>
      <c r="M3053" s="22">
        <v>0</v>
      </c>
      <c r="N3053" s="22">
        <f t="shared" si="330"/>
        <v>3167977.06</v>
      </c>
      <c r="O3053" s="22">
        <f t="shared" si="331"/>
        <v>84429.93999999994</v>
      </c>
      <c r="P3053" s="18">
        <v>81307</v>
      </c>
      <c r="Q3053" s="24">
        <f t="shared" si="332"/>
        <v>3252407</v>
      </c>
      <c r="R3053" s="25">
        <f t="shared" si="333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84429.94000000008</v>
      </c>
      <c r="Y3053" s="17" t="s">
        <v>45</v>
      </c>
      <c r="Z3053" s="25">
        <f t="shared" si="334"/>
        <v>84429.94000000008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5"/>
        <v>-1.3096723705530167E-10</v>
      </c>
      <c r="AH3053" s="24">
        <v>0</v>
      </c>
      <c r="AI3053" s="24" t="s">
        <v>64</v>
      </c>
      <c r="AJ3053" s="26"/>
      <c r="AK3053" s="27"/>
    </row>
    <row r="3054" spans="1:37" s="28" customFormat="1" ht="15">
      <c r="A3054" s="17">
        <f t="shared" si="329"/>
        <v>3046</v>
      </c>
      <c r="B3054" s="18" t="s">
        <v>44</v>
      </c>
      <c r="C3054" s="17">
        <v>81309</v>
      </c>
      <c r="D3054" s="17">
        <v>81309</v>
      </c>
      <c r="E3054" s="19">
        <v>45726</v>
      </c>
      <c r="F3054" s="20">
        <v>45753</v>
      </c>
      <c r="G3054" s="21">
        <v>620477</v>
      </c>
      <c r="H3054" s="22">
        <v>0</v>
      </c>
      <c r="I3054" s="22">
        <v>0</v>
      </c>
      <c r="J3054" s="22">
        <v>0</v>
      </c>
      <c r="K3054" s="23">
        <v>556020.4400000001</v>
      </c>
      <c r="L3054" s="22">
        <v>0</v>
      </c>
      <c r="M3054" s="22">
        <v>0</v>
      </c>
      <c r="N3054" s="22">
        <f t="shared" si="330"/>
        <v>556020.4400000001</v>
      </c>
      <c r="O3054" s="22">
        <f t="shared" si="331"/>
        <v>64456.55999999994</v>
      </c>
      <c r="P3054" s="18">
        <v>81309</v>
      </c>
      <c r="Q3054" s="24">
        <f t="shared" si="332"/>
        <v>620477</v>
      </c>
      <c r="R3054" s="25">
        <f t="shared" si="333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64456.559999999976</v>
      </c>
      <c r="Y3054" s="17" t="s">
        <v>45</v>
      </c>
      <c r="Z3054" s="25">
        <f t="shared" si="334"/>
        <v>64456.559999999976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5"/>
        <v>-3.637978807091713E-11</v>
      </c>
      <c r="AH3054" s="24">
        <v>0</v>
      </c>
      <c r="AI3054" s="24" t="s">
        <v>64</v>
      </c>
      <c r="AJ3054" s="26"/>
      <c r="AK3054" s="27"/>
    </row>
    <row r="3055" spans="1:37" s="28" customFormat="1" ht="15">
      <c r="A3055" s="17">
        <f t="shared" si="329"/>
        <v>3047</v>
      </c>
      <c r="B3055" s="18" t="s">
        <v>44</v>
      </c>
      <c r="C3055" s="17">
        <v>81315</v>
      </c>
      <c r="D3055" s="17">
        <v>81315</v>
      </c>
      <c r="E3055" s="19">
        <v>45726</v>
      </c>
      <c r="F3055" s="20">
        <v>45753</v>
      </c>
      <c r="G3055" s="21">
        <v>1332629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f t="shared" si="330"/>
        <v>0</v>
      </c>
      <c r="O3055" s="22">
        <f t="shared" si="331"/>
        <v>1332629</v>
      </c>
      <c r="P3055" s="18">
        <v>81315</v>
      </c>
      <c r="Q3055" s="24">
        <f t="shared" si="332"/>
        <v>1332629</v>
      </c>
      <c r="R3055" s="25">
        <f t="shared" si="333"/>
        <v>0</v>
      </c>
      <c r="S3055" s="25">
        <v>1332629</v>
      </c>
      <c r="T3055" s="17" t="s">
        <v>45</v>
      </c>
      <c r="U3055" s="25">
        <v>0</v>
      </c>
      <c r="V3055" s="24"/>
      <c r="W3055" s="17" t="s">
        <v>45</v>
      </c>
      <c r="X3055" s="25">
        <v>0</v>
      </c>
      <c r="Y3055" s="17" t="s">
        <v>45</v>
      </c>
      <c r="Z3055" s="25">
        <f t="shared" si="334"/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5"/>
        <v>0</v>
      </c>
      <c r="AH3055" s="24">
        <v>0</v>
      </c>
      <c r="AI3055" s="24" t="s">
        <v>55</v>
      </c>
      <c r="AJ3055" s="26"/>
      <c r="AK3055" s="27"/>
    </row>
    <row r="3056" spans="1:37" s="28" customFormat="1" ht="15">
      <c r="A3056" s="17">
        <f t="shared" si="329"/>
        <v>3048</v>
      </c>
      <c r="B3056" s="18" t="s">
        <v>44</v>
      </c>
      <c r="C3056" s="17">
        <v>81299</v>
      </c>
      <c r="D3056" s="17">
        <v>81299</v>
      </c>
      <c r="E3056" s="19">
        <v>45726</v>
      </c>
      <c r="F3056" s="20">
        <v>45753</v>
      </c>
      <c r="G3056" s="21">
        <v>84430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f t="shared" si="330"/>
        <v>0</v>
      </c>
      <c r="O3056" s="22">
        <f t="shared" si="331"/>
        <v>84430</v>
      </c>
      <c r="P3056" s="18">
        <v>81299</v>
      </c>
      <c r="Q3056" s="24">
        <f t="shared" si="332"/>
        <v>84430</v>
      </c>
      <c r="R3056" s="25">
        <f t="shared" si="333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84430</v>
      </c>
      <c r="Y3056" s="17" t="s">
        <v>45</v>
      </c>
      <c r="Z3056" s="25">
        <f t="shared" si="334"/>
        <v>84430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5"/>
        <v>0</v>
      </c>
      <c r="AH3056" s="24">
        <v>0</v>
      </c>
      <c r="AI3056" s="24" t="s">
        <v>61</v>
      </c>
      <c r="AJ3056" s="26"/>
      <c r="AK3056" s="27"/>
    </row>
    <row r="3057" spans="1:37" s="28" customFormat="1" ht="15">
      <c r="A3057" s="17">
        <f t="shared" si="329"/>
        <v>3049</v>
      </c>
      <c r="B3057" s="18" t="s">
        <v>44</v>
      </c>
      <c r="C3057" s="17">
        <v>81310</v>
      </c>
      <c r="D3057" s="17">
        <v>81310</v>
      </c>
      <c r="E3057" s="19">
        <v>45726</v>
      </c>
      <c r="F3057" s="20">
        <v>45753</v>
      </c>
      <c r="G3057" s="21">
        <v>407482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f t="shared" si="330"/>
        <v>0</v>
      </c>
      <c r="O3057" s="22">
        <f t="shared" si="331"/>
        <v>407482</v>
      </c>
      <c r="P3057" s="18">
        <v>81310</v>
      </c>
      <c r="Q3057" s="24">
        <f t="shared" si="332"/>
        <v>407482</v>
      </c>
      <c r="R3057" s="25">
        <f t="shared" si="333"/>
        <v>0</v>
      </c>
      <c r="S3057" s="25">
        <v>407482</v>
      </c>
      <c r="T3057" s="17" t="s">
        <v>45</v>
      </c>
      <c r="U3057" s="25">
        <v>0</v>
      </c>
      <c r="V3057" s="24"/>
      <c r="W3057" s="17" t="s">
        <v>45</v>
      </c>
      <c r="X3057" s="25">
        <v>0</v>
      </c>
      <c r="Y3057" s="17" t="s">
        <v>45</v>
      </c>
      <c r="Z3057" s="25">
        <f t="shared" si="334"/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5"/>
        <v>0</v>
      </c>
      <c r="AH3057" s="24">
        <v>0</v>
      </c>
      <c r="AI3057" s="24" t="s">
        <v>55</v>
      </c>
      <c r="AJ3057" s="26"/>
      <c r="AK3057" s="27"/>
    </row>
    <row r="3058" spans="1:37" s="28" customFormat="1" ht="15">
      <c r="A3058" s="17">
        <f t="shared" si="329"/>
        <v>3050</v>
      </c>
      <c r="B3058" s="18" t="s">
        <v>44</v>
      </c>
      <c r="C3058" s="17">
        <v>81311</v>
      </c>
      <c r="D3058" s="17">
        <v>81311</v>
      </c>
      <c r="E3058" s="19">
        <v>45726</v>
      </c>
      <c r="F3058" s="20">
        <v>45753</v>
      </c>
      <c r="G3058" s="21">
        <v>429681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f t="shared" si="330"/>
        <v>0</v>
      </c>
      <c r="O3058" s="22">
        <f t="shared" si="331"/>
        <v>429681</v>
      </c>
      <c r="P3058" s="18">
        <v>81311</v>
      </c>
      <c r="Q3058" s="24">
        <f t="shared" si="332"/>
        <v>429681</v>
      </c>
      <c r="R3058" s="25">
        <f t="shared" si="333"/>
        <v>0</v>
      </c>
      <c r="S3058" s="25">
        <v>429681</v>
      </c>
      <c r="T3058" s="17" t="s">
        <v>45</v>
      </c>
      <c r="U3058" s="25">
        <v>0</v>
      </c>
      <c r="V3058" s="24"/>
      <c r="W3058" s="17" t="s">
        <v>45</v>
      </c>
      <c r="X3058" s="25">
        <v>0</v>
      </c>
      <c r="Y3058" s="17" t="s">
        <v>45</v>
      </c>
      <c r="Z3058" s="25">
        <f t="shared" si="334"/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5"/>
        <v>0</v>
      </c>
      <c r="AH3058" s="24">
        <v>0</v>
      </c>
      <c r="AI3058" s="24" t="s">
        <v>55</v>
      </c>
      <c r="AJ3058" s="26"/>
      <c r="AK3058" s="27"/>
    </row>
    <row r="3059" spans="1:37" s="28" customFormat="1" ht="15">
      <c r="A3059" s="17">
        <f t="shared" si="329"/>
        <v>3051</v>
      </c>
      <c r="B3059" s="18" t="s">
        <v>44</v>
      </c>
      <c r="C3059" s="17">
        <v>81304</v>
      </c>
      <c r="D3059" s="17">
        <v>81304</v>
      </c>
      <c r="E3059" s="19">
        <v>45726</v>
      </c>
      <c r="F3059" s="20">
        <v>45753</v>
      </c>
      <c r="G3059" s="21">
        <v>1174808</v>
      </c>
      <c r="H3059" s="22">
        <v>0</v>
      </c>
      <c r="I3059" s="22">
        <v>0</v>
      </c>
      <c r="J3059" s="22">
        <v>0</v>
      </c>
      <c r="K3059" s="23">
        <v>1020.239999999998</v>
      </c>
      <c r="L3059" s="22">
        <v>0</v>
      </c>
      <c r="M3059" s="22">
        <v>0</v>
      </c>
      <c r="N3059" s="22">
        <f t="shared" si="330"/>
        <v>1020.239999999998</v>
      </c>
      <c r="O3059" s="22">
        <f t="shared" si="331"/>
        <v>1173787.76</v>
      </c>
      <c r="P3059" s="18">
        <v>81304</v>
      </c>
      <c r="Q3059" s="24">
        <f t="shared" si="332"/>
        <v>1174808</v>
      </c>
      <c r="R3059" s="25">
        <f t="shared" si="333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1123796</v>
      </c>
      <c r="Y3059" s="17" t="s">
        <v>45</v>
      </c>
      <c r="Z3059" s="25">
        <f t="shared" si="334"/>
        <v>1123796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5"/>
        <v>49991.76000000001</v>
      </c>
      <c r="AH3059" s="24">
        <v>0</v>
      </c>
      <c r="AI3059" s="24" t="s">
        <v>57</v>
      </c>
      <c r="AJ3059" s="26"/>
      <c r="AK3059" s="27"/>
    </row>
    <row r="3060" spans="1:37" s="28" customFormat="1" ht="15">
      <c r="A3060" s="17">
        <f t="shared" si="329"/>
        <v>3052</v>
      </c>
      <c r="B3060" s="18" t="s">
        <v>44</v>
      </c>
      <c r="C3060" s="17">
        <v>81318</v>
      </c>
      <c r="D3060" s="17">
        <v>81318</v>
      </c>
      <c r="E3060" s="19">
        <v>45726</v>
      </c>
      <c r="F3060" s="20">
        <v>45753</v>
      </c>
      <c r="G3060" s="21">
        <v>537758</v>
      </c>
      <c r="H3060" s="22">
        <v>0</v>
      </c>
      <c r="I3060" s="22">
        <v>0</v>
      </c>
      <c r="J3060" s="22">
        <v>0</v>
      </c>
      <c r="K3060" s="23">
        <v>480283.94</v>
      </c>
      <c r="L3060" s="22">
        <v>0</v>
      </c>
      <c r="M3060" s="22">
        <v>0</v>
      </c>
      <c r="N3060" s="22">
        <f t="shared" si="330"/>
        <v>480283.94</v>
      </c>
      <c r="O3060" s="22">
        <f t="shared" si="331"/>
        <v>57474.06</v>
      </c>
      <c r="P3060" s="18">
        <v>81318</v>
      </c>
      <c r="Q3060" s="24">
        <f t="shared" si="332"/>
        <v>537758</v>
      </c>
      <c r="R3060" s="25">
        <f t="shared" si="333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57474.05999999997</v>
      </c>
      <c r="Y3060" s="17" t="s">
        <v>45</v>
      </c>
      <c r="Z3060" s="25">
        <f t="shared" si="334"/>
        <v>57474.05999999997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5"/>
        <v>2.9103830456733704E-11</v>
      </c>
      <c r="AH3060" s="24">
        <v>0</v>
      </c>
      <c r="AI3060" s="24" t="s">
        <v>64</v>
      </c>
      <c r="AJ3060" s="26"/>
      <c r="AK3060" s="27"/>
    </row>
    <row r="3061" spans="1:37" s="28" customFormat="1" ht="15">
      <c r="A3061" s="17">
        <f t="shared" si="329"/>
        <v>3053</v>
      </c>
      <c r="B3061" s="18" t="s">
        <v>44</v>
      </c>
      <c r="C3061" s="17">
        <v>81302</v>
      </c>
      <c r="D3061" s="17">
        <v>81302</v>
      </c>
      <c r="E3061" s="19">
        <v>45726</v>
      </c>
      <c r="F3061" s="20">
        <v>45753</v>
      </c>
      <c r="G3061" s="21">
        <v>941658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f t="shared" si="330"/>
        <v>0</v>
      </c>
      <c r="O3061" s="22">
        <f t="shared" si="331"/>
        <v>941658</v>
      </c>
      <c r="P3061" s="18">
        <v>81302</v>
      </c>
      <c r="Q3061" s="24">
        <f t="shared" si="332"/>
        <v>941658</v>
      </c>
      <c r="R3061" s="25">
        <f t="shared" si="333"/>
        <v>0</v>
      </c>
      <c r="S3061" s="25">
        <v>941658</v>
      </c>
      <c r="T3061" s="17" t="s">
        <v>45</v>
      </c>
      <c r="U3061" s="25">
        <v>0</v>
      </c>
      <c r="V3061" s="24"/>
      <c r="W3061" s="17" t="s">
        <v>45</v>
      </c>
      <c r="X3061" s="25">
        <v>0</v>
      </c>
      <c r="Y3061" s="17" t="s">
        <v>45</v>
      </c>
      <c r="Z3061" s="25">
        <f t="shared" si="334"/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5"/>
        <v>0</v>
      </c>
      <c r="AH3061" s="24">
        <v>0</v>
      </c>
      <c r="AI3061" s="24" t="s">
        <v>55</v>
      </c>
      <c r="AJ3061" s="26"/>
      <c r="AK3061" s="27"/>
    </row>
    <row r="3062" spans="1:37" s="28" customFormat="1" ht="15">
      <c r="A3062" s="17">
        <f t="shared" si="329"/>
        <v>3054</v>
      </c>
      <c r="B3062" s="18" t="s">
        <v>44</v>
      </c>
      <c r="C3062" s="17">
        <v>81313</v>
      </c>
      <c r="D3062" s="17">
        <v>81313</v>
      </c>
      <c r="E3062" s="19">
        <v>45726</v>
      </c>
      <c r="F3062" s="20">
        <v>45753</v>
      </c>
      <c r="G3062" s="21">
        <v>498258</v>
      </c>
      <c r="H3062" s="22">
        <v>0</v>
      </c>
      <c r="I3062" s="22">
        <v>0</v>
      </c>
      <c r="J3062" s="22">
        <v>0</v>
      </c>
      <c r="K3062" s="23">
        <v>9965.16</v>
      </c>
      <c r="L3062" s="22">
        <v>0</v>
      </c>
      <c r="M3062" s="22">
        <v>0</v>
      </c>
      <c r="N3062" s="22">
        <f t="shared" si="330"/>
        <v>9965.16</v>
      </c>
      <c r="O3062" s="22">
        <f t="shared" si="331"/>
        <v>488292.84</v>
      </c>
      <c r="P3062" s="18">
        <v>81313</v>
      </c>
      <c r="Q3062" s="24">
        <f t="shared" si="332"/>
        <v>498258</v>
      </c>
      <c r="R3062" s="25">
        <f t="shared" si="333"/>
        <v>0</v>
      </c>
      <c r="S3062" s="25">
        <v>0</v>
      </c>
      <c r="T3062" s="17" t="s">
        <v>45</v>
      </c>
      <c r="U3062" s="25">
        <v>0</v>
      </c>
      <c r="V3062" s="24"/>
      <c r="W3062" s="17" t="s">
        <v>45</v>
      </c>
      <c r="X3062" s="25">
        <v>0</v>
      </c>
      <c r="Y3062" s="17" t="s">
        <v>45</v>
      </c>
      <c r="Z3062" s="25">
        <f t="shared" si="334"/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5"/>
        <v>488292.84</v>
      </c>
      <c r="AH3062" s="24">
        <v>0</v>
      </c>
      <c r="AI3062" s="24" t="s">
        <v>56</v>
      </c>
      <c r="AJ3062" s="26"/>
      <c r="AK3062" s="27"/>
    </row>
    <row r="3063" spans="1:37" s="28" customFormat="1" ht="15">
      <c r="A3063" s="17">
        <f t="shared" si="329"/>
        <v>3055</v>
      </c>
      <c r="B3063" s="18" t="s">
        <v>44</v>
      </c>
      <c r="C3063" s="17">
        <v>81328</v>
      </c>
      <c r="D3063" s="17">
        <v>81328</v>
      </c>
      <c r="E3063" s="19">
        <v>45726</v>
      </c>
      <c r="F3063" s="20">
        <v>45753</v>
      </c>
      <c r="G3063" s="21">
        <v>804366</v>
      </c>
      <c r="H3063" s="22">
        <v>0</v>
      </c>
      <c r="I3063" s="22">
        <v>0</v>
      </c>
      <c r="J3063" s="22">
        <v>0</v>
      </c>
      <c r="K3063" s="23">
        <v>331312.65</v>
      </c>
      <c r="L3063" s="22">
        <v>0</v>
      </c>
      <c r="M3063" s="22">
        <v>0</v>
      </c>
      <c r="N3063" s="22">
        <f t="shared" si="330"/>
        <v>331312.65</v>
      </c>
      <c r="O3063" s="22">
        <f t="shared" si="331"/>
        <v>473053.35</v>
      </c>
      <c r="P3063" s="18">
        <v>81328</v>
      </c>
      <c r="Q3063" s="24">
        <f t="shared" si="332"/>
        <v>804366</v>
      </c>
      <c r="R3063" s="25">
        <f t="shared" si="333"/>
        <v>0</v>
      </c>
      <c r="S3063" s="25">
        <v>0</v>
      </c>
      <c r="T3063" s="17" t="s">
        <v>45</v>
      </c>
      <c r="U3063" s="25">
        <v>0</v>
      </c>
      <c r="V3063" s="24"/>
      <c r="W3063" s="17" t="s">
        <v>45</v>
      </c>
      <c r="X3063" s="25">
        <v>0</v>
      </c>
      <c r="Y3063" s="17" t="s">
        <v>45</v>
      </c>
      <c r="Z3063" s="25">
        <f t="shared" si="334"/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5"/>
        <v>473053.35</v>
      </c>
      <c r="AH3063" s="24">
        <v>0</v>
      </c>
      <c r="AI3063" s="24" t="s">
        <v>66</v>
      </c>
      <c r="AJ3063" s="26"/>
      <c r="AK3063" s="27"/>
    </row>
    <row r="3064" spans="1:37" s="28" customFormat="1" ht="15">
      <c r="A3064" s="17">
        <f t="shared" si="329"/>
        <v>3056</v>
      </c>
      <c r="B3064" s="18" t="s">
        <v>44</v>
      </c>
      <c r="C3064" s="17">
        <v>81308</v>
      </c>
      <c r="D3064" s="17">
        <v>81308</v>
      </c>
      <c r="E3064" s="19">
        <v>45726</v>
      </c>
      <c r="F3064" s="20">
        <v>45753</v>
      </c>
      <c r="G3064" s="21">
        <v>442581</v>
      </c>
      <c r="H3064" s="22">
        <v>0</v>
      </c>
      <c r="I3064" s="22">
        <v>0</v>
      </c>
      <c r="J3064" s="22">
        <v>0</v>
      </c>
      <c r="K3064" s="23">
        <v>378124.44</v>
      </c>
      <c r="L3064" s="22">
        <v>0</v>
      </c>
      <c r="M3064" s="22">
        <v>0</v>
      </c>
      <c r="N3064" s="22">
        <f t="shared" si="330"/>
        <v>378124.44</v>
      </c>
      <c r="O3064" s="22">
        <f t="shared" si="331"/>
        <v>64456.56</v>
      </c>
      <c r="P3064" s="18">
        <v>81308</v>
      </c>
      <c r="Q3064" s="24">
        <f t="shared" si="332"/>
        <v>442581</v>
      </c>
      <c r="R3064" s="25">
        <f t="shared" si="333"/>
        <v>0</v>
      </c>
      <c r="S3064" s="25">
        <v>0</v>
      </c>
      <c r="T3064" s="17" t="s">
        <v>45</v>
      </c>
      <c r="U3064" s="25">
        <v>0</v>
      </c>
      <c r="V3064" s="24"/>
      <c r="W3064" s="17" t="s">
        <v>45</v>
      </c>
      <c r="X3064" s="25">
        <v>64456.55999999999</v>
      </c>
      <c r="Y3064" s="17" t="s">
        <v>45</v>
      </c>
      <c r="Z3064" s="25">
        <f t="shared" si="334"/>
        <v>64456.55999999999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5"/>
        <v>7.275957614183426E-12</v>
      </c>
      <c r="AH3064" s="24">
        <v>0</v>
      </c>
      <c r="AI3064" s="24" t="s">
        <v>64</v>
      </c>
      <c r="AJ3064" s="26"/>
      <c r="AK3064" s="27"/>
    </row>
    <row r="3065" spans="1:37" s="28" customFormat="1" ht="15">
      <c r="A3065" s="17">
        <f t="shared" si="329"/>
        <v>3057</v>
      </c>
      <c r="B3065" s="18" t="s">
        <v>44</v>
      </c>
      <c r="C3065" s="17">
        <v>81306</v>
      </c>
      <c r="D3065" s="17">
        <v>81306</v>
      </c>
      <c r="E3065" s="19">
        <v>45726</v>
      </c>
      <c r="F3065" s="20">
        <v>45753</v>
      </c>
      <c r="G3065" s="21">
        <v>478966</v>
      </c>
      <c r="H3065" s="22">
        <v>0</v>
      </c>
      <c r="I3065" s="22">
        <v>0</v>
      </c>
      <c r="J3065" s="22">
        <v>0</v>
      </c>
      <c r="K3065" s="23">
        <v>8263.880000000005</v>
      </c>
      <c r="L3065" s="22">
        <v>0</v>
      </c>
      <c r="M3065" s="22">
        <v>0</v>
      </c>
      <c r="N3065" s="22">
        <f t="shared" si="330"/>
        <v>8263.880000000005</v>
      </c>
      <c r="O3065" s="22">
        <f t="shared" si="331"/>
        <v>470702.12</v>
      </c>
      <c r="P3065" s="18">
        <v>81306</v>
      </c>
      <c r="Q3065" s="24">
        <f t="shared" si="332"/>
        <v>478966</v>
      </c>
      <c r="R3065" s="25">
        <f t="shared" si="333"/>
        <v>0</v>
      </c>
      <c r="S3065" s="25">
        <v>0</v>
      </c>
      <c r="T3065" s="17" t="s">
        <v>45</v>
      </c>
      <c r="U3065" s="25">
        <v>0</v>
      </c>
      <c r="V3065" s="24"/>
      <c r="W3065" s="17" t="s">
        <v>45</v>
      </c>
      <c r="X3065" s="25">
        <v>65772</v>
      </c>
      <c r="Y3065" s="17" t="s">
        <v>45</v>
      </c>
      <c r="Z3065" s="25">
        <f t="shared" si="334"/>
        <v>65772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5"/>
        <v>404930.12</v>
      </c>
      <c r="AH3065" s="24">
        <v>0</v>
      </c>
      <c r="AI3065" s="24" t="s">
        <v>57</v>
      </c>
      <c r="AJ3065" s="26"/>
      <c r="AK3065" s="27"/>
    </row>
    <row r="3066" spans="1:37" s="28" customFormat="1" ht="15">
      <c r="A3066" s="17">
        <f t="shared" si="329"/>
        <v>3058</v>
      </c>
      <c r="B3066" s="18" t="s">
        <v>44</v>
      </c>
      <c r="C3066" s="17">
        <v>81332</v>
      </c>
      <c r="D3066" s="17">
        <v>81332</v>
      </c>
      <c r="E3066" s="19">
        <v>45726</v>
      </c>
      <c r="F3066" s="20">
        <v>45753</v>
      </c>
      <c r="G3066" s="21">
        <v>316951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30"/>
        <v>0</v>
      </c>
      <c r="O3066" s="22">
        <f t="shared" si="331"/>
        <v>316951</v>
      </c>
      <c r="P3066" s="18">
        <v>81332</v>
      </c>
      <c r="Q3066" s="24">
        <f t="shared" si="332"/>
        <v>316951</v>
      </c>
      <c r="R3066" s="25">
        <f t="shared" si="333"/>
        <v>0</v>
      </c>
      <c r="S3066" s="25">
        <v>316951</v>
      </c>
      <c r="T3066" s="17" t="s">
        <v>45</v>
      </c>
      <c r="U3066" s="25">
        <v>0</v>
      </c>
      <c r="V3066" s="24"/>
      <c r="W3066" s="17" t="s">
        <v>45</v>
      </c>
      <c r="X3066" s="25">
        <v>0</v>
      </c>
      <c r="Y3066" s="17" t="s">
        <v>45</v>
      </c>
      <c r="Z3066" s="25">
        <f t="shared" si="334"/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5"/>
        <v>0</v>
      </c>
      <c r="AH3066" s="24">
        <v>0</v>
      </c>
      <c r="AI3066" s="24" t="s">
        <v>55</v>
      </c>
      <c r="AJ3066" s="26"/>
      <c r="AK3066" s="27"/>
    </row>
    <row r="3067" spans="1:37" s="28" customFormat="1" ht="15">
      <c r="A3067" s="17">
        <f t="shared" si="329"/>
        <v>3059</v>
      </c>
      <c r="B3067" s="18" t="s">
        <v>44</v>
      </c>
      <c r="C3067" s="17">
        <v>81303</v>
      </c>
      <c r="D3067" s="17">
        <v>81303</v>
      </c>
      <c r="E3067" s="19">
        <v>45726</v>
      </c>
      <c r="F3067" s="20">
        <v>45753</v>
      </c>
      <c r="G3067" s="21">
        <v>1509600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30"/>
        <v>0</v>
      </c>
      <c r="O3067" s="22">
        <f t="shared" si="331"/>
        <v>1509600</v>
      </c>
      <c r="P3067" s="18">
        <v>81303</v>
      </c>
      <c r="Q3067" s="24">
        <f t="shared" si="332"/>
        <v>1509600</v>
      </c>
      <c r="R3067" s="25">
        <f t="shared" si="333"/>
        <v>0</v>
      </c>
      <c r="S3067" s="25">
        <v>0</v>
      </c>
      <c r="T3067" s="17" t="s">
        <v>45</v>
      </c>
      <c r="U3067" s="25">
        <v>1509600</v>
      </c>
      <c r="V3067" s="24"/>
      <c r="W3067" s="17" t="s">
        <v>45</v>
      </c>
      <c r="X3067" s="25">
        <v>0</v>
      </c>
      <c r="Y3067" s="17" t="s">
        <v>45</v>
      </c>
      <c r="Z3067" s="25">
        <f t="shared" si="334"/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5"/>
        <v>0</v>
      </c>
      <c r="AH3067" s="24">
        <v>0</v>
      </c>
      <c r="AI3067" s="24" t="s">
        <v>53</v>
      </c>
      <c r="AJ3067" s="26"/>
      <c r="AK3067" s="27"/>
    </row>
    <row r="3068" spans="1:37" s="28" customFormat="1" ht="15">
      <c r="A3068" s="17">
        <f t="shared" si="329"/>
        <v>3060</v>
      </c>
      <c r="B3068" s="18" t="s">
        <v>44</v>
      </c>
      <c r="C3068" s="17">
        <v>81322</v>
      </c>
      <c r="D3068" s="17">
        <v>81322</v>
      </c>
      <c r="E3068" s="19">
        <v>45726</v>
      </c>
      <c r="F3068" s="20">
        <v>45753</v>
      </c>
      <c r="G3068" s="21">
        <v>1698161</v>
      </c>
      <c r="H3068" s="22">
        <v>0</v>
      </c>
      <c r="I3068" s="22">
        <v>0</v>
      </c>
      <c r="J3068" s="22">
        <v>0</v>
      </c>
      <c r="K3068" s="23">
        <v>1643115.38</v>
      </c>
      <c r="L3068" s="22">
        <v>0</v>
      </c>
      <c r="M3068" s="22">
        <v>0</v>
      </c>
      <c r="N3068" s="22">
        <f t="shared" si="330"/>
        <v>1643115.38</v>
      </c>
      <c r="O3068" s="22">
        <f t="shared" si="331"/>
        <v>55045.62000000011</v>
      </c>
      <c r="P3068" s="18">
        <v>81322</v>
      </c>
      <c r="Q3068" s="24">
        <f t="shared" si="332"/>
        <v>1698161</v>
      </c>
      <c r="R3068" s="25">
        <f t="shared" si="333"/>
        <v>0</v>
      </c>
      <c r="S3068" s="25">
        <v>0</v>
      </c>
      <c r="T3068" s="17" t="s">
        <v>45</v>
      </c>
      <c r="U3068" s="25">
        <v>0</v>
      </c>
      <c r="V3068" s="24"/>
      <c r="W3068" s="17" t="s">
        <v>45</v>
      </c>
      <c r="X3068" s="25">
        <v>55045.62000000008</v>
      </c>
      <c r="Y3068" s="17" t="s">
        <v>45</v>
      </c>
      <c r="Z3068" s="25">
        <f t="shared" si="334"/>
        <v>55045.62000000008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5"/>
        <v>2.9103830456733704E-11</v>
      </c>
      <c r="AH3068" s="24">
        <v>0</v>
      </c>
      <c r="AI3068" s="24" t="s">
        <v>64</v>
      </c>
      <c r="AJ3068" s="26"/>
      <c r="AK3068" s="27"/>
    </row>
    <row r="3069" spans="1:37" s="28" customFormat="1" ht="15">
      <c r="A3069" s="17">
        <f t="shared" si="329"/>
        <v>3061</v>
      </c>
      <c r="B3069" s="18" t="s">
        <v>44</v>
      </c>
      <c r="C3069" s="17">
        <v>81316</v>
      </c>
      <c r="D3069" s="17">
        <v>81316</v>
      </c>
      <c r="E3069" s="19">
        <v>45726</v>
      </c>
      <c r="F3069" s="20">
        <v>45753</v>
      </c>
      <c r="G3069" s="21">
        <v>384027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30"/>
        <v>0</v>
      </c>
      <c r="O3069" s="22">
        <f t="shared" si="331"/>
        <v>384027</v>
      </c>
      <c r="P3069" s="18">
        <v>81316</v>
      </c>
      <c r="Q3069" s="24">
        <f t="shared" si="332"/>
        <v>384027</v>
      </c>
      <c r="R3069" s="25">
        <f t="shared" si="333"/>
        <v>0</v>
      </c>
      <c r="S3069" s="25">
        <v>0</v>
      </c>
      <c r="T3069" s="17" t="s">
        <v>45</v>
      </c>
      <c r="U3069" s="25">
        <v>384027</v>
      </c>
      <c r="V3069" s="24"/>
      <c r="W3069" s="17" t="s">
        <v>45</v>
      </c>
      <c r="X3069" s="25">
        <v>0</v>
      </c>
      <c r="Y3069" s="17" t="s">
        <v>45</v>
      </c>
      <c r="Z3069" s="25">
        <f t="shared" si="334"/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5"/>
        <v>0</v>
      </c>
      <c r="AH3069" s="24">
        <v>0</v>
      </c>
      <c r="AI3069" s="24" t="s">
        <v>53</v>
      </c>
      <c r="AJ3069" s="26"/>
      <c r="AK3069" s="27"/>
    </row>
    <row r="3070" spans="1:37" s="28" customFormat="1" ht="15">
      <c r="A3070" s="17">
        <f t="shared" si="329"/>
        <v>3062</v>
      </c>
      <c r="B3070" s="18" t="s">
        <v>44</v>
      </c>
      <c r="C3070" s="17">
        <v>81338</v>
      </c>
      <c r="D3070" s="17">
        <v>81338</v>
      </c>
      <c r="E3070" s="19">
        <v>45727</v>
      </c>
      <c r="F3070" s="20">
        <v>45753</v>
      </c>
      <c r="G3070" s="21">
        <v>2568584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30"/>
        <v>0</v>
      </c>
      <c r="O3070" s="22">
        <f t="shared" si="331"/>
        <v>2568584</v>
      </c>
      <c r="P3070" s="18">
        <v>81338</v>
      </c>
      <c r="Q3070" s="24">
        <f t="shared" si="332"/>
        <v>2568584</v>
      </c>
      <c r="R3070" s="25">
        <f t="shared" si="333"/>
        <v>0</v>
      </c>
      <c r="S3070" s="25">
        <v>0</v>
      </c>
      <c r="T3070" s="17" t="s">
        <v>45</v>
      </c>
      <c r="U3070" s="25">
        <v>2568584</v>
      </c>
      <c r="V3070" s="24"/>
      <c r="W3070" s="17" t="s">
        <v>45</v>
      </c>
      <c r="X3070" s="25">
        <v>0</v>
      </c>
      <c r="Y3070" s="17" t="s">
        <v>45</v>
      </c>
      <c r="Z3070" s="25">
        <f t="shared" si="334"/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5"/>
        <v>0</v>
      </c>
      <c r="AH3070" s="24">
        <v>0</v>
      </c>
      <c r="AI3070" s="24" t="s">
        <v>53</v>
      </c>
      <c r="AJ3070" s="26"/>
      <c r="AK3070" s="27"/>
    </row>
    <row r="3071" spans="1:37" s="28" customFormat="1" ht="15">
      <c r="A3071" s="17">
        <f t="shared" si="329"/>
        <v>3063</v>
      </c>
      <c r="B3071" s="18" t="s">
        <v>44</v>
      </c>
      <c r="C3071" s="17">
        <v>81344</v>
      </c>
      <c r="D3071" s="17">
        <v>81344</v>
      </c>
      <c r="E3071" s="19">
        <v>45727</v>
      </c>
      <c r="F3071" s="20">
        <v>45753</v>
      </c>
      <c r="G3071" s="21">
        <v>91411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30"/>
        <v>0</v>
      </c>
      <c r="O3071" s="22">
        <f t="shared" si="331"/>
        <v>91411</v>
      </c>
      <c r="P3071" s="18">
        <v>81344</v>
      </c>
      <c r="Q3071" s="24">
        <f t="shared" si="332"/>
        <v>91411</v>
      </c>
      <c r="R3071" s="25">
        <f t="shared" si="333"/>
        <v>0</v>
      </c>
      <c r="S3071" s="25">
        <v>0</v>
      </c>
      <c r="T3071" s="17" t="s">
        <v>45</v>
      </c>
      <c r="U3071" s="25">
        <v>0</v>
      </c>
      <c r="V3071" s="24"/>
      <c r="W3071" s="17" t="s">
        <v>45</v>
      </c>
      <c r="X3071" s="25">
        <v>91411</v>
      </c>
      <c r="Y3071" s="17" t="s">
        <v>45</v>
      </c>
      <c r="Z3071" s="25">
        <f t="shared" si="334"/>
        <v>91411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5"/>
        <v>0</v>
      </c>
      <c r="AH3071" s="24">
        <v>0</v>
      </c>
      <c r="AI3071" s="24" t="s">
        <v>61</v>
      </c>
      <c r="AJ3071" s="26"/>
      <c r="AK3071" s="27"/>
    </row>
    <row r="3072" spans="1:37" s="28" customFormat="1" ht="15">
      <c r="A3072" s="17">
        <f t="shared" si="329"/>
        <v>3064</v>
      </c>
      <c r="B3072" s="18" t="s">
        <v>44</v>
      </c>
      <c r="C3072" s="17">
        <v>81354</v>
      </c>
      <c r="D3072" s="17">
        <v>81354</v>
      </c>
      <c r="E3072" s="19">
        <v>45727</v>
      </c>
      <c r="F3072" s="20">
        <v>45753</v>
      </c>
      <c r="G3072" s="21">
        <v>177444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30"/>
        <v>0</v>
      </c>
      <c r="O3072" s="22">
        <f t="shared" si="331"/>
        <v>177444</v>
      </c>
      <c r="P3072" s="18">
        <v>81354</v>
      </c>
      <c r="Q3072" s="24">
        <f t="shared" si="332"/>
        <v>177444</v>
      </c>
      <c r="R3072" s="25">
        <f t="shared" si="333"/>
        <v>0</v>
      </c>
      <c r="S3072" s="25">
        <v>177444</v>
      </c>
      <c r="T3072" s="17" t="s">
        <v>45</v>
      </c>
      <c r="U3072" s="25">
        <v>0</v>
      </c>
      <c r="V3072" s="24"/>
      <c r="W3072" s="17" t="s">
        <v>45</v>
      </c>
      <c r="X3072" s="25">
        <v>0</v>
      </c>
      <c r="Y3072" s="17" t="s">
        <v>45</v>
      </c>
      <c r="Z3072" s="25">
        <f t="shared" si="334"/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5"/>
        <v>0</v>
      </c>
      <c r="AH3072" s="24">
        <v>0</v>
      </c>
      <c r="AI3072" s="24" t="s">
        <v>55</v>
      </c>
      <c r="AJ3072" s="26"/>
      <c r="AK3072" s="27"/>
    </row>
    <row r="3073" spans="1:37" s="28" customFormat="1" ht="15">
      <c r="A3073" s="17">
        <f t="shared" si="329"/>
        <v>3065</v>
      </c>
      <c r="B3073" s="18" t="s">
        <v>44</v>
      </c>
      <c r="C3073" s="17">
        <v>81340</v>
      </c>
      <c r="D3073" s="17">
        <v>81340</v>
      </c>
      <c r="E3073" s="19">
        <v>45727</v>
      </c>
      <c r="F3073" s="20">
        <v>45753</v>
      </c>
      <c r="G3073" s="21">
        <v>17704417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30"/>
        <v>0</v>
      </c>
      <c r="O3073" s="22">
        <f t="shared" si="331"/>
        <v>17704417</v>
      </c>
      <c r="P3073" s="18">
        <v>81340</v>
      </c>
      <c r="Q3073" s="24">
        <f t="shared" si="332"/>
        <v>17704417</v>
      </c>
      <c r="R3073" s="25">
        <f t="shared" si="333"/>
        <v>0</v>
      </c>
      <c r="S3073" s="25">
        <v>0</v>
      </c>
      <c r="T3073" s="17" t="s">
        <v>45</v>
      </c>
      <c r="U3073" s="25">
        <v>0</v>
      </c>
      <c r="V3073" s="24"/>
      <c r="W3073" s="17" t="s">
        <v>45</v>
      </c>
      <c r="X3073" s="25">
        <v>0</v>
      </c>
      <c r="Y3073" s="17" t="s">
        <v>45</v>
      </c>
      <c r="Z3073" s="25">
        <f t="shared" si="334"/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5"/>
        <v>17704417</v>
      </c>
      <c r="AH3073" s="24">
        <v>0</v>
      </c>
      <c r="AI3073" s="24" t="s">
        <v>56</v>
      </c>
      <c r="AJ3073" s="26"/>
      <c r="AK3073" s="27"/>
    </row>
    <row r="3074" spans="1:37" s="28" customFormat="1" ht="15">
      <c r="A3074" s="17">
        <f t="shared" si="329"/>
        <v>3066</v>
      </c>
      <c r="B3074" s="18" t="s">
        <v>44</v>
      </c>
      <c r="C3074" s="17">
        <v>81346</v>
      </c>
      <c r="D3074" s="17">
        <v>81346</v>
      </c>
      <c r="E3074" s="19">
        <v>45727</v>
      </c>
      <c r="F3074" s="20">
        <v>45753</v>
      </c>
      <c r="G3074" s="21">
        <v>5046333</v>
      </c>
      <c r="H3074" s="22">
        <v>0</v>
      </c>
      <c r="I3074" s="22">
        <v>0</v>
      </c>
      <c r="J3074" s="22">
        <v>0</v>
      </c>
      <c r="K3074" s="23">
        <v>4996203.0600000005</v>
      </c>
      <c r="L3074" s="22">
        <v>0</v>
      </c>
      <c r="M3074" s="22">
        <v>0</v>
      </c>
      <c r="N3074" s="22">
        <f t="shared" si="330"/>
        <v>4996203.0600000005</v>
      </c>
      <c r="O3074" s="22">
        <f t="shared" si="331"/>
        <v>50129.93999999948</v>
      </c>
      <c r="P3074" s="18">
        <v>81346</v>
      </c>
      <c r="Q3074" s="24">
        <f t="shared" si="332"/>
        <v>5046333</v>
      </c>
      <c r="R3074" s="25">
        <f t="shared" si="333"/>
        <v>0</v>
      </c>
      <c r="S3074" s="25">
        <v>0</v>
      </c>
      <c r="T3074" s="17" t="s">
        <v>45</v>
      </c>
      <c r="U3074" s="25">
        <v>0</v>
      </c>
      <c r="V3074" s="24"/>
      <c r="W3074" s="17" t="s">
        <v>45</v>
      </c>
      <c r="X3074" s="25">
        <v>50129.939999999624</v>
      </c>
      <c r="Y3074" s="17" t="s">
        <v>45</v>
      </c>
      <c r="Z3074" s="25">
        <f t="shared" si="334"/>
        <v>50129.939999999624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5"/>
        <v>-1.4551915228366852E-10</v>
      </c>
      <c r="AH3074" s="24">
        <v>0</v>
      </c>
      <c r="AI3074" s="24" t="s">
        <v>64</v>
      </c>
      <c r="AJ3074" s="26"/>
      <c r="AK3074" s="27"/>
    </row>
    <row r="3075" spans="1:37" s="28" customFormat="1" ht="15">
      <c r="A3075" s="17">
        <f t="shared" si="329"/>
        <v>3067</v>
      </c>
      <c r="B3075" s="18" t="s">
        <v>44</v>
      </c>
      <c r="C3075" s="17">
        <v>81345</v>
      </c>
      <c r="D3075" s="17">
        <v>81345</v>
      </c>
      <c r="E3075" s="19">
        <v>45727</v>
      </c>
      <c r="F3075" s="20">
        <v>45753</v>
      </c>
      <c r="G3075" s="21">
        <v>9612193</v>
      </c>
      <c r="H3075" s="22">
        <v>0</v>
      </c>
      <c r="I3075" s="22">
        <v>0</v>
      </c>
      <c r="J3075" s="22">
        <v>0</v>
      </c>
      <c r="K3075" s="23">
        <v>9391568.54</v>
      </c>
      <c r="L3075" s="22">
        <v>0</v>
      </c>
      <c r="M3075" s="22">
        <v>0</v>
      </c>
      <c r="N3075" s="22">
        <f t="shared" si="330"/>
        <v>9391568.54</v>
      </c>
      <c r="O3075" s="22">
        <f t="shared" si="331"/>
        <v>220624.4600000009</v>
      </c>
      <c r="P3075" s="18">
        <v>81345</v>
      </c>
      <c r="Q3075" s="24">
        <f t="shared" si="332"/>
        <v>9612193</v>
      </c>
      <c r="R3075" s="25">
        <f t="shared" si="333"/>
        <v>0</v>
      </c>
      <c r="S3075" s="25">
        <v>0</v>
      </c>
      <c r="T3075" s="17" t="s">
        <v>45</v>
      </c>
      <c r="U3075" s="25">
        <v>0</v>
      </c>
      <c r="V3075" s="24"/>
      <c r="W3075" s="17" t="s">
        <v>45</v>
      </c>
      <c r="X3075" s="25">
        <v>220624.4600000003</v>
      </c>
      <c r="Y3075" s="17" t="s">
        <v>45</v>
      </c>
      <c r="Z3075" s="25">
        <f t="shared" si="334"/>
        <v>220624.4600000003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5"/>
        <v>5.820766091346741E-10</v>
      </c>
      <c r="AH3075" s="24">
        <v>0</v>
      </c>
      <c r="AI3075" s="24" t="s">
        <v>64</v>
      </c>
      <c r="AJ3075" s="26"/>
      <c r="AK3075" s="27"/>
    </row>
    <row r="3076" spans="1:37" s="28" customFormat="1" ht="15">
      <c r="A3076" s="17">
        <f t="shared" si="329"/>
        <v>3068</v>
      </c>
      <c r="B3076" s="18" t="s">
        <v>44</v>
      </c>
      <c r="C3076" s="17">
        <v>81353</v>
      </c>
      <c r="D3076" s="17">
        <v>81353</v>
      </c>
      <c r="E3076" s="19">
        <v>45727</v>
      </c>
      <c r="F3076" s="20">
        <v>45753</v>
      </c>
      <c r="G3076" s="21">
        <v>473350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30"/>
        <v>0</v>
      </c>
      <c r="O3076" s="22">
        <f t="shared" si="331"/>
        <v>473350</v>
      </c>
      <c r="P3076" s="18">
        <v>81353</v>
      </c>
      <c r="Q3076" s="24">
        <f t="shared" si="332"/>
        <v>473350</v>
      </c>
      <c r="R3076" s="25">
        <f t="shared" si="333"/>
        <v>0</v>
      </c>
      <c r="S3076" s="25">
        <v>0</v>
      </c>
      <c r="T3076" s="17" t="s">
        <v>45</v>
      </c>
      <c r="U3076" s="25">
        <v>473350</v>
      </c>
      <c r="V3076" s="24"/>
      <c r="W3076" s="17" t="s">
        <v>45</v>
      </c>
      <c r="X3076" s="25">
        <v>0</v>
      </c>
      <c r="Y3076" s="17" t="s">
        <v>45</v>
      </c>
      <c r="Z3076" s="25">
        <f t="shared" si="334"/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5"/>
        <v>0</v>
      </c>
      <c r="AH3076" s="24">
        <v>0</v>
      </c>
      <c r="AI3076" s="24" t="s">
        <v>53</v>
      </c>
      <c r="AJ3076" s="26"/>
      <c r="AK3076" s="27"/>
    </row>
    <row r="3077" spans="1:37" s="28" customFormat="1" ht="15">
      <c r="A3077" s="17">
        <f t="shared" si="329"/>
        <v>3069</v>
      </c>
      <c r="B3077" s="18" t="s">
        <v>44</v>
      </c>
      <c r="C3077" s="17">
        <v>81336</v>
      </c>
      <c r="D3077" s="17">
        <v>81336</v>
      </c>
      <c r="E3077" s="19">
        <v>45727</v>
      </c>
      <c r="F3077" s="20">
        <v>45753</v>
      </c>
      <c r="G3077" s="21">
        <v>3450050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30"/>
        <v>0</v>
      </c>
      <c r="O3077" s="22">
        <f t="shared" si="331"/>
        <v>3450050</v>
      </c>
      <c r="P3077" s="18">
        <v>81336</v>
      </c>
      <c r="Q3077" s="24">
        <f t="shared" si="332"/>
        <v>3450050</v>
      </c>
      <c r="R3077" s="25">
        <f t="shared" si="333"/>
        <v>0</v>
      </c>
      <c r="S3077" s="25">
        <v>3450050</v>
      </c>
      <c r="T3077" s="17" t="s">
        <v>45</v>
      </c>
      <c r="U3077" s="25">
        <v>0</v>
      </c>
      <c r="V3077" s="24"/>
      <c r="W3077" s="17" t="s">
        <v>45</v>
      </c>
      <c r="X3077" s="25">
        <v>0</v>
      </c>
      <c r="Y3077" s="17" t="s">
        <v>45</v>
      </c>
      <c r="Z3077" s="25">
        <f t="shared" si="334"/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5"/>
        <v>0</v>
      </c>
      <c r="AH3077" s="24">
        <v>0</v>
      </c>
      <c r="AI3077" s="24" t="s">
        <v>55</v>
      </c>
      <c r="AJ3077" s="26"/>
      <c r="AK3077" s="27"/>
    </row>
    <row r="3078" spans="1:37" s="28" customFormat="1" ht="15">
      <c r="A3078" s="17">
        <f t="shared" si="329"/>
        <v>3070</v>
      </c>
      <c r="B3078" s="18" t="s">
        <v>44</v>
      </c>
      <c r="C3078" s="17">
        <v>81334</v>
      </c>
      <c r="D3078" s="17">
        <v>81334</v>
      </c>
      <c r="E3078" s="19">
        <v>45727</v>
      </c>
      <c r="F3078" s="20">
        <v>45753</v>
      </c>
      <c r="G3078" s="21">
        <v>2857771</v>
      </c>
      <c r="H3078" s="22">
        <v>0</v>
      </c>
      <c r="I3078" s="22">
        <v>0</v>
      </c>
      <c r="J3078" s="22">
        <v>0</v>
      </c>
      <c r="K3078" s="23">
        <v>57155.42</v>
      </c>
      <c r="L3078" s="22">
        <v>0</v>
      </c>
      <c r="M3078" s="22">
        <v>0</v>
      </c>
      <c r="N3078" s="22">
        <f t="shared" si="330"/>
        <v>57155.42</v>
      </c>
      <c r="O3078" s="22">
        <f t="shared" si="331"/>
        <v>2800615.58</v>
      </c>
      <c r="P3078" s="18">
        <v>81334</v>
      </c>
      <c r="Q3078" s="24">
        <f t="shared" si="332"/>
        <v>2857771</v>
      </c>
      <c r="R3078" s="25">
        <f t="shared" si="333"/>
        <v>0</v>
      </c>
      <c r="S3078" s="25">
        <v>0</v>
      </c>
      <c r="T3078" s="17" t="s">
        <v>45</v>
      </c>
      <c r="U3078" s="25">
        <v>0</v>
      </c>
      <c r="V3078" s="24"/>
      <c r="W3078" s="17" t="s">
        <v>45</v>
      </c>
      <c r="X3078" s="25">
        <v>0</v>
      </c>
      <c r="Y3078" s="17" t="s">
        <v>45</v>
      </c>
      <c r="Z3078" s="25">
        <f t="shared" si="334"/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5"/>
        <v>2800615.58</v>
      </c>
      <c r="AH3078" s="24">
        <v>0</v>
      </c>
      <c r="AI3078" s="24" t="s">
        <v>56</v>
      </c>
      <c r="AJ3078" s="26"/>
      <c r="AK3078" s="27"/>
    </row>
    <row r="3079" spans="1:37" s="28" customFormat="1" ht="15">
      <c r="A3079" s="17">
        <f t="shared" si="329"/>
        <v>3071</v>
      </c>
      <c r="B3079" s="18" t="s">
        <v>44</v>
      </c>
      <c r="C3079" s="17">
        <v>81341</v>
      </c>
      <c r="D3079" s="17">
        <v>81341</v>
      </c>
      <c r="E3079" s="19">
        <v>45727</v>
      </c>
      <c r="F3079" s="20">
        <v>45753</v>
      </c>
      <c r="G3079" s="21">
        <v>8965484</v>
      </c>
      <c r="H3079" s="22">
        <v>0</v>
      </c>
      <c r="I3079" s="22">
        <v>0</v>
      </c>
      <c r="J3079" s="22">
        <v>0</v>
      </c>
      <c r="K3079" s="23">
        <v>8894078.26</v>
      </c>
      <c r="L3079" s="22">
        <v>0</v>
      </c>
      <c r="M3079" s="22">
        <v>0</v>
      </c>
      <c r="N3079" s="22">
        <f t="shared" si="330"/>
        <v>8894078.26</v>
      </c>
      <c r="O3079" s="22">
        <f t="shared" si="331"/>
        <v>71405.74000000022</v>
      </c>
      <c r="P3079" s="18">
        <v>81341</v>
      </c>
      <c r="Q3079" s="24">
        <f t="shared" si="332"/>
        <v>8965484</v>
      </c>
      <c r="R3079" s="25">
        <f t="shared" si="333"/>
        <v>0</v>
      </c>
      <c r="S3079" s="25">
        <v>0</v>
      </c>
      <c r="T3079" s="17" t="s">
        <v>45</v>
      </c>
      <c r="U3079" s="25">
        <v>0</v>
      </c>
      <c r="V3079" s="24"/>
      <c r="W3079" s="17" t="s">
        <v>45</v>
      </c>
      <c r="X3079" s="25">
        <v>71405.73999999993</v>
      </c>
      <c r="Y3079" s="17" t="s">
        <v>45</v>
      </c>
      <c r="Z3079" s="25">
        <f t="shared" si="334"/>
        <v>71405.73999999993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5"/>
        <v>2.9103830456733704E-10</v>
      </c>
      <c r="AH3079" s="24">
        <v>0</v>
      </c>
      <c r="AI3079" s="24" t="s">
        <v>64</v>
      </c>
      <c r="AJ3079" s="26"/>
      <c r="AK3079" s="27"/>
    </row>
    <row r="3080" spans="1:37" s="28" customFormat="1" ht="15">
      <c r="A3080" s="17">
        <f t="shared" si="329"/>
        <v>3072</v>
      </c>
      <c r="B3080" s="18" t="s">
        <v>44</v>
      </c>
      <c r="C3080" s="17">
        <v>81339</v>
      </c>
      <c r="D3080" s="17">
        <v>81339</v>
      </c>
      <c r="E3080" s="19">
        <v>45727</v>
      </c>
      <c r="F3080" s="20">
        <v>45753</v>
      </c>
      <c r="G3080" s="21">
        <v>3155435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30"/>
        <v>0</v>
      </c>
      <c r="O3080" s="22">
        <f t="shared" si="331"/>
        <v>3155435</v>
      </c>
      <c r="P3080" s="18">
        <v>81339</v>
      </c>
      <c r="Q3080" s="24">
        <f t="shared" si="332"/>
        <v>3155435</v>
      </c>
      <c r="R3080" s="25">
        <f t="shared" si="333"/>
        <v>0</v>
      </c>
      <c r="S3080" s="25">
        <v>3155435</v>
      </c>
      <c r="T3080" s="17" t="s">
        <v>45</v>
      </c>
      <c r="U3080" s="25">
        <v>0</v>
      </c>
      <c r="V3080" s="24"/>
      <c r="W3080" s="17" t="s">
        <v>45</v>
      </c>
      <c r="X3080" s="25">
        <v>0</v>
      </c>
      <c r="Y3080" s="17" t="s">
        <v>45</v>
      </c>
      <c r="Z3080" s="25">
        <f t="shared" si="334"/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5"/>
        <v>0</v>
      </c>
      <c r="AH3080" s="24">
        <v>0</v>
      </c>
      <c r="AI3080" s="24" t="s">
        <v>55</v>
      </c>
      <c r="AJ3080" s="26"/>
      <c r="AK3080" s="27"/>
    </row>
    <row r="3081" spans="1:37" s="28" customFormat="1" ht="15">
      <c r="A3081" s="17">
        <f t="shared" si="329"/>
        <v>3073</v>
      </c>
      <c r="B3081" s="18" t="s">
        <v>44</v>
      </c>
      <c r="C3081" s="17">
        <v>81343</v>
      </c>
      <c r="D3081" s="17">
        <v>81343</v>
      </c>
      <c r="E3081" s="19">
        <v>45727</v>
      </c>
      <c r="F3081" s="20">
        <v>45753</v>
      </c>
      <c r="G3081" s="21">
        <v>2744338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30"/>
        <v>0</v>
      </c>
      <c r="O3081" s="22">
        <f t="shared" si="331"/>
        <v>2744338</v>
      </c>
      <c r="P3081" s="18">
        <v>81343</v>
      </c>
      <c r="Q3081" s="24">
        <f t="shared" si="332"/>
        <v>2744338</v>
      </c>
      <c r="R3081" s="25">
        <f t="shared" si="333"/>
        <v>0</v>
      </c>
      <c r="S3081" s="25">
        <v>2744338</v>
      </c>
      <c r="T3081" s="17" t="s">
        <v>45</v>
      </c>
      <c r="U3081" s="25">
        <v>0</v>
      </c>
      <c r="V3081" s="24"/>
      <c r="W3081" s="17" t="s">
        <v>45</v>
      </c>
      <c r="X3081" s="25">
        <v>0</v>
      </c>
      <c r="Y3081" s="17" t="s">
        <v>45</v>
      </c>
      <c r="Z3081" s="25">
        <f t="shared" si="334"/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5"/>
        <v>0</v>
      </c>
      <c r="AH3081" s="24">
        <v>0</v>
      </c>
      <c r="AI3081" s="24" t="s">
        <v>55</v>
      </c>
      <c r="AJ3081" s="26"/>
      <c r="AK3081" s="27"/>
    </row>
    <row r="3082" spans="1:37" s="28" customFormat="1" ht="15">
      <c r="A3082" s="17">
        <f t="shared" si="329"/>
        <v>3074</v>
      </c>
      <c r="B3082" s="18" t="s">
        <v>44</v>
      </c>
      <c r="C3082" s="17">
        <v>81352</v>
      </c>
      <c r="D3082" s="17">
        <v>81352</v>
      </c>
      <c r="E3082" s="19">
        <v>45727</v>
      </c>
      <c r="F3082" s="20">
        <v>45753</v>
      </c>
      <c r="G3082" s="21">
        <v>4602600</v>
      </c>
      <c r="H3082" s="22">
        <v>0</v>
      </c>
      <c r="I3082" s="22">
        <v>0</v>
      </c>
      <c r="J3082" s="22">
        <v>0</v>
      </c>
      <c r="K3082" s="23">
        <v>4602600</v>
      </c>
      <c r="L3082" s="22">
        <v>0</v>
      </c>
      <c r="M3082" s="22">
        <v>0</v>
      </c>
      <c r="N3082" s="22">
        <f t="shared" si="330"/>
        <v>4602600</v>
      </c>
      <c r="O3082" s="22">
        <f t="shared" si="331"/>
        <v>0</v>
      </c>
      <c r="P3082" s="18">
        <v>81352</v>
      </c>
      <c r="Q3082" s="24">
        <f t="shared" si="332"/>
        <v>4602600</v>
      </c>
      <c r="R3082" s="25">
        <f t="shared" si="333"/>
        <v>0</v>
      </c>
      <c r="S3082" s="25">
        <v>0</v>
      </c>
      <c r="T3082" s="17" t="s">
        <v>45</v>
      </c>
      <c r="U3082" s="25">
        <v>0</v>
      </c>
      <c r="V3082" s="24"/>
      <c r="W3082" s="17" t="s">
        <v>45</v>
      </c>
      <c r="X3082" s="25">
        <v>0</v>
      </c>
      <c r="Y3082" s="17" t="s">
        <v>45</v>
      </c>
      <c r="Z3082" s="25">
        <f t="shared" si="334"/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35"/>
        <v>0</v>
      </c>
      <c r="AH3082" s="24">
        <v>0</v>
      </c>
      <c r="AI3082" s="24" t="s">
        <v>65</v>
      </c>
      <c r="AJ3082" s="26"/>
      <c r="AK3082" s="27"/>
    </row>
    <row r="3083" spans="1:37" s="28" customFormat="1" ht="15">
      <c r="A3083" s="17">
        <f t="shared" si="336" ref="A3083:A3146">+A3082+1</f>
        <v>3075</v>
      </c>
      <c r="B3083" s="18" t="s">
        <v>44</v>
      </c>
      <c r="C3083" s="17">
        <v>81337</v>
      </c>
      <c r="D3083" s="17">
        <v>81337</v>
      </c>
      <c r="E3083" s="19">
        <v>45727</v>
      </c>
      <c r="F3083" s="20">
        <v>45753</v>
      </c>
      <c r="G3083" s="21">
        <v>2311179</v>
      </c>
      <c r="H3083" s="22">
        <v>0</v>
      </c>
      <c r="I3083" s="22">
        <v>0</v>
      </c>
      <c r="J3083" s="22">
        <v>0</v>
      </c>
      <c r="K3083" s="23">
        <v>2261049.06</v>
      </c>
      <c r="L3083" s="22">
        <v>0</v>
      </c>
      <c r="M3083" s="22">
        <v>0</v>
      </c>
      <c r="N3083" s="22">
        <f t="shared" si="337" ref="N3083:N3146">+SUM(J3083:M3083)</f>
        <v>2261049.06</v>
      </c>
      <c r="O3083" s="22">
        <f t="shared" si="338" ref="O3083:O3146">+G3083-I3083-N3083</f>
        <v>50129.939999999944</v>
      </c>
      <c r="P3083" s="18">
        <v>81337</v>
      </c>
      <c r="Q3083" s="24">
        <f t="shared" si="339" ref="Q3083:Q3146">+IF(P3083&gt;0,G3083,0)</f>
        <v>2311179</v>
      </c>
      <c r="R3083" s="25">
        <f t="shared" si="340" ref="R3083:R3146">IF(P3083=0,G3083,0)</f>
        <v>0</v>
      </c>
      <c r="S3083" s="25">
        <v>0</v>
      </c>
      <c r="T3083" s="17" t="s">
        <v>45</v>
      </c>
      <c r="U3083" s="25">
        <v>0</v>
      </c>
      <c r="V3083" s="24"/>
      <c r="W3083" s="17" t="s">
        <v>45</v>
      </c>
      <c r="X3083" s="25">
        <v>50129.94000000002</v>
      </c>
      <c r="Y3083" s="17" t="s">
        <v>45</v>
      </c>
      <c r="Z3083" s="25">
        <f t="shared" si="341" ref="Z3083:Z3146">+X3083-AE3083+IF(X3083-AE3083&lt;-1,-X3083+AE3083,0)</f>
        <v>50129.94000000002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2" ref="AG3083:AG3146">+G3083-I3083-N3083-R3083-Z3083-AC3083-AE3083-S3083-U3083</f>
        <v>-7.275957614183426E-11</v>
      </c>
      <c r="AH3083" s="24">
        <v>0</v>
      </c>
      <c r="AI3083" s="24" t="s">
        <v>64</v>
      </c>
      <c r="AJ3083" s="26"/>
      <c r="AK3083" s="27"/>
    </row>
    <row r="3084" spans="1:37" s="28" customFormat="1" ht="15">
      <c r="A3084" s="17">
        <f t="shared" si="336"/>
        <v>3076</v>
      </c>
      <c r="B3084" s="18" t="s">
        <v>44</v>
      </c>
      <c r="C3084" s="17">
        <v>81335</v>
      </c>
      <c r="D3084" s="17">
        <v>81335</v>
      </c>
      <c r="E3084" s="19">
        <v>45727</v>
      </c>
      <c r="F3084" s="20">
        <v>45753</v>
      </c>
      <c r="G3084" s="21">
        <v>2113368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7"/>
        <v>0</v>
      </c>
      <c r="O3084" s="22">
        <f t="shared" si="338"/>
        <v>2113368</v>
      </c>
      <c r="P3084" s="18">
        <v>81335</v>
      </c>
      <c r="Q3084" s="24">
        <f t="shared" si="339"/>
        <v>2113368</v>
      </c>
      <c r="R3084" s="25">
        <f t="shared" si="340"/>
        <v>0</v>
      </c>
      <c r="S3084" s="25">
        <v>2113368</v>
      </c>
      <c r="T3084" s="17" t="s">
        <v>45</v>
      </c>
      <c r="U3084" s="25">
        <v>0</v>
      </c>
      <c r="V3084" s="24"/>
      <c r="W3084" s="17" t="s">
        <v>45</v>
      </c>
      <c r="X3084" s="25">
        <v>0</v>
      </c>
      <c r="Y3084" s="17" t="s">
        <v>45</v>
      </c>
      <c r="Z3084" s="25">
        <f t="shared" si="341"/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2"/>
        <v>0</v>
      </c>
      <c r="AH3084" s="24">
        <v>0</v>
      </c>
      <c r="AI3084" s="24" t="s">
        <v>55</v>
      </c>
      <c r="AJ3084" s="26"/>
      <c r="AK3084" s="27"/>
    </row>
    <row r="3085" spans="1:37" s="28" customFormat="1" ht="15">
      <c r="A3085" s="17">
        <f t="shared" si="336"/>
        <v>3077</v>
      </c>
      <c r="B3085" s="18" t="s">
        <v>44</v>
      </c>
      <c r="C3085" s="17">
        <v>81342</v>
      </c>
      <c r="D3085" s="17">
        <v>81342</v>
      </c>
      <c r="E3085" s="19">
        <v>45727</v>
      </c>
      <c r="F3085" s="20">
        <v>45753</v>
      </c>
      <c r="G3085" s="21">
        <v>9141254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7"/>
        <v>0</v>
      </c>
      <c r="O3085" s="22">
        <f t="shared" si="338"/>
        <v>9141254</v>
      </c>
      <c r="P3085" s="18">
        <v>81342</v>
      </c>
      <c r="Q3085" s="24">
        <f t="shared" si="339"/>
        <v>9141254</v>
      </c>
      <c r="R3085" s="25">
        <f t="shared" si="340"/>
        <v>0</v>
      </c>
      <c r="S3085" s="25">
        <v>9141254</v>
      </c>
      <c r="T3085" s="17" t="s">
        <v>45</v>
      </c>
      <c r="U3085" s="25">
        <v>0</v>
      </c>
      <c r="V3085" s="24"/>
      <c r="W3085" s="17" t="s">
        <v>45</v>
      </c>
      <c r="X3085" s="25">
        <v>0</v>
      </c>
      <c r="Y3085" s="17" t="s">
        <v>45</v>
      </c>
      <c r="Z3085" s="25">
        <f t="shared" si="341"/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2"/>
        <v>0</v>
      </c>
      <c r="AH3085" s="24">
        <v>0</v>
      </c>
      <c r="AI3085" s="24" t="s">
        <v>55</v>
      </c>
      <c r="AJ3085" s="26"/>
      <c r="AK3085" s="27"/>
    </row>
    <row r="3086" spans="1:37" s="28" customFormat="1" ht="15">
      <c r="A3086" s="17">
        <f t="shared" si="336"/>
        <v>3078</v>
      </c>
      <c r="B3086" s="18" t="s">
        <v>44</v>
      </c>
      <c r="C3086" s="17">
        <v>81395</v>
      </c>
      <c r="D3086" s="17">
        <v>81395</v>
      </c>
      <c r="E3086" s="19">
        <v>45728</v>
      </c>
      <c r="F3086" s="20">
        <v>45753</v>
      </c>
      <c r="G3086" s="21">
        <v>3197116</v>
      </c>
      <c r="H3086" s="22">
        <v>0</v>
      </c>
      <c r="I3086" s="22">
        <v>0</v>
      </c>
      <c r="J3086" s="22">
        <v>0</v>
      </c>
      <c r="K3086" s="23">
        <v>3112686.06</v>
      </c>
      <c r="L3086" s="22">
        <v>0</v>
      </c>
      <c r="M3086" s="22">
        <v>0</v>
      </c>
      <c r="N3086" s="22">
        <f t="shared" si="337"/>
        <v>3112686.06</v>
      </c>
      <c r="O3086" s="22">
        <f t="shared" si="338"/>
        <v>84429.93999999994</v>
      </c>
      <c r="P3086" s="18">
        <v>81395</v>
      </c>
      <c r="Q3086" s="24">
        <f t="shared" si="339"/>
        <v>3197116</v>
      </c>
      <c r="R3086" s="25">
        <f t="shared" si="340"/>
        <v>0</v>
      </c>
      <c r="S3086" s="25">
        <v>0</v>
      </c>
      <c r="T3086" s="17" t="s">
        <v>45</v>
      </c>
      <c r="U3086" s="25">
        <v>0</v>
      </c>
      <c r="V3086" s="24"/>
      <c r="W3086" s="17" t="s">
        <v>45</v>
      </c>
      <c r="X3086" s="25">
        <v>84429.93999999977</v>
      </c>
      <c r="Y3086" s="17" t="s">
        <v>45</v>
      </c>
      <c r="Z3086" s="25">
        <f t="shared" si="341"/>
        <v>84429.93999999977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2"/>
        <v>1.7462298274040222E-10</v>
      </c>
      <c r="AH3086" s="24">
        <v>0</v>
      </c>
      <c r="AI3086" s="24" t="s">
        <v>64</v>
      </c>
      <c r="AJ3086" s="26"/>
      <c r="AK3086" s="27"/>
    </row>
    <row r="3087" spans="1:37" s="28" customFormat="1" ht="15">
      <c r="A3087" s="17">
        <f t="shared" si="336"/>
        <v>3079</v>
      </c>
      <c r="B3087" s="18" t="s">
        <v>44</v>
      </c>
      <c r="C3087" s="17">
        <v>81385</v>
      </c>
      <c r="D3087" s="17">
        <v>81385</v>
      </c>
      <c r="E3087" s="19">
        <v>45728</v>
      </c>
      <c r="F3087" s="20">
        <v>45753</v>
      </c>
      <c r="G3087" s="21">
        <v>1509600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7"/>
        <v>0</v>
      </c>
      <c r="O3087" s="22">
        <f t="shared" si="338"/>
        <v>1509600</v>
      </c>
      <c r="P3087" s="18">
        <v>81385</v>
      </c>
      <c r="Q3087" s="24">
        <f t="shared" si="339"/>
        <v>1509600</v>
      </c>
      <c r="R3087" s="25">
        <f t="shared" si="340"/>
        <v>0</v>
      </c>
      <c r="S3087" s="25">
        <v>0</v>
      </c>
      <c r="T3087" s="17" t="s">
        <v>45</v>
      </c>
      <c r="U3087" s="25">
        <v>1509600</v>
      </c>
      <c r="V3087" s="24"/>
      <c r="W3087" s="17" t="s">
        <v>45</v>
      </c>
      <c r="X3087" s="25">
        <v>0</v>
      </c>
      <c r="Y3087" s="17" t="s">
        <v>45</v>
      </c>
      <c r="Z3087" s="25">
        <f t="shared" si="341"/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2"/>
        <v>0</v>
      </c>
      <c r="AH3087" s="24">
        <v>0</v>
      </c>
      <c r="AI3087" s="24" t="s">
        <v>53</v>
      </c>
      <c r="AJ3087" s="26"/>
      <c r="AK3087" s="27"/>
    </row>
    <row r="3088" spans="1:37" s="28" customFormat="1" ht="15">
      <c r="A3088" s="17">
        <f t="shared" si="336"/>
        <v>3080</v>
      </c>
      <c r="B3088" s="18" t="s">
        <v>44</v>
      </c>
      <c r="C3088" s="17">
        <v>81387</v>
      </c>
      <c r="D3088" s="17">
        <v>81387</v>
      </c>
      <c r="E3088" s="19">
        <v>45728</v>
      </c>
      <c r="F3088" s="20">
        <v>45753</v>
      </c>
      <c r="G3088" s="21">
        <v>1620432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7"/>
        <v>0</v>
      </c>
      <c r="O3088" s="22">
        <f t="shared" si="338"/>
        <v>1620432</v>
      </c>
      <c r="P3088" s="18">
        <v>81387</v>
      </c>
      <c r="Q3088" s="24">
        <f t="shared" si="339"/>
        <v>1620432</v>
      </c>
      <c r="R3088" s="25">
        <f t="shared" si="340"/>
        <v>0</v>
      </c>
      <c r="S3088" s="25">
        <v>1620432</v>
      </c>
      <c r="T3088" s="17" t="s">
        <v>45</v>
      </c>
      <c r="U3088" s="25">
        <v>0</v>
      </c>
      <c r="V3088" s="24"/>
      <c r="W3088" s="17" t="s">
        <v>45</v>
      </c>
      <c r="X3088" s="25">
        <v>0</v>
      </c>
      <c r="Y3088" s="17" t="s">
        <v>45</v>
      </c>
      <c r="Z3088" s="25">
        <f t="shared" si="341"/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2"/>
        <v>0</v>
      </c>
      <c r="AH3088" s="24">
        <v>0</v>
      </c>
      <c r="AI3088" s="24" t="s">
        <v>55</v>
      </c>
      <c r="AJ3088" s="26"/>
      <c r="AK3088" s="27"/>
    </row>
    <row r="3089" spans="1:37" s="28" customFormat="1" ht="15">
      <c r="A3089" s="17">
        <f t="shared" si="336"/>
        <v>3081</v>
      </c>
      <c r="B3089" s="18" t="s">
        <v>44</v>
      </c>
      <c r="C3089" s="17">
        <v>81399</v>
      </c>
      <c r="D3089" s="17">
        <v>81399</v>
      </c>
      <c r="E3089" s="19">
        <v>45728</v>
      </c>
      <c r="F3089" s="20">
        <v>45753</v>
      </c>
      <c r="G3089" s="21">
        <v>4193677</v>
      </c>
      <c r="H3089" s="22">
        <v>0</v>
      </c>
      <c r="I3089" s="22">
        <v>0</v>
      </c>
      <c r="J3089" s="22">
        <v>0</v>
      </c>
      <c r="K3089" s="23">
        <v>82850.47999999998</v>
      </c>
      <c r="L3089" s="22">
        <v>0</v>
      </c>
      <c r="M3089" s="22">
        <v>0</v>
      </c>
      <c r="N3089" s="22">
        <f t="shared" si="337"/>
        <v>82850.47999999998</v>
      </c>
      <c r="O3089" s="22">
        <f t="shared" si="338"/>
        <v>4110826.52</v>
      </c>
      <c r="P3089" s="18">
        <v>81399</v>
      </c>
      <c r="Q3089" s="24">
        <f t="shared" si="339"/>
        <v>4193677</v>
      </c>
      <c r="R3089" s="25">
        <f t="shared" si="340"/>
        <v>0</v>
      </c>
      <c r="S3089" s="25">
        <v>0</v>
      </c>
      <c r="T3089" s="17" t="s">
        <v>45</v>
      </c>
      <c r="U3089" s="25">
        <v>0</v>
      </c>
      <c r="V3089" s="24"/>
      <c r="W3089" s="17" t="s">
        <v>45</v>
      </c>
      <c r="X3089" s="25">
        <v>51153</v>
      </c>
      <c r="Y3089" s="17" t="s">
        <v>45</v>
      </c>
      <c r="Z3089" s="25">
        <f t="shared" si="341"/>
        <v>51153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2"/>
        <v>4059673.52</v>
      </c>
      <c r="AH3089" s="24">
        <v>0</v>
      </c>
      <c r="AI3089" s="24" t="s">
        <v>57</v>
      </c>
      <c r="AJ3089" s="26"/>
      <c r="AK3089" s="27"/>
    </row>
    <row r="3090" spans="1:37" s="28" customFormat="1" ht="15">
      <c r="A3090" s="17">
        <f t="shared" si="336"/>
        <v>3082</v>
      </c>
      <c r="B3090" s="18" t="s">
        <v>44</v>
      </c>
      <c r="C3090" s="17">
        <v>81367</v>
      </c>
      <c r="D3090" s="17">
        <v>81367</v>
      </c>
      <c r="E3090" s="19">
        <v>45728</v>
      </c>
      <c r="F3090" s="20">
        <v>45753</v>
      </c>
      <c r="G3090" s="21">
        <v>2967622</v>
      </c>
      <c r="H3090" s="22">
        <v>0</v>
      </c>
      <c r="I3090" s="22">
        <v>0</v>
      </c>
      <c r="J3090" s="22">
        <v>0</v>
      </c>
      <c r="K3090" s="23">
        <v>2888872.14</v>
      </c>
      <c r="L3090" s="22">
        <v>0</v>
      </c>
      <c r="M3090" s="22">
        <v>0</v>
      </c>
      <c r="N3090" s="22">
        <f t="shared" si="337"/>
        <v>2888872.14</v>
      </c>
      <c r="O3090" s="22">
        <f t="shared" si="338"/>
        <v>78749.85999999987</v>
      </c>
      <c r="P3090" s="18">
        <v>81367</v>
      </c>
      <c r="Q3090" s="24">
        <f t="shared" si="339"/>
        <v>2967622</v>
      </c>
      <c r="R3090" s="25">
        <f t="shared" si="340"/>
        <v>0</v>
      </c>
      <c r="S3090" s="25">
        <v>0</v>
      </c>
      <c r="T3090" s="17" t="s">
        <v>45</v>
      </c>
      <c r="U3090" s="25">
        <v>0</v>
      </c>
      <c r="V3090" s="24"/>
      <c r="W3090" s="17" t="s">
        <v>45</v>
      </c>
      <c r="X3090" s="25">
        <v>78749.85999999981</v>
      </c>
      <c r="Y3090" s="17" t="s">
        <v>45</v>
      </c>
      <c r="Z3090" s="25">
        <f t="shared" si="341"/>
        <v>78749.85999999981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2"/>
        <v>5.820766091346741E-11</v>
      </c>
      <c r="AH3090" s="24">
        <v>0</v>
      </c>
      <c r="AI3090" s="24" t="s">
        <v>64</v>
      </c>
      <c r="AJ3090" s="26"/>
      <c r="AK3090" s="27"/>
    </row>
    <row r="3091" spans="1:37" s="28" customFormat="1" ht="15">
      <c r="A3091" s="17">
        <f t="shared" si="336"/>
        <v>3083</v>
      </c>
      <c r="B3091" s="18" t="s">
        <v>44</v>
      </c>
      <c r="C3091" s="17">
        <v>81401</v>
      </c>
      <c r="D3091" s="17">
        <v>81401</v>
      </c>
      <c r="E3091" s="19">
        <v>45728</v>
      </c>
      <c r="F3091" s="20">
        <v>45753</v>
      </c>
      <c r="G3091" s="21">
        <v>29951552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7"/>
        <v>0</v>
      </c>
      <c r="O3091" s="22">
        <f t="shared" si="338"/>
        <v>29951552</v>
      </c>
      <c r="P3091" s="18">
        <v>81401</v>
      </c>
      <c r="Q3091" s="24">
        <f t="shared" si="339"/>
        <v>29951552</v>
      </c>
      <c r="R3091" s="25">
        <f t="shared" si="340"/>
        <v>0</v>
      </c>
      <c r="S3091" s="25">
        <v>0</v>
      </c>
      <c r="T3091" s="17" t="s">
        <v>45</v>
      </c>
      <c r="U3091" s="25">
        <v>29951552</v>
      </c>
      <c r="V3091" s="24"/>
      <c r="W3091" s="17" t="s">
        <v>45</v>
      </c>
      <c r="X3091" s="25">
        <v>0</v>
      </c>
      <c r="Y3091" s="17" t="s">
        <v>45</v>
      </c>
      <c r="Z3091" s="25">
        <f t="shared" si="341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2"/>
        <v>0</v>
      </c>
      <c r="AH3091" s="24">
        <v>0</v>
      </c>
      <c r="AI3091" s="24" t="s">
        <v>53</v>
      </c>
      <c r="AJ3091" s="26"/>
      <c r="AK3091" s="27"/>
    </row>
    <row r="3092" spans="1:37" s="28" customFormat="1" ht="15">
      <c r="A3092" s="17">
        <f t="shared" si="336"/>
        <v>3084</v>
      </c>
      <c r="B3092" s="18" t="s">
        <v>44</v>
      </c>
      <c r="C3092" s="17">
        <v>81388</v>
      </c>
      <c r="D3092" s="17">
        <v>81388</v>
      </c>
      <c r="E3092" s="19">
        <v>45728</v>
      </c>
      <c r="F3092" s="20">
        <v>45753</v>
      </c>
      <c r="G3092" s="21">
        <v>117356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7"/>
        <v>0</v>
      </c>
      <c r="O3092" s="22">
        <f t="shared" si="338"/>
        <v>117356</v>
      </c>
      <c r="P3092" s="18">
        <v>81388</v>
      </c>
      <c r="Q3092" s="24">
        <f t="shared" si="339"/>
        <v>117356</v>
      </c>
      <c r="R3092" s="25">
        <f t="shared" si="340"/>
        <v>0</v>
      </c>
      <c r="S3092" s="25">
        <v>0</v>
      </c>
      <c r="T3092" s="17" t="s">
        <v>45</v>
      </c>
      <c r="U3092" s="25">
        <v>0</v>
      </c>
      <c r="V3092" s="24"/>
      <c r="W3092" s="17" t="s">
        <v>45</v>
      </c>
      <c r="X3092" s="25">
        <v>117356</v>
      </c>
      <c r="Y3092" s="17" t="s">
        <v>45</v>
      </c>
      <c r="Z3092" s="25">
        <f t="shared" si="341"/>
        <v>117356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2"/>
        <v>0</v>
      </c>
      <c r="AH3092" s="24">
        <v>0</v>
      </c>
      <c r="AI3092" s="24" t="s">
        <v>61</v>
      </c>
      <c r="AJ3092" s="26"/>
      <c r="AK3092" s="27"/>
    </row>
    <row r="3093" spans="1:37" s="28" customFormat="1" ht="15">
      <c r="A3093" s="17">
        <f t="shared" si="336"/>
        <v>3085</v>
      </c>
      <c r="B3093" s="18" t="s">
        <v>44</v>
      </c>
      <c r="C3093" s="17">
        <v>81365</v>
      </c>
      <c r="D3093" s="17">
        <v>81365</v>
      </c>
      <c r="E3093" s="19">
        <v>45728</v>
      </c>
      <c r="F3093" s="20">
        <v>45753</v>
      </c>
      <c r="G3093" s="21">
        <v>8855239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7"/>
        <v>0</v>
      </c>
      <c r="O3093" s="22">
        <f t="shared" si="338"/>
        <v>8855239</v>
      </c>
      <c r="P3093" s="18">
        <v>81365</v>
      </c>
      <c r="Q3093" s="24">
        <f t="shared" si="339"/>
        <v>8855239</v>
      </c>
      <c r="R3093" s="25">
        <f t="shared" si="340"/>
        <v>0</v>
      </c>
      <c r="S3093" s="25">
        <v>8855239</v>
      </c>
      <c r="T3093" s="17" t="s">
        <v>45</v>
      </c>
      <c r="U3093" s="25">
        <v>0</v>
      </c>
      <c r="V3093" s="24"/>
      <c r="W3093" s="17" t="s">
        <v>45</v>
      </c>
      <c r="X3093" s="25">
        <v>0</v>
      </c>
      <c r="Y3093" s="17" t="s">
        <v>45</v>
      </c>
      <c r="Z3093" s="25">
        <f t="shared" si="341"/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2"/>
        <v>0</v>
      </c>
      <c r="AH3093" s="24">
        <v>0</v>
      </c>
      <c r="AI3093" s="24" t="s">
        <v>55</v>
      </c>
      <c r="AJ3093" s="26"/>
      <c r="AK3093" s="27"/>
    </row>
    <row r="3094" spans="1:37" s="28" customFormat="1" ht="15">
      <c r="A3094" s="17">
        <f t="shared" si="336"/>
        <v>3086</v>
      </c>
      <c r="B3094" s="18" t="s">
        <v>44</v>
      </c>
      <c r="C3094" s="17">
        <v>81360</v>
      </c>
      <c r="D3094" s="17">
        <v>81360</v>
      </c>
      <c r="E3094" s="19">
        <v>45728</v>
      </c>
      <c r="F3094" s="20">
        <v>45753</v>
      </c>
      <c r="G3094" s="21">
        <v>1860719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7"/>
        <v>0</v>
      </c>
      <c r="O3094" s="22">
        <f t="shared" si="338"/>
        <v>1860719</v>
      </c>
      <c r="P3094" s="18">
        <v>81360</v>
      </c>
      <c r="Q3094" s="24">
        <f t="shared" si="339"/>
        <v>1860719</v>
      </c>
      <c r="R3094" s="25">
        <f t="shared" si="340"/>
        <v>0</v>
      </c>
      <c r="S3094" s="25">
        <v>1860719</v>
      </c>
      <c r="T3094" s="17" t="s">
        <v>45</v>
      </c>
      <c r="U3094" s="25">
        <v>0</v>
      </c>
      <c r="V3094" s="24"/>
      <c r="W3094" s="17" t="s">
        <v>45</v>
      </c>
      <c r="X3094" s="25">
        <v>0</v>
      </c>
      <c r="Y3094" s="17" t="s">
        <v>45</v>
      </c>
      <c r="Z3094" s="25">
        <f t="shared" si="341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2"/>
        <v>0</v>
      </c>
      <c r="AH3094" s="24">
        <v>0</v>
      </c>
      <c r="AI3094" s="24" t="s">
        <v>55</v>
      </c>
      <c r="AJ3094" s="26"/>
      <c r="AK3094" s="27"/>
    </row>
    <row r="3095" spans="1:37" s="28" customFormat="1" ht="15">
      <c r="A3095" s="17">
        <f t="shared" si="336"/>
        <v>3087</v>
      </c>
      <c r="B3095" s="18" t="s">
        <v>44</v>
      </c>
      <c r="C3095" s="17">
        <v>81392</v>
      </c>
      <c r="D3095" s="17">
        <v>81392</v>
      </c>
      <c r="E3095" s="19">
        <v>45728</v>
      </c>
      <c r="F3095" s="20">
        <v>45753</v>
      </c>
      <c r="G3095" s="21">
        <v>6031443</v>
      </c>
      <c r="H3095" s="22">
        <v>0</v>
      </c>
      <c r="I3095" s="22">
        <v>0</v>
      </c>
      <c r="J3095" s="22">
        <v>0</v>
      </c>
      <c r="K3095" s="23">
        <v>5971394.48</v>
      </c>
      <c r="L3095" s="22">
        <v>0</v>
      </c>
      <c r="M3095" s="22">
        <v>0</v>
      </c>
      <c r="N3095" s="22">
        <f t="shared" si="337"/>
        <v>5971394.48</v>
      </c>
      <c r="O3095" s="22">
        <f t="shared" si="338"/>
        <v>60048.51999999955</v>
      </c>
      <c r="P3095" s="18">
        <v>81392</v>
      </c>
      <c r="Q3095" s="24">
        <f t="shared" si="339"/>
        <v>6031443</v>
      </c>
      <c r="R3095" s="25">
        <f t="shared" si="340"/>
        <v>0</v>
      </c>
      <c r="S3095" s="25">
        <v>0</v>
      </c>
      <c r="T3095" s="17" t="s">
        <v>45</v>
      </c>
      <c r="U3095" s="25">
        <v>0</v>
      </c>
      <c r="V3095" s="24"/>
      <c r="W3095" s="17" t="s">
        <v>45</v>
      </c>
      <c r="X3095" s="25">
        <v>60048.51999999989</v>
      </c>
      <c r="Y3095" s="17" t="s">
        <v>45</v>
      </c>
      <c r="Z3095" s="25">
        <f t="shared" si="341"/>
        <v>60048.51999999989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2"/>
        <v>-3.346940502524376E-10</v>
      </c>
      <c r="AH3095" s="24">
        <v>0</v>
      </c>
      <c r="AI3095" s="24" t="s">
        <v>64</v>
      </c>
      <c r="AJ3095" s="26"/>
      <c r="AK3095" s="27"/>
    </row>
    <row r="3096" spans="1:37" s="28" customFormat="1" ht="15">
      <c r="A3096" s="17">
        <f t="shared" si="336"/>
        <v>3088</v>
      </c>
      <c r="B3096" s="18" t="s">
        <v>44</v>
      </c>
      <c r="C3096" s="17">
        <v>81409</v>
      </c>
      <c r="D3096" s="17">
        <v>81409</v>
      </c>
      <c r="E3096" s="19">
        <v>45728</v>
      </c>
      <c r="F3096" s="20">
        <v>45753</v>
      </c>
      <c r="G3096" s="21">
        <v>9125002</v>
      </c>
      <c r="H3096" s="22">
        <v>0</v>
      </c>
      <c r="I3096" s="22">
        <v>0</v>
      </c>
      <c r="J3096" s="22">
        <v>0</v>
      </c>
      <c r="K3096" s="23">
        <v>0</v>
      </c>
      <c r="L3096" s="22">
        <v>0</v>
      </c>
      <c r="M3096" s="22">
        <v>0</v>
      </c>
      <c r="N3096" s="22">
        <f t="shared" si="337"/>
        <v>0</v>
      </c>
      <c r="O3096" s="22">
        <f t="shared" si="338"/>
        <v>9125002</v>
      </c>
      <c r="P3096" s="18">
        <v>81409</v>
      </c>
      <c r="Q3096" s="24">
        <f t="shared" si="339"/>
        <v>9125002</v>
      </c>
      <c r="R3096" s="25">
        <f t="shared" si="340"/>
        <v>0</v>
      </c>
      <c r="S3096" s="25">
        <v>9125002</v>
      </c>
      <c r="T3096" s="17" t="s">
        <v>45</v>
      </c>
      <c r="U3096" s="25">
        <v>0</v>
      </c>
      <c r="V3096" s="24"/>
      <c r="W3096" s="17" t="s">
        <v>45</v>
      </c>
      <c r="X3096" s="25">
        <v>0</v>
      </c>
      <c r="Y3096" s="17" t="s">
        <v>45</v>
      </c>
      <c r="Z3096" s="25">
        <f t="shared" si="341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2"/>
        <v>0</v>
      </c>
      <c r="AH3096" s="24">
        <v>0</v>
      </c>
      <c r="AI3096" s="24" t="s">
        <v>55</v>
      </c>
      <c r="AJ3096" s="26"/>
      <c r="AK3096" s="27"/>
    </row>
    <row r="3097" spans="1:37" s="28" customFormat="1" ht="15">
      <c r="A3097" s="17">
        <f t="shared" si="336"/>
        <v>3089</v>
      </c>
      <c r="B3097" s="18" t="s">
        <v>44</v>
      </c>
      <c r="C3097" s="17">
        <v>81381</v>
      </c>
      <c r="D3097" s="17">
        <v>81381</v>
      </c>
      <c r="E3097" s="19">
        <v>45728</v>
      </c>
      <c r="F3097" s="20">
        <v>45753</v>
      </c>
      <c r="G3097" s="21">
        <v>11454657</v>
      </c>
      <c r="H3097" s="22">
        <v>0</v>
      </c>
      <c r="I3097" s="22">
        <v>0</v>
      </c>
      <c r="J3097" s="22">
        <v>0</v>
      </c>
      <c r="K3097" s="23">
        <v>1.1328582940000001E7</v>
      </c>
      <c r="L3097" s="22">
        <v>0</v>
      </c>
      <c r="M3097" s="22">
        <v>0</v>
      </c>
      <c r="N3097" s="22">
        <f t="shared" si="337"/>
        <v>1.1328582940000001E7</v>
      </c>
      <c r="O3097" s="22">
        <f t="shared" si="338"/>
        <v>126074.05999999866</v>
      </c>
      <c r="P3097" s="18">
        <v>81381</v>
      </c>
      <c r="Q3097" s="24">
        <f t="shared" si="339"/>
        <v>11454657</v>
      </c>
      <c r="R3097" s="25">
        <f t="shared" si="340"/>
        <v>0</v>
      </c>
      <c r="S3097" s="25">
        <v>0</v>
      </c>
      <c r="T3097" s="17" t="s">
        <v>45</v>
      </c>
      <c r="U3097" s="25">
        <v>0</v>
      </c>
      <c r="V3097" s="24"/>
      <c r="W3097" s="17" t="s">
        <v>45</v>
      </c>
      <c r="X3097" s="25">
        <v>126074.05999999924</v>
      </c>
      <c r="Y3097" s="17" t="s">
        <v>45</v>
      </c>
      <c r="Z3097" s="25">
        <f t="shared" si="341"/>
        <v>126074.05999999924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2"/>
        <v>-5.820766091346741E-10</v>
      </c>
      <c r="AH3097" s="24">
        <v>0</v>
      </c>
      <c r="AI3097" s="24" t="s">
        <v>64</v>
      </c>
      <c r="AJ3097" s="26"/>
      <c r="AK3097" s="27"/>
    </row>
    <row r="3098" spans="1:37" s="28" customFormat="1" ht="15">
      <c r="A3098" s="17">
        <f t="shared" si="336"/>
        <v>3090</v>
      </c>
      <c r="B3098" s="18" t="s">
        <v>44</v>
      </c>
      <c r="C3098" s="17">
        <v>81408</v>
      </c>
      <c r="D3098" s="17">
        <v>81408</v>
      </c>
      <c r="E3098" s="19">
        <v>45728</v>
      </c>
      <c r="F3098" s="20">
        <v>45753</v>
      </c>
      <c r="G3098" s="21">
        <v>19258357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7"/>
        <v>0</v>
      </c>
      <c r="O3098" s="22">
        <f t="shared" si="338"/>
        <v>19258357</v>
      </c>
      <c r="P3098" s="18">
        <v>81408</v>
      </c>
      <c r="Q3098" s="24">
        <f t="shared" si="339"/>
        <v>19258357</v>
      </c>
      <c r="R3098" s="25">
        <f t="shared" si="340"/>
        <v>0</v>
      </c>
      <c r="S3098" s="25">
        <v>19258357</v>
      </c>
      <c r="T3098" s="17" t="s">
        <v>45</v>
      </c>
      <c r="U3098" s="25">
        <v>0</v>
      </c>
      <c r="V3098" s="24"/>
      <c r="W3098" s="17" t="s">
        <v>45</v>
      </c>
      <c r="X3098" s="25">
        <v>0</v>
      </c>
      <c r="Y3098" s="17" t="s">
        <v>45</v>
      </c>
      <c r="Z3098" s="25">
        <f t="shared" si="341"/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2"/>
        <v>0</v>
      </c>
      <c r="AH3098" s="24">
        <v>0</v>
      </c>
      <c r="AI3098" s="24" t="s">
        <v>55</v>
      </c>
      <c r="AJ3098" s="26"/>
      <c r="AK3098" s="27"/>
    </row>
    <row r="3099" spans="1:37" s="28" customFormat="1" ht="15">
      <c r="A3099" s="17">
        <f t="shared" si="336"/>
        <v>3091</v>
      </c>
      <c r="B3099" s="18" t="s">
        <v>44</v>
      </c>
      <c r="C3099" s="17">
        <v>81386</v>
      </c>
      <c r="D3099" s="17">
        <v>81386</v>
      </c>
      <c r="E3099" s="19">
        <v>45728</v>
      </c>
      <c r="F3099" s="20">
        <v>45753</v>
      </c>
      <c r="G3099" s="21">
        <v>4152171</v>
      </c>
      <c r="H3099" s="22">
        <v>0</v>
      </c>
      <c r="I3099" s="22">
        <v>0</v>
      </c>
      <c r="J3099" s="22">
        <v>0</v>
      </c>
      <c r="K3099" s="23">
        <v>1451.6399999999994</v>
      </c>
      <c r="L3099" s="22">
        <v>0</v>
      </c>
      <c r="M3099" s="22">
        <v>0</v>
      </c>
      <c r="N3099" s="22">
        <f t="shared" si="337"/>
        <v>1451.6399999999994</v>
      </c>
      <c r="O3099" s="22">
        <f t="shared" si="338"/>
        <v>4150719.36</v>
      </c>
      <c r="P3099" s="18">
        <v>81386</v>
      </c>
      <c r="Q3099" s="24">
        <f t="shared" si="339"/>
        <v>4152171</v>
      </c>
      <c r="R3099" s="25">
        <f t="shared" si="340"/>
        <v>0</v>
      </c>
      <c r="S3099" s="25">
        <v>0</v>
      </c>
      <c r="T3099" s="17" t="s">
        <v>45</v>
      </c>
      <c r="U3099" s="25">
        <v>0</v>
      </c>
      <c r="V3099" s="24"/>
      <c r="W3099" s="17" t="s">
        <v>45</v>
      </c>
      <c r="X3099" s="25">
        <v>4115880</v>
      </c>
      <c r="Y3099" s="17" t="s">
        <v>45</v>
      </c>
      <c r="Z3099" s="25">
        <f t="shared" si="341"/>
        <v>4115880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2"/>
        <v>34839.35999999987</v>
      </c>
      <c r="AH3099" s="24">
        <v>0</v>
      </c>
      <c r="AI3099" s="24" t="s">
        <v>57</v>
      </c>
      <c r="AJ3099" s="26"/>
      <c r="AK3099" s="27"/>
    </row>
    <row r="3100" spans="1:37" s="28" customFormat="1" ht="15">
      <c r="A3100" s="17">
        <f t="shared" si="336"/>
        <v>3092</v>
      </c>
      <c r="B3100" s="18" t="s">
        <v>44</v>
      </c>
      <c r="C3100" s="17">
        <v>81363</v>
      </c>
      <c r="D3100" s="17">
        <v>81363</v>
      </c>
      <c r="E3100" s="19">
        <v>45728</v>
      </c>
      <c r="F3100" s="20">
        <v>45753</v>
      </c>
      <c r="G3100" s="21">
        <v>12808290</v>
      </c>
      <c r="H3100" s="22">
        <v>0</v>
      </c>
      <c r="I3100" s="22">
        <v>0</v>
      </c>
      <c r="J3100" s="22">
        <v>0</v>
      </c>
      <c r="K3100" s="23">
        <v>0</v>
      </c>
      <c r="L3100" s="22">
        <v>0</v>
      </c>
      <c r="M3100" s="22">
        <v>0</v>
      </c>
      <c r="N3100" s="22">
        <f t="shared" si="337"/>
        <v>0</v>
      </c>
      <c r="O3100" s="22">
        <f t="shared" si="338"/>
        <v>12808290</v>
      </c>
      <c r="P3100" s="18">
        <v>81363</v>
      </c>
      <c r="Q3100" s="24">
        <f t="shared" si="339"/>
        <v>12808290</v>
      </c>
      <c r="R3100" s="25">
        <f t="shared" si="340"/>
        <v>0</v>
      </c>
      <c r="S3100" s="25">
        <v>12808290</v>
      </c>
      <c r="T3100" s="17" t="s">
        <v>45</v>
      </c>
      <c r="U3100" s="25">
        <v>0</v>
      </c>
      <c r="V3100" s="24"/>
      <c r="W3100" s="17" t="s">
        <v>45</v>
      </c>
      <c r="X3100" s="25">
        <v>0</v>
      </c>
      <c r="Y3100" s="17" t="s">
        <v>45</v>
      </c>
      <c r="Z3100" s="25">
        <f t="shared" si="341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2"/>
        <v>0</v>
      </c>
      <c r="AH3100" s="24">
        <v>0</v>
      </c>
      <c r="AI3100" s="24" t="s">
        <v>55</v>
      </c>
      <c r="AJ3100" s="26"/>
      <c r="AK3100" s="27"/>
    </row>
    <row r="3101" spans="1:37" s="28" customFormat="1" ht="15">
      <c r="A3101" s="17">
        <f t="shared" si="336"/>
        <v>3093</v>
      </c>
      <c r="B3101" s="18" t="s">
        <v>44</v>
      </c>
      <c r="C3101" s="17">
        <v>81382</v>
      </c>
      <c r="D3101" s="17">
        <v>81382</v>
      </c>
      <c r="E3101" s="19">
        <v>45728</v>
      </c>
      <c r="F3101" s="20">
        <v>45753</v>
      </c>
      <c r="G3101" s="21">
        <v>2241155</v>
      </c>
      <c r="H3101" s="22">
        <v>0</v>
      </c>
      <c r="I3101" s="22">
        <v>0</v>
      </c>
      <c r="J3101" s="22">
        <v>0</v>
      </c>
      <c r="K3101" s="23">
        <v>0</v>
      </c>
      <c r="L3101" s="22">
        <v>0</v>
      </c>
      <c r="M3101" s="22">
        <v>0</v>
      </c>
      <c r="N3101" s="22">
        <f t="shared" si="337"/>
        <v>0</v>
      </c>
      <c r="O3101" s="22">
        <f t="shared" si="338"/>
        <v>2241155</v>
      </c>
      <c r="P3101" s="18">
        <v>81382</v>
      </c>
      <c r="Q3101" s="24">
        <f t="shared" si="339"/>
        <v>2241155</v>
      </c>
      <c r="R3101" s="25">
        <f t="shared" si="340"/>
        <v>0</v>
      </c>
      <c r="S3101" s="25">
        <v>2241155</v>
      </c>
      <c r="T3101" s="17" t="s">
        <v>45</v>
      </c>
      <c r="U3101" s="25">
        <v>0</v>
      </c>
      <c r="V3101" s="24"/>
      <c r="W3101" s="17" t="s">
        <v>45</v>
      </c>
      <c r="X3101" s="25">
        <v>0</v>
      </c>
      <c r="Y3101" s="17" t="s">
        <v>45</v>
      </c>
      <c r="Z3101" s="25">
        <f t="shared" si="341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2"/>
        <v>0</v>
      </c>
      <c r="AH3101" s="24">
        <v>0</v>
      </c>
      <c r="AI3101" s="24" t="s">
        <v>55</v>
      </c>
      <c r="AJ3101" s="26"/>
      <c r="AK3101" s="27"/>
    </row>
    <row r="3102" spans="1:37" s="28" customFormat="1" ht="15">
      <c r="A3102" s="17">
        <f t="shared" si="336"/>
        <v>3094</v>
      </c>
      <c r="B3102" s="18" t="s">
        <v>44</v>
      </c>
      <c r="C3102" s="17">
        <v>81390</v>
      </c>
      <c r="D3102" s="17">
        <v>81390</v>
      </c>
      <c r="E3102" s="19">
        <v>45728</v>
      </c>
      <c r="F3102" s="20">
        <v>45753</v>
      </c>
      <c r="G3102" s="21">
        <v>3084127</v>
      </c>
      <c r="H3102" s="22">
        <v>0</v>
      </c>
      <c r="I3102" s="22">
        <v>0</v>
      </c>
      <c r="J3102" s="22">
        <v>0</v>
      </c>
      <c r="K3102" s="23">
        <v>0</v>
      </c>
      <c r="L3102" s="22">
        <v>0</v>
      </c>
      <c r="M3102" s="22">
        <v>0</v>
      </c>
      <c r="N3102" s="22">
        <f t="shared" si="337"/>
        <v>0</v>
      </c>
      <c r="O3102" s="22">
        <f t="shared" si="338"/>
        <v>3084127</v>
      </c>
      <c r="P3102" s="18">
        <v>81390</v>
      </c>
      <c r="Q3102" s="24">
        <f t="shared" si="339"/>
        <v>3084127</v>
      </c>
      <c r="R3102" s="25">
        <f t="shared" si="340"/>
        <v>0</v>
      </c>
      <c r="S3102" s="25">
        <v>3084127</v>
      </c>
      <c r="T3102" s="17" t="s">
        <v>45</v>
      </c>
      <c r="U3102" s="25">
        <v>0</v>
      </c>
      <c r="V3102" s="24"/>
      <c r="W3102" s="17" t="s">
        <v>45</v>
      </c>
      <c r="X3102" s="25">
        <v>0</v>
      </c>
      <c r="Y3102" s="17" t="s">
        <v>45</v>
      </c>
      <c r="Z3102" s="25">
        <f t="shared" si="341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2"/>
        <v>0</v>
      </c>
      <c r="AH3102" s="24">
        <v>0</v>
      </c>
      <c r="AI3102" s="24" t="s">
        <v>55</v>
      </c>
      <c r="AJ3102" s="26"/>
      <c r="AK3102" s="27"/>
    </row>
    <row r="3103" spans="1:37" s="28" customFormat="1" ht="15">
      <c r="A3103" s="17">
        <f t="shared" si="336"/>
        <v>3095</v>
      </c>
      <c r="B3103" s="18" t="s">
        <v>44</v>
      </c>
      <c r="C3103" s="17">
        <v>81364</v>
      </c>
      <c r="D3103" s="17">
        <v>81364</v>
      </c>
      <c r="E3103" s="19">
        <v>45728</v>
      </c>
      <c r="F3103" s="20">
        <v>45753</v>
      </c>
      <c r="G3103" s="21">
        <v>2123027</v>
      </c>
      <c r="H3103" s="22">
        <v>0</v>
      </c>
      <c r="I3103" s="22">
        <v>0</v>
      </c>
      <c r="J3103" s="22">
        <v>0</v>
      </c>
      <c r="K3103" s="23">
        <v>2031252.94</v>
      </c>
      <c r="L3103" s="22">
        <v>0</v>
      </c>
      <c r="M3103" s="22">
        <v>0</v>
      </c>
      <c r="N3103" s="22">
        <f t="shared" si="337"/>
        <v>2031252.94</v>
      </c>
      <c r="O3103" s="22">
        <f t="shared" si="338"/>
        <v>91774.06000000006</v>
      </c>
      <c r="P3103" s="18">
        <v>81364</v>
      </c>
      <c r="Q3103" s="24">
        <f t="shared" si="339"/>
        <v>2123027</v>
      </c>
      <c r="R3103" s="25">
        <f t="shared" si="340"/>
        <v>0</v>
      </c>
      <c r="S3103" s="25">
        <v>0</v>
      </c>
      <c r="T3103" s="17" t="s">
        <v>45</v>
      </c>
      <c r="U3103" s="25">
        <v>0</v>
      </c>
      <c r="V3103" s="24"/>
      <c r="W3103" s="17" t="s">
        <v>45</v>
      </c>
      <c r="X3103" s="25">
        <v>91774.06000000008</v>
      </c>
      <c r="Y3103" s="17" t="s">
        <v>45</v>
      </c>
      <c r="Z3103" s="25">
        <f t="shared" si="341"/>
        <v>91774.06000000008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2"/>
        <v>-2.9103830456733704E-11</v>
      </c>
      <c r="AH3103" s="24">
        <v>0</v>
      </c>
      <c r="AI3103" s="24" t="s">
        <v>64</v>
      </c>
      <c r="AJ3103" s="26"/>
      <c r="AK3103" s="27"/>
    </row>
    <row r="3104" spans="1:37" s="28" customFormat="1" ht="15">
      <c r="A3104" s="17">
        <f t="shared" si="336"/>
        <v>3096</v>
      </c>
      <c r="B3104" s="18" t="s">
        <v>44</v>
      </c>
      <c r="C3104" s="17">
        <v>81357</v>
      </c>
      <c r="D3104" s="17">
        <v>81357</v>
      </c>
      <c r="E3104" s="19">
        <v>45728</v>
      </c>
      <c r="F3104" s="20">
        <v>45753</v>
      </c>
      <c r="G3104" s="21">
        <v>3273961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7"/>
        <v>0</v>
      </c>
      <c r="O3104" s="22">
        <f t="shared" si="338"/>
        <v>3273961</v>
      </c>
      <c r="P3104" s="18">
        <v>81357</v>
      </c>
      <c r="Q3104" s="24">
        <f t="shared" si="339"/>
        <v>3273961</v>
      </c>
      <c r="R3104" s="25">
        <f t="shared" si="340"/>
        <v>0</v>
      </c>
      <c r="S3104" s="25">
        <v>3273961</v>
      </c>
      <c r="T3104" s="17" t="s">
        <v>45</v>
      </c>
      <c r="U3104" s="25">
        <v>0</v>
      </c>
      <c r="V3104" s="24"/>
      <c r="W3104" s="17" t="s">
        <v>45</v>
      </c>
      <c r="X3104" s="25">
        <v>0</v>
      </c>
      <c r="Y3104" s="17" t="s">
        <v>45</v>
      </c>
      <c r="Z3104" s="25">
        <f t="shared" si="341"/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2"/>
        <v>0</v>
      </c>
      <c r="AH3104" s="24">
        <v>0</v>
      </c>
      <c r="AI3104" s="24" t="s">
        <v>55</v>
      </c>
      <c r="AJ3104" s="26"/>
      <c r="AK3104" s="27"/>
    </row>
    <row r="3105" spans="1:37" s="28" customFormat="1" ht="15">
      <c r="A3105" s="17">
        <f t="shared" si="336"/>
        <v>3097</v>
      </c>
      <c r="B3105" s="18" t="s">
        <v>44</v>
      </c>
      <c r="C3105" s="17">
        <v>81376</v>
      </c>
      <c r="D3105" s="17">
        <v>81376</v>
      </c>
      <c r="E3105" s="19">
        <v>45728</v>
      </c>
      <c r="F3105" s="20">
        <v>45753</v>
      </c>
      <c r="G3105" s="21">
        <v>11273779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7"/>
        <v>0</v>
      </c>
      <c r="O3105" s="22">
        <f t="shared" si="338"/>
        <v>11273779</v>
      </c>
      <c r="P3105" s="18">
        <v>81376</v>
      </c>
      <c r="Q3105" s="24">
        <f t="shared" si="339"/>
        <v>11273779</v>
      </c>
      <c r="R3105" s="25">
        <f t="shared" si="340"/>
        <v>0</v>
      </c>
      <c r="S3105" s="25">
        <v>11273779</v>
      </c>
      <c r="T3105" s="17" t="s">
        <v>45</v>
      </c>
      <c r="U3105" s="25">
        <v>0</v>
      </c>
      <c r="V3105" s="24"/>
      <c r="W3105" s="17" t="s">
        <v>45</v>
      </c>
      <c r="X3105" s="25">
        <v>0</v>
      </c>
      <c r="Y3105" s="17" t="s">
        <v>45</v>
      </c>
      <c r="Z3105" s="25">
        <f t="shared" si="341"/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2"/>
        <v>0</v>
      </c>
      <c r="AH3105" s="24">
        <v>0</v>
      </c>
      <c r="AI3105" s="24" t="s">
        <v>55</v>
      </c>
      <c r="AJ3105" s="26"/>
      <c r="AK3105" s="27"/>
    </row>
    <row r="3106" spans="1:37" s="28" customFormat="1" ht="15">
      <c r="A3106" s="17">
        <f t="shared" si="336"/>
        <v>3098</v>
      </c>
      <c r="B3106" s="18" t="s">
        <v>44</v>
      </c>
      <c r="C3106" s="17">
        <v>81370</v>
      </c>
      <c r="D3106" s="17">
        <v>81370</v>
      </c>
      <c r="E3106" s="19">
        <v>45728</v>
      </c>
      <c r="F3106" s="20">
        <v>45753</v>
      </c>
      <c r="G3106" s="21">
        <v>825135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7"/>
        <v>0</v>
      </c>
      <c r="O3106" s="22">
        <f t="shared" si="338"/>
        <v>825135</v>
      </c>
      <c r="P3106" s="18">
        <v>81370</v>
      </c>
      <c r="Q3106" s="24">
        <f t="shared" si="339"/>
        <v>825135</v>
      </c>
      <c r="R3106" s="25">
        <f t="shared" si="340"/>
        <v>0</v>
      </c>
      <c r="S3106" s="25">
        <v>0</v>
      </c>
      <c r="T3106" s="17" t="s">
        <v>45</v>
      </c>
      <c r="U3106" s="25">
        <v>0</v>
      </c>
      <c r="V3106" s="24"/>
      <c r="W3106" s="17" t="s">
        <v>45</v>
      </c>
      <c r="X3106" s="25">
        <v>825135</v>
      </c>
      <c r="Y3106" s="17" t="s">
        <v>45</v>
      </c>
      <c r="Z3106" s="25">
        <f t="shared" si="341"/>
        <v>825135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2"/>
        <v>0</v>
      </c>
      <c r="AH3106" s="24">
        <v>0</v>
      </c>
      <c r="AI3106" s="24" t="s">
        <v>61</v>
      </c>
      <c r="AJ3106" s="26"/>
      <c r="AK3106" s="27"/>
    </row>
    <row r="3107" spans="1:37" s="28" customFormat="1" ht="15">
      <c r="A3107" s="17">
        <f t="shared" si="336"/>
        <v>3099</v>
      </c>
      <c r="B3107" s="18" t="s">
        <v>44</v>
      </c>
      <c r="C3107" s="17">
        <v>81406</v>
      </c>
      <c r="D3107" s="17">
        <v>81406</v>
      </c>
      <c r="E3107" s="19">
        <v>45728</v>
      </c>
      <c r="F3107" s="20">
        <v>45753</v>
      </c>
      <c r="G3107" s="21">
        <v>897135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7"/>
        <v>0</v>
      </c>
      <c r="O3107" s="22">
        <f t="shared" si="338"/>
        <v>897135</v>
      </c>
      <c r="P3107" s="18">
        <v>81406</v>
      </c>
      <c r="Q3107" s="24">
        <f t="shared" si="339"/>
        <v>897135</v>
      </c>
      <c r="R3107" s="25">
        <f t="shared" si="340"/>
        <v>0</v>
      </c>
      <c r="S3107" s="25">
        <v>897135</v>
      </c>
      <c r="T3107" s="17" t="s">
        <v>45</v>
      </c>
      <c r="U3107" s="25">
        <v>0</v>
      </c>
      <c r="V3107" s="24"/>
      <c r="W3107" s="17" t="s">
        <v>45</v>
      </c>
      <c r="X3107" s="25">
        <v>0</v>
      </c>
      <c r="Y3107" s="17" t="s">
        <v>45</v>
      </c>
      <c r="Z3107" s="25">
        <f t="shared" si="341"/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2"/>
        <v>0</v>
      </c>
      <c r="AH3107" s="24">
        <v>0</v>
      </c>
      <c r="AI3107" s="24" t="s">
        <v>55</v>
      </c>
      <c r="AJ3107" s="26"/>
      <c r="AK3107" s="27"/>
    </row>
    <row r="3108" spans="1:37" s="28" customFormat="1" ht="15">
      <c r="A3108" s="17">
        <f t="shared" si="336"/>
        <v>3100</v>
      </c>
      <c r="B3108" s="18" t="s">
        <v>44</v>
      </c>
      <c r="C3108" s="17">
        <v>81369</v>
      </c>
      <c r="D3108" s="17">
        <v>81369</v>
      </c>
      <c r="E3108" s="19">
        <v>45728</v>
      </c>
      <c r="F3108" s="20">
        <v>45753</v>
      </c>
      <c r="G3108" s="21">
        <v>5728803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7"/>
        <v>0</v>
      </c>
      <c r="O3108" s="22">
        <f t="shared" si="338"/>
        <v>5728803</v>
      </c>
      <c r="P3108" s="18">
        <v>81369</v>
      </c>
      <c r="Q3108" s="24">
        <f t="shared" si="339"/>
        <v>5728803</v>
      </c>
      <c r="R3108" s="25">
        <f t="shared" si="340"/>
        <v>0</v>
      </c>
      <c r="S3108" s="25">
        <v>5728803</v>
      </c>
      <c r="T3108" s="17" t="s">
        <v>45</v>
      </c>
      <c r="U3108" s="25">
        <v>0</v>
      </c>
      <c r="V3108" s="24"/>
      <c r="W3108" s="17" t="s">
        <v>45</v>
      </c>
      <c r="X3108" s="25">
        <v>0</v>
      </c>
      <c r="Y3108" s="17" t="s">
        <v>45</v>
      </c>
      <c r="Z3108" s="25">
        <f t="shared" si="341"/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2"/>
        <v>0</v>
      </c>
      <c r="AH3108" s="24">
        <v>0</v>
      </c>
      <c r="AI3108" s="24" t="s">
        <v>55</v>
      </c>
      <c r="AJ3108" s="26"/>
      <c r="AK3108" s="27"/>
    </row>
    <row r="3109" spans="1:37" s="28" customFormat="1" ht="15">
      <c r="A3109" s="17">
        <f t="shared" si="336"/>
        <v>3101</v>
      </c>
      <c r="B3109" s="18" t="s">
        <v>44</v>
      </c>
      <c r="C3109" s="17">
        <v>81368</v>
      </c>
      <c r="D3109" s="17">
        <v>81368</v>
      </c>
      <c r="E3109" s="19">
        <v>45728</v>
      </c>
      <c r="F3109" s="20">
        <v>45753</v>
      </c>
      <c r="G3109" s="21">
        <v>753406</v>
      </c>
      <c r="H3109" s="22">
        <v>0</v>
      </c>
      <c r="I3109" s="22">
        <v>0</v>
      </c>
      <c r="J3109" s="22">
        <v>0</v>
      </c>
      <c r="K3109" s="23">
        <v>30136.24</v>
      </c>
      <c r="L3109" s="22">
        <v>0</v>
      </c>
      <c r="M3109" s="22">
        <v>0</v>
      </c>
      <c r="N3109" s="22">
        <f t="shared" si="337"/>
        <v>30136.24</v>
      </c>
      <c r="O3109" s="22">
        <f t="shared" si="338"/>
        <v>723269.76</v>
      </c>
      <c r="P3109" s="18">
        <v>81368</v>
      </c>
      <c r="Q3109" s="24">
        <f t="shared" si="339"/>
        <v>753406</v>
      </c>
      <c r="R3109" s="25">
        <f t="shared" si="340"/>
        <v>0</v>
      </c>
      <c r="S3109" s="25">
        <v>0</v>
      </c>
      <c r="T3109" s="17" t="s">
        <v>45</v>
      </c>
      <c r="U3109" s="25">
        <v>0</v>
      </c>
      <c r="V3109" s="24"/>
      <c r="W3109" s="17" t="s">
        <v>45</v>
      </c>
      <c r="X3109" s="25">
        <v>640037.76</v>
      </c>
      <c r="Y3109" s="17" t="s">
        <v>45</v>
      </c>
      <c r="Z3109" s="25">
        <f t="shared" si="341"/>
        <v>640037.76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2"/>
        <v>83232</v>
      </c>
      <c r="AH3109" s="24">
        <v>0</v>
      </c>
      <c r="AI3109" s="24" t="s">
        <v>57</v>
      </c>
      <c r="AJ3109" s="26"/>
      <c r="AK3109" s="27"/>
    </row>
    <row r="3110" spans="1:37" s="28" customFormat="1" ht="15">
      <c r="A3110" s="17">
        <f t="shared" si="336"/>
        <v>3102</v>
      </c>
      <c r="B3110" s="18" t="s">
        <v>44</v>
      </c>
      <c r="C3110" s="17">
        <v>81389</v>
      </c>
      <c r="D3110" s="17">
        <v>81389</v>
      </c>
      <c r="E3110" s="19">
        <v>45728</v>
      </c>
      <c r="F3110" s="20">
        <v>45753</v>
      </c>
      <c r="G3110" s="21">
        <v>1700910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7"/>
        <v>0</v>
      </c>
      <c r="O3110" s="22">
        <f t="shared" si="338"/>
        <v>1700910</v>
      </c>
      <c r="P3110" s="18">
        <v>81389</v>
      </c>
      <c r="Q3110" s="24">
        <f t="shared" si="339"/>
        <v>1700910</v>
      </c>
      <c r="R3110" s="25">
        <f t="shared" si="340"/>
        <v>0</v>
      </c>
      <c r="S3110" s="25">
        <v>1700910</v>
      </c>
      <c r="T3110" s="17" t="s">
        <v>45</v>
      </c>
      <c r="U3110" s="25">
        <v>0</v>
      </c>
      <c r="V3110" s="24"/>
      <c r="W3110" s="17" t="s">
        <v>45</v>
      </c>
      <c r="X3110" s="25">
        <v>0</v>
      </c>
      <c r="Y3110" s="17" t="s">
        <v>45</v>
      </c>
      <c r="Z3110" s="25">
        <f t="shared" si="341"/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2"/>
        <v>0</v>
      </c>
      <c r="AH3110" s="24">
        <v>0</v>
      </c>
      <c r="AI3110" s="24" t="s">
        <v>55</v>
      </c>
      <c r="AJ3110" s="26"/>
      <c r="AK3110" s="27"/>
    </row>
    <row r="3111" spans="1:37" s="28" customFormat="1" ht="15">
      <c r="A3111" s="17">
        <f t="shared" si="336"/>
        <v>3103</v>
      </c>
      <c r="B3111" s="18" t="s">
        <v>44</v>
      </c>
      <c r="C3111" s="17">
        <v>81410</v>
      </c>
      <c r="D3111" s="17">
        <v>81410</v>
      </c>
      <c r="E3111" s="19">
        <v>45728</v>
      </c>
      <c r="F3111" s="20">
        <v>45753</v>
      </c>
      <c r="G3111" s="21">
        <v>4380535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7"/>
        <v>0</v>
      </c>
      <c r="O3111" s="22">
        <f t="shared" si="338"/>
        <v>4380535</v>
      </c>
      <c r="P3111" s="18">
        <v>0</v>
      </c>
      <c r="Q3111" s="24">
        <f t="shared" si="339"/>
        <v>0</v>
      </c>
      <c r="R3111" s="25">
        <f t="shared" si="340"/>
        <v>4380535</v>
      </c>
      <c r="S3111" s="25">
        <v>0</v>
      </c>
      <c r="T3111" s="17" t="s">
        <v>45</v>
      </c>
      <c r="U3111" s="25">
        <v>0</v>
      </c>
      <c r="V3111" s="24"/>
      <c r="W3111" s="17" t="s">
        <v>45</v>
      </c>
      <c r="X3111" s="25">
        <v>0</v>
      </c>
      <c r="Y3111" s="17" t="s">
        <v>45</v>
      </c>
      <c r="Z3111" s="25">
        <f t="shared" si="341"/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2"/>
        <v>0</v>
      </c>
      <c r="AH3111" s="24">
        <v>0</v>
      </c>
      <c r="AI3111" s="24" t="s">
        <v>54</v>
      </c>
      <c r="AJ3111" s="26"/>
      <c r="AK3111" s="27"/>
    </row>
    <row r="3112" spans="1:37" s="28" customFormat="1" ht="15">
      <c r="A3112" s="17">
        <f t="shared" si="336"/>
        <v>3104</v>
      </c>
      <c r="B3112" s="18" t="s">
        <v>44</v>
      </c>
      <c r="C3112" s="17">
        <v>81356</v>
      </c>
      <c r="D3112" s="17">
        <v>81356</v>
      </c>
      <c r="E3112" s="19">
        <v>45728</v>
      </c>
      <c r="F3112" s="20">
        <v>45753</v>
      </c>
      <c r="G3112" s="21">
        <v>4790645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7"/>
        <v>0</v>
      </c>
      <c r="O3112" s="22">
        <f t="shared" si="338"/>
        <v>4790645</v>
      </c>
      <c r="P3112" s="18">
        <v>81356</v>
      </c>
      <c r="Q3112" s="24">
        <f t="shared" si="339"/>
        <v>4790645</v>
      </c>
      <c r="R3112" s="25">
        <f t="shared" si="340"/>
        <v>0</v>
      </c>
      <c r="S3112" s="25">
        <v>4790645</v>
      </c>
      <c r="T3112" s="17" t="s">
        <v>45</v>
      </c>
      <c r="U3112" s="25">
        <v>0</v>
      </c>
      <c r="V3112" s="24"/>
      <c r="W3112" s="17" t="s">
        <v>45</v>
      </c>
      <c r="X3112" s="25">
        <v>0</v>
      </c>
      <c r="Y3112" s="17" t="s">
        <v>45</v>
      </c>
      <c r="Z3112" s="25">
        <f t="shared" si="341"/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2"/>
        <v>0</v>
      </c>
      <c r="AH3112" s="24">
        <v>0</v>
      </c>
      <c r="AI3112" s="24" t="s">
        <v>55</v>
      </c>
      <c r="AJ3112" s="26"/>
      <c r="AK3112" s="27"/>
    </row>
    <row r="3113" spans="1:37" s="28" customFormat="1" ht="15">
      <c r="A3113" s="17">
        <f t="shared" si="336"/>
        <v>3105</v>
      </c>
      <c r="B3113" s="18" t="s">
        <v>44</v>
      </c>
      <c r="C3113" s="17">
        <v>81362</v>
      </c>
      <c r="D3113" s="17">
        <v>81362</v>
      </c>
      <c r="E3113" s="19">
        <v>45728</v>
      </c>
      <c r="F3113" s="20">
        <v>45753</v>
      </c>
      <c r="G3113" s="21">
        <v>28091862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7"/>
        <v>0</v>
      </c>
      <c r="O3113" s="22">
        <f t="shared" si="338"/>
        <v>28091862</v>
      </c>
      <c r="P3113" s="18">
        <v>81362</v>
      </c>
      <c r="Q3113" s="24">
        <f t="shared" si="339"/>
        <v>28091862</v>
      </c>
      <c r="R3113" s="25">
        <f t="shared" si="340"/>
        <v>0</v>
      </c>
      <c r="S3113" s="25">
        <v>28091862</v>
      </c>
      <c r="T3113" s="17" t="s">
        <v>45</v>
      </c>
      <c r="U3113" s="25">
        <v>0</v>
      </c>
      <c r="V3113" s="24"/>
      <c r="W3113" s="17" t="s">
        <v>45</v>
      </c>
      <c r="X3113" s="25">
        <v>0</v>
      </c>
      <c r="Y3113" s="17" t="s">
        <v>45</v>
      </c>
      <c r="Z3113" s="25">
        <f t="shared" si="341"/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2"/>
        <v>0</v>
      </c>
      <c r="AH3113" s="24">
        <v>0</v>
      </c>
      <c r="AI3113" s="24" t="s">
        <v>55</v>
      </c>
      <c r="AJ3113" s="26"/>
      <c r="AK3113" s="27"/>
    </row>
    <row r="3114" spans="1:37" s="28" customFormat="1" ht="15">
      <c r="A3114" s="17">
        <f t="shared" si="336"/>
        <v>3106</v>
      </c>
      <c r="B3114" s="18" t="s">
        <v>44</v>
      </c>
      <c r="C3114" s="17">
        <v>81375</v>
      </c>
      <c r="D3114" s="17">
        <v>81375</v>
      </c>
      <c r="E3114" s="19">
        <v>45728</v>
      </c>
      <c r="F3114" s="20">
        <v>45753</v>
      </c>
      <c r="G3114" s="21">
        <v>1926860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7"/>
        <v>0</v>
      </c>
      <c r="O3114" s="22">
        <f t="shared" si="338"/>
        <v>1926860</v>
      </c>
      <c r="P3114" s="18">
        <v>81375</v>
      </c>
      <c r="Q3114" s="24">
        <f t="shared" si="339"/>
        <v>1926860</v>
      </c>
      <c r="R3114" s="25">
        <f t="shared" si="340"/>
        <v>0</v>
      </c>
      <c r="S3114" s="25">
        <v>1926860</v>
      </c>
      <c r="T3114" s="17" t="s">
        <v>45</v>
      </c>
      <c r="U3114" s="25">
        <v>0</v>
      </c>
      <c r="V3114" s="24"/>
      <c r="W3114" s="17" t="s">
        <v>45</v>
      </c>
      <c r="X3114" s="25">
        <v>0</v>
      </c>
      <c r="Y3114" s="17" t="s">
        <v>45</v>
      </c>
      <c r="Z3114" s="25">
        <f t="shared" si="341"/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2"/>
        <v>0</v>
      </c>
      <c r="AH3114" s="24">
        <v>0</v>
      </c>
      <c r="AI3114" s="24" t="s">
        <v>55</v>
      </c>
      <c r="AJ3114" s="26"/>
      <c r="AK3114" s="27"/>
    </row>
    <row r="3115" spans="1:37" s="28" customFormat="1" ht="15">
      <c r="A3115" s="17">
        <f t="shared" si="336"/>
        <v>3107</v>
      </c>
      <c r="B3115" s="18" t="s">
        <v>44</v>
      </c>
      <c r="C3115" s="17">
        <v>81403</v>
      </c>
      <c r="D3115" s="17">
        <v>81403</v>
      </c>
      <c r="E3115" s="19">
        <v>45728</v>
      </c>
      <c r="F3115" s="20">
        <v>45753</v>
      </c>
      <c r="G3115" s="21">
        <v>2227010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7"/>
        <v>0</v>
      </c>
      <c r="O3115" s="22">
        <f t="shared" si="338"/>
        <v>2227010</v>
      </c>
      <c r="P3115" s="18">
        <v>81403</v>
      </c>
      <c r="Q3115" s="24">
        <f t="shared" si="339"/>
        <v>2227010</v>
      </c>
      <c r="R3115" s="25">
        <f t="shared" si="340"/>
        <v>0</v>
      </c>
      <c r="S3115" s="25">
        <v>2227010</v>
      </c>
      <c r="T3115" s="17" t="s">
        <v>45</v>
      </c>
      <c r="U3115" s="25">
        <v>0</v>
      </c>
      <c r="V3115" s="24"/>
      <c r="W3115" s="17" t="s">
        <v>45</v>
      </c>
      <c r="X3115" s="25">
        <v>0</v>
      </c>
      <c r="Y3115" s="17" t="s">
        <v>45</v>
      </c>
      <c r="Z3115" s="25">
        <f t="shared" si="341"/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2"/>
        <v>0</v>
      </c>
      <c r="AH3115" s="24">
        <v>0</v>
      </c>
      <c r="AI3115" s="24" t="s">
        <v>55</v>
      </c>
      <c r="AJ3115" s="26"/>
      <c r="AK3115" s="27"/>
    </row>
    <row r="3116" spans="1:37" s="28" customFormat="1" ht="15">
      <c r="A3116" s="17">
        <f t="shared" si="336"/>
        <v>3108</v>
      </c>
      <c r="B3116" s="18" t="s">
        <v>44</v>
      </c>
      <c r="C3116" s="17">
        <v>81359</v>
      </c>
      <c r="D3116" s="17">
        <v>81359</v>
      </c>
      <c r="E3116" s="19">
        <v>45728</v>
      </c>
      <c r="F3116" s="20">
        <v>45753</v>
      </c>
      <c r="G3116" s="21">
        <v>4306431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7"/>
        <v>0</v>
      </c>
      <c r="O3116" s="22">
        <f t="shared" si="338"/>
        <v>4306431</v>
      </c>
      <c r="P3116" s="18">
        <v>81359</v>
      </c>
      <c r="Q3116" s="24">
        <f t="shared" si="339"/>
        <v>4306431</v>
      </c>
      <c r="R3116" s="25">
        <f t="shared" si="340"/>
        <v>0</v>
      </c>
      <c r="S3116" s="25">
        <v>4306431</v>
      </c>
      <c r="T3116" s="17" t="s">
        <v>45</v>
      </c>
      <c r="U3116" s="25">
        <v>0</v>
      </c>
      <c r="V3116" s="24"/>
      <c r="W3116" s="17" t="s">
        <v>45</v>
      </c>
      <c r="X3116" s="25">
        <v>0</v>
      </c>
      <c r="Y3116" s="17" t="s">
        <v>45</v>
      </c>
      <c r="Z3116" s="25">
        <f t="shared" si="341"/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2"/>
        <v>0</v>
      </c>
      <c r="AH3116" s="24">
        <v>0</v>
      </c>
      <c r="AI3116" s="24" t="s">
        <v>55</v>
      </c>
      <c r="AJ3116" s="26"/>
      <c r="AK3116" s="27"/>
    </row>
    <row r="3117" spans="1:37" s="28" customFormat="1" ht="15">
      <c r="A3117" s="17">
        <f t="shared" si="336"/>
        <v>3109</v>
      </c>
      <c r="B3117" s="18" t="s">
        <v>44</v>
      </c>
      <c r="C3117" s="17">
        <v>81371</v>
      </c>
      <c r="D3117" s="17">
        <v>81371</v>
      </c>
      <c r="E3117" s="19">
        <v>45728</v>
      </c>
      <c r="F3117" s="20">
        <v>45753</v>
      </c>
      <c r="G3117" s="21">
        <v>71406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7"/>
        <v>0</v>
      </c>
      <c r="O3117" s="22">
        <f t="shared" si="338"/>
        <v>71406</v>
      </c>
      <c r="P3117" s="18">
        <v>81371</v>
      </c>
      <c r="Q3117" s="24">
        <f t="shared" si="339"/>
        <v>71406</v>
      </c>
      <c r="R3117" s="25">
        <f t="shared" si="340"/>
        <v>0</v>
      </c>
      <c r="S3117" s="25">
        <v>0</v>
      </c>
      <c r="T3117" s="17" t="s">
        <v>45</v>
      </c>
      <c r="U3117" s="25">
        <v>0</v>
      </c>
      <c r="V3117" s="24"/>
      <c r="W3117" s="17" t="s">
        <v>45</v>
      </c>
      <c r="X3117" s="25">
        <v>71406</v>
      </c>
      <c r="Y3117" s="17" t="s">
        <v>45</v>
      </c>
      <c r="Z3117" s="25">
        <f t="shared" si="341"/>
        <v>71406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2"/>
        <v>0</v>
      </c>
      <c r="AH3117" s="24">
        <v>0</v>
      </c>
      <c r="AI3117" s="24" t="s">
        <v>61</v>
      </c>
      <c r="AJ3117" s="26"/>
      <c r="AK3117" s="27"/>
    </row>
    <row r="3118" spans="1:37" s="28" customFormat="1" ht="15">
      <c r="A3118" s="17">
        <f t="shared" si="336"/>
        <v>3110</v>
      </c>
      <c r="B3118" s="18" t="s">
        <v>44</v>
      </c>
      <c r="C3118" s="17">
        <v>81378</v>
      </c>
      <c r="D3118" s="17">
        <v>81378</v>
      </c>
      <c r="E3118" s="19">
        <v>45728</v>
      </c>
      <c r="F3118" s="20">
        <v>45753</v>
      </c>
      <c r="G3118" s="21">
        <v>2115843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7"/>
        <v>0</v>
      </c>
      <c r="O3118" s="22">
        <f t="shared" si="338"/>
        <v>2115843</v>
      </c>
      <c r="P3118" s="18">
        <v>81378</v>
      </c>
      <c r="Q3118" s="24">
        <f t="shared" si="339"/>
        <v>2115843</v>
      </c>
      <c r="R3118" s="25">
        <f t="shared" si="340"/>
        <v>0</v>
      </c>
      <c r="S3118" s="25">
        <v>2115843</v>
      </c>
      <c r="T3118" s="17" t="s">
        <v>45</v>
      </c>
      <c r="U3118" s="25">
        <v>0</v>
      </c>
      <c r="V3118" s="24"/>
      <c r="W3118" s="17" t="s">
        <v>45</v>
      </c>
      <c r="X3118" s="25">
        <v>0</v>
      </c>
      <c r="Y3118" s="17" t="s">
        <v>45</v>
      </c>
      <c r="Z3118" s="25">
        <f t="shared" si="341"/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2"/>
        <v>0</v>
      </c>
      <c r="AH3118" s="24">
        <v>0</v>
      </c>
      <c r="AI3118" s="24" t="s">
        <v>55</v>
      </c>
      <c r="AJ3118" s="26"/>
      <c r="AK3118" s="27"/>
    </row>
    <row r="3119" spans="1:37" s="28" customFormat="1" ht="15">
      <c r="A3119" s="17">
        <f t="shared" si="336"/>
        <v>3111</v>
      </c>
      <c r="B3119" s="18" t="s">
        <v>44</v>
      </c>
      <c r="C3119" s="17">
        <v>81372</v>
      </c>
      <c r="D3119" s="17">
        <v>81372</v>
      </c>
      <c r="E3119" s="19">
        <v>45728</v>
      </c>
      <c r="F3119" s="20">
        <v>45753</v>
      </c>
      <c r="G3119" s="21">
        <v>57474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7"/>
        <v>0</v>
      </c>
      <c r="O3119" s="22">
        <f t="shared" si="338"/>
        <v>57474</v>
      </c>
      <c r="P3119" s="18">
        <v>81372</v>
      </c>
      <c r="Q3119" s="24">
        <f t="shared" si="339"/>
        <v>57474</v>
      </c>
      <c r="R3119" s="25">
        <f t="shared" si="340"/>
        <v>0</v>
      </c>
      <c r="S3119" s="25">
        <v>0</v>
      </c>
      <c r="T3119" s="17" t="s">
        <v>45</v>
      </c>
      <c r="U3119" s="25">
        <v>0</v>
      </c>
      <c r="V3119" s="24"/>
      <c r="W3119" s="17" t="s">
        <v>45</v>
      </c>
      <c r="X3119" s="25">
        <v>57474</v>
      </c>
      <c r="Y3119" s="17" t="s">
        <v>45</v>
      </c>
      <c r="Z3119" s="25">
        <f t="shared" si="341"/>
        <v>57474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2"/>
        <v>0</v>
      </c>
      <c r="AH3119" s="24">
        <v>0</v>
      </c>
      <c r="AI3119" s="24" t="s">
        <v>61</v>
      </c>
      <c r="AJ3119" s="26"/>
      <c r="AK3119" s="27"/>
    </row>
    <row r="3120" spans="1:37" s="28" customFormat="1" ht="15">
      <c r="A3120" s="17">
        <f t="shared" si="336"/>
        <v>3112</v>
      </c>
      <c r="B3120" s="18" t="s">
        <v>44</v>
      </c>
      <c r="C3120" s="17">
        <v>81358</v>
      </c>
      <c r="D3120" s="17">
        <v>81358</v>
      </c>
      <c r="E3120" s="19">
        <v>45728</v>
      </c>
      <c r="F3120" s="20">
        <v>45753</v>
      </c>
      <c r="G3120" s="21">
        <v>2759158</v>
      </c>
      <c r="H3120" s="22">
        <v>0</v>
      </c>
      <c r="I3120" s="22">
        <v>0</v>
      </c>
      <c r="J3120" s="22">
        <v>0</v>
      </c>
      <c r="K3120" s="23">
        <v>2743328.06</v>
      </c>
      <c r="L3120" s="22">
        <v>0</v>
      </c>
      <c r="M3120" s="22">
        <v>0</v>
      </c>
      <c r="N3120" s="22">
        <f t="shared" si="337"/>
        <v>2743328.06</v>
      </c>
      <c r="O3120" s="22">
        <f t="shared" si="338"/>
        <v>15829.939999999944</v>
      </c>
      <c r="P3120" s="18">
        <v>81358</v>
      </c>
      <c r="Q3120" s="24">
        <f t="shared" si="339"/>
        <v>2759158</v>
      </c>
      <c r="R3120" s="25">
        <f t="shared" si="340"/>
        <v>0</v>
      </c>
      <c r="S3120" s="25">
        <v>0</v>
      </c>
      <c r="T3120" s="17" t="s">
        <v>45</v>
      </c>
      <c r="U3120" s="25">
        <v>0</v>
      </c>
      <c r="V3120" s="24"/>
      <c r="W3120" s="17" t="s">
        <v>45</v>
      </c>
      <c r="X3120" s="25">
        <v>15829.94000000009</v>
      </c>
      <c r="Y3120" s="17" t="s">
        <v>45</v>
      </c>
      <c r="Z3120" s="25">
        <f t="shared" si="341"/>
        <v>15829.94000000009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2"/>
        <v>-1.4551915228366852E-10</v>
      </c>
      <c r="AH3120" s="24">
        <v>0</v>
      </c>
      <c r="AI3120" s="24" t="s">
        <v>64</v>
      </c>
      <c r="AJ3120" s="26"/>
      <c r="AK3120" s="27"/>
    </row>
    <row r="3121" spans="1:37" s="28" customFormat="1" ht="15">
      <c r="A3121" s="17">
        <f t="shared" si="336"/>
        <v>3113</v>
      </c>
      <c r="B3121" s="18" t="s">
        <v>44</v>
      </c>
      <c r="C3121" s="17">
        <v>81379</v>
      </c>
      <c r="D3121" s="17">
        <v>81379</v>
      </c>
      <c r="E3121" s="19">
        <v>45728</v>
      </c>
      <c r="F3121" s="20">
        <v>45753</v>
      </c>
      <c r="G3121" s="21">
        <v>60049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7"/>
        <v>0</v>
      </c>
      <c r="O3121" s="22">
        <f t="shared" si="338"/>
        <v>60049</v>
      </c>
      <c r="P3121" s="18">
        <v>81379</v>
      </c>
      <c r="Q3121" s="24">
        <f t="shared" si="339"/>
        <v>60049</v>
      </c>
      <c r="R3121" s="25">
        <f t="shared" si="340"/>
        <v>0</v>
      </c>
      <c r="S3121" s="25">
        <v>0</v>
      </c>
      <c r="T3121" s="17" t="s">
        <v>45</v>
      </c>
      <c r="U3121" s="25">
        <v>0</v>
      </c>
      <c r="V3121" s="24"/>
      <c r="W3121" s="17" t="s">
        <v>45</v>
      </c>
      <c r="X3121" s="25">
        <v>60049</v>
      </c>
      <c r="Y3121" s="17" t="s">
        <v>45</v>
      </c>
      <c r="Z3121" s="25">
        <f t="shared" si="341"/>
        <v>60049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2"/>
        <v>0</v>
      </c>
      <c r="AH3121" s="24">
        <v>0</v>
      </c>
      <c r="AI3121" s="24" t="s">
        <v>61</v>
      </c>
      <c r="AJ3121" s="26"/>
      <c r="AK3121" s="27"/>
    </row>
    <row r="3122" spans="1:37" s="28" customFormat="1" ht="15">
      <c r="A3122" s="17">
        <f t="shared" si="336"/>
        <v>3114</v>
      </c>
      <c r="B3122" s="18" t="s">
        <v>44</v>
      </c>
      <c r="C3122" s="17">
        <v>81383</v>
      </c>
      <c r="D3122" s="17">
        <v>81383</v>
      </c>
      <c r="E3122" s="19">
        <v>45728</v>
      </c>
      <c r="F3122" s="20">
        <v>45753</v>
      </c>
      <c r="G3122" s="21">
        <v>4163811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7"/>
        <v>0</v>
      </c>
      <c r="O3122" s="22">
        <f t="shared" si="338"/>
        <v>4163811</v>
      </c>
      <c r="P3122" s="18">
        <v>81383</v>
      </c>
      <c r="Q3122" s="24">
        <f t="shared" si="339"/>
        <v>4163811</v>
      </c>
      <c r="R3122" s="25">
        <f t="shared" si="340"/>
        <v>0</v>
      </c>
      <c r="S3122" s="25">
        <v>0</v>
      </c>
      <c r="T3122" s="17" t="s">
        <v>45</v>
      </c>
      <c r="U3122" s="25">
        <v>4163811</v>
      </c>
      <c r="V3122" s="24"/>
      <c r="W3122" s="17" t="s">
        <v>45</v>
      </c>
      <c r="X3122" s="25">
        <v>0</v>
      </c>
      <c r="Y3122" s="17" t="s">
        <v>45</v>
      </c>
      <c r="Z3122" s="25">
        <f t="shared" si="341"/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2"/>
        <v>0</v>
      </c>
      <c r="AH3122" s="24">
        <v>0</v>
      </c>
      <c r="AI3122" s="24" t="s">
        <v>53</v>
      </c>
      <c r="AJ3122" s="26"/>
      <c r="AK3122" s="27"/>
    </row>
    <row r="3123" spans="1:37" s="28" customFormat="1" ht="15">
      <c r="A3123" s="17">
        <f t="shared" si="336"/>
        <v>3115</v>
      </c>
      <c r="B3123" s="18" t="s">
        <v>44</v>
      </c>
      <c r="C3123" s="17">
        <v>81384</v>
      </c>
      <c r="D3123" s="17">
        <v>81384</v>
      </c>
      <c r="E3123" s="19">
        <v>45728</v>
      </c>
      <c r="F3123" s="20">
        <v>45753</v>
      </c>
      <c r="G3123" s="21">
        <v>10317894</v>
      </c>
      <c r="H3123" s="22">
        <v>0</v>
      </c>
      <c r="I3123" s="22">
        <v>0</v>
      </c>
      <c r="J3123" s="22">
        <v>0</v>
      </c>
      <c r="K3123" s="23">
        <v>205334.8200000003</v>
      </c>
      <c r="L3123" s="22">
        <v>0</v>
      </c>
      <c r="M3123" s="22">
        <v>0</v>
      </c>
      <c r="N3123" s="22">
        <f t="shared" si="337"/>
        <v>205334.8200000003</v>
      </c>
      <c r="O3123" s="22">
        <f t="shared" si="338"/>
        <v>1.011255918E7</v>
      </c>
      <c r="P3123" s="18">
        <v>81384</v>
      </c>
      <c r="Q3123" s="24">
        <f t="shared" si="339"/>
        <v>10317894</v>
      </c>
      <c r="R3123" s="25">
        <f t="shared" si="340"/>
        <v>0</v>
      </c>
      <c r="S3123" s="25">
        <v>0</v>
      </c>
      <c r="T3123" s="17" t="s">
        <v>45</v>
      </c>
      <c r="U3123" s="25">
        <v>0</v>
      </c>
      <c r="V3123" s="24"/>
      <c r="W3123" s="17" t="s">
        <v>45</v>
      </c>
      <c r="X3123" s="25">
        <v>51153</v>
      </c>
      <c r="Y3123" s="17" t="s">
        <v>45</v>
      </c>
      <c r="Z3123" s="25">
        <f t="shared" si="341"/>
        <v>51153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2"/>
        <v>1.006140618E7</v>
      </c>
      <c r="AH3123" s="24">
        <v>0</v>
      </c>
      <c r="AI3123" s="24" t="s">
        <v>57</v>
      </c>
      <c r="AJ3123" s="26"/>
      <c r="AK3123" s="27"/>
    </row>
    <row r="3124" spans="1:37" s="28" customFormat="1" ht="15">
      <c r="A3124" s="17">
        <f t="shared" si="336"/>
        <v>3116</v>
      </c>
      <c r="B3124" s="18" t="s">
        <v>44</v>
      </c>
      <c r="C3124" s="17">
        <v>81412</v>
      </c>
      <c r="D3124" s="17">
        <v>81412</v>
      </c>
      <c r="E3124" s="19">
        <v>45728</v>
      </c>
      <c r="F3124" s="20">
        <v>45753</v>
      </c>
      <c r="G3124" s="21">
        <v>3570690</v>
      </c>
      <c r="H3124" s="22">
        <v>0</v>
      </c>
      <c r="I3124" s="22">
        <v>0</v>
      </c>
      <c r="J3124" s="22">
        <v>0</v>
      </c>
      <c r="K3124" s="23">
        <v>0</v>
      </c>
      <c r="L3124" s="22">
        <v>0</v>
      </c>
      <c r="M3124" s="22">
        <v>0</v>
      </c>
      <c r="N3124" s="22">
        <f t="shared" si="337"/>
        <v>0</v>
      </c>
      <c r="O3124" s="22">
        <f t="shared" si="338"/>
        <v>3570690</v>
      </c>
      <c r="P3124" s="18">
        <v>81412</v>
      </c>
      <c r="Q3124" s="24">
        <f t="shared" si="339"/>
        <v>3570690</v>
      </c>
      <c r="R3124" s="25">
        <f t="shared" si="340"/>
        <v>0</v>
      </c>
      <c r="S3124" s="25">
        <v>3570690</v>
      </c>
      <c r="T3124" s="17" t="s">
        <v>45</v>
      </c>
      <c r="U3124" s="25">
        <v>0</v>
      </c>
      <c r="V3124" s="24"/>
      <c r="W3124" s="17" t="s">
        <v>45</v>
      </c>
      <c r="X3124" s="25">
        <v>0</v>
      </c>
      <c r="Y3124" s="17" t="s">
        <v>45</v>
      </c>
      <c r="Z3124" s="25">
        <f t="shared" si="341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2"/>
        <v>0</v>
      </c>
      <c r="AH3124" s="24">
        <v>0</v>
      </c>
      <c r="AI3124" s="24" t="s">
        <v>55</v>
      </c>
      <c r="AJ3124" s="26"/>
      <c r="AK3124" s="27"/>
    </row>
    <row r="3125" spans="1:37" s="28" customFormat="1" ht="15">
      <c r="A3125" s="17">
        <f t="shared" si="336"/>
        <v>3117</v>
      </c>
      <c r="B3125" s="18" t="s">
        <v>44</v>
      </c>
      <c r="C3125" s="17">
        <v>81411</v>
      </c>
      <c r="D3125" s="17">
        <v>81411</v>
      </c>
      <c r="E3125" s="19">
        <v>45728</v>
      </c>
      <c r="F3125" s="20">
        <v>45753</v>
      </c>
      <c r="G3125" s="21">
        <v>1565918</v>
      </c>
      <c r="H3125" s="22">
        <v>0</v>
      </c>
      <c r="I3125" s="22">
        <v>0</v>
      </c>
      <c r="J3125" s="22">
        <v>0</v>
      </c>
      <c r="K3125" s="23">
        <v>0</v>
      </c>
      <c r="L3125" s="22">
        <v>0</v>
      </c>
      <c r="M3125" s="22">
        <v>0</v>
      </c>
      <c r="N3125" s="22">
        <f t="shared" si="337"/>
        <v>0</v>
      </c>
      <c r="O3125" s="22">
        <f t="shared" si="338"/>
        <v>1565918</v>
      </c>
      <c r="P3125" s="18">
        <v>81411</v>
      </c>
      <c r="Q3125" s="24">
        <f t="shared" si="339"/>
        <v>1565918</v>
      </c>
      <c r="R3125" s="25">
        <f t="shared" si="340"/>
        <v>0</v>
      </c>
      <c r="S3125" s="25">
        <v>1565918</v>
      </c>
      <c r="T3125" s="17" t="s">
        <v>45</v>
      </c>
      <c r="U3125" s="25">
        <v>0</v>
      </c>
      <c r="V3125" s="24"/>
      <c r="W3125" s="17" t="s">
        <v>45</v>
      </c>
      <c r="X3125" s="25">
        <v>0</v>
      </c>
      <c r="Y3125" s="17" t="s">
        <v>45</v>
      </c>
      <c r="Z3125" s="25">
        <f t="shared" si="341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2"/>
        <v>0</v>
      </c>
      <c r="AH3125" s="24">
        <v>0</v>
      </c>
      <c r="AI3125" s="24" t="s">
        <v>55</v>
      </c>
      <c r="AJ3125" s="26"/>
      <c r="AK3125" s="27"/>
    </row>
    <row r="3126" spans="1:37" s="28" customFormat="1" ht="15">
      <c r="A3126" s="17">
        <f t="shared" si="336"/>
        <v>3118</v>
      </c>
      <c r="B3126" s="18" t="s">
        <v>44</v>
      </c>
      <c r="C3126" s="17">
        <v>81361</v>
      </c>
      <c r="D3126" s="17">
        <v>81361</v>
      </c>
      <c r="E3126" s="19">
        <v>45728</v>
      </c>
      <c r="F3126" s="20">
        <v>45753</v>
      </c>
      <c r="G3126" s="21">
        <v>7598606</v>
      </c>
      <c r="H3126" s="22">
        <v>0</v>
      </c>
      <c r="I3126" s="22">
        <v>0</v>
      </c>
      <c r="J3126" s="22">
        <v>0</v>
      </c>
      <c r="K3126" s="23">
        <v>0</v>
      </c>
      <c r="L3126" s="22">
        <v>0</v>
      </c>
      <c r="M3126" s="22">
        <v>0</v>
      </c>
      <c r="N3126" s="22">
        <f t="shared" si="337"/>
        <v>0</v>
      </c>
      <c r="O3126" s="22">
        <f t="shared" si="338"/>
        <v>7598606</v>
      </c>
      <c r="P3126" s="18">
        <v>81361</v>
      </c>
      <c r="Q3126" s="24">
        <f t="shared" si="339"/>
        <v>7598606</v>
      </c>
      <c r="R3126" s="25">
        <f t="shared" si="340"/>
        <v>0</v>
      </c>
      <c r="S3126" s="25">
        <v>7598606</v>
      </c>
      <c r="T3126" s="17" t="s">
        <v>45</v>
      </c>
      <c r="U3126" s="25">
        <v>0</v>
      </c>
      <c r="V3126" s="24"/>
      <c r="W3126" s="17" t="s">
        <v>45</v>
      </c>
      <c r="X3126" s="25">
        <v>0</v>
      </c>
      <c r="Y3126" s="17" t="s">
        <v>45</v>
      </c>
      <c r="Z3126" s="25">
        <f t="shared" si="341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2"/>
        <v>0</v>
      </c>
      <c r="AH3126" s="24">
        <v>0</v>
      </c>
      <c r="AI3126" s="24" t="s">
        <v>55</v>
      </c>
      <c r="AJ3126" s="26"/>
      <c r="AK3126" s="27"/>
    </row>
    <row r="3127" spans="1:37" s="28" customFormat="1" ht="15">
      <c r="A3127" s="17">
        <f t="shared" si="336"/>
        <v>3119</v>
      </c>
      <c r="B3127" s="18" t="s">
        <v>44</v>
      </c>
      <c r="C3127" s="17">
        <v>81373</v>
      </c>
      <c r="D3127" s="17">
        <v>81373</v>
      </c>
      <c r="E3127" s="19">
        <v>45728</v>
      </c>
      <c r="F3127" s="20">
        <v>45753</v>
      </c>
      <c r="G3127" s="21">
        <v>3138102</v>
      </c>
      <c r="H3127" s="22">
        <v>0</v>
      </c>
      <c r="I3127" s="22">
        <v>0</v>
      </c>
      <c r="J3127" s="22">
        <v>0</v>
      </c>
      <c r="K3127" s="23">
        <v>0</v>
      </c>
      <c r="L3127" s="22">
        <v>0</v>
      </c>
      <c r="M3127" s="22">
        <v>0</v>
      </c>
      <c r="N3127" s="22">
        <f t="shared" si="337"/>
        <v>0</v>
      </c>
      <c r="O3127" s="22">
        <f t="shared" si="338"/>
        <v>3138102</v>
      </c>
      <c r="P3127" s="18">
        <v>81373</v>
      </c>
      <c r="Q3127" s="24">
        <f t="shared" si="339"/>
        <v>3138102</v>
      </c>
      <c r="R3127" s="25">
        <f t="shared" si="340"/>
        <v>0</v>
      </c>
      <c r="S3127" s="25">
        <v>0</v>
      </c>
      <c r="T3127" s="17" t="s">
        <v>45</v>
      </c>
      <c r="U3127" s="25">
        <v>3138102</v>
      </c>
      <c r="V3127" s="24"/>
      <c r="W3127" s="17" t="s">
        <v>45</v>
      </c>
      <c r="X3127" s="25">
        <v>0</v>
      </c>
      <c r="Y3127" s="17" t="s">
        <v>45</v>
      </c>
      <c r="Z3127" s="25">
        <f t="shared" si="341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2"/>
        <v>0</v>
      </c>
      <c r="AH3127" s="24">
        <v>0</v>
      </c>
      <c r="AI3127" s="24" t="s">
        <v>53</v>
      </c>
      <c r="AJ3127" s="26"/>
      <c r="AK3127" s="27"/>
    </row>
    <row r="3128" spans="1:37" s="28" customFormat="1" ht="15">
      <c r="A3128" s="17">
        <f t="shared" si="336"/>
        <v>3120</v>
      </c>
      <c r="B3128" s="18" t="s">
        <v>44</v>
      </c>
      <c r="C3128" s="17">
        <v>81531</v>
      </c>
      <c r="D3128" s="17">
        <v>81531</v>
      </c>
      <c r="E3128" s="19">
        <v>45729</v>
      </c>
      <c r="F3128" s="20">
        <v>45753</v>
      </c>
      <c r="G3128" s="21">
        <v>284165</v>
      </c>
      <c r="H3128" s="22">
        <v>0</v>
      </c>
      <c r="I3128" s="22">
        <v>0</v>
      </c>
      <c r="J3128" s="22">
        <v>0</v>
      </c>
      <c r="K3128" s="23">
        <v>0</v>
      </c>
      <c r="L3128" s="22">
        <v>0</v>
      </c>
      <c r="M3128" s="22">
        <v>0</v>
      </c>
      <c r="N3128" s="22">
        <f t="shared" si="337"/>
        <v>0</v>
      </c>
      <c r="O3128" s="22">
        <f t="shared" si="338"/>
        <v>284165</v>
      </c>
      <c r="P3128" s="18">
        <v>81531</v>
      </c>
      <c r="Q3128" s="24">
        <f t="shared" si="339"/>
        <v>284165</v>
      </c>
      <c r="R3128" s="25">
        <f t="shared" si="340"/>
        <v>0</v>
      </c>
      <c r="S3128" s="25">
        <v>0</v>
      </c>
      <c r="T3128" s="17" t="s">
        <v>45</v>
      </c>
      <c r="U3128" s="25">
        <v>284165</v>
      </c>
      <c r="V3128" s="24"/>
      <c r="W3128" s="17" t="s">
        <v>45</v>
      </c>
      <c r="X3128" s="25">
        <v>0</v>
      </c>
      <c r="Y3128" s="17" t="s">
        <v>45</v>
      </c>
      <c r="Z3128" s="25">
        <f t="shared" si="341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2"/>
        <v>0</v>
      </c>
      <c r="AH3128" s="24">
        <v>0</v>
      </c>
      <c r="AI3128" s="24" t="s">
        <v>53</v>
      </c>
      <c r="AJ3128" s="26"/>
      <c r="AK3128" s="27"/>
    </row>
    <row r="3129" spans="1:37" s="28" customFormat="1" ht="15">
      <c r="A3129" s="17">
        <f t="shared" si="336"/>
        <v>3121</v>
      </c>
      <c r="B3129" s="18" t="s">
        <v>44</v>
      </c>
      <c r="C3129" s="17">
        <v>81467</v>
      </c>
      <c r="D3129" s="17">
        <v>81467</v>
      </c>
      <c r="E3129" s="19">
        <v>45729</v>
      </c>
      <c r="F3129" s="20">
        <v>45753</v>
      </c>
      <c r="G3129" s="21">
        <v>142198</v>
      </c>
      <c r="H3129" s="22">
        <v>0</v>
      </c>
      <c r="I3129" s="22">
        <v>0</v>
      </c>
      <c r="J3129" s="22">
        <v>0</v>
      </c>
      <c r="K3129" s="23">
        <v>0</v>
      </c>
      <c r="L3129" s="22">
        <v>0</v>
      </c>
      <c r="M3129" s="22">
        <v>0</v>
      </c>
      <c r="N3129" s="22">
        <f t="shared" si="337"/>
        <v>0</v>
      </c>
      <c r="O3129" s="22">
        <f t="shared" si="338"/>
        <v>142198</v>
      </c>
      <c r="P3129" s="18">
        <v>81467</v>
      </c>
      <c r="Q3129" s="24">
        <f t="shared" si="339"/>
        <v>142198</v>
      </c>
      <c r="R3129" s="25">
        <f t="shared" si="340"/>
        <v>0</v>
      </c>
      <c r="S3129" s="25">
        <v>0</v>
      </c>
      <c r="T3129" s="17" t="s">
        <v>45</v>
      </c>
      <c r="U3129" s="25">
        <v>142198</v>
      </c>
      <c r="V3129" s="24"/>
      <c r="W3129" s="17" t="s">
        <v>45</v>
      </c>
      <c r="X3129" s="25">
        <v>0</v>
      </c>
      <c r="Y3129" s="17" t="s">
        <v>45</v>
      </c>
      <c r="Z3129" s="25">
        <f t="shared" si="341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2"/>
        <v>0</v>
      </c>
      <c r="AH3129" s="24">
        <v>0</v>
      </c>
      <c r="AI3129" s="24" t="s">
        <v>53</v>
      </c>
      <c r="AJ3129" s="26"/>
      <c r="AK3129" s="27"/>
    </row>
    <row r="3130" spans="1:37" s="28" customFormat="1" ht="15">
      <c r="A3130" s="17">
        <f t="shared" si="336"/>
        <v>3122</v>
      </c>
      <c r="B3130" s="18" t="s">
        <v>44</v>
      </c>
      <c r="C3130" s="17">
        <v>81507</v>
      </c>
      <c r="D3130" s="17">
        <v>81507</v>
      </c>
      <c r="E3130" s="19">
        <v>45729</v>
      </c>
      <c r="F3130" s="20">
        <v>45753</v>
      </c>
      <c r="G3130" s="21">
        <v>183109</v>
      </c>
      <c r="H3130" s="22">
        <v>0</v>
      </c>
      <c r="I3130" s="22">
        <v>0</v>
      </c>
      <c r="J3130" s="22">
        <v>0</v>
      </c>
      <c r="K3130" s="23">
        <v>0</v>
      </c>
      <c r="L3130" s="22">
        <v>0</v>
      </c>
      <c r="M3130" s="22">
        <v>0</v>
      </c>
      <c r="N3130" s="22">
        <f t="shared" si="337"/>
        <v>0</v>
      </c>
      <c r="O3130" s="22">
        <f t="shared" si="338"/>
        <v>183109</v>
      </c>
      <c r="P3130" s="18">
        <v>81507</v>
      </c>
      <c r="Q3130" s="24">
        <f t="shared" si="339"/>
        <v>183109</v>
      </c>
      <c r="R3130" s="25">
        <f t="shared" si="340"/>
        <v>0</v>
      </c>
      <c r="S3130" s="25">
        <v>0</v>
      </c>
      <c r="T3130" s="17" t="s">
        <v>45</v>
      </c>
      <c r="U3130" s="25">
        <v>183109</v>
      </c>
      <c r="V3130" s="24"/>
      <c r="W3130" s="17" t="s">
        <v>45</v>
      </c>
      <c r="X3130" s="25">
        <v>0</v>
      </c>
      <c r="Y3130" s="17" t="s">
        <v>45</v>
      </c>
      <c r="Z3130" s="25">
        <f t="shared" si="341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2"/>
        <v>0</v>
      </c>
      <c r="AH3130" s="24">
        <v>0</v>
      </c>
      <c r="AI3130" s="24" t="s">
        <v>53</v>
      </c>
      <c r="AJ3130" s="26"/>
      <c r="AK3130" s="27"/>
    </row>
    <row r="3131" spans="1:37" s="28" customFormat="1" ht="15">
      <c r="A3131" s="17">
        <f t="shared" si="336"/>
        <v>3123</v>
      </c>
      <c r="B3131" s="18" t="s">
        <v>44</v>
      </c>
      <c r="C3131" s="17">
        <v>81505</v>
      </c>
      <c r="D3131" s="17">
        <v>81505</v>
      </c>
      <c r="E3131" s="19">
        <v>45729</v>
      </c>
      <c r="F3131" s="20">
        <v>45753</v>
      </c>
      <c r="G3131" s="21">
        <v>287643</v>
      </c>
      <c r="H3131" s="22">
        <v>0</v>
      </c>
      <c r="I3131" s="22">
        <v>0</v>
      </c>
      <c r="J3131" s="22">
        <v>0</v>
      </c>
      <c r="K3131" s="23">
        <v>0</v>
      </c>
      <c r="L3131" s="22">
        <v>0</v>
      </c>
      <c r="M3131" s="22">
        <v>0</v>
      </c>
      <c r="N3131" s="22">
        <f t="shared" si="337"/>
        <v>0</v>
      </c>
      <c r="O3131" s="22">
        <f t="shared" si="338"/>
        <v>287643</v>
      </c>
      <c r="P3131" s="18">
        <v>81505</v>
      </c>
      <c r="Q3131" s="24">
        <f t="shared" si="339"/>
        <v>287643</v>
      </c>
      <c r="R3131" s="25">
        <f t="shared" si="340"/>
        <v>0</v>
      </c>
      <c r="S3131" s="25">
        <v>0</v>
      </c>
      <c r="T3131" s="17" t="s">
        <v>45</v>
      </c>
      <c r="U3131" s="25">
        <v>287643</v>
      </c>
      <c r="V3131" s="24"/>
      <c r="W3131" s="17" t="s">
        <v>45</v>
      </c>
      <c r="X3131" s="25">
        <v>0</v>
      </c>
      <c r="Y3131" s="17" t="s">
        <v>45</v>
      </c>
      <c r="Z3131" s="25">
        <f t="shared" si="341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2"/>
        <v>0</v>
      </c>
      <c r="AH3131" s="24">
        <v>0</v>
      </c>
      <c r="AI3131" s="24" t="s">
        <v>53</v>
      </c>
      <c r="AJ3131" s="26"/>
      <c r="AK3131" s="27"/>
    </row>
    <row r="3132" spans="1:37" s="28" customFormat="1" ht="15">
      <c r="A3132" s="17">
        <f t="shared" si="336"/>
        <v>3124</v>
      </c>
      <c r="B3132" s="18" t="s">
        <v>44</v>
      </c>
      <c r="C3132" s="17">
        <v>81533</v>
      </c>
      <c r="D3132" s="17">
        <v>81533</v>
      </c>
      <c r="E3132" s="19">
        <v>45729</v>
      </c>
      <c r="F3132" s="20">
        <v>45753</v>
      </c>
      <c r="G3132" s="21">
        <v>163509</v>
      </c>
      <c r="H3132" s="22">
        <v>0</v>
      </c>
      <c r="I3132" s="22">
        <v>0</v>
      </c>
      <c r="J3132" s="22">
        <v>0</v>
      </c>
      <c r="K3132" s="23">
        <v>0</v>
      </c>
      <c r="L3132" s="22">
        <v>0</v>
      </c>
      <c r="M3132" s="22">
        <v>0</v>
      </c>
      <c r="N3132" s="22">
        <f t="shared" si="337"/>
        <v>0</v>
      </c>
      <c r="O3132" s="22">
        <f t="shared" si="338"/>
        <v>163509</v>
      </c>
      <c r="P3132" s="18">
        <v>81533</v>
      </c>
      <c r="Q3132" s="24">
        <f t="shared" si="339"/>
        <v>163509</v>
      </c>
      <c r="R3132" s="25">
        <f t="shared" si="340"/>
        <v>0</v>
      </c>
      <c r="S3132" s="25">
        <v>0</v>
      </c>
      <c r="T3132" s="17" t="s">
        <v>45</v>
      </c>
      <c r="U3132" s="25">
        <v>163509</v>
      </c>
      <c r="V3132" s="24"/>
      <c r="W3132" s="17" t="s">
        <v>45</v>
      </c>
      <c r="X3132" s="25">
        <v>0</v>
      </c>
      <c r="Y3132" s="17" t="s">
        <v>45</v>
      </c>
      <c r="Z3132" s="25">
        <f t="shared" si="341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2"/>
        <v>0</v>
      </c>
      <c r="AH3132" s="24">
        <v>0</v>
      </c>
      <c r="AI3132" s="24" t="s">
        <v>53</v>
      </c>
      <c r="AJ3132" s="26"/>
      <c r="AK3132" s="27"/>
    </row>
    <row r="3133" spans="1:37" s="28" customFormat="1" ht="15">
      <c r="A3133" s="17">
        <f t="shared" si="336"/>
        <v>3125</v>
      </c>
      <c r="B3133" s="18" t="s">
        <v>44</v>
      </c>
      <c r="C3133" s="17">
        <v>81449</v>
      </c>
      <c r="D3133" s="17">
        <v>81449</v>
      </c>
      <c r="E3133" s="19">
        <v>45729</v>
      </c>
      <c r="F3133" s="20">
        <v>45753</v>
      </c>
      <c r="G3133" s="21">
        <v>339888</v>
      </c>
      <c r="H3133" s="22">
        <v>0</v>
      </c>
      <c r="I3133" s="22">
        <v>0</v>
      </c>
      <c r="J3133" s="22">
        <v>0</v>
      </c>
      <c r="K3133" s="23">
        <v>0</v>
      </c>
      <c r="L3133" s="22">
        <v>0</v>
      </c>
      <c r="M3133" s="22">
        <v>0</v>
      </c>
      <c r="N3133" s="22">
        <f t="shared" si="337"/>
        <v>0</v>
      </c>
      <c r="O3133" s="22">
        <f t="shared" si="338"/>
        <v>339888</v>
      </c>
      <c r="P3133" s="18">
        <v>81449</v>
      </c>
      <c r="Q3133" s="24">
        <f t="shared" si="339"/>
        <v>339888</v>
      </c>
      <c r="R3133" s="25">
        <f t="shared" si="340"/>
        <v>0</v>
      </c>
      <c r="S3133" s="25">
        <v>0</v>
      </c>
      <c r="T3133" s="17" t="s">
        <v>45</v>
      </c>
      <c r="U3133" s="25">
        <v>339888</v>
      </c>
      <c r="V3133" s="24"/>
      <c r="W3133" s="17" t="s">
        <v>45</v>
      </c>
      <c r="X3133" s="25">
        <v>0</v>
      </c>
      <c r="Y3133" s="17" t="s">
        <v>45</v>
      </c>
      <c r="Z3133" s="25">
        <f t="shared" si="341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2"/>
        <v>0</v>
      </c>
      <c r="AH3133" s="24">
        <v>0</v>
      </c>
      <c r="AI3133" s="24" t="s">
        <v>53</v>
      </c>
      <c r="AJ3133" s="26"/>
      <c r="AK3133" s="27"/>
    </row>
    <row r="3134" spans="1:37" s="28" customFormat="1" ht="15">
      <c r="A3134" s="17">
        <f t="shared" si="336"/>
        <v>3126</v>
      </c>
      <c r="B3134" s="18" t="s">
        <v>44</v>
      </c>
      <c r="C3134" s="17">
        <v>81521</v>
      </c>
      <c r="D3134" s="17">
        <v>81521</v>
      </c>
      <c r="E3134" s="19">
        <v>45729</v>
      </c>
      <c r="F3134" s="20">
        <v>45753</v>
      </c>
      <c r="G3134" s="21">
        <v>190081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f t="shared" si="337"/>
        <v>0</v>
      </c>
      <c r="O3134" s="22">
        <f t="shared" si="338"/>
        <v>190081</v>
      </c>
      <c r="P3134" s="18">
        <v>81521</v>
      </c>
      <c r="Q3134" s="24">
        <f t="shared" si="339"/>
        <v>190081</v>
      </c>
      <c r="R3134" s="25">
        <f t="shared" si="340"/>
        <v>0</v>
      </c>
      <c r="S3134" s="25">
        <v>0</v>
      </c>
      <c r="T3134" s="17" t="s">
        <v>45</v>
      </c>
      <c r="U3134" s="25">
        <v>190081</v>
      </c>
      <c r="V3134" s="24"/>
      <c r="W3134" s="17" t="s">
        <v>45</v>
      </c>
      <c r="X3134" s="25">
        <v>0</v>
      </c>
      <c r="Y3134" s="17" t="s">
        <v>45</v>
      </c>
      <c r="Z3134" s="25">
        <f t="shared" si="341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2"/>
        <v>0</v>
      </c>
      <c r="AH3134" s="24">
        <v>0</v>
      </c>
      <c r="AI3134" s="24" t="s">
        <v>53</v>
      </c>
      <c r="AJ3134" s="26"/>
      <c r="AK3134" s="27"/>
    </row>
    <row r="3135" spans="1:37" s="28" customFormat="1" ht="15">
      <c r="A3135" s="17">
        <f t="shared" si="336"/>
        <v>3127</v>
      </c>
      <c r="B3135" s="18" t="s">
        <v>44</v>
      </c>
      <c r="C3135" s="17">
        <v>81497</v>
      </c>
      <c r="D3135" s="17">
        <v>81497</v>
      </c>
      <c r="E3135" s="19">
        <v>45729</v>
      </c>
      <c r="F3135" s="20">
        <v>45753</v>
      </c>
      <c r="G3135" s="21">
        <v>586967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7"/>
        <v>0</v>
      </c>
      <c r="O3135" s="22">
        <f t="shared" si="338"/>
        <v>586967</v>
      </c>
      <c r="P3135" s="18">
        <v>81497</v>
      </c>
      <c r="Q3135" s="24">
        <f t="shared" si="339"/>
        <v>586967</v>
      </c>
      <c r="R3135" s="25">
        <f t="shared" si="340"/>
        <v>0</v>
      </c>
      <c r="S3135" s="25">
        <v>0</v>
      </c>
      <c r="T3135" s="17" t="s">
        <v>45</v>
      </c>
      <c r="U3135" s="25">
        <v>586967</v>
      </c>
      <c r="V3135" s="24"/>
      <c r="W3135" s="17" t="s">
        <v>45</v>
      </c>
      <c r="X3135" s="25">
        <v>0</v>
      </c>
      <c r="Y3135" s="17" t="s">
        <v>45</v>
      </c>
      <c r="Z3135" s="25">
        <f t="shared" si="341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2"/>
        <v>0</v>
      </c>
      <c r="AH3135" s="24">
        <v>0</v>
      </c>
      <c r="AI3135" s="24" t="s">
        <v>53</v>
      </c>
      <c r="AJ3135" s="26"/>
      <c r="AK3135" s="27"/>
    </row>
    <row r="3136" spans="1:37" s="28" customFormat="1" ht="15">
      <c r="A3136" s="17">
        <f t="shared" si="336"/>
        <v>3128</v>
      </c>
      <c r="B3136" s="18" t="s">
        <v>44</v>
      </c>
      <c r="C3136" s="17">
        <v>81513</v>
      </c>
      <c r="D3136" s="17">
        <v>81513</v>
      </c>
      <c r="E3136" s="19">
        <v>45729</v>
      </c>
      <c r="F3136" s="20">
        <v>45753</v>
      </c>
      <c r="G3136" s="21">
        <v>332060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7"/>
        <v>0</v>
      </c>
      <c r="O3136" s="22">
        <f t="shared" si="338"/>
        <v>332060</v>
      </c>
      <c r="P3136" s="18">
        <v>81513</v>
      </c>
      <c r="Q3136" s="24">
        <f t="shared" si="339"/>
        <v>332060</v>
      </c>
      <c r="R3136" s="25">
        <f t="shared" si="340"/>
        <v>0</v>
      </c>
      <c r="S3136" s="25">
        <v>0</v>
      </c>
      <c r="T3136" s="17" t="s">
        <v>45</v>
      </c>
      <c r="U3136" s="25">
        <v>332060</v>
      </c>
      <c r="V3136" s="24"/>
      <c r="W3136" s="17" t="s">
        <v>45</v>
      </c>
      <c r="X3136" s="25">
        <v>0</v>
      </c>
      <c r="Y3136" s="17" t="s">
        <v>45</v>
      </c>
      <c r="Z3136" s="25">
        <f t="shared" si="341"/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2"/>
        <v>0</v>
      </c>
      <c r="AH3136" s="24">
        <v>0</v>
      </c>
      <c r="AI3136" s="24" t="s">
        <v>53</v>
      </c>
      <c r="AJ3136" s="26"/>
      <c r="AK3136" s="27"/>
    </row>
    <row r="3137" spans="1:37" s="28" customFormat="1" ht="15">
      <c r="A3137" s="17">
        <f t="shared" si="336"/>
        <v>3129</v>
      </c>
      <c r="B3137" s="18" t="s">
        <v>44</v>
      </c>
      <c r="C3137" s="17">
        <v>81431</v>
      </c>
      <c r="D3137" s="17">
        <v>81431</v>
      </c>
      <c r="E3137" s="19">
        <v>45729</v>
      </c>
      <c r="F3137" s="20">
        <v>45753</v>
      </c>
      <c r="G3137" s="21">
        <v>156798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7"/>
        <v>0</v>
      </c>
      <c r="O3137" s="22">
        <f t="shared" si="338"/>
        <v>156798</v>
      </c>
      <c r="P3137" s="18">
        <v>81431</v>
      </c>
      <c r="Q3137" s="24">
        <f t="shared" si="339"/>
        <v>156798</v>
      </c>
      <c r="R3137" s="25">
        <f t="shared" si="340"/>
        <v>0</v>
      </c>
      <c r="S3137" s="25">
        <v>0</v>
      </c>
      <c r="T3137" s="17" t="s">
        <v>45</v>
      </c>
      <c r="U3137" s="25">
        <v>156798</v>
      </c>
      <c r="V3137" s="24"/>
      <c r="W3137" s="17" t="s">
        <v>45</v>
      </c>
      <c r="X3137" s="25">
        <v>0</v>
      </c>
      <c r="Y3137" s="17" t="s">
        <v>45</v>
      </c>
      <c r="Z3137" s="25">
        <f t="shared" si="341"/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2"/>
        <v>0</v>
      </c>
      <c r="AH3137" s="24">
        <v>0</v>
      </c>
      <c r="AI3137" s="24" t="s">
        <v>53</v>
      </c>
      <c r="AJ3137" s="26"/>
      <c r="AK3137" s="27"/>
    </row>
    <row r="3138" spans="1:37" s="28" customFormat="1" ht="15">
      <c r="A3138" s="17">
        <f t="shared" si="336"/>
        <v>3130</v>
      </c>
      <c r="B3138" s="18" t="s">
        <v>44</v>
      </c>
      <c r="C3138" s="17">
        <v>81509</v>
      </c>
      <c r="D3138" s="17">
        <v>81509</v>
      </c>
      <c r="E3138" s="19">
        <v>45729</v>
      </c>
      <c r="F3138" s="20">
        <v>45753</v>
      </c>
      <c r="G3138" s="21">
        <v>158790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7"/>
        <v>0</v>
      </c>
      <c r="O3138" s="22">
        <f t="shared" si="338"/>
        <v>158790</v>
      </c>
      <c r="P3138" s="18">
        <v>81509</v>
      </c>
      <c r="Q3138" s="24">
        <f t="shared" si="339"/>
        <v>158790</v>
      </c>
      <c r="R3138" s="25">
        <f t="shared" si="340"/>
        <v>0</v>
      </c>
      <c r="S3138" s="25">
        <v>0</v>
      </c>
      <c r="T3138" s="17" t="s">
        <v>45</v>
      </c>
      <c r="U3138" s="25">
        <v>158790</v>
      </c>
      <c r="V3138" s="24"/>
      <c r="W3138" s="17" t="s">
        <v>45</v>
      </c>
      <c r="X3138" s="25">
        <v>0</v>
      </c>
      <c r="Y3138" s="17" t="s">
        <v>45</v>
      </c>
      <c r="Z3138" s="25">
        <f t="shared" si="341"/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2"/>
        <v>0</v>
      </c>
      <c r="AH3138" s="24">
        <v>0</v>
      </c>
      <c r="AI3138" s="24" t="s">
        <v>53</v>
      </c>
      <c r="AJ3138" s="26"/>
      <c r="AK3138" s="27"/>
    </row>
    <row r="3139" spans="1:37" s="28" customFormat="1" ht="15">
      <c r="A3139" s="17">
        <f t="shared" si="336"/>
        <v>3131</v>
      </c>
      <c r="B3139" s="18" t="s">
        <v>44</v>
      </c>
      <c r="C3139" s="17">
        <v>81474</v>
      </c>
      <c r="D3139" s="17">
        <v>81474</v>
      </c>
      <c r="E3139" s="19">
        <v>45729</v>
      </c>
      <c r="F3139" s="20">
        <v>45753</v>
      </c>
      <c r="G3139" s="21">
        <v>263683</v>
      </c>
      <c r="H3139" s="22">
        <v>0</v>
      </c>
      <c r="I3139" s="22">
        <v>0</v>
      </c>
      <c r="J3139" s="22">
        <v>0</v>
      </c>
      <c r="K3139" s="23">
        <v>0</v>
      </c>
      <c r="L3139" s="22">
        <v>0</v>
      </c>
      <c r="M3139" s="22">
        <v>0</v>
      </c>
      <c r="N3139" s="22">
        <f t="shared" si="337"/>
        <v>0</v>
      </c>
      <c r="O3139" s="22">
        <f t="shared" si="338"/>
        <v>263683</v>
      </c>
      <c r="P3139" s="18">
        <v>81474</v>
      </c>
      <c r="Q3139" s="24">
        <f t="shared" si="339"/>
        <v>263683</v>
      </c>
      <c r="R3139" s="25">
        <f t="shared" si="340"/>
        <v>0</v>
      </c>
      <c r="S3139" s="25">
        <v>0</v>
      </c>
      <c r="T3139" s="17" t="s">
        <v>45</v>
      </c>
      <c r="U3139" s="25">
        <v>263683</v>
      </c>
      <c r="V3139" s="24"/>
      <c r="W3139" s="17" t="s">
        <v>45</v>
      </c>
      <c r="X3139" s="25">
        <v>0</v>
      </c>
      <c r="Y3139" s="17" t="s">
        <v>45</v>
      </c>
      <c r="Z3139" s="25">
        <f t="shared" si="341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2"/>
        <v>0</v>
      </c>
      <c r="AH3139" s="24">
        <v>0</v>
      </c>
      <c r="AI3139" s="24" t="s">
        <v>53</v>
      </c>
      <c r="AJ3139" s="26"/>
      <c r="AK3139" s="27"/>
    </row>
    <row r="3140" spans="1:37" s="28" customFormat="1" ht="15">
      <c r="A3140" s="17">
        <f t="shared" si="336"/>
        <v>3132</v>
      </c>
      <c r="B3140" s="18" t="s">
        <v>44</v>
      </c>
      <c r="C3140" s="17">
        <v>81461</v>
      </c>
      <c r="D3140" s="17">
        <v>81461</v>
      </c>
      <c r="E3140" s="19">
        <v>45729</v>
      </c>
      <c r="F3140" s="20">
        <v>45753</v>
      </c>
      <c r="G3140" s="21">
        <v>152587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7"/>
        <v>0</v>
      </c>
      <c r="O3140" s="22">
        <f t="shared" si="338"/>
        <v>152587</v>
      </c>
      <c r="P3140" s="18">
        <v>81461</v>
      </c>
      <c r="Q3140" s="24">
        <f t="shared" si="339"/>
        <v>152587</v>
      </c>
      <c r="R3140" s="25">
        <f t="shared" si="340"/>
        <v>0</v>
      </c>
      <c r="S3140" s="25">
        <v>0</v>
      </c>
      <c r="T3140" s="17" t="s">
        <v>45</v>
      </c>
      <c r="U3140" s="25">
        <v>152587</v>
      </c>
      <c r="V3140" s="24"/>
      <c r="W3140" s="17" t="s">
        <v>45</v>
      </c>
      <c r="X3140" s="25">
        <v>0</v>
      </c>
      <c r="Y3140" s="17" t="s">
        <v>45</v>
      </c>
      <c r="Z3140" s="25">
        <f t="shared" si="341"/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2"/>
        <v>0</v>
      </c>
      <c r="AH3140" s="24">
        <v>0</v>
      </c>
      <c r="AI3140" s="24" t="s">
        <v>53</v>
      </c>
      <c r="AJ3140" s="26"/>
      <c r="AK3140" s="27"/>
    </row>
    <row r="3141" spans="1:37" s="28" customFormat="1" ht="15">
      <c r="A3141" s="17">
        <f t="shared" si="336"/>
        <v>3133</v>
      </c>
      <c r="B3141" s="18" t="s">
        <v>44</v>
      </c>
      <c r="C3141" s="17">
        <v>81511</v>
      </c>
      <c r="D3141" s="17">
        <v>81511</v>
      </c>
      <c r="E3141" s="19">
        <v>45729</v>
      </c>
      <c r="F3141" s="20">
        <v>45753</v>
      </c>
      <c r="G3141" s="21">
        <v>131963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7"/>
        <v>0</v>
      </c>
      <c r="O3141" s="22">
        <f t="shared" si="338"/>
        <v>131963</v>
      </c>
      <c r="P3141" s="18">
        <v>81511</v>
      </c>
      <c r="Q3141" s="24">
        <f t="shared" si="339"/>
        <v>131963</v>
      </c>
      <c r="R3141" s="25">
        <f t="shared" si="340"/>
        <v>0</v>
      </c>
      <c r="S3141" s="25">
        <v>0</v>
      </c>
      <c r="T3141" s="17" t="s">
        <v>45</v>
      </c>
      <c r="U3141" s="25">
        <v>131963</v>
      </c>
      <c r="V3141" s="24"/>
      <c r="W3141" s="17" t="s">
        <v>45</v>
      </c>
      <c r="X3141" s="25">
        <v>0</v>
      </c>
      <c r="Y3141" s="17" t="s">
        <v>45</v>
      </c>
      <c r="Z3141" s="25">
        <f t="shared" si="341"/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2"/>
        <v>0</v>
      </c>
      <c r="AH3141" s="24">
        <v>0</v>
      </c>
      <c r="AI3141" s="24" t="s">
        <v>53</v>
      </c>
      <c r="AJ3141" s="26"/>
      <c r="AK3141" s="27"/>
    </row>
    <row r="3142" spans="1:37" s="28" customFormat="1" ht="15">
      <c r="A3142" s="17">
        <f t="shared" si="336"/>
        <v>3134</v>
      </c>
      <c r="B3142" s="18" t="s">
        <v>44</v>
      </c>
      <c r="C3142" s="17">
        <v>81514</v>
      </c>
      <c r="D3142" s="17">
        <v>81514</v>
      </c>
      <c r="E3142" s="19">
        <v>45729</v>
      </c>
      <c r="F3142" s="20">
        <v>45753</v>
      </c>
      <c r="G3142" s="21">
        <v>161319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7"/>
        <v>0</v>
      </c>
      <c r="O3142" s="22">
        <f t="shared" si="338"/>
        <v>161319</v>
      </c>
      <c r="P3142" s="18">
        <v>81514</v>
      </c>
      <c r="Q3142" s="24">
        <f t="shared" si="339"/>
        <v>161319</v>
      </c>
      <c r="R3142" s="25">
        <f t="shared" si="340"/>
        <v>0</v>
      </c>
      <c r="S3142" s="25">
        <v>0</v>
      </c>
      <c r="T3142" s="17" t="s">
        <v>45</v>
      </c>
      <c r="U3142" s="25">
        <v>161319</v>
      </c>
      <c r="V3142" s="24"/>
      <c r="W3142" s="17" t="s">
        <v>45</v>
      </c>
      <c r="X3142" s="25">
        <v>0</v>
      </c>
      <c r="Y3142" s="17" t="s">
        <v>45</v>
      </c>
      <c r="Z3142" s="25">
        <f t="shared" si="341"/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2"/>
        <v>0</v>
      </c>
      <c r="AH3142" s="24">
        <v>0</v>
      </c>
      <c r="AI3142" s="24" t="s">
        <v>53</v>
      </c>
      <c r="AJ3142" s="26"/>
      <c r="AK3142" s="27"/>
    </row>
    <row r="3143" spans="1:37" s="28" customFormat="1" ht="15">
      <c r="A3143" s="17">
        <f t="shared" si="336"/>
        <v>3135</v>
      </c>
      <c r="B3143" s="18" t="s">
        <v>44</v>
      </c>
      <c r="C3143" s="17">
        <v>81488</v>
      </c>
      <c r="D3143" s="17">
        <v>81488</v>
      </c>
      <c r="E3143" s="19">
        <v>45729</v>
      </c>
      <c r="F3143" s="20">
        <v>45753</v>
      </c>
      <c r="G3143" s="21">
        <v>321612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7"/>
        <v>0</v>
      </c>
      <c r="O3143" s="22">
        <f t="shared" si="338"/>
        <v>321612</v>
      </c>
      <c r="P3143" s="18">
        <v>81488</v>
      </c>
      <c r="Q3143" s="24">
        <f t="shared" si="339"/>
        <v>321612</v>
      </c>
      <c r="R3143" s="25">
        <f t="shared" si="340"/>
        <v>0</v>
      </c>
      <c r="S3143" s="25">
        <v>0</v>
      </c>
      <c r="T3143" s="17" t="s">
        <v>45</v>
      </c>
      <c r="U3143" s="25">
        <v>321612</v>
      </c>
      <c r="V3143" s="24"/>
      <c r="W3143" s="17" t="s">
        <v>45</v>
      </c>
      <c r="X3143" s="25">
        <v>0</v>
      </c>
      <c r="Y3143" s="17" t="s">
        <v>45</v>
      </c>
      <c r="Z3143" s="25">
        <f t="shared" si="341"/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2"/>
        <v>0</v>
      </c>
      <c r="AH3143" s="24">
        <v>0</v>
      </c>
      <c r="AI3143" s="24" t="s">
        <v>53</v>
      </c>
      <c r="AJ3143" s="26"/>
      <c r="AK3143" s="27"/>
    </row>
    <row r="3144" spans="1:37" s="28" customFormat="1" ht="15">
      <c r="A3144" s="17">
        <f t="shared" si="336"/>
        <v>3136</v>
      </c>
      <c r="B3144" s="18" t="s">
        <v>44</v>
      </c>
      <c r="C3144" s="17">
        <v>81460</v>
      </c>
      <c r="D3144" s="17">
        <v>81460</v>
      </c>
      <c r="E3144" s="19">
        <v>45729</v>
      </c>
      <c r="F3144" s="20">
        <v>45753</v>
      </c>
      <c r="G3144" s="21">
        <v>238069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7"/>
        <v>0</v>
      </c>
      <c r="O3144" s="22">
        <f t="shared" si="338"/>
        <v>238069</v>
      </c>
      <c r="P3144" s="18">
        <v>81460</v>
      </c>
      <c r="Q3144" s="24">
        <f t="shared" si="339"/>
        <v>238069</v>
      </c>
      <c r="R3144" s="25">
        <f t="shared" si="340"/>
        <v>0</v>
      </c>
      <c r="S3144" s="25">
        <v>0</v>
      </c>
      <c r="T3144" s="17" t="s">
        <v>45</v>
      </c>
      <c r="U3144" s="25">
        <v>238069</v>
      </c>
      <c r="V3144" s="24"/>
      <c r="W3144" s="17" t="s">
        <v>45</v>
      </c>
      <c r="X3144" s="25">
        <v>0</v>
      </c>
      <c r="Y3144" s="17" t="s">
        <v>45</v>
      </c>
      <c r="Z3144" s="25">
        <f t="shared" si="341"/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2"/>
        <v>0</v>
      </c>
      <c r="AH3144" s="24">
        <v>0</v>
      </c>
      <c r="AI3144" s="24" t="s">
        <v>53</v>
      </c>
      <c r="AJ3144" s="26"/>
      <c r="AK3144" s="27"/>
    </row>
    <row r="3145" spans="1:37" s="28" customFormat="1" ht="15">
      <c r="A3145" s="17">
        <f t="shared" si="336"/>
        <v>3137</v>
      </c>
      <c r="B3145" s="18" t="s">
        <v>44</v>
      </c>
      <c r="C3145" s="17">
        <v>81434</v>
      </c>
      <c r="D3145" s="17">
        <v>81434</v>
      </c>
      <c r="E3145" s="19">
        <v>45729</v>
      </c>
      <c r="F3145" s="20">
        <v>45753</v>
      </c>
      <c r="G3145" s="21">
        <v>358682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7"/>
        <v>0</v>
      </c>
      <c r="O3145" s="22">
        <f t="shared" si="338"/>
        <v>358682</v>
      </c>
      <c r="P3145" s="18">
        <v>81434</v>
      </c>
      <c r="Q3145" s="24">
        <f t="shared" si="339"/>
        <v>358682</v>
      </c>
      <c r="R3145" s="25">
        <f t="shared" si="340"/>
        <v>0</v>
      </c>
      <c r="S3145" s="25">
        <v>0</v>
      </c>
      <c r="T3145" s="17" t="s">
        <v>45</v>
      </c>
      <c r="U3145" s="25">
        <v>358682</v>
      </c>
      <c r="V3145" s="24"/>
      <c r="W3145" s="17" t="s">
        <v>45</v>
      </c>
      <c r="X3145" s="25">
        <v>0</v>
      </c>
      <c r="Y3145" s="17" t="s">
        <v>45</v>
      </c>
      <c r="Z3145" s="25">
        <f t="shared" si="341"/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2"/>
        <v>0</v>
      </c>
      <c r="AH3145" s="24">
        <v>0</v>
      </c>
      <c r="AI3145" s="24" t="s">
        <v>53</v>
      </c>
      <c r="AJ3145" s="26"/>
      <c r="AK3145" s="27"/>
    </row>
    <row r="3146" spans="1:37" s="28" customFormat="1" ht="15">
      <c r="A3146" s="17">
        <f t="shared" si="336"/>
        <v>3138</v>
      </c>
      <c r="B3146" s="18" t="s">
        <v>44</v>
      </c>
      <c r="C3146" s="17">
        <v>81444</v>
      </c>
      <c r="D3146" s="17">
        <v>81444</v>
      </c>
      <c r="E3146" s="19">
        <v>45729</v>
      </c>
      <c r="F3146" s="20">
        <v>45753</v>
      </c>
      <c r="G3146" s="21">
        <v>294716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37"/>
        <v>0</v>
      </c>
      <c r="O3146" s="22">
        <f t="shared" si="338"/>
        <v>294716</v>
      </c>
      <c r="P3146" s="18">
        <v>81444</v>
      </c>
      <c r="Q3146" s="24">
        <f t="shared" si="339"/>
        <v>294716</v>
      </c>
      <c r="R3146" s="25">
        <f t="shared" si="340"/>
        <v>0</v>
      </c>
      <c r="S3146" s="25">
        <v>0</v>
      </c>
      <c r="T3146" s="17" t="s">
        <v>45</v>
      </c>
      <c r="U3146" s="25">
        <v>294716</v>
      </c>
      <c r="V3146" s="24"/>
      <c r="W3146" s="17" t="s">
        <v>45</v>
      </c>
      <c r="X3146" s="25">
        <v>0</v>
      </c>
      <c r="Y3146" s="17" t="s">
        <v>45</v>
      </c>
      <c r="Z3146" s="25">
        <f t="shared" si="341"/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2"/>
        <v>0</v>
      </c>
      <c r="AH3146" s="24">
        <v>0</v>
      </c>
      <c r="AI3146" s="24" t="s">
        <v>53</v>
      </c>
      <c r="AJ3146" s="26"/>
      <c r="AK3146" s="27"/>
    </row>
    <row r="3147" spans="1:37" s="28" customFormat="1" ht="15">
      <c r="A3147" s="17">
        <f t="shared" si="343" ref="A3147:A3210">+A3146+1</f>
        <v>3139</v>
      </c>
      <c r="B3147" s="18" t="s">
        <v>44</v>
      </c>
      <c r="C3147" s="17">
        <v>81442</v>
      </c>
      <c r="D3147" s="17">
        <v>81442</v>
      </c>
      <c r="E3147" s="19">
        <v>45729</v>
      </c>
      <c r="F3147" s="20">
        <v>45753</v>
      </c>
      <c r="G3147" s="21">
        <v>321055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4" ref="N3147:N3210">+SUM(J3147:M3147)</f>
        <v>0</v>
      </c>
      <c r="O3147" s="22">
        <f t="shared" si="345" ref="O3147:O3210">+G3147-I3147-N3147</f>
        <v>321055</v>
      </c>
      <c r="P3147" s="18">
        <v>81442</v>
      </c>
      <c r="Q3147" s="24">
        <f t="shared" si="346" ref="Q3147:Q3210">+IF(P3147&gt;0,G3147,0)</f>
        <v>321055</v>
      </c>
      <c r="R3147" s="25">
        <f t="shared" si="347" ref="R3147:R3210">IF(P3147=0,G3147,0)</f>
        <v>0</v>
      </c>
      <c r="S3147" s="25">
        <v>0</v>
      </c>
      <c r="T3147" s="17" t="s">
        <v>45</v>
      </c>
      <c r="U3147" s="25">
        <v>321055</v>
      </c>
      <c r="V3147" s="24"/>
      <c r="W3147" s="17" t="s">
        <v>45</v>
      </c>
      <c r="X3147" s="25">
        <v>0</v>
      </c>
      <c r="Y3147" s="17" t="s">
        <v>45</v>
      </c>
      <c r="Z3147" s="25">
        <f t="shared" si="348" ref="Z3147:Z3210">+X3147-AE3147+IF(X3147-AE3147&lt;-1,-X3147+AE3147,0)</f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9" ref="AG3147:AG3210">+G3147-I3147-N3147-R3147-Z3147-AC3147-AE3147-S3147-U3147</f>
        <v>0</v>
      </c>
      <c r="AH3147" s="24">
        <v>0</v>
      </c>
      <c r="AI3147" s="24" t="s">
        <v>53</v>
      </c>
      <c r="AJ3147" s="26"/>
      <c r="AK3147" s="27"/>
    </row>
    <row r="3148" spans="1:37" s="28" customFormat="1" ht="15">
      <c r="A3148" s="17">
        <f t="shared" si="343"/>
        <v>3140</v>
      </c>
      <c r="B3148" s="18" t="s">
        <v>44</v>
      </c>
      <c r="C3148" s="17">
        <v>81484</v>
      </c>
      <c r="D3148" s="17">
        <v>81484</v>
      </c>
      <c r="E3148" s="19">
        <v>45729</v>
      </c>
      <c r="F3148" s="20">
        <v>45753</v>
      </c>
      <c r="G3148" s="21">
        <v>2649319</v>
      </c>
      <c r="H3148" s="22">
        <v>0</v>
      </c>
      <c r="I3148" s="22">
        <v>0</v>
      </c>
      <c r="J3148" s="22">
        <v>0</v>
      </c>
      <c r="K3148" s="23">
        <v>0</v>
      </c>
      <c r="L3148" s="22">
        <v>0</v>
      </c>
      <c r="M3148" s="22">
        <v>0</v>
      </c>
      <c r="N3148" s="22">
        <f t="shared" si="344"/>
        <v>0</v>
      </c>
      <c r="O3148" s="22">
        <f t="shared" si="345"/>
        <v>2649319</v>
      </c>
      <c r="P3148" s="18">
        <v>81484</v>
      </c>
      <c r="Q3148" s="24">
        <f t="shared" si="346"/>
        <v>2649319</v>
      </c>
      <c r="R3148" s="25">
        <f t="shared" si="347"/>
        <v>0</v>
      </c>
      <c r="S3148" s="25">
        <v>2649319</v>
      </c>
      <c r="T3148" s="17" t="s">
        <v>45</v>
      </c>
      <c r="U3148" s="25">
        <v>0</v>
      </c>
      <c r="V3148" s="24"/>
      <c r="W3148" s="17" t="s">
        <v>45</v>
      </c>
      <c r="X3148" s="25">
        <v>0</v>
      </c>
      <c r="Y3148" s="17" t="s">
        <v>45</v>
      </c>
      <c r="Z3148" s="25">
        <f t="shared" si="348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9"/>
        <v>0</v>
      </c>
      <c r="AH3148" s="24">
        <v>0</v>
      </c>
      <c r="AI3148" s="24" t="s">
        <v>55</v>
      </c>
      <c r="AJ3148" s="26"/>
      <c r="AK3148" s="27"/>
    </row>
    <row r="3149" spans="1:37" s="28" customFormat="1" ht="15">
      <c r="A3149" s="17">
        <f t="shared" si="343"/>
        <v>3141</v>
      </c>
      <c r="B3149" s="18" t="s">
        <v>44</v>
      </c>
      <c r="C3149" s="17">
        <v>81423</v>
      </c>
      <c r="D3149" s="17">
        <v>81423</v>
      </c>
      <c r="E3149" s="19">
        <v>45729</v>
      </c>
      <c r="F3149" s="20">
        <v>45753</v>
      </c>
      <c r="G3149" s="21">
        <v>1832668</v>
      </c>
      <c r="H3149" s="22">
        <v>0</v>
      </c>
      <c r="I3149" s="22">
        <v>0</v>
      </c>
      <c r="J3149" s="22">
        <v>0</v>
      </c>
      <c r="K3149" s="23">
        <v>0</v>
      </c>
      <c r="L3149" s="22">
        <v>0</v>
      </c>
      <c r="M3149" s="22">
        <v>0</v>
      </c>
      <c r="N3149" s="22">
        <f t="shared" si="344"/>
        <v>0</v>
      </c>
      <c r="O3149" s="22">
        <f t="shared" si="345"/>
        <v>1832668</v>
      </c>
      <c r="P3149" s="18">
        <v>81423</v>
      </c>
      <c r="Q3149" s="24">
        <f t="shared" si="346"/>
        <v>1832668</v>
      </c>
      <c r="R3149" s="25">
        <f t="shared" si="347"/>
        <v>0</v>
      </c>
      <c r="S3149" s="25">
        <v>1832668</v>
      </c>
      <c r="T3149" s="17" t="s">
        <v>45</v>
      </c>
      <c r="U3149" s="25">
        <v>0</v>
      </c>
      <c r="V3149" s="24"/>
      <c r="W3149" s="17" t="s">
        <v>45</v>
      </c>
      <c r="X3149" s="25">
        <v>0</v>
      </c>
      <c r="Y3149" s="17" t="s">
        <v>45</v>
      </c>
      <c r="Z3149" s="25">
        <f t="shared" si="348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9"/>
        <v>0</v>
      </c>
      <c r="AH3149" s="24">
        <v>0</v>
      </c>
      <c r="AI3149" s="24" t="s">
        <v>55</v>
      </c>
      <c r="AJ3149" s="26"/>
      <c r="AK3149" s="27"/>
    </row>
    <row r="3150" spans="1:37" s="28" customFormat="1" ht="15">
      <c r="A3150" s="17">
        <f t="shared" si="343"/>
        <v>3142</v>
      </c>
      <c r="B3150" s="18" t="s">
        <v>44</v>
      </c>
      <c r="C3150" s="17">
        <v>81448</v>
      </c>
      <c r="D3150" s="17">
        <v>81448</v>
      </c>
      <c r="E3150" s="19">
        <v>45729</v>
      </c>
      <c r="F3150" s="20">
        <v>45753</v>
      </c>
      <c r="G3150" s="21">
        <v>488365</v>
      </c>
      <c r="H3150" s="22">
        <v>0</v>
      </c>
      <c r="I3150" s="22">
        <v>0</v>
      </c>
      <c r="J3150" s="22">
        <v>0</v>
      </c>
      <c r="K3150" s="23">
        <v>0</v>
      </c>
      <c r="L3150" s="22">
        <v>0</v>
      </c>
      <c r="M3150" s="22">
        <v>0</v>
      </c>
      <c r="N3150" s="22">
        <f t="shared" si="344"/>
        <v>0</v>
      </c>
      <c r="O3150" s="22">
        <f t="shared" si="345"/>
        <v>488365</v>
      </c>
      <c r="P3150" s="18">
        <v>81448</v>
      </c>
      <c r="Q3150" s="24">
        <f t="shared" si="346"/>
        <v>488365</v>
      </c>
      <c r="R3150" s="25">
        <f t="shared" si="347"/>
        <v>0</v>
      </c>
      <c r="S3150" s="25">
        <v>0</v>
      </c>
      <c r="T3150" s="17" t="s">
        <v>45</v>
      </c>
      <c r="U3150" s="25">
        <v>488365</v>
      </c>
      <c r="V3150" s="24"/>
      <c r="W3150" s="17" t="s">
        <v>45</v>
      </c>
      <c r="X3150" s="25">
        <v>0</v>
      </c>
      <c r="Y3150" s="17" t="s">
        <v>45</v>
      </c>
      <c r="Z3150" s="25">
        <f t="shared" si="348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9"/>
        <v>0</v>
      </c>
      <c r="AH3150" s="24">
        <v>0</v>
      </c>
      <c r="AI3150" s="24" t="s">
        <v>53</v>
      </c>
      <c r="AJ3150" s="26"/>
      <c r="AK3150" s="27"/>
    </row>
    <row r="3151" spans="1:37" s="28" customFormat="1" ht="15">
      <c r="A3151" s="17">
        <f t="shared" si="343"/>
        <v>3143</v>
      </c>
      <c r="B3151" s="18" t="s">
        <v>44</v>
      </c>
      <c r="C3151" s="17">
        <v>81528</v>
      </c>
      <c r="D3151" s="17">
        <v>81528</v>
      </c>
      <c r="E3151" s="19">
        <v>45729</v>
      </c>
      <c r="F3151" s="20">
        <v>45753</v>
      </c>
      <c r="G3151" s="21">
        <v>63811</v>
      </c>
      <c r="H3151" s="22">
        <v>0</v>
      </c>
      <c r="I3151" s="22">
        <v>0</v>
      </c>
      <c r="J3151" s="22">
        <v>0</v>
      </c>
      <c r="K3151" s="23">
        <v>0</v>
      </c>
      <c r="L3151" s="22">
        <v>0</v>
      </c>
      <c r="M3151" s="22">
        <v>0</v>
      </c>
      <c r="N3151" s="22">
        <f t="shared" si="344"/>
        <v>0</v>
      </c>
      <c r="O3151" s="22">
        <f t="shared" si="345"/>
        <v>63811</v>
      </c>
      <c r="P3151" s="18">
        <v>81528</v>
      </c>
      <c r="Q3151" s="24">
        <f t="shared" si="346"/>
        <v>63811</v>
      </c>
      <c r="R3151" s="25">
        <f t="shared" si="347"/>
        <v>0</v>
      </c>
      <c r="S3151" s="25">
        <v>63811</v>
      </c>
      <c r="T3151" s="17" t="s">
        <v>45</v>
      </c>
      <c r="U3151" s="25">
        <v>0</v>
      </c>
      <c r="V3151" s="24"/>
      <c r="W3151" s="17" t="s">
        <v>45</v>
      </c>
      <c r="X3151" s="25">
        <v>0</v>
      </c>
      <c r="Y3151" s="17" t="s">
        <v>45</v>
      </c>
      <c r="Z3151" s="25">
        <f t="shared" si="348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9"/>
        <v>0</v>
      </c>
      <c r="AH3151" s="24">
        <v>0</v>
      </c>
      <c r="AI3151" s="24" t="s">
        <v>55</v>
      </c>
      <c r="AJ3151" s="26"/>
      <c r="AK3151" s="27"/>
    </row>
    <row r="3152" spans="1:37" s="28" customFormat="1" ht="15">
      <c r="A3152" s="17">
        <f t="shared" si="343"/>
        <v>3144</v>
      </c>
      <c r="B3152" s="18" t="s">
        <v>44</v>
      </c>
      <c r="C3152" s="17">
        <v>81486</v>
      </c>
      <c r="D3152" s="17">
        <v>81486</v>
      </c>
      <c r="E3152" s="19">
        <v>45729</v>
      </c>
      <c r="F3152" s="20">
        <v>45753</v>
      </c>
      <c r="G3152" s="21">
        <v>146614</v>
      </c>
      <c r="H3152" s="22">
        <v>0</v>
      </c>
      <c r="I3152" s="22">
        <v>0</v>
      </c>
      <c r="J3152" s="22">
        <v>0</v>
      </c>
      <c r="K3152" s="23">
        <v>0</v>
      </c>
      <c r="L3152" s="22">
        <v>0</v>
      </c>
      <c r="M3152" s="22">
        <v>0</v>
      </c>
      <c r="N3152" s="22">
        <f t="shared" si="344"/>
        <v>0</v>
      </c>
      <c r="O3152" s="22">
        <f t="shared" si="345"/>
        <v>146614</v>
      </c>
      <c r="P3152" s="18">
        <v>81486</v>
      </c>
      <c r="Q3152" s="24">
        <f t="shared" si="346"/>
        <v>146614</v>
      </c>
      <c r="R3152" s="25">
        <f t="shared" si="347"/>
        <v>0</v>
      </c>
      <c r="S3152" s="25">
        <v>0</v>
      </c>
      <c r="T3152" s="17" t="s">
        <v>45</v>
      </c>
      <c r="U3152" s="25">
        <v>146614</v>
      </c>
      <c r="V3152" s="24"/>
      <c r="W3152" s="17" t="s">
        <v>45</v>
      </c>
      <c r="X3152" s="25">
        <v>0</v>
      </c>
      <c r="Y3152" s="17" t="s">
        <v>45</v>
      </c>
      <c r="Z3152" s="25">
        <f t="shared" si="348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9"/>
        <v>0</v>
      </c>
      <c r="AH3152" s="24">
        <v>0</v>
      </c>
      <c r="AI3152" s="24" t="s">
        <v>53</v>
      </c>
      <c r="AJ3152" s="26"/>
      <c r="AK3152" s="27"/>
    </row>
    <row r="3153" spans="1:37" s="28" customFormat="1" ht="15">
      <c r="A3153" s="17">
        <f t="shared" si="343"/>
        <v>3145</v>
      </c>
      <c r="B3153" s="18" t="s">
        <v>44</v>
      </c>
      <c r="C3153" s="17">
        <v>81492</v>
      </c>
      <c r="D3153" s="17">
        <v>81492</v>
      </c>
      <c r="E3153" s="19">
        <v>45729</v>
      </c>
      <c r="F3153" s="20">
        <v>45753</v>
      </c>
      <c r="G3153" s="21">
        <v>5715666</v>
      </c>
      <c r="H3153" s="22">
        <v>0</v>
      </c>
      <c r="I3153" s="22">
        <v>0</v>
      </c>
      <c r="J3153" s="22">
        <v>0</v>
      </c>
      <c r="K3153" s="23">
        <v>5692491.94</v>
      </c>
      <c r="L3153" s="22">
        <v>0</v>
      </c>
      <c r="M3153" s="22">
        <v>0</v>
      </c>
      <c r="N3153" s="22">
        <f t="shared" si="344"/>
        <v>5692491.94</v>
      </c>
      <c r="O3153" s="22">
        <f t="shared" si="345"/>
        <v>23174.05999999959</v>
      </c>
      <c r="P3153" s="18">
        <v>81492</v>
      </c>
      <c r="Q3153" s="24">
        <f t="shared" si="346"/>
        <v>5715666</v>
      </c>
      <c r="R3153" s="25">
        <f t="shared" si="347"/>
        <v>0</v>
      </c>
      <c r="S3153" s="25">
        <v>0</v>
      </c>
      <c r="T3153" s="17" t="s">
        <v>45</v>
      </c>
      <c r="U3153" s="25">
        <v>0</v>
      </c>
      <c r="V3153" s="24"/>
      <c r="W3153" s="17" t="s">
        <v>45</v>
      </c>
      <c r="X3153" s="25">
        <v>23174.05999999988</v>
      </c>
      <c r="Y3153" s="17" t="s">
        <v>45</v>
      </c>
      <c r="Z3153" s="25">
        <f t="shared" si="348"/>
        <v>23174.05999999988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9"/>
        <v>-2.9103830456733704E-10</v>
      </c>
      <c r="AH3153" s="24">
        <v>0</v>
      </c>
      <c r="AI3153" s="24" t="s">
        <v>64</v>
      </c>
      <c r="AJ3153" s="26"/>
      <c r="AK3153" s="27"/>
    </row>
    <row r="3154" spans="1:37" s="28" customFormat="1" ht="15">
      <c r="A3154" s="17">
        <f t="shared" si="343"/>
        <v>3146</v>
      </c>
      <c r="B3154" s="18" t="s">
        <v>44</v>
      </c>
      <c r="C3154" s="17">
        <v>81414</v>
      </c>
      <c r="D3154" s="17">
        <v>81414</v>
      </c>
      <c r="E3154" s="19">
        <v>45729</v>
      </c>
      <c r="F3154" s="20">
        <v>45753</v>
      </c>
      <c r="G3154" s="21">
        <v>11142201</v>
      </c>
      <c r="H3154" s="22">
        <v>0</v>
      </c>
      <c r="I3154" s="22">
        <v>0</v>
      </c>
      <c r="J3154" s="22">
        <v>0</v>
      </c>
      <c r="K3154" s="23">
        <v>0</v>
      </c>
      <c r="L3154" s="22">
        <v>0</v>
      </c>
      <c r="M3154" s="22">
        <v>0</v>
      </c>
      <c r="N3154" s="22">
        <f t="shared" si="344"/>
        <v>0</v>
      </c>
      <c r="O3154" s="22">
        <f t="shared" si="345"/>
        <v>11142201</v>
      </c>
      <c r="P3154" s="18">
        <v>81414</v>
      </c>
      <c r="Q3154" s="24">
        <f t="shared" si="346"/>
        <v>11142201</v>
      </c>
      <c r="R3154" s="25">
        <f t="shared" si="347"/>
        <v>0</v>
      </c>
      <c r="S3154" s="25">
        <v>0</v>
      </c>
      <c r="T3154" s="17" t="s">
        <v>45</v>
      </c>
      <c r="U3154" s="25">
        <v>11142201</v>
      </c>
      <c r="V3154" s="24"/>
      <c r="W3154" s="17" t="s">
        <v>45</v>
      </c>
      <c r="X3154" s="25">
        <v>0</v>
      </c>
      <c r="Y3154" s="17" t="s">
        <v>45</v>
      </c>
      <c r="Z3154" s="25">
        <f t="shared" si="348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9"/>
        <v>0</v>
      </c>
      <c r="AH3154" s="24">
        <v>0</v>
      </c>
      <c r="AI3154" s="24" t="s">
        <v>53</v>
      </c>
      <c r="AJ3154" s="26"/>
      <c r="AK3154" s="27"/>
    </row>
    <row r="3155" spans="1:37" s="28" customFormat="1" ht="15">
      <c r="A3155" s="17">
        <f t="shared" si="343"/>
        <v>3147</v>
      </c>
      <c r="B3155" s="18" t="s">
        <v>44</v>
      </c>
      <c r="C3155" s="17">
        <v>81470</v>
      </c>
      <c r="D3155" s="17">
        <v>81470</v>
      </c>
      <c r="E3155" s="19">
        <v>45729</v>
      </c>
      <c r="F3155" s="20">
        <v>45753</v>
      </c>
      <c r="G3155" s="21">
        <v>113971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f t="shared" si="344"/>
        <v>0</v>
      </c>
      <c r="O3155" s="22">
        <f t="shared" si="345"/>
        <v>113971</v>
      </c>
      <c r="P3155" s="18">
        <v>81470</v>
      </c>
      <c r="Q3155" s="24">
        <f t="shared" si="346"/>
        <v>113971</v>
      </c>
      <c r="R3155" s="25">
        <f t="shared" si="347"/>
        <v>0</v>
      </c>
      <c r="S3155" s="25">
        <v>0</v>
      </c>
      <c r="T3155" s="17" t="s">
        <v>45</v>
      </c>
      <c r="U3155" s="25">
        <v>113971</v>
      </c>
      <c r="V3155" s="24"/>
      <c r="W3155" s="17" t="s">
        <v>45</v>
      </c>
      <c r="X3155" s="25">
        <v>0</v>
      </c>
      <c r="Y3155" s="17" t="s">
        <v>45</v>
      </c>
      <c r="Z3155" s="25">
        <f t="shared" si="348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9"/>
        <v>0</v>
      </c>
      <c r="AH3155" s="24">
        <v>0</v>
      </c>
      <c r="AI3155" s="24" t="s">
        <v>53</v>
      </c>
      <c r="AJ3155" s="26"/>
      <c r="AK3155" s="27"/>
    </row>
    <row r="3156" spans="1:37" s="28" customFormat="1" ht="15">
      <c r="A3156" s="17">
        <f t="shared" si="343"/>
        <v>3148</v>
      </c>
      <c r="B3156" s="18" t="s">
        <v>44</v>
      </c>
      <c r="C3156" s="17">
        <v>81455</v>
      </c>
      <c r="D3156" s="17">
        <v>81455</v>
      </c>
      <c r="E3156" s="19">
        <v>45729</v>
      </c>
      <c r="F3156" s="20">
        <v>45753</v>
      </c>
      <c r="G3156" s="21">
        <v>176648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f t="shared" si="344"/>
        <v>0</v>
      </c>
      <c r="O3156" s="22">
        <f t="shared" si="345"/>
        <v>176648</v>
      </c>
      <c r="P3156" s="18">
        <v>81455</v>
      </c>
      <c r="Q3156" s="24">
        <f t="shared" si="346"/>
        <v>176648</v>
      </c>
      <c r="R3156" s="25">
        <f t="shared" si="347"/>
        <v>0</v>
      </c>
      <c r="S3156" s="25">
        <v>0</v>
      </c>
      <c r="T3156" s="17" t="s">
        <v>45</v>
      </c>
      <c r="U3156" s="25">
        <v>176648</v>
      </c>
      <c r="V3156" s="24"/>
      <c r="W3156" s="17" t="s">
        <v>45</v>
      </c>
      <c r="X3156" s="25">
        <v>0</v>
      </c>
      <c r="Y3156" s="17" t="s">
        <v>45</v>
      </c>
      <c r="Z3156" s="25">
        <f t="shared" si="348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9"/>
        <v>0</v>
      </c>
      <c r="AH3156" s="24">
        <v>0</v>
      </c>
      <c r="AI3156" s="24" t="s">
        <v>53</v>
      </c>
      <c r="AJ3156" s="26"/>
      <c r="AK3156" s="27"/>
    </row>
    <row r="3157" spans="1:37" s="28" customFormat="1" ht="15">
      <c r="A3157" s="17">
        <f t="shared" si="343"/>
        <v>3149</v>
      </c>
      <c r="B3157" s="18" t="s">
        <v>44</v>
      </c>
      <c r="C3157" s="17">
        <v>81489</v>
      </c>
      <c r="D3157" s="17">
        <v>81489</v>
      </c>
      <c r="E3157" s="19">
        <v>45729</v>
      </c>
      <c r="F3157" s="20">
        <v>45753</v>
      </c>
      <c r="G3157" s="21">
        <v>132406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f t="shared" si="344"/>
        <v>0</v>
      </c>
      <c r="O3157" s="22">
        <f t="shared" si="345"/>
        <v>132406</v>
      </c>
      <c r="P3157" s="18">
        <v>81489</v>
      </c>
      <c r="Q3157" s="24">
        <f t="shared" si="346"/>
        <v>132406</v>
      </c>
      <c r="R3157" s="25">
        <f t="shared" si="347"/>
        <v>0</v>
      </c>
      <c r="S3157" s="25">
        <v>0</v>
      </c>
      <c r="T3157" s="17" t="s">
        <v>45</v>
      </c>
      <c r="U3157" s="25">
        <v>132406</v>
      </c>
      <c r="V3157" s="24"/>
      <c r="W3157" s="17" t="s">
        <v>45</v>
      </c>
      <c r="X3157" s="25">
        <v>0</v>
      </c>
      <c r="Y3157" s="17" t="s">
        <v>45</v>
      </c>
      <c r="Z3157" s="25">
        <f t="shared" si="348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9"/>
        <v>0</v>
      </c>
      <c r="AH3157" s="24">
        <v>0</v>
      </c>
      <c r="AI3157" s="24" t="s">
        <v>53</v>
      </c>
      <c r="AJ3157" s="26"/>
      <c r="AK3157" s="27"/>
    </row>
    <row r="3158" spans="1:37" s="28" customFormat="1" ht="15">
      <c r="A3158" s="17">
        <f t="shared" si="343"/>
        <v>3150</v>
      </c>
      <c r="B3158" s="18" t="s">
        <v>44</v>
      </c>
      <c r="C3158" s="17">
        <v>81416</v>
      </c>
      <c r="D3158" s="17">
        <v>81416</v>
      </c>
      <c r="E3158" s="19">
        <v>45729</v>
      </c>
      <c r="F3158" s="20">
        <v>45753</v>
      </c>
      <c r="G3158" s="21">
        <v>1091810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f t="shared" si="344"/>
        <v>0</v>
      </c>
      <c r="O3158" s="22">
        <f t="shared" si="345"/>
        <v>1091810</v>
      </c>
      <c r="P3158" s="18">
        <v>81416</v>
      </c>
      <c r="Q3158" s="24">
        <f t="shared" si="346"/>
        <v>1091810</v>
      </c>
      <c r="R3158" s="25">
        <f t="shared" si="347"/>
        <v>0</v>
      </c>
      <c r="S3158" s="25">
        <v>1091810</v>
      </c>
      <c r="T3158" s="17" t="s">
        <v>45</v>
      </c>
      <c r="U3158" s="25">
        <v>0</v>
      </c>
      <c r="V3158" s="24"/>
      <c r="W3158" s="17" t="s">
        <v>45</v>
      </c>
      <c r="X3158" s="25">
        <v>0</v>
      </c>
      <c r="Y3158" s="17" t="s">
        <v>45</v>
      </c>
      <c r="Z3158" s="25">
        <f t="shared" si="348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9"/>
        <v>0</v>
      </c>
      <c r="AH3158" s="24">
        <v>0</v>
      </c>
      <c r="AI3158" s="24" t="s">
        <v>55</v>
      </c>
      <c r="AJ3158" s="26"/>
      <c r="AK3158" s="27"/>
    </row>
    <row r="3159" spans="1:37" s="28" customFormat="1" ht="15">
      <c r="A3159" s="17">
        <f t="shared" si="343"/>
        <v>3151</v>
      </c>
      <c r="B3159" s="18" t="s">
        <v>44</v>
      </c>
      <c r="C3159" s="17">
        <v>81501</v>
      </c>
      <c r="D3159" s="17">
        <v>81501</v>
      </c>
      <c r="E3159" s="19">
        <v>45729</v>
      </c>
      <c r="F3159" s="20">
        <v>45753</v>
      </c>
      <c r="G3159" s="21">
        <v>220429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f t="shared" si="344"/>
        <v>0</v>
      </c>
      <c r="O3159" s="22">
        <f t="shared" si="345"/>
        <v>220429</v>
      </c>
      <c r="P3159" s="18">
        <v>81501</v>
      </c>
      <c r="Q3159" s="24">
        <f t="shared" si="346"/>
        <v>220429</v>
      </c>
      <c r="R3159" s="25">
        <f t="shared" si="347"/>
        <v>0</v>
      </c>
      <c r="S3159" s="25">
        <v>0</v>
      </c>
      <c r="T3159" s="17" t="s">
        <v>45</v>
      </c>
      <c r="U3159" s="25">
        <v>220429</v>
      </c>
      <c r="V3159" s="24"/>
      <c r="W3159" s="17" t="s">
        <v>45</v>
      </c>
      <c r="X3159" s="25">
        <v>0</v>
      </c>
      <c r="Y3159" s="17" t="s">
        <v>45</v>
      </c>
      <c r="Z3159" s="25">
        <f t="shared" si="348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9"/>
        <v>0</v>
      </c>
      <c r="AH3159" s="24">
        <v>0</v>
      </c>
      <c r="AI3159" s="24" t="s">
        <v>53</v>
      </c>
      <c r="AJ3159" s="26"/>
      <c r="AK3159" s="27"/>
    </row>
    <row r="3160" spans="1:37" s="28" customFormat="1" ht="15">
      <c r="A3160" s="17">
        <f t="shared" si="343"/>
        <v>3152</v>
      </c>
      <c r="B3160" s="18" t="s">
        <v>44</v>
      </c>
      <c r="C3160" s="17">
        <v>81433</v>
      </c>
      <c r="D3160" s="17">
        <v>81433</v>
      </c>
      <c r="E3160" s="19">
        <v>45729</v>
      </c>
      <c r="F3160" s="20">
        <v>45753</v>
      </c>
      <c r="G3160" s="21">
        <v>159198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f t="shared" si="344"/>
        <v>0</v>
      </c>
      <c r="O3160" s="22">
        <f t="shared" si="345"/>
        <v>159198</v>
      </c>
      <c r="P3160" s="18">
        <v>81433</v>
      </c>
      <c r="Q3160" s="24">
        <f t="shared" si="346"/>
        <v>159198</v>
      </c>
      <c r="R3160" s="25">
        <f t="shared" si="347"/>
        <v>0</v>
      </c>
      <c r="S3160" s="25">
        <v>0</v>
      </c>
      <c r="T3160" s="17" t="s">
        <v>45</v>
      </c>
      <c r="U3160" s="25">
        <v>159198</v>
      </c>
      <c r="V3160" s="24"/>
      <c r="W3160" s="17" t="s">
        <v>45</v>
      </c>
      <c r="X3160" s="25">
        <v>0</v>
      </c>
      <c r="Y3160" s="17" t="s">
        <v>45</v>
      </c>
      <c r="Z3160" s="25">
        <f t="shared" si="348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9"/>
        <v>0</v>
      </c>
      <c r="AH3160" s="24">
        <v>0</v>
      </c>
      <c r="AI3160" s="24" t="s">
        <v>53</v>
      </c>
      <c r="AJ3160" s="26"/>
      <c r="AK3160" s="27"/>
    </row>
    <row r="3161" spans="1:37" s="28" customFormat="1" ht="15">
      <c r="A3161" s="17">
        <f t="shared" si="343"/>
        <v>3153</v>
      </c>
      <c r="B3161" s="18" t="s">
        <v>44</v>
      </c>
      <c r="C3161" s="17">
        <v>81520</v>
      </c>
      <c r="D3161" s="17">
        <v>81520</v>
      </c>
      <c r="E3161" s="19">
        <v>45729</v>
      </c>
      <c r="F3161" s="20">
        <v>45753</v>
      </c>
      <c r="G3161" s="21">
        <v>140967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f t="shared" si="344"/>
        <v>0</v>
      </c>
      <c r="O3161" s="22">
        <f t="shared" si="345"/>
        <v>140967</v>
      </c>
      <c r="P3161" s="18">
        <v>81520</v>
      </c>
      <c r="Q3161" s="24">
        <f t="shared" si="346"/>
        <v>140967</v>
      </c>
      <c r="R3161" s="25">
        <f t="shared" si="347"/>
        <v>0</v>
      </c>
      <c r="S3161" s="25">
        <v>0</v>
      </c>
      <c r="T3161" s="17" t="s">
        <v>45</v>
      </c>
      <c r="U3161" s="25">
        <v>140967</v>
      </c>
      <c r="V3161" s="24"/>
      <c r="W3161" s="17" t="s">
        <v>45</v>
      </c>
      <c r="X3161" s="25">
        <v>0</v>
      </c>
      <c r="Y3161" s="17" t="s">
        <v>45</v>
      </c>
      <c r="Z3161" s="25">
        <f t="shared" si="348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9"/>
        <v>0</v>
      </c>
      <c r="AH3161" s="24">
        <v>0</v>
      </c>
      <c r="AI3161" s="24" t="s">
        <v>53</v>
      </c>
      <c r="AJ3161" s="26"/>
      <c r="AK3161" s="27"/>
    </row>
    <row r="3162" spans="1:37" s="28" customFormat="1" ht="15">
      <c r="A3162" s="17">
        <f t="shared" si="343"/>
        <v>3154</v>
      </c>
      <c r="B3162" s="18" t="s">
        <v>44</v>
      </c>
      <c r="C3162" s="17">
        <v>81415</v>
      </c>
      <c r="D3162" s="17">
        <v>81415</v>
      </c>
      <c r="E3162" s="19">
        <v>45729</v>
      </c>
      <c r="F3162" s="20">
        <v>45753</v>
      </c>
      <c r="G3162" s="21">
        <v>5236399</v>
      </c>
      <c r="H3162" s="22">
        <v>0</v>
      </c>
      <c r="I3162" s="22">
        <v>0</v>
      </c>
      <c r="J3162" s="22">
        <v>0</v>
      </c>
      <c r="K3162" s="23">
        <v>3707296.18</v>
      </c>
      <c r="L3162" s="22">
        <v>0</v>
      </c>
      <c r="M3162" s="22">
        <v>0</v>
      </c>
      <c r="N3162" s="22">
        <f t="shared" si="344"/>
        <v>3707296.18</v>
      </c>
      <c r="O3162" s="22">
        <f t="shared" si="345"/>
        <v>1529102.8199999998</v>
      </c>
      <c r="P3162" s="18">
        <v>81415</v>
      </c>
      <c r="Q3162" s="24">
        <f t="shared" si="346"/>
        <v>5236399</v>
      </c>
      <c r="R3162" s="25">
        <f t="shared" si="347"/>
        <v>0</v>
      </c>
      <c r="S3162" s="25">
        <v>0</v>
      </c>
      <c r="T3162" s="17" t="s">
        <v>45</v>
      </c>
      <c r="U3162" s="25">
        <v>0</v>
      </c>
      <c r="V3162" s="24"/>
      <c r="W3162" s="17" t="s">
        <v>45</v>
      </c>
      <c r="X3162" s="25">
        <v>1529102.8199999998</v>
      </c>
      <c r="Y3162" s="17" t="s">
        <v>45</v>
      </c>
      <c r="Z3162" s="25">
        <f t="shared" si="348"/>
        <v>1529102.8199999998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9"/>
        <v>0</v>
      </c>
      <c r="AH3162" s="24">
        <v>0</v>
      </c>
      <c r="AI3162" s="24" t="s">
        <v>64</v>
      </c>
      <c r="AJ3162" s="26"/>
      <c r="AK3162" s="27"/>
    </row>
    <row r="3163" spans="1:37" s="28" customFormat="1" ht="15">
      <c r="A3163" s="17">
        <f t="shared" si="343"/>
        <v>3155</v>
      </c>
      <c r="B3163" s="18" t="s">
        <v>44</v>
      </c>
      <c r="C3163" s="17">
        <v>81453</v>
      </c>
      <c r="D3163" s="17">
        <v>81453</v>
      </c>
      <c r="E3163" s="19">
        <v>45729</v>
      </c>
      <c r="F3163" s="20">
        <v>45753</v>
      </c>
      <c r="G3163" s="21">
        <v>293372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f t="shared" si="344"/>
        <v>0</v>
      </c>
      <c r="O3163" s="22">
        <f t="shared" si="345"/>
        <v>293372</v>
      </c>
      <c r="P3163" s="18">
        <v>81453</v>
      </c>
      <c r="Q3163" s="24">
        <f t="shared" si="346"/>
        <v>293372</v>
      </c>
      <c r="R3163" s="25">
        <f t="shared" si="347"/>
        <v>0</v>
      </c>
      <c r="S3163" s="25">
        <v>0</v>
      </c>
      <c r="T3163" s="17" t="s">
        <v>45</v>
      </c>
      <c r="U3163" s="25">
        <v>293372</v>
      </c>
      <c r="V3163" s="24"/>
      <c r="W3163" s="17" t="s">
        <v>45</v>
      </c>
      <c r="X3163" s="25">
        <v>0</v>
      </c>
      <c r="Y3163" s="17" t="s">
        <v>45</v>
      </c>
      <c r="Z3163" s="25">
        <f t="shared" si="348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9"/>
        <v>0</v>
      </c>
      <c r="AH3163" s="24">
        <v>0</v>
      </c>
      <c r="AI3163" s="24" t="s">
        <v>53</v>
      </c>
      <c r="AJ3163" s="26"/>
      <c r="AK3163" s="27"/>
    </row>
    <row r="3164" spans="1:37" s="28" customFormat="1" ht="15">
      <c r="A3164" s="17">
        <f t="shared" si="343"/>
        <v>3156</v>
      </c>
      <c r="B3164" s="18" t="s">
        <v>44</v>
      </c>
      <c r="C3164" s="17">
        <v>81510</v>
      </c>
      <c r="D3164" s="17">
        <v>81510</v>
      </c>
      <c r="E3164" s="19">
        <v>45729</v>
      </c>
      <c r="F3164" s="20">
        <v>45753</v>
      </c>
      <c r="G3164" s="21">
        <v>203746</v>
      </c>
      <c r="H3164" s="22">
        <v>0</v>
      </c>
      <c r="I3164" s="22">
        <v>0</v>
      </c>
      <c r="J3164" s="22">
        <v>0</v>
      </c>
      <c r="K3164" s="23">
        <v>0</v>
      </c>
      <c r="L3164" s="22">
        <v>0</v>
      </c>
      <c r="M3164" s="22">
        <v>0</v>
      </c>
      <c r="N3164" s="22">
        <f t="shared" si="344"/>
        <v>0</v>
      </c>
      <c r="O3164" s="22">
        <f t="shared" si="345"/>
        <v>203746</v>
      </c>
      <c r="P3164" s="18">
        <v>81510</v>
      </c>
      <c r="Q3164" s="24">
        <f t="shared" si="346"/>
        <v>203746</v>
      </c>
      <c r="R3164" s="25">
        <f t="shared" si="347"/>
        <v>0</v>
      </c>
      <c r="S3164" s="25">
        <v>0</v>
      </c>
      <c r="T3164" s="17" t="s">
        <v>45</v>
      </c>
      <c r="U3164" s="25">
        <v>203746</v>
      </c>
      <c r="V3164" s="24"/>
      <c r="W3164" s="17" t="s">
        <v>45</v>
      </c>
      <c r="X3164" s="25">
        <v>0</v>
      </c>
      <c r="Y3164" s="17" t="s">
        <v>45</v>
      </c>
      <c r="Z3164" s="25">
        <f t="shared" si="348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9"/>
        <v>0</v>
      </c>
      <c r="AH3164" s="24">
        <v>0</v>
      </c>
      <c r="AI3164" s="24" t="s">
        <v>53</v>
      </c>
      <c r="AJ3164" s="26"/>
      <c r="AK3164" s="27"/>
    </row>
    <row r="3165" spans="1:37" s="28" customFormat="1" ht="15">
      <c r="A3165" s="17">
        <f t="shared" si="343"/>
        <v>3157</v>
      </c>
      <c r="B3165" s="18" t="s">
        <v>44</v>
      </c>
      <c r="C3165" s="17">
        <v>81502</v>
      </c>
      <c r="D3165" s="17">
        <v>81502</v>
      </c>
      <c r="E3165" s="19">
        <v>45729</v>
      </c>
      <c r="F3165" s="20">
        <v>45753</v>
      </c>
      <c r="G3165" s="21">
        <v>366183</v>
      </c>
      <c r="H3165" s="22">
        <v>0</v>
      </c>
      <c r="I3165" s="22">
        <v>0</v>
      </c>
      <c r="J3165" s="22">
        <v>0</v>
      </c>
      <c r="K3165" s="23">
        <v>0</v>
      </c>
      <c r="L3165" s="22">
        <v>0</v>
      </c>
      <c r="M3165" s="22">
        <v>0</v>
      </c>
      <c r="N3165" s="22">
        <f t="shared" si="344"/>
        <v>0</v>
      </c>
      <c r="O3165" s="22">
        <f t="shared" si="345"/>
        <v>366183</v>
      </c>
      <c r="P3165" s="18">
        <v>81502</v>
      </c>
      <c r="Q3165" s="24">
        <f t="shared" si="346"/>
        <v>366183</v>
      </c>
      <c r="R3165" s="25">
        <f t="shared" si="347"/>
        <v>0</v>
      </c>
      <c r="S3165" s="25">
        <v>0</v>
      </c>
      <c r="T3165" s="17" t="s">
        <v>45</v>
      </c>
      <c r="U3165" s="25">
        <v>366183</v>
      </c>
      <c r="V3165" s="24"/>
      <c r="W3165" s="17" t="s">
        <v>45</v>
      </c>
      <c r="X3165" s="25">
        <v>0</v>
      </c>
      <c r="Y3165" s="17" t="s">
        <v>45</v>
      </c>
      <c r="Z3165" s="25">
        <f t="shared" si="348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9"/>
        <v>0</v>
      </c>
      <c r="AH3165" s="24">
        <v>0</v>
      </c>
      <c r="AI3165" s="24" t="s">
        <v>53</v>
      </c>
      <c r="AJ3165" s="26"/>
      <c r="AK3165" s="27"/>
    </row>
    <row r="3166" spans="1:37" s="28" customFormat="1" ht="15">
      <c r="A3166" s="17">
        <f t="shared" si="343"/>
        <v>3158</v>
      </c>
      <c r="B3166" s="18" t="s">
        <v>44</v>
      </c>
      <c r="C3166" s="17">
        <v>81503</v>
      </c>
      <c r="D3166" s="17">
        <v>81503</v>
      </c>
      <c r="E3166" s="19">
        <v>45729</v>
      </c>
      <c r="F3166" s="20">
        <v>45753</v>
      </c>
      <c r="G3166" s="21">
        <v>273202</v>
      </c>
      <c r="H3166" s="22">
        <v>0</v>
      </c>
      <c r="I3166" s="22">
        <v>0</v>
      </c>
      <c r="J3166" s="22">
        <v>0</v>
      </c>
      <c r="K3166" s="23">
        <v>0</v>
      </c>
      <c r="L3166" s="22">
        <v>0</v>
      </c>
      <c r="M3166" s="22">
        <v>0</v>
      </c>
      <c r="N3166" s="22">
        <f t="shared" si="344"/>
        <v>0</v>
      </c>
      <c r="O3166" s="22">
        <f t="shared" si="345"/>
        <v>273202</v>
      </c>
      <c r="P3166" s="18">
        <v>81503</v>
      </c>
      <c r="Q3166" s="24">
        <f t="shared" si="346"/>
        <v>273202</v>
      </c>
      <c r="R3166" s="25">
        <f t="shared" si="347"/>
        <v>0</v>
      </c>
      <c r="S3166" s="25">
        <v>273202</v>
      </c>
      <c r="T3166" s="17" t="s">
        <v>45</v>
      </c>
      <c r="U3166" s="25">
        <v>0</v>
      </c>
      <c r="V3166" s="24"/>
      <c r="W3166" s="17" t="s">
        <v>45</v>
      </c>
      <c r="X3166" s="25">
        <v>0</v>
      </c>
      <c r="Y3166" s="17" t="s">
        <v>45</v>
      </c>
      <c r="Z3166" s="25">
        <f t="shared" si="348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9"/>
        <v>0</v>
      </c>
      <c r="AH3166" s="24">
        <v>0</v>
      </c>
      <c r="AI3166" s="24" t="s">
        <v>55</v>
      </c>
      <c r="AJ3166" s="26"/>
      <c r="AK3166" s="27"/>
    </row>
    <row r="3167" spans="1:37" s="28" customFormat="1" ht="15">
      <c r="A3167" s="17">
        <f t="shared" si="343"/>
        <v>3159</v>
      </c>
      <c r="B3167" s="18" t="s">
        <v>44</v>
      </c>
      <c r="C3167" s="17">
        <v>81490</v>
      </c>
      <c r="D3167" s="17">
        <v>81490</v>
      </c>
      <c r="E3167" s="19">
        <v>45729</v>
      </c>
      <c r="F3167" s="20">
        <v>45753</v>
      </c>
      <c r="G3167" s="21">
        <v>129919</v>
      </c>
      <c r="H3167" s="22">
        <v>0</v>
      </c>
      <c r="I3167" s="22">
        <v>0</v>
      </c>
      <c r="J3167" s="22">
        <v>0</v>
      </c>
      <c r="K3167" s="23">
        <v>0</v>
      </c>
      <c r="L3167" s="22">
        <v>0</v>
      </c>
      <c r="M3167" s="22">
        <v>0</v>
      </c>
      <c r="N3167" s="22">
        <f t="shared" si="344"/>
        <v>0</v>
      </c>
      <c r="O3167" s="22">
        <f t="shared" si="345"/>
        <v>129919</v>
      </c>
      <c r="P3167" s="18">
        <v>81490</v>
      </c>
      <c r="Q3167" s="24">
        <f t="shared" si="346"/>
        <v>129919</v>
      </c>
      <c r="R3167" s="25">
        <f t="shared" si="347"/>
        <v>0</v>
      </c>
      <c r="S3167" s="25">
        <v>0</v>
      </c>
      <c r="T3167" s="17" t="s">
        <v>45</v>
      </c>
      <c r="U3167" s="25">
        <v>129919</v>
      </c>
      <c r="V3167" s="24"/>
      <c r="W3167" s="17" t="s">
        <v>45</v>
      </c>
      <c r="X3167" s="25">
        <v>0</v>
      </c>
      <c r="Y3167" s="17" t="s">
        <v>45</v>
      </c>
      <c r="Z3167" s="25">
        <f t="shared" si="348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9"/>
        <v>0</v>
      </c>
      <c r="AH3167" s="24">
        <v>0</v>
      </c>
      <c r="AI3167" s="24" t="s">
        <v>53</v>
      </c>
      <c r="AJ3167" s="26"/>
      <c r="AK3167" s="27"/>
    </row>
    <row r="3168" spans="1:37" s="28" customFormat="1" ht="15">
      <c r="A3168" s="17">
        <f t="shared" si="343"/>
        <v>3160</v>
      </c>
      <c r="B3168" s="18" t="s">
        <v>44</v>
      </c>
      <c r="C3168" s="17">
        <v>81435</v>
      </c>
      <c r="D3168" s="17">
        <v>81435</v>
      </c>
      <c r="E3168" s="19">
        <v>45729</v>
      </c>
      <c r="F3168" s="20">
        <v>45753</v>
      </c>
      <c r="G3168" s="21">
        <v>137501</v>
      </c>
      <c r="H3168" s="22">
        <v>0</v>
      </c>
      <c r="I3168" s="22">
        <v>0</v>
      </c>
      <c r="J3168" s="22">
        <v>0</v>
      </c>
      <c r="K3168" s="23">
        <v>0</v>
      </c>
      <c r="L3168" s="22">
        <v>0</v>
      </c>
      <c r="M3168" s="22">
        <v>0</v>
      </c>
      <c r="N3168" s="22">
        <f t="shared" si="344"/>
        <v>0</v>
      </c>
      <c r="O3168" s="22">
        <f t="shared" si="345"/>
        <v>137501</v>
      </c>
      <c r="P3168" s="18">
        <v>81435</v>
      </c>
      <c r="Q3168" s="24">
        <f t="shared" si="346"/>
        <v>137501</v>
      </c>
      <c r="R3168" s="25">
        <f t="shared" si="347"/>
        <v>0</v>
      </c>
      <c r="S3168" s="25">
        <v>0</v>
      </c>
      <c r="T3168" s="17" t="s">
        <v>45</v>
      </c>
      <c r="U3168" s="25">
        <v>137501</v>
      </c>
      <c r="V3168" s="24"/>
      <c r="W3168" s="17" t="s">
        <v>45</v>
      </c>
      <c r="X3168" s="25">
        <v>0</v>
      </c>
      <c r="Y3168" s="17" t="s">
        <v>45</v>
      </c>
      <c r="Z3168" s="25">
        <f t="shared" si="348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9"/>
        <v>0</v>
      </c>
      <c r="AH3168" s="24">
        <v>0</v>
      </c>
      <c r="AI3168" s="24" t="s">
        <v>53</v>
      </c>
      <c r="AJ3168" s="26"/>
      <c r="AK3168" s="27"/>
    </row>
    <row r="3169" spans="1:37" s="28" customFormat="1" ht="15">
      <c r="A3169" s="17">
        <f t="shared" si="343"/>
        <v>3161</v>
      </c>
      <c r="B3169" s="18" t="s">
        <v>44</v>
      </c>
      <c r="C3169" s="17">
        <v>81466</v>
      </c>
      <c r="D3169" s="17">
        <v>81466</v>
      </c>
      <c r="E3169" s="19">
        <v>45729</v>
      </c>
      <c r="F3169" s="20">
        <v>45753</v>
      </c>
      <c r="G3169" s="21">
        <v>105818</v>
      </c>
      <c r="H3169" s="22">
        <v>0</v>
      </c>
      <c r="I3169" s="22">
        <v>0</v>
      </c>
      <c r="J3169" s="22">
        <v>0</v>
      </c>
      <c r="K3169" s="23">
        <v>0</v>
      </c>
      <c r="L3169" s="22">
        <v>0</v>
      </c>
      <c r="M3169" s="22">
        <v>0</v>
      </c>
      <c r="N3169" s="22">
        <f t="shared" si="344"/>
        <v>0</v>
      </c>
      <c r="O3169" s="22">
        <f t="shared" si="345"/>
        <v>105818</v>
      </c>
      <c r="P3169" s="18">
        <v>81466</v>
      </c>
      <c r="Q3169" s="24">
        <f t="shared" si="346"/>
        <v>105818</v>
      </c>
      <c r="R3169" s="25">
        <f t="shared" si="347"/>
        <v>0</v>
      </c>
      <c r="S3169" s="25">
        <v>0</v>
      </c>
      <c r="T3169" s="17" t="s">
        <v>45</v>
      </c>
      <c r="U3169" s="25">
        <v>105818</v>
      </c>
      <c r="V3169" s="24"/>
      <c r="W3169" s="17" t="s">
        <v>45</v>
      </c>
      <c r="X3169" s="25">
        <v>0</v>
      </c>
      <c r="Y3169" s="17" t="s">
        <v>45</v>
      </c>
      <c r="Z3169" s="25">
        <f t="shared" si="348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9"/>
        <v>0</v>
      </c>
      <c r="AH3169" s="24">
        <v>0</v>
      </c>
      <c r="AI3169" s="24" t="s">
        <v>53</v>
      </c>
      <c r="AJ3169" s="26"/>
      <c r="AK3169" s="27"/>
    </row>
    <row r="3170" spans="1:37" s="28" customFormat="1" ht="15">
      <c r="A3170" s="17">
        <f t="shared" si="343"/>
        <v>3162</v>
      </c>
      <c r="B3170" s="18" t="s">
        <v>44</v>
      </c>
      <c r="C3170" s="17">
        <v>81428</v>
      </c>
      <c r="D3170" s="17">
        <v>81428</v>
      </c>
      <c r="E3170" s="19">
        <v>45729</v>
      </c>
      <c r="F3170" s="20">
        <v>45753</v>
      </c>
      <c r="G3170" s="21">
        <v>3931858</v>
      </c>
      <c r="H3170" s="22">
        <v>0</v>
      </c>
      <c r="I3170" s="22">
        <v>0</v>
      </c>
      <c r="J3170" s="22">
        <v>0</v>
      </c>
      <c r="K3170" s="23">
        <v>0</v>
      </c>
      <c r="L3170" s="22">
        <v>0</v>
      </c>
      <c r="M3170" s="22">
        <v>0</v>
      </c>
      <c r="N3170" s="22">
        <f t="shared" si="344"/>
        <v>0</v>
      </c>
      <c r="O3170" s="22">
        <f t="shared" si="345"/>
        <v>3931858</v>
      </c>
      <c r="P3170" s="18">
        <v>81428</v>
      </c>
      <c r="Q3170" s="24">
        <f t="shared" si="346"/>
        <v>3931858</v>
      </c>
      <c r="R3170" s="25">
        <f t="shared" si="347"/>
        <v>0</v>
      </c>
      <c r="S3170" s="25">
        <v>3931858</v>
      </c>
      <c r="T3170" s="17" t="s">
        <v>45</v>
      </c>
      <c r="U3170" s="25">
        <v>0</v>
      </c>
      <c r="V3170" s="24"/>
      <c r="W3170" s="17" t="s">
        <v>45</v>
      </c>
      <c r="X3170" s="25">
        <v>0</v>
      </c>
      <c r="Y3170" s="17" t="s">
        <v>45</v>
      </c>
      <c r="Z3170" s="25">
        <f t="shared" si="348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9"/>
        <v>0</v>
      </c>
      <c r="AH3170" s="24">
        <v>0</v>
      </c>
      <c r="AI3170" s="24" t="s">
        <v>55</v>
      </c>
      <c r="AJ3170" s="26"/>
      <c r="AK3170" s="27"/>
    </row>
    <row r="3171" spans="1:37" s="28" customFormat="1" ht="15">
      <c r="A3171" s="17">
        <f t="shared" si="343"/>
        <v>3163</v>
      </c>
      <c r="B3171" s="18" t="s">
        <v>44</v>
      </c>
      <c r="C3171" s="17">
        <v>81468</v>
      </c>
      <c r="D3171" s="17">
        <v>81468</v>
      </c>
      <c r="E3171" s="19">
        <v>45729</v>
      </c>
      <c r="F3171" s="20">
        <v>45753</v>
      </c>
      <c r="G3171" s="21">
        <v>143752</v>
      </c>
      <c r="H3171" s="22">
        <v>0</v>
      </c>
      <c r="I3171" s="22">
        <v>0</v>
      </c>
      <c r="J3171" s="22">
        <v>0</v>
      </c>
      <c r="K3171" s="23">
        <v>0</v>
      </c>
      <c r="L3171" s="22">
        <v>0</v>
      </c>
      <c r="M3171" s="22">
        <v>0</v>
      </c>
      <c r="N3171" s="22">
        <f t="shared" si="344"/>
        <v>0</v>
      </c>
      <c r="O3171" s="22">
        <f t="shared" si="345"/>
        <v>143752</v>
      </c>
      <c r="P3171" s="18">
        <v>81468</v>
      </c>
      <c r="Q3171" s="24">
        <f t="shared" si="346"/>
        <v>143752</v>
      </c>
      <c r="R3171" s="25">
        <f t="shared" si="347"/>
        <v>0</v>
      </c>
      <c r="S3171" s="25">
        <v>0</v>
      </c>
      <c r="T3171" s="17" t="s">
        <v>45</v>
      </c>
      <c r="U3171" s="25">
        <v>143752</v>
      </c>
      <c r="V3171" s="24"/>
      <c r="W3171" s="17" t="s">
        <v>45</v>
      </c>
      <c r="X3171" s="25">
        <v>0</v>
      </c>
      <c r="Y3171" s="17" t="s">
        <v>45</v>
      </c>
      <c r="Z3171" s="25">
        <f t="shared" si="348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9"/>
        <v>0</v>
      </c>
      <c r="AH3171" s="24">
        <v>0</v>
      </c>
      <c r="AI3171" s="24" t="s">
        <v>53</v>
      </c>
      <c r="AJ3171" s="26"/>
      <c r="AK3171" s="27"/>
    </row>
    <row r="3172" spans="1:37" s="28" customFormat="1" ht="15">
      <c r="A3172" s="17">
        <f t="shared" si="343"/>
        <v>3164</v>
      </c>
      <c r="B3172" s="18" t="s">
        <v>44</v>
      </c>
      <c r="C3172" s="17">
        <v>81417</v>
      </c>
      <c r="D3172" s="17">
        <v>81417</v>
      </c>
      <c r="E3172" s="19">
        <v>45729</v>
      </c>
      <c r="F3172" s="20">
        <v>45753</v>
      </c>
      <c r="G3172" s="21">
        <v>17614092</v>
      </c>
      <c r="H3172" s="22">
        <v>0</v>
      </c>
      <c r="I3172" s="22">
        <v>0</v>
      </c>
      <c r="J3172" s="22">
        <v>0</v>
      </c>
      <c r="K3172" s="23">
        <v>0</v>
      </c>
      <c r="L3172" s="22">
        <v>0</v>
      </c>
      <c r="M3172" s="22">
        <v>0</v>
      </c>
      <c r="N3172" s="22">
        <f t="shared" si="344"/>
        <v>0</v>
      </c>
      <c r="O3172" s="22">
        <f t="shared" si="345"/>
        <v>17614092</v>
      </c>
      <c r="P3172" s="18">
        <v>81417</v>
      </c>
      <c r="Q3172" s="24">
        <f t="shared" si="346"/>
        <v>17614092</v>
      </c>
      <c r="R3172" s="25">
        <f t="shared" si="347"/>
        <v>0</v>
      </c>
      <c r="S3172" s="25">
        <v>17614092</v>
      </c>
      <c r="T3172" s="17" t="s">
        <v>45</v>
      </c>
      <c r="U3172" s="25">
        <v>0</v>
      </c>
      <c r="V3172" s="24"/>
      <c r="W3172" s="17" t="s">
        <v>45</v>
      </c>
      <c r="X3172" s="25">
        <v>0</v>
      </c>
      <c r="Y3172" s="17" t="s">
        <v>45</v>
      </c>
      <c r="Z3172" s="25">
        <f t="shared" si="348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9"/>
        <v>0</v>
      </c>
      <c r="AH3172" s="24">
        <v>0</v>
      </c>
      <c r="AI3172" s="24" t="s">
        <v>55</v>
      </c>
      <c r="AJ3172" s="26"/>
      <c r="AK3172" s="27"/>
    </row>
    <row r="3173" spans="1:37" s="28" customFormat="1" ht="15">
      <c r="A3173" s="17">
        <f t="shared" si="343"/>
        <v>3165</v>
      </c>
      <c r="B3173" s="18" t="s">
        <v>44</v>
      </c>
      <c r="C3173" s="17">
        <v>81459</v>
      </c>
      <c r="D3173" s="17">
        <v>81459</v>
      </c>
      <c r="E3173" s="19">
        <v>45729</v>
      </c>
      <c r="F3173" s="20">
        <v>45753</v>
      </c>
      <c r="G3173" s="21">
        <v>151926</v>
      </c>
      <c r="H3173" s="22">
        <v>0</v>
      </c>
      <c r="I3173" s="22">
        <v>0</v>
      </c>
      <c r="J3173" s="22">
        <v>0</v>
      </c>
      <c r="K3173" s="23">
        <v>0</v>
      </c>
      <c r="L3173" s="22">
        <v>0</v>
      </c>
      <c r="M3173" s="22">
        <v>0</v>
      </c>
      <c r="N3173" s="22">
        <f t="shared" si="344"/>
        <v>0</v>
      </c>
      <c r="O3173" s="22">
        <f t="shared" si="345"/>
        <v>151926</v>
      </c>
      <c r="P3173" s="18">
        <v>81459</v>
      </c>
      <c r="Q3173" s="24">
        <f t="shared" si="346"/>
        <v>151926</v>
      </c>
      <c r="R3173" s="25">
        <f t="shared" si="347"/>
        <v>0</v>
      </c>
      <c r="S3173" s="25">
        <v>151926</v>
      </c>
      <c r="T3173" s="17" t="s">
        <v>45</v>
      </c>
      <c r="U3173" s="25">
        <v>0</v>
      </c>
      <c r="V3173" s="24"/>
      <c r="W3173" s="17" t="s">
        <v>45</v>
      </c>
      <c r="X3173" s="25">
        <v>0</v>
      </c>
      <c r="Y3173" s="17" t="s">
        <v>45</v>
      </c>
      <c r="Z3173" s="25">
        <f t="shared" si="348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9"/>
        <v>0</v>
      </c>
      <c r="AH3173" s="24">
        <v>0</v>
      </c>
      <c r="AI3173" s="24" t="s">
        <v>55</v>
      </c>
      <c r="AJ3173" s="26"/>
      <c r="AK3173" s="27"/>
    </row>
    <row r="3174" spans="1:37" s="28" customFormat="1" ht="15">
      <c r="A3174" s="17">
        <f t="shared" si="343"/>
        <v>3166</v>
      </c>
      <c r="B3174" s="18" t="s">
        <v>44</v>
      </c>
      <c r="C3174" s="17">
        <v>81496</v>
      </c>
      <c r="D3174" s="17">
        <v>81496</v>
      </c>
      <c r="E3174" s="19">
        <v>45729</v>
      </c>
      <c r="F3174" s="20">
        <v>45753</v>
      </c>
      <c r="G3174" s="21">
        <v>229977</v>
      </c>
      <c r="H3174" s="22">
        <v>0</v>
      </c>
      <c r="I3174" s="22">
        <v>0</v>
      </c>
      <c r="J3174" s="22">
        <v>0</v>
      </c>
      <c r="K3174" s="23">
        <v>0</v>
      </c>
      <c r="L3174" s="22">
        <v>0</v>
      </c>
      <c r="M3174" s="22">
        <v>0</v>
      </c>
      <c r="N3174" s="22">
        <f t="shared" si="344"/>
        <v>0</v>
      </c>
      <c r="O3174" s="22">
        <f t="shared" si="345"/>
        <v>229977</v>
      </c>
      <c r="P3174" s="18">
        <v>81496</v>
      </c>
      <c r="Q3174" s="24">
        <f t="shared" si="346"/>
        <v>229977</v>
      </c>
      <c r="R3174" s="25">
        <f t="shared" si="347"/>
        <v>0</v>
      </c>
      <c r="S3174" s="25">
        <v>0</v>
      </c>
      <c r="T3174" s="17" t="s">
        <v>45</v>
      </c>
      <c r="U3174" s="25">
        <v>229977</v>
      </c>
      <c r="V3174" s="24"/>
      <c r="W3174" s="17" t="s">
        <v>45</v>
      </c>
      <c r="X3174" s="25">
        <v>0</v>
      </c>
      <c r="Y3174" s="17" t="s">
        <v>45</v>
      </c>
      <c r="Z3174" s="25">
        <f t="shared" si="348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9"/>
        <v>0</v>
      </c>
      <c r="AH3174" s="24">
        <v>0</v>
      </c>
      <c r="AI3174" s="24" t="s">
        <v>53</v>
      </c>
      <c r="AJ3174" s="26"/>
      <c r="AK3174" s="27"/>
    </row>
    <row r="3175" spans="1:37" s="28" customFormat="1" ht="15">
      <c r="A3175" s="17">
        <f t="shared" si="343"/>
        <v>3167</v>
      </c>
      <c r="B3175" s="18" t="s">
        <v>44</v>
      </c>
      <c r="C3175" s="17">
        <v>81499</v>
      </c>
      <c r="D3175" s="17">
        <v>81499</v>
      </c>
      <c r="E3175" s="19">
        <v>45729</v>
      </c>
      <c r="F3175" s="20">
        <v>45753</v>
      </c>
      <c r="G3175" s="21">
        <v>340968</v>
      </c>
      <c r="H3175" s="22">
        <v>0</v>
      </c>
      <c r="I3175" s="22">
        <v>0</v>
      </c>
      <c r="J3175" s="22">
        <v>0</v>
      </c>
      <c r="K3175" s="23">
        <v>0</v>
      </c>
      <c r="L3175" s="22">
        <v>0</v>
      </c>
      <c r="M3175" s="22">
        <v>0</v>
      </c>
      <c r="N3175" s="22">
        <f t="shared" si="344"/>
        <v>0</v>
      </c>
      <c r="O3175" s="22">
        <f t="shared" si="345"/>
        <v>340968</v>
      </c>
      <c r="P3175" s="18">
        <v>81499</v>
      </c>
      <c r="Q3175" s="24">
        <f t="shared" si="346"/>
        <v>340968</v>
      </c>
      <c r="R3175" s="25">
        <f t="shared" si="347"/>
        <v>0</v>
      </c>
      <c r="S3175" s="25">
        <v>0</v>
      </c>
      <c r="T3175" s="17" t="s">
        <v>45</v>
      </c>
      <c r="U3175" s="25">
        <v>340968</v>
      </c>
      <c r="V3175" s="24"/>
      <c r="W3175" s="17" t="s">
        <v>45</v>
      </c>
      <c r="X3175" s="25">
        <v>0</v>
      </c>
      <c r="Y3175" s="17" t="s">
        <v>45</v>
      </c>
      <c r="Z3175" s="25">
        <f t="shared" si="348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9"/>
        <v>0</v>
      </c>
      <c r="AH3175" s="24">
        <v>0</v>
      </c>
      <c r="AI3175" s="24" t="s">
        <v>53</v>
      </c>
      <c r="AJ3175" s="26"/>
      <c r="AK3175" s="27"/>
    </row>
    <row r="3176" spans="1:37" s="28" customFormat="1" ht="15">
      <c r="A3176" s="17">
        <f t="shared" si="343"/>
        <v>3168</v>
      </c>
      <c r="B3176" s="18" t="s">
        <v>44</v>
      </c>
      <c r="C3176" s="17">
        <v>81532</v>
      </c>
      <c r="D3176" s="17">
        <v>81532</v>
      </c>
      <c r="E3176" s="19">
        <v>45729</v>
      </c>
      <c r="F3176" s="20">
        <v>45753</v>
      </c>
      <c r="G3176" s="21">
        <v>514746</v>
      </c>
      <c r="H3176" s="22">
        <v>0</v>
      </c>
      <c r="I3176" s="22">
        <v>0</v>
      </c>
      <c r="J3176" s="22">
        <v>0</v>
      </c>
      <c r="K3176" s="23">
        <v>0</v>
      </c>
      <c r="L3176" s="22">
        <v>0</v>
      </c>
      <c r="M3176" s="22">
        <v>0</v>
      </c>
      <c r="N3176" s="22">
        <f t="shared" si="344"/>
        <v>0</v>
      </c>
      <c r="O3176" s="22">
        <f t="shared" si="345"/>
        <v>514746</v>
      </c>
      <c r="P3176" s="18">
        <v>81532</v>
      </c>
      <c r="Q3176" s="24">
        <f t="shared" si="346"/>
        <v>514746</v>
      </c>
      <c r="R3176" s="25">
        <f t="shared" si="347"/>
        <v>0</v>
      </c>
      <c r="S3176" s="25">
        <v>0</v>
      </c>
      <c r="T3176" s="17" t="s">
        <v>45</v>
      </c>
      <c r="U3176" s="25">
        <v>514746</v>
      </c>
      <c r="V3176" s="24"/>
      <c r="W3176" s="17" t="s">
        <v>45</v>
      </c>
      <c r="X3176" s="25">
        <v>0</v>
      </c>
      <c r="Y3176" s="17" t="s">
        <v>45</v>
      </c>
      <c r="Z3176" s="25">
        <f t="shared" si="348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9"/>
        <v>0</v>
      </c>
      <c r="AH3176" s="24">
        <v>0</v>
      </c>
      <c r="AI3176" s="24" t="s">
        <v>53</v>
      </c>
      <c r="AJ3176" s="26"/>
      <c r="AK3176" s="27"/>
    </row>
    <row r="3177" spans="1:37" s="28" customFormat="1" ht="15">
      <c r="A3177" s="17">
        <f t="shared" si="343"/>
        <v>3169</v>
      </c>
      <c r="B3177" s="18" t="s">
        <v>44</v>
      </c>
      <c r="C3177" s="17">
        <v>81463</v>
      </c>
      <c r="D3177" s="17">
        <v>81463</v>
      </c>
      <c r="E3177" s="19">
        <v>45729</v>
      </c>
      <c r="F3177" s="20">
        <v>45753</v>
      </c>
      <c r="G3177" s="21">
        <v>247968</v>
      </c>
      <c r="H3177" s="22">
        <v>0</v>
      </c>
      <c r="I3177" s="22">
        <v>0</v>
      </c>
      <c r="J3177" s="22">
        <v>0</v>
      </c>
      <c r="K3177" s="23">
        <v>0</v>
      </c>
      <c r="L3177" s="22">
        <v>0</v>
      </c>
      <c r="M3177" s="22">
        <v>0</v>
      </c>
      <c r="N3177" s="22">
        <f t="shared" si="344"/>
        <v>0</v>
      </c>
      <c r="O3177" s="22">
        <f t="shared" si="345"/>
        <v>247968</v>
      </c>
      <c r="P3177" s="18">
        <v>81463</v>
      </c>
      <c r="Q3177" s="24">
        <f t="shared" si="346"/>
        <v>247968</v>
      </c>
      <c r="R3177" s="25">
        <f t="shared" si="347"/>
        <v>0</v>
      </c>
      <c r="S3177" s="25">
        <v>0</v>
      </c>
      <c r="T3177" s="17" t="s">
        <v>45</v>
      </c>
      <c r="U3177" s="25">
        <v>247968</v>
      </c>
      <c r="V3177" s="24"/>
      <c r="W3177" s="17" t="s">
        <v>45</v>
      </c>
      <c r="X3177" s="25">
        <v>0</v>
      </c>
      <c r="Y3177" s="17" t="s">
        <v>45</v>
      </c>
      <c r="Z3177" s="25">
        <f t="shared" si="348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9"/>
        <v>0</v>
      </c>
      <c r="AH3177" s="24">
        <v>0</v>
      </c>
      <c r="AI3177" s="24" t="s">
        <v>53</v>
      </c>
      <c r="AJ3177" s="26"/>
      <c r="AK3177" s="27"/>
    </row>
    <row r="3178" spans="1:37" s="28" customFormat="1" ht="15">
      <c r="A3178" s="17">
        <f t="shared" si="343"/>
        <v>3170</v>
      </c>
      <c r="B3178" s="18" t="s">
        <v>44</v>
      </c>
      <c r="C3178" s="17">
        <v>81472</v>
      </c>
      <c r="D3178" s="17">
        <v>81472</v>
      </c>
      <c r="E3178" s="19">
        <v>45729</v>
      </c>
      <c r="F3178" s="20">
        <v>45753</v>
      </c>
      <c r="G3178" s="21">
        <v>219139</v>
      </c>
      <c r="H3178" s="22">
        <v>0</v>
      </c>
      <c r="I3178" s="22">
        <v>0</v>
      </c>
      <c r="J3178" s="22">
        <v>0</v>
      </c>
      <c r="K3178" s="23">
        <v>0</v>
      </c>
      <c r="L3178" s="22">
        <v>0</v>
      </c>
      <c r="M3178" s="22">
        <v>0</v>
      </c>
      <c r="N3178" s="22">
        <f t="shared" si="344"/>
        <v>0</v>
      </c>
      <c r="O3178" s="22">
        <f t="shared" si="345"/>
        <v>219139</v>
      </c>
      <c r="P3178" s="18">
        <v>81472</v>
      </c>
      <c r="Q3178" s="24">
        <f t="shared" si="346"/>
        <v>219139</v>
      </c>
      <c r="R3178" s="25">
        <f t="shared" si="347"/>
        <v>0</v>
      </c>
      <c r="S3178" s="25">
        <v>0</v>
      </c>
      <c r="T3178" s="17" t="s">
        <v>45</v>
      </c>
      <c r="U3178" s="25">
        <v>219139</v>
      </c>
      <c r="V3178" s="24"/>
      <c r="W3178" s="17" t="s">
        <v>45</v>
      </c>
      <c r="X3178" s="25">
        <v>0</v>
      </c>
      <c r="Y3178" s="17" t="s">
        <v>45</v>
      </c>
      <c r="Z3178" s="25">
        <f t="shared" si="348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9"/>
        <v>0</v>
      </c>
      <c r="AH3178" s="24">
        <v>0</v>
      </c>
      <c r="AI3178" s="24" t="s">
        <v>53</v>
      </c>
      <c r="AJ3178" s="26"/>
      <c r="AK3178" s="27"/>
    </row>
    <row r="3179" spans="1:37" s="28" customFormat="1" ht="15">
      <c r="A3179" s="17">
        <f t="shared" si="343"/>
        <v>3171</v>
      </c>
      <c r="B3179" s="18" t="s">
        <v>44</v>
      </c>
      <c r="C3179" s="17">
        <v>81524</v>
      </c>
      <c r="D3179" s="17">
        <v>81524</v>
      </c>
      <c r="E3179" s="19">
        <v>45729</v>
      </c>
      <c r="F3179" s="20">
        <v>45753</v>
      </c>
      <c r="G3179" s="21">
        <v>158969</v>
      </c>
      <c r="H3179" s="22">
        <v>0</v>
      </c>
      <c r="I3179" s="22">
        <v>0</v>
      </c>
      <c r="J3179" s="22">
        <v>0</v>
      </c>
      <c r="K3179" s="23">
        <v>0</v>
      </c>
      <c r="L3179" s="22">
        <v>0</v>
      </c>
      <c r="M3179" s="22">
        <v>0</v>
      </c>
      <c r="N3179" s="22">
        <f t="shared" si="344"/>
        <v>0</v>
      </c>
      <c r="O3179" s="22">
        <f t="shared" si="345"/>
        <v>158969</v>
      </c>
      <c r="P3179" s="18">
        <v>81524</v>
      </c>
      <c r="Q3179" s="24">
        <f t="shared" si="346"/>
        <v>158969</v>
      </c>
      <c r="R3179" s="25">
        <f t="shared" si="347"/>
        <v>0</v>
      </c>
      <c r="S3179" s="25">
        <v>0</v>
      </c>
      <c r="T3179" s="17" t="s">
        <v>45</v>
      </c>
      <c r="U3179" s="25">
        <v>158969</v>
      </c>
      <c r="V3179" s="24"/>
      <c r="W3179" s="17" t="s">
        <v>45</v>
      </c>
      <c r="X3179" s="25">
        <v>0</v>
      </c>
      <c r="Y3179" s="17" t="s">
        <v>45</v>
      </c>
      <c r="Z3179" s="25">
        <f t="shared" si="348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9"/>
        <v>0</v>
      </c>
      <c r="AH3179" s="24">
        <v>0</v>
      </c>
      <c r="AI3179" s="24" t="s">
        <v>53</v>
      </c>
      <c r="AJ3179" s="26"/>
      <c r="AK3179" s="27"/>
    </row>
    <row r="3180" spans="1:37" s="28" customFormat="1" ht="15">
      <c r="A3180" s="17">
        <f t="shared" si="343"/>
        <v>3172</v>
      </c>
      <c r="B3180" s="18" t="s">
        <v>44</v>
      </c>
      <c r="C3180" s="17">
        <v>81441</v>
      </c>
      <c r="D3180" s="17">
        <v>81441</v>
      </c>
      <c r="E3180" s="19">
        <v>45729</v>
      </c>
      <c r="F3180" s="20">
        <v>45753</v>
      </c>
      <c r="G3180" s="21">
        <v>211812</v>
      </c>
      <c r="H3180" s="22">
        <v>0</v>
      </c>
      <c r="I3180" s="22">
        <v>0</v>
      </c>
      <c r="J3180" s="22">
        <v>0</v>
      </c>
      <c r="K3180" s="23">
        <v>0</v>
      </c>
      <c r="L3180" s="22">
        <v>0</v>
      </c>
      <c r="M3180" s="22">
        <v>0</v>
      </c>
      <c r="N3180" s="22">
        <f t="shared" si="344"/>
        <v>0</v>
      </c>
      <c r="O3180" s="22">
        <f t="shared" si="345"/>
        <v>211812</v>
      </c>
      <c r="P3180" s="18">
        <v>81441</v>
      </c>
      <c r="Q3180" s="24">
        <f t="shared" si="346"/>
        <v>211812</v>
      </c>
      <c r="R3180" s="25">
        <f t="shared" si="347"/>
        <v>0</v>
      </c>
      <c r="S3180" s="25">
        <v>0</v>
      </c>
      <c r="T3180" s="17" t="s">
        <v>45</v>
      </c>
      <c r="U3180" s="25">
        <v>211812</v>
      </c>
      <c r="V3180" s="24"/>
      <c r="W3180" s="17" t="s">
        <v>45</v>
      </c>
      <c r="X3180" s="25">
        <v>0</v>
      </c>
      <c r="Y3180" s="17" t="s">
        <v>45</v>
      </c>
      <c r="Z3180" s="25">
        <f t="shared" si="348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9"/>
        <v>0</v>
      </c>
      <c r="AH3180" s="24">
        <v>0</v>
      </c>
      <c r="AI3180" s="24" t="s">
        <v>53</v>
      </c>
      <c r="AJ3180" s="26"/>
      <c r="AK3180" s="27"/>
    </row>
    <row r="3181" spans="1:37" s="28" customFormat="1" ht="15">
      <c r="A3181" s="17">
        <f t="shared" si="343"/>
        <v>3173</v>
      </c>
      <c r="B3181" s="18" t="s">
        <v>44</v>
      </c>
      <c r="C3181" s="17">
        <v>81529</v>
      </c>
      <c r="D3181" s="17">
        <v>81529</v>
      </c>
      <c r="E3181" s="19">
        <v>45729</v>
      </c>
      <c r="F3181" s="20">
        <v>45753</v>
      </c>
      <c r="G3181" s="21">
        <v>103058</v>
      </c>
      <c r="H3181" s="22">
        <v>0</v>
      </c>
      <c r="I3181" s="22">
        <v>0</v>
      </c>
      <c r="J3181" s="22">
        <v>0</v>
      </c>
      <c r="K3181" s="23">
        <v>0</v>
      </c>
      <c r="L3181" s="22">
        <v>0</v>
      </c>
      <c r="M3181" s="22">
        <v>0</v>
      </c>
      <c r="N3181" s="22">
        <f t="shared" si="344"/>
        <v>0</v>
      </c>
      <c r="O3181" s="22">
        <f t="shared" si="345"/>
        <v>103058</v>
      </c>
      <c r="P3181" s="18">
        <v>81529</v>
      </c>
      <c r="Q3181" s="24">
        <f t="shared" si="346"/>
        <v>103058</v>
      </c>
      <c r="R3181" s="25">
        <f t="shared" si="347"/>
        <v>0</v>
      </c>
      <c r="S3181" s="25">
        <v>0</v>
      </c>
      <c r="T3181" s="17" t="s">
        <v>45</v>
      </c>
      <c r="U3181" s="25">
        <v>103058</v>
      </c>
      <c r="V3181" s="24"/>
      <c r="W3181" s="17" t="s">
        <v>45</v>
      </c>
      <c r="X3181" s="25">
        <v>0</v>
      </c>
      <c r="Y3181" s="17" t="s">
        <v>45</v>
      </c>
      <c r="Z3181" s="25">
        <f t="shared" si="348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9"/>
        <v>0</v>
      </c>
      <c r="AH3181" s="24">
        <v>0</v>
      </c>
      <c r="AI3181" s="24" t="s">
        <v>53</v>
      </c>
      <c r="AJ3181" s="26"/>
      <c r="AK3181" s="27"/>
    </row>
    <row r="3182" spans="1:37" s="28" customFormat="1" ht="15">
      <c r="A3182" s="17">
        <f t="shared" si="343"/>
        <v>3174</v>
      </c>
      <c r="B3182" s="18" t="s">
        <v>44</v>
      </c>
      <c r="C3182" s="17">
        <v>81538</v>
      </c>
      <c r="D3182" s="17">
        <v>81538</v>
      </c>
      <c r="E3182" s="19">
        <v>45729</v>
      </c>
      <c r="F3182" s="20">
        <v>45753</v>
      </c>
      <c r="G3182" s="21">
        <v>23174</v>
      </c>
      <c r="H3182" s="22">
        <v>0</v>
      </c>
      <c r="I3182" s="22">
        <v>0</v>
      </c>
      <c r="J3182" s="22">
        <v>0</v>
      </c>
      <c r="K3182" s="23">
        <v>0</v>
      </c>
      <c r="L3182" s="22">
        <v>0</v>
      </c>
      <c r="M3182" s="22">
        <v>0</v>
      </c>
      <c r="N3182" s="22">
        <f t="shared" si="344"/>
        <v>0</v>
      </c>
      <c r="O3182" s="22">
        <f t="shared" si="345"/>
        <v>23174</v>
      </c>
      <c r="P3182" s="18">
        <v>81538</v>
      </c>
      <c r="Q3182" s="24">
        <f t="shared" si="346"/>
        <v>23174</v>
      </c>
      <c r="R3182" s="25">
        <f t="shared" si="347"/>
        <v>0</v>
      </c>
      <c r="S3182" s="25">
        <v>0</v>
      </c>
      <c r="T3182" s="17" t="s">
        <v>45</v>
      </c>
      <c r="U3182" s="25">
        <v>0</v>
      </c>
      <c r="V3182" s="24"/>
      <c r="W3182" s="17" t="s">
        <v>45</v>
      </c>
      <c r="X3182" s="25">
        <v>23174</v>
      </c>
      <c r="Y3182" s="17" t="s">
        <v>45</v>
      </c>
      <c r="Z3182" s="25">
        <f t="shared" si="348"/>
        <v>23174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9"/>
        <v>0</v>
      </c>
      <c r="AH3182" s="24">
        <v>0</v>
      </c>
      <c r="AI3182" s="24" t="s">
        <v>61</v>
      </c>
      <c r="AJ3182" s="26"/>
      <c r="AK3182" s="27"/>
    </row>
    <row r="3183" spans="1:37" s="28" customFormat="1" ht="15">
      <c r="A3183" s="17">
        <f t="shared" si="343"/>
        <v>3175</v>
      </c>
      <c r="B3183" s="18" t="s">
        <v>44</v>
      </c>
      <c r="C3183" s="17">
        <v>81500</v>
      </c>
      <c r="D3183" s="17">
        <v>81500</v>
      </c>
      <c r="E3183" s="19">
        <v>45729</v>
      </c>
      <c r="F3183" s="20">
        <v>45753</v>
      </c>
      <c r="G3183" s="21">
        <v>201595</v>
      </c>
      <c r="H3183" s="22">
        <v>0</v>
      </c>
      <c r="I3183" s="22">
        <v>0</v>
      </c>
      <c r="J3183" s="22">
        <v>0</v>
      </c>
      <c r="K3183" s="23">
        <v>0</v>
      </c>
      <c r="L3183" s="22">
        <v>0</v>
      </c>
      <c r="M3183" s="22">
        <v>0</v>
      </c>
      <c r="N3183" s="22">
        <f t="shared" si="344"/>
        <v>0</v>
      </c>
      <c r="O3183" s="22">
        <f t="shared" si="345"/>
        <v>201595</v>
      </c>
      <c r="P3183" s="18">
        <v>81500</v>
      </c>
      <c r="Q3183" s="24">
        <f t="shared" si="346"/>
        <v>201595</v>
      </c>
      <c r="R3183" s="25">
        <f t="shared" si="347"/>
        <v>0</v>
      </c>
      <c r="S3183" s="25">
        <v>0</v>
      </c>
      <c r="T3183" s="17" t="s">
        <v>45</v>
      </c>
      <c r="U3183" s="25">
        <v>201595</v>
      </c>
      <c r="V3183" s="24"/>
      <c r="W3183" s="17" t="s">
        <v>45</v>
      </c>
      <c r="X3183" s="25">
        <v>0</v>
      </c>
      <c r="Y3183" s="17" t="s">
        <v>45</v>
      </c>
      <c r="Z3183" s="25">
        <f t="shared" si="348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9"/>
        <v>0</v>
      </c>
      <c r="AH3183" s="24">
        <v>0</v>
      </c>
      <c r="AI3183" s="24" t="s">
        <v>53</v>
      </c>
      <c r="AJ3183" s="26"/>
      <c r="AK3183" s="27"/>
    </row>
    <row r="3184" spans="1:37" s="28" customFormat="1" ht="15">
      <c r="A3184" s="17">
        <f t="shared" si="343"/>
        <v>3176</v>
      </c>
      <c r="B3184" s="18" t="s">
        <v>44</v>
      </c>
      <c r="C3184" s="17">
        <v>81436</v>
      </c>
      <c r="D3184" s="17">
        <v>81436</v>
      </c>
      <c r="E3184" s="19">
        <v>45729</v>
      </c>
      <c r="F3184" s="20">
        <v>45753</v>
      </c>
      <c r="G3184" s="21">
        <v>136138</v>
      </c>
      <c r="H3184" s="22">
        <v>0</v>
      </c>
      <c r="I3184" s="22">
        <v>0</v>
      </c>
      <c r="J3184" s="22">
        <v>0</v>
      </c>
      <c r="K3184" s="23">
        <v>0</v>
      </c>
      <c r="L3184" s="22">
        <v>0</v>
      </c>
      <c r="M3184" s="22">
        <v>0</v>
      </c>
      <c r="N3184" s="22">
        <f t="shared" si="344"/>
        <v>0</v>
      </c>
      <c r="O3184" s="22">
        <f t="shared" si="345"/>
        <v>136138</v>
      </c>
      <c r="P3184" s="18">
        <v>81436</v>
      </c>
      <c r="Q3184" s="24">
        <f t="shared" si="346"/>
        <v>136138</v>
      </c>
      <c r="R3184" s="25">
        <f t="shared" si="347"/>
        <v>0</v>
      </c>
      <c r="S3184" s="25">
        <v>0</v>
      </c>
      <c r="T3184" s="17" t="s">
        <v>45</v>
      </c>
      <c r="U3184" s="25">
        <v>136138</v>
      </c>
      <c r="V3184" s="24"/>
      <c r="W3184" s="17" t="s">
        <v>45</v>
      </c>
      <c r="X3184" s="25">
        <v>0</v>
      </c>
      <c r="Y3184" s="17" t="s">
        <v>45</v>
      </c>
      <c r="Z3184" s="25">
        <f t="shared" si="348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9"/>
        <v>0</v>
      </c>
      <c r="AH3184" s="24">
        <v>0</v>
      </c>
      <c r="AI3184" s="24" t="s">
        <v>53</v>
      </c>
      <c r="AJ3184" s="26"/>
      <c r="AK3184" s="27"/>
    </row>
    <row r="3185" spans="1:37" s="28" customFormat="1" ht="15">
      <c r="A3185" s="17">
        <f t="shared" si="343"/>
        <v>3177</v>
      </c>
      <c r="B3185" s="18" t="s">
        <v>44</v>
      </c>
      <c r="C3185" s="17">
        <v>81445</v>
      </c>
      <c r="D3185" s="17">
        <v>81445</v>
      </c>
      <c r="E3185" s="19">
        <v>45729</v>
      </c>
      <c r="F3185" s="20">
        <v>45753</v>
      </c>
      <c r="G3185" s="21">
        <v>632116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4"/>
        <v>0</v>
      </c>
      <c r="O3185" s="22">
        <f t="shared" si="345"/>
        <v>632116</v>
      </c>
      <c r="P3185" s="18">
        <v>81445</v>
      </c>
      <c r="Q3185" s="24">
        <f t="shared" si="346"/>
        <v>632116</v>
      </c>
      <c r="R3185" s="25">
        <f t="shared" si="347"/>
        <v>0</v>
      </c>
      <c r="S3185" s="25">
        <v>0</v>
      </c>
      <c r="T3185" s="17" t="s">
        <v>45</v>
      </c>
      <c r="U3185" s="25">
        <v>632116</v>
      </c>
      <c r="V3185" s="24"/>
      <c r="W3185" s="17" t="s">
        <v>45</v>
      </c>
      <c r="X3185" s="25">
        <v>0</v>
      </c>
      <c r="Y3185" s="17" t="s">
        <v>45</v>
      </c>
      <c r="Z3185" s="25">
        <f t="shared" si="348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9"/>
        <v>0</v>
      </c>
      <c r="AH3185" s="24">
        <v>0</v>
      </c>
      <c r="AI3185" s="24" t="s">
        <v>53</v>
      </c>
      <c r="AJ3185" s="26"/>
      <c r="AK3185" s="27"/>
    </row>
    <row r="3186" spans="1:37" s="28" customFormat="1" ht="15">
      <c r="A3186" s="17">
        <f t="shared" si="343"/>
        <v>3178</v>
      </c>
      <c r="B3186" s="18" t="s">
        <v>44</v>
      </c>
      <c r="C3186" s="17">
        <v>81477</v>
      </c>
      <c r="D3186" s="17">
        <v>81477</v>
      </c>
      <c r="E3186" s="19">
        <v>45729</v>
      </c>
      <c r="F3186" s="20">
        <v>45753</v>
      </c>
      <c r="G3186" s="21">
        <v>11844044</v>
      </c>
      <c r="H3186" s="22">
        <v>0</v>
      </c>
      <c r="I3186" s="22">
        <v>0</v>
      </c>
      <c r="J3186" s="22">
        <v>0</v>
      </c>
      <c r="K3186" s="23">
        <v>236880.88</v>
      </c>
      <c r="L3186" s="22">
        <v>0</v>
      </c>
      <c r="M3186" s="22">
        <v>0</v>
      </c>
      <c r="N3186" s="22">
        <f t="shared" si="344"/>
        <v>236880.88</v>
      </c>
      <c r="O3186" s="22">
        <f t="shared" si="345"/>
        <v>1.160716312E7</v>
      </c>
      <c r="P3186" s="18">
        <v>81477</v>
      </c>
      <c r="Q3186" s="24">
        <f t="shared" si="346"/>
        <v>11844044</v>
      </c>
      <c r="R3186" s="25">
        <f t="shared" si="347"/>
        <v>0</v>
      </c>
      <c r="S3186" s="25">
        <v>0</v>
      </c>
      <c r="T3186" s="17" t="s">
        <v>45</v>
      </c>
      <c r="U3186" s="25">
        <v>0</v>
      </c>
      <c r="V3186" s="24"/>
      <c r="W3186" s="17" t="s">
        <v>45</v>
      </c>
      <c r="X3186" s="25">
        <v>0</v>
      </c>
      <c r="Y3186" s="17" t="s">
        <v>45</v>
      </c>
      <c r="Z3186" s="25">
        <f t="shared" si="348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9"/>
        <v>1.160716312E7</v>
      </c>
      <c r="AH3186" s="24">
        <v>0</v>
      </c>
      <c r="AI3186" s="24" t="s">
        <v>56</v>
      </c>
      <c r="AJ3186" s="26"/>
      <c r="AK3186" s="27"/>
    </row>
    <row r="3187" spans="1:37" s="28" customFormat="1" ht="15">
      <c r="A3187" s="17">
        <f t="shared" si="343"/>
        <v>3179</v>
      </c>
      <c r="B3187" s="18" t="s">
        <v>44</v>
      </c>
      <c r="C3187" s="17">
        <v>81537</v>
      </c>
      <c r="D3187" s="17">
        <v>81537</v>
      </c>
      <c r="E3187" s="19">
        <v>45729</v>
      </c>
      <c r="F3187" s="20">
        <v>45753</v>
      </c>
      <c r="G3187" s="21">
        <v>7325603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4"/>
        <v>0</v>
      </c>
      <c r="O3187" s="22">
        <f t="shared" si="345"/>
        <v>7325603</v>
      </c>
      <c r="P3187" s="18">
        <v>81537</v>
      </c>
      <c r="Q3187" s="24">
        <f t="shared" si="346"/>
        <v>7325603</v>
      </c>
      <c r="R3187" s="25">
        <f t="shared" si="347"/>
        <v>0</v>
      </c>
      <c r="S3187" s="25">
        <v>7325603</v>
      </c>
      <c r="T3187" s="17" t="s">
        <v>45</v>
      </c>
      <c r="U3187" s="25">
        <v>0</v>
      </c>
      <c r="V3187" s="24"/>
      <c r="W3187" s="17" t="s">
        <v>45</v>
      </c>
      <c r="X3187" s="25">
        <v>0</v>
      </c>
      <c r="Y3187" s="17" t="s">
        <v>45</v>
      </c>
      <c r="Z3187" s="25">
        <f t="shared" si="348"/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9"/>
        <v>0</v>
      </c>
      <c r="AH3187" s="24">
        <v>0</v>
      </c>
      <c r="AI3187" s="24" t="s">
        <v>55</v>
      </c>
      <c r="AJ3187" s="26"/>
      <c r="AK3187" s="27"/>
    </row>
    <row r="3188" spans="1:37" s="28" customFormat="1" ht="15">
      <c r="A3188" s="17">
        <f t="shared" si="343"/>
        <v>3180</v>
      </c>
      <c r="B3188" s="18" t="s">
        <v>44</v>
      </c>
      <c r="C3188" s="17">
        <v>81418</v>
      </c>
      <c r="D3188" s="17">
        <v>81418</v>
      </c>
      <c r="E3188" s="19">
        <v>45729</v>
      </c>
      <c r="F3188" s="20">
        <v>45753</v>
      </c>
      <c r="G3188" s="21">
        <v>2180665</v>
      </c>
      <c r="H3188" s="22">
        <v>0</v>
      </c>
      <c r="I3188" s="22">
        <v>0</v>
      </c>
      <c r="J3188" s="22">
        <v>0</v>
      </c>
      <c r="K3188" s="23">
        <v>2069158.12</v>
      </c>
      <c r="L3188" s="22">
        <v>0</v>
      </c>
      <c r="M3188" s="22">
        <v>0</v>
      </c>
      <c r="N3188" s="22">
        <f t="shared" si="344"/>
        <v>2069158.12</v>
      </c>
      <c r="O3188" s="22">
        <f t="shared" si="345"/>
        <v>111506.87999999989</v>
      </c>
      <c r="P3188" s="18">
        <v>81418</v>
      </c>
      <c r="Q3188" s="24">
        <f t="shared" si="346"/>
        <v>2180665</v>
      </c>
      <c r="R3188" s="25">
        <f t="shared" si="347"/>
        <v>0</v>
      </c>
      <c r="S3188" s="25">
        <v>0</v>
      </c>
      <c r="T3188" s="17" t="s">
        <v>45</v>
      </c>
      <c r="U3188" s="25">
        <v>0</v>
      </c>
      <c r="V3188" s="24"/>
      <c r="W3188" s="17" t="s">
        <v>45</v>
      </c>
      <c r="X3188" s="25">
        <v>111506.87999999998</v>
      </c>
      <c r="Y3188" s="17" t="s">
        <v>45</v>
      </c>
      <c r="Z3188" s="25">
        <f t="shared" si="348"/>
        <v>111506.87999999998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9"/>
        <v>-8.731149137020111E-11</v>
      </c>
      <c r="AH3188" s="24">
        <v>0</v>
      </c>
      <c r="AI3188" s="24" t="s">
        <v>64</v>
      </c>
      <c r="AJ3188" s="26"/>
      <c r="AK3188" s="27"/>
    </row>
    <row r="3189" spans="1:37" s="28" customFormat="1" ht="15">
      <c r="A3189" s="17">
        <f t="shared" si="343"/>
        <v>3181</v>
      </c>
      <c r="B3189" s="18" t="s">
        <v>44</v>
      </c>
      <c r="C3189" s="17">
        <v>81443</v>
      </c>
      <c r="D3189" s="17">
        <v>81443</v>
      </c>
      <c r="E3189" s="19">
        <v>45729</v>
      </c>
      <c r="F3189" s="20">
        <v>45753</v>
      </c>
      <c r="G3189" s="21">
        <v>197063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4"/>
        <v>0</v>
      </c>
      <c r="O3189" s="22">
        <f t="shared" si="345"/>
        <v>197063</v>
      </c>
      <c r="P3189" s="18">
        <v>81443</v>
      </c>
      <c r="Q3189" s="24">
        <f t="shared" si="346"/>
        <v>197063</v>
      </c>
      <c r="R3189" s="25">
        <f t="shared" si="347"/>
        <v>0</v>
      </c>
      <c r="S3189" s="25">
        <v>0</v>
      </c>
      <c r="T3189" s="17" t="s">
        <v>45</v>
      </c>
      <c r="U3189" s="25">
        <v>197063</v>
      </c>
      <c r="V3189" s="24"/>
      <c r="W3189" s="17" t="s">
        <v>45</v>
      </c>
      <c r="X3189" s="25">
        <v>0</v>
      </c>
      <c r="Y3189" s="17" t="s">
        <v>45</v>
      </c>
      <c r="Z3189" s="25">
        <f t="shared" si="348"/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9"/>
        <v>0</v>
      </c>
      <c r="AH3189" s="24">
        <v>0</v>
      </c>
      <c r="AI3189" s="24" t="s">
        <v>53</v>
      </c>
      <c r="AJ3189" s="26"/>
      <c r="AK3189" s="27"/>
    </row>
    <row r="3190" spans="1:37" s="28" customFormat="1" ht="15">
      <c r="A3190" s="17">
        <f t="shared" si="343"/>
        <v>3182</v>
      </c>
      <c r="B3190" s="18" t="s">
        <v>44</v>
      </c>
      <c r="C3190" s="17">
        <v>81419</v>
      </c>
      <c r="D3190" s="17">
        <v>81419</v>
      </c>
      <c r="E3190" s="19">
        <v>45729</v>
      </c>
      <c r="F3190" s="20">
        <v>45753</v>
      </c>
      <c r="G3190" s="21">
        <v>9751530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4"/>
        <v>0</v>
      </c>
      <c r="O3190" s="22">
        <f t="shared" si="345"/>
        <v>9751530</v>
      </c>
      <c r="P3190" s="18">
        <v>81419</v>
      </c>
      <c r="Q3190" s="24">
        <f t="shared" si="346"/>
        <v>9751530</v>
      </c>
      <c r="R3190" s="25">
        <f t="shared" si="347"/>
        <v>0</v>
      </c>
      <c r="S3190" s="25">
        <v>9751530</v>
      </c>
      <c r="T3190" s="17" t="s">
        <v>45</v>
      </c>
      <c r="U3190" s="25">
        <v>0</v>
      </c>
      <c r="V3190" s="24"/>
      <c r="W3190" s="17" t="s">
        <v>45</v>
      </c>
      <c r="X3190" s="25">
        <v>0</v>
      </c>
      <c r="Y3190" s="17" t="s">
        <v>45</v>
      </c>
      <c r="Z3190" s="25">
        <f t="shared" si="348"/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9"/>
        <v>0</v>
      </c>
      <c r="AH3190" s="24">
        <v>0</v>
      </c>
      <c r="AI3190" s="24" t="s">
        <v>55</v>
      </c>
      <c r="AJ3190" s="26"/>
      <c r="AK3190" s="27"/>
    </row>
    <row r="3191" spans="1:37" s="28" customFormat="1" ht="15">
      <c r="A3191" s="17">
        <f t="shared" si="343"/>
        <v>3183</v>
      </c>
      <c r="B3191" s="18" t="s">
        <v>44</v>
      </c>
      <c r="C3191" s="17">
        <v>81530</v>
      </c>
      <c r="D3191" s="17">
        <v>81530</v>
      </c>
      <c r="E3191" s="19">
        <v>45729</v>
      </c>
      <c r="F3191" s="20">
        <v>45753</v>
      </c>
      <c r="G3191" s="21">
        <v>297104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4"/>
        <v>0</v>
      </c>
      <c r="O3191" s="22">
        <f t="shared" si="345"/>
        <v>297104</v>
      </c>
      <c r="P3191" s="18">
        <v>81530</v>
      </c>
      <c r="Q3191" s="24">
        <f t="shared" si="346"/>
        <v>297104</v>
      </c>
      <c r="R3191" s="25">
        <f t="shared" si="347"/>
        <v>0</v>
      </c>
      <c r="S3191" s="25">
        <v>297104</v>
      </c>
      <c r="T3191" s="17" t="s">
        <v>45</v>
      </c>
      <c r="U3191" s="25">
        <v>0</v>
      </c>
      <c r="V3191" s="24"/>
      <c r="W3191" s="17" t="s">
        <v>45</v>
      </c>
      <c r="X3191" s="25">
        <v>0</v>
      </c>
      <c r="Y3191" s="17" t="s">
        <v>45</v>
      </c>
      <c r="Z3191" s="25">
        <f t="shared" si="348"/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9"/>
        <v>0</v>
      </c>
      <c r="AH3191" s="24">
        <v>0</v>
      </c>
      <c r="AI3191" s="24" t="s">
        <v>55</v>
      </c>
      <c r="AJ3191" s="26"/>
      <c r="AK3191" s="27"/>
    </row>
    <row r="3192" spans="1:37" s="28" customFormat="1" ht="15">
      <c r="A3192" s="17">
        <f t="shared" si="343"/>
        <v>3184</v>
      </c>
      <c r="B3192" s="18" t="s">
        <v>44</v>
      </c>
      <c r="C3192" s="17">
        <v>81458</v>
      </c>
      <c r="D3192" s="17">
        <v>81458</v>
      </c>
      <c r="E3192" s="19">
        <v>45729</v>
      </c>
      <c r="F3192" s="20">
        <v>45753</v>
      </c>
      <c r="G3192" s="21">
        <v>67667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4"/>
        <v>0</v>
      </c>
      <c r="O3192" s="22">
        <f t="shared" si="345"/>
        <v>67667</v>
      </c>
      <c r="P3192" s="18">
        <v>81458</v>
      </c>
      <c r="Q3192" s="24">
        <f t="shared" si="346"/>
        <v>67667</v>
      </c>
      <c r="R3192" s="25">
        <f t="shared" si="347"/>
        <v>0</v>
      </c>
      <c r="S3192" s="25">
        <v>0</v>
      </c>
      <c r="T3192" s="17" t="s">
        <v>45</v>
      </c>
      <c r="U3192" s="25">
        <v>67667</v>
      </c>
      <c r="V3192" s="24"/>
      <c r="W3192" s="17" t="s">
        <v>45</v>
      </c>
      <c r="X3192" s="25">
        <v>0</v>
      </c>
      <c r="Y3192" s="17" t="s">
        <v>45</v>
      </c>
      <c r="Z3192" s="25">
        <f t="shared" si="348"/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9"/>
        <v>0</v>
      </c>
      <c r="AH3192" s="24">
        <v>0</v>
      </c>
      <c r="AI3192" s="24" t="s">
        <v>53</v>
      </c>
      <c r="AJ3192" s="26"/>
      <c r="AK3192" s="27"/>
    </row>
    <row r="3193" spans="1:37" s="28" customFormat="1" ht="15">
      <c r="A3193" s="17">
        <f t="shared" si="343"/>
        <v>3185</v>
      </c>
      <c r="B3193" s="18" t="s">
        <v>44</v>
      </c>
      <c r="C3193" s="17">
        <v>81535</v>
      </c>
      <c r="D3193" s="17">
        <v>81535</v>
      </c>
      <c r="E3193" s="19">
        <v>45729</v>
      </c>
      <c r="F3193" s="20">
        <v>45753</v>
      </c>
      <c r="G3193" s="21">
        <v>128909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4"/>
        <v>0</v>
      </c>
      <c r="O3193" s="22">
        <f t="shared" si="345"/>
        <v>128909</v>
      </c>
      <c r="P3193" s="18">
        <v>81535</v>
      </c>
      <c r="Q3193" s="24">
        <f t="shared" si="346"/>
        <v>128909</v>
      </c>
      <c r="R3193" s="25">
        <f t="shared" si="347"/>
        <v>0</v>
      </c>
      <c r="S3193" s="25">
        <v>0</v>
      </c>
      <c r="T3193" s="17" t="s">
        <v>45</v>
      </c>
      <c r="U3193" s="25">
        <v>128909</v>
      </c>
      <c r="V3193" s="24"/>
      <c r="W3193" s="17" t="s">
        <v>45</v>
      </c>
      <c r="X3193" s="25">
        <v>0</v>
      </c>
      <c r="Y3193" s="17" t="s">
        <v>45</v>
      </c>
      <c r="Z3193" s="25">
        <f t="shared" si="348"/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9"/>
        <v>0</v>
      </c>
      <c r="AH3193" s="24">
        <v>0</v>
      </c>
      <c r="AI3193" s="24" t="s">
        <v>53</v>
      </c>
      <c r="AJ3193" s="26"/>
      <c r="AK3193" s="27"/>
    </row>
    <row r="3194" spans="1:37" s="28" customFormat="1" ht="15">
      <c r="A3194" s="17">
        <f t="shared" si="343"/>
        <v>3186</v>
      </c>
      <c r="B3194" s="18" t="s">
        <v>44</v>
      </c>
      <c r="C3194" s="17">
        <v>81493</v>
      </c>
      <c r="D3194" s="17">
        <v>81493</v>
      </c>
      <c r="E3194" s="19">
        <v>45729</v>
      </c>
      <c r="F3194" s="20">
        <v>45753</v>
      </c>
      <c r="G3194" s="21">
        <v>248444</v>
      </c>
      <c r="H3194" s="22">
        <v>0</v>
      </c>
      <c r="I3194" s="22">
        <v>0</v>
      </c>
      <c r="J3194" s="22">
        <v>0</v>
      </c>
      <c r="K3194" s="23">
        <v>0</v>
      </c>
      <c r="L3194" s="22">
        <v>0</v>
      </c>
      <c r="M3194" s="22">
        <v>0</v>
      </c>
      <c r="N3194" s="22">
        <f t="shared" si="344"/>
        <v>0</v>
      </c>
      <c r="O3194" s="22">
        <f t="shared" si="345"/>
        <v>248444</v>
      </c>
      <c r="P3194" s="18">
        <v>81493</v>
      </c>
      <c r="Q3194" s="24">
        <f t="shared" si="346"/>
        <v>248444</v>
      </c>
      <c r="R3194" s="25">
        <f t="shared" si="347"/>
        <v>0</v>
      </c>
      <c r="S3194" s="25">
        <v>0</v>
      </c>
      <c r="T3194" s="17" t="s">
        <v>45</v>
      </c>
      <c r="U3194" s="25">
        <v>248444</v>
      </c>
      <c r="V3194" s="24"/>
      <c r="W3194" s="17" t="s">
        <v>45</v>
      </c>
      <c r="X3194" s="25">
        <v>0</v>
      </c>
      <c r="Y3194" s="17" t="s">
        <v>45</v>
      </c>
      <c r="Z3194" s="25">
        <f t="shared" si="348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9"/>
        <v>0</v>
      </c>
      <c r="AH3194" s="24">
        <v>0</v>
      </c>
      <c r="AI3194" s="24" t="s">
        <v>53</v>
      </c>
      <c r="AJ3194" s="26"/>
      <c r="AK3194" s="27"/>
    </row>
    <row r="3195" spans="1:37" s="28" customFormat="1" ht="15">
      <c r="A3195" s="17">
        <f t="shared" si="343"/>
        <v>3187</v>
      </c>
      <c r="B3195" s="18" t="s">
        <v>44</v>
      </c>
      <c r="C3195" s="17">
        <v>81440</v>
      </c>
      <c r="D3195" s="17">
        <v>81440</v>
      </c>
      <c r="E3195" s="19">
        <v>45729</v>
      </c>
      <c r="F3195" s="20">
        <v>45753</v>
      </c>
      <c r="G3195" s="21">
        <v>183752</v>
      </c>
      <c r="H3195" s="22">
        <v>0</v>
      </c>
      <c r="I3195" s="22">
        <v>0</v>
      </c>
      <c r="J3195" s="22">
        <v>0</v>
      </c>
      <c r="K3195" s="23">
        <v>0</v>
      </c>
      <c r="L3195" s="22">
        <v>0</v>
      </c>
      <c r="M3195" s="22">
        <v>0</v>
      </c>
      <c r="N3195" s="22">
        <f t="shared" si="344"/>
        <v>0</v>
      </c>
      <c r="O3195" s="22">
        <f t="shared" si="345"/>
        <v>183752</v>
      </c>
      <c r="P3195" s="18">
        <v>81440</v>
      </c>
      <c r="Q3195" s="24">
        <f t="shared" si="346"/>
        <v>183752</v>
      </c>
      <c r="R3195" s="25">
        <f t="shared" si="347"/>
        <v>0</v>
      </c>
      <c r="S3195" s="25">
        <v>183752</v>
      </c>
      <c r="T3195" s="17" t="s">
        <v>45</v>
      </c>
      <c r="U3195" s="25">
        <v>0</v>
      </c>
      <c r="V3195" s="24"/>
      <c r="W3195" s="17" t="s">
        <v>45</v>
      </c>
      <c r="X3195" s="25">
        <v>0</v>
      </c>
      <c r="Y3195" s="17" t="s">
        <v>45</v>
      </c>
      <c r="Z3195" s="25">
        <f t="shared" si="348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9"/>
        <v>0</v>
      </c>
      <c r="AH3195" s="24">
        <v>0</v>
      </c>
      <c r="AI3195" s="24" t="s">
        <v>55</v>
      </c>
      <c r="AJ3195" s="26"/>
      <c r="AK3195" s="27"/>
    </row>
    <row r="3196" spans="1:37" s="28" customFormat="1" ht="15">
      <c r="A3196" s="17">
        <f t="shared" si="343"/>
        <v>3188</v>
      </c>
      <c r="B3196" s="18" t="s">
        <v>44</v>
      </c>
      <c r="C3196" s="17">
        <v>81451</v>
      </c>
      <c r="D3196" s="17">
        <v>81451</v>
      </c>
      <c r="E3196" s="19">
        <v>45729</v>
      </c>
      <c r="F3196" s="20">
        <v>45753</v>
      </c>
      <c r="G3196" s="21">
        <v>121350</v>
      </c>
      <c r="H3196" s="22">
        <v>0</v>
      </c>
      <c r="I3196" s="22">
        <v>0</v>
      </c>
      <c r="J3196" s="22">
        <v>0</v>
      </c>
      <c r="K3196" s="23">
        <v>0</v>
      </c>
      <c r="L3196" s="22">
        <v>0</v>
      </c>
      <c r="M3196" s="22">
        <v>0</v>
      </c>
      <c r="N3196" s="22">
        <f t="shared" si="344"/>
        <v>0</v>
      </c>
      <c r="O3196" s="22">
        <f t="shared" si="345"/>
        <v>121350</v>
      </c>
      <c r="P3196" s="18">
        <v>81451</v>
      </c>
      <c r="Q3196" s="24">
        <f t="shared" si="346"/>
        <v>121350</v>
      </c>
      <c r="R3196" s="25">
        <f t="shared" si="347"/>
        <v>0</v>
      </c>
      <c r="S3196" s="25">
        <v>0</v>
      </c>
      <c r="T3196" s="17" t="s">
        <v>45</v>
      </c>
      <c r="U3196" s="25">
        <v>121350</v>
      </c>
      <c r="V3196" s="24"/>
      <c r="W3196" s="17" t="s">
        <v>45</v>
      </c>
      <c r="X3196" s="25">
        <v>0</v>
      </c>
      <c r="Y3196" s="17" t="s">
        <v>45</v>
      </c>
      <c r="Z3196" s="25">
        <f t="shared" si="348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9"/>
        <v>0</v>
      </c>
      <c r="AH3196" s="24">
        <v>0</v>
      </c>
      <c r="AI3196" s="24" t="s">
        <v>53</v>
      </c>
      <c r="AJ3196" s="26"/>
      <c r="AK3196" s="27"/>
    </row>
    <row r="3197" spans="1:37" s="28" customFormat="1" ht="15">
      <c r="A3197" s="17">
        <f t="shared" si="343"/>
        <v>3189</v>
      </c>
      <c r="B3197" s="18" t="s">
        <v>44</v>
      </c>
      <c r="C3197" s="17">
        <v>81439</v>
      </c>
      <c r="D3197" s="17">
        <v>81439</v>
      </c>
      <c r="E3197" s="19">
        <v>45729</v>
      </c>
      <c r="F3197" s="20">
        <v>45753</v>
      </c>
      <c r="G3197" s="21">
        <v>255422</v>
      </c>
      <c r="H3197" s="22">
        <v>0</v>
      </c>
      <c r="I3197" s="22">
        <v>0</v>
      </c>
      <c r="J3197" s="22">
        <v>0</v>
      </c>
      <c r="K3197" s="23">
        <v>0</v>
      </c>
      <c r="L3197" s="22">
        <v>0</v>
      </c>
      <c r="M3197" s="22">
        <v>0</v>
      </c>
      <c r="N3197" s="22">
        <f t="shared" si="344"/>
        <v>0</v>
      </c>
      <c r="O3197" s="22">
        <f t="shared" si="345"/>
        <v>255422</v>
      </c>
      <c r="P3197" s="18">
        <v>81439</v>
      </c>
      <c r="Q3197" s="24">
        <f t="shared" si="346"/>
        <v>255422</v>
      </c>
      <c r="R3197" s="25">
        <f t="shared" si="347"/>
        <v>0</v>
      </c>
      <c r="S3197" s="25">
        <v>0</v>
      </c>
      <c r="T3197" s="17" t="s">
        <v>45</v>
      </c>
      <c r="U3197" s="25">
        <v>255422</v>
      </c>
      <c r="V3197" s="24"/>
      <c r="W3197" s="17" t="s">
        <v>45</v>
      </c>
      <c r="X3197" s="25">
        <v>0</v>
      </c>
      <c r="Y3197" s="17" t="s">
        <v>45</v>
      </c>
      <c r="Z3197" s="25">
        <f t="shared" si="348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9"/>
        <v>0</v>
      </c>
      <c r="AH3197" s="24">
        <v>0</v>
      </c>
      <c r="AI3197" s="24" t="s">
        <v>53</v>
      </c>
      <c r="AJ3197" s="26"/>
      <c r="AK3197" s="27"/>
    </row>
    <row r="3198" spans="1:37" s="28" customFormat="1" ht="15">
      <c r="A3198" s="17">
        <f t="shared" si="343"/>
        <v>3190</v>
      </c>
      <c r="B3198" s="18" t="s">
        <v>44</v>
      </c>
      <c r="C3198" s="17">
        <v>81421</v>
      </c>
      <c r="D3198" s="17">
        <v>81421</v>
      </c>
      <c r="E3198" s="19">
        <v>45729</v>
      </c>
      <c r="F3198" s="20">
        <v>45753</v>
      </c>
      <c r="G3198" s="21">
        <v>3619102</v>
      </c>
      <c r="H3198" s="22">
        <v>0</v>
      </c>
      <c r="I3198" s="22">
        <v>0</v>
      </c>
      <c r="J3198" s="22">
        <v>0</v>
      </c>
      <c r="K3198" s="23">
        <v>0</v>
      </c>
      <c r="L3198" s="22">
        <v>0</v>
      </c>
      <c r="M3198" s="22">
        <v>0</v>
      </c>
      <c r="N3198" s="22">
        <f t="shared" si="344"/>
        <v>0</v>
      </c>
      <c r="O3198" s="22">
        <f t="shared" si="345"/>
        <v>3619102</v>
      </c>
      <c r="P3198" s="18">
        <v>81421</v>
      </c>
      <c r="Q3198" s="24">
        <f t="shared" si="346"/>
        <v>3619102</v>
      </c>
      <c r="R3198" s="25">
        <f t="shared" si="347"/>
        <v>0</v>
      </c>
      <c r="S3198" s="25">
        <v>3619102</v>
      </c>
      <c r="T3198" s="17" t="s">
        <v>45</v>
      </c>
      <c r="U3198" s="25">
        <v>0</v>
      </c>
      <c r="V3198" s="24"/>
      <c r="W3198" s="17" t="s">
        <v>45</v>
      </c>
      <c r="X3198" s="25">
        <v>0</v>
      </c>
      <c r="Y3198" s="17" t="s">
        <v>45</v>
      </c>
      <c r="Z3198" s="25">
        <f t="shared" si="348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9"/>
        <v>0</v>
      </c>
      <c r="AH3198" s="24">
        <v>0</v>
      </c>
      <c r="AI3198" s="24" t="s">
        <v>55</v>
      </c>
      <c r="AJ3198" s="26"/>
      <c r="AK3198" s="27"/>
    </row>
    <row r="3199" spans="1:37" s="28" customFormat="1" ht="15">
      <c r="A3199" s="17">
        <f t="shared" si="343"/>
        <v>3191</v>
      </c>
      <c r="B3199" s="18" t="s">
        <v>44</v>
      </c>
      <c r="C3199" s="17">
        <v>81522</v>
      </c>
      <c r="D3199" s="17">
        <v>81522</v>
      </c>
      <c r="E3199" s="19">
        <v>45729</v>
      </c>
      <c r="F3199" s="20">
        <v>45753</v>
      </c>
      <c r="G3199" s="21">
        <v>481040</v>
      </c>
      <c r="H3199" s="22">
        <v>0</v>
      </c>
      <c r="I3199" s="22">
        <v>0</v>
      </c>
      <c r="J3199" s="22">
        <v>0</v>
      </c>
      <c r="K3199" s="23">
        <v>0</v>
      </c>
      <c r="L3199" s="22">
        <v>0</v>
      </c>
      <c r="M3199" s="22">
        <v>0</v>
      </c>
      <c r="N3199" s="22">
        <f t="shared" si="344"/>
        <v>0</v>
      </c>
      <c r="O3199" s="22">
        <f t="shared" si="345"/>
        <v>481040</v>
      </c>
      <c r="P3199" s="18">
        <v>81522</v>
      </c>
      <c r="Q3199" s="24">
        <f t="shared" si="346"/>
        <v>481040</v>
      </c>
      <c r="R3199" s="25">
        <f t="shared" si="347"/>
        <v>0</v>
      </c>
      <c r="S3199" s="25">
        <v>0</v>
      </c>
      <c r="T3199" s="17" t="s">
        <v>45</v>
      </c>
      <c r="U3199" s="25">
        <v>481040</v>
      </c>
      <c r="V3199" s="24"/>
      <c r="W3199" s="17" t="s">
        <v>45</v>
      </c>
      <c r="X3199" s="25">
        <v>0</v>
      </c>
      <c r="Y3199" s="17" t="s">
        <v>45</v>
      </c>
      <c r="Z3199" s="25">
        <f t="shared" si="348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9"/>
        <v>0</v>
      </c>
      <c r="AH3199" s="24">
        <v>0</v>
      </c>
      <c r="AI3199" s="24" t="s">
        <v>53</v>
      </c>
      <c r="AJ3199" s="26"/>
      <c r="AK3199" s="27"/>
    </row>
    <row r="3200" spans="1:37" s="28" customFormat="1" ht="15">
      <c r="A3200" s="17">
        <f t="shared" si="343"/>
        <v>3192</v>
      </c>
      <c r="B3200" s="18" t="s">
        <v>44</v>
      </c>
      <c r="C3200" s="17">
        <v>81464</v>
      </c>
      <c r="D3200" s="17">
        <v>81464</v>
      </c>
      <c r="E3200" s="19">
        <v>45729</v>
      </c>
      <c r="F3200" s="20">
        <v>45753</v>
      </c>
      <c r="G3200" s="21">
        <v>306495</v>
      </c>
      <c r="H3200" s="22">
        <v>0</v>
      </c>
      <c r="I3200" s="22">
        <v>0</v>
      </c>
      <c r="J3200" s="22">
        <v>0</v>
      </c>
      <c r="K3200" s="23">
        <v>0</v>
      </c>
      <c r="L3200" s="22">
        <v>0</v>
      </c>
      <c r="M3200" s="22">
        <v>0</v>
      </c>
      <c r="N3200" s="22">
        <f t="shared" si="344"/>
        <v>0</v>
      </c>
      <c r="O3200" s="22">
        <f t="shared" si="345"/>
        <v>306495</v>
      </c>
      <c r="P3200" s="18">
        <v>81464</v>
      </c>
      <c r="Q3200" s="24">
        <f t="shared" si="346"/>
        <v>306495</v>
      </c>
      <c r="R3200" s="25">
        <f t="shared" si="347"/>
        <v>0</v>
      </c>
      <c r="S3200" s="25">
        <v>0</v>
      </c>
      <c r="T3200" s="17" t="s">
        <v>45</v>
      </c>
      <c r="U3200" s="25">
        <v>306495</v>
      </c>
      <c r="V3200" s="24"/>
      <c r="W3200" s="17" t="s">
        <v>45</v>
      </c>
      <c r="X3200" s="25">
        <v>0</v>
      </c>
      <c r="Y3200" s="17" t="s">
        <v>45</v>
      </c>
      <c r="Z3200" s="25">
        <f t="shared" si="348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9"/>
        <v>0</v>
      </c>
      <c r="AH3200" s="24">
        <v>0</v>
      </c>
      <c r="AI3200" s="24" t="s">
        <v>53</v>
      </c>
      <c r="AJ3200" s="26"/>
      <c r="AK3200" s="27"/>
    </row>
    <row r="3201" spans="1:37" s="28" customFormat="1" ht="15">
      <c r="A3201" s="17">
        <f t="shared" si="343"/>
        <v>3193</v>
      </c>
      <c r="B3201" s="18" t="s">
        <v>44</v>
      </c>
      <c r="C3201" s="17">
        <v>81469</v>
      </c>
      <c r="D3201" s="17">
        <v>81469</v>
      </c>
      <c r="E3201" s="19">
        <v>45729</v>
      </c>
      <c r="F3201" s="20">
        <v>45753</v>
      </c>
      <c r="G3201" s="21">
        <v>84774</v>
      </c>
      <c r="H3201" s="22">
        <v>0</v>
      </c>
      <c r="I3201" s="22">
        <v>0</v>
      </c>
      <c r="J3201" s="22">
        <v>0</v>
      </c>
      <c r="K3201" s="23">
        <v>0</v>
      </c>
      <c r="L3201" s="22">
        <v>0</v>
      </c>
      <c r="M3201" s="22">
        <v>0</v>
      </c>
      <c r="N3201" s="22">
        <f t="shared" si="344"/>
        <v>0</v>
      </c>
      <c r="O3201" s="22">
        <f t="shared" si="345"/>
        <v>84774</v>
      </c>
      <c r="P3201" s="18">
        <v>81469</v>
      </c>
      <c r="Q3201" s="24">
        <f t="shared" si="346"/>
        <v>84774</v>
      </c>
      <c r="R3201" s="25">
        <f t="shared" si="347"/>
        <v>0</v>
      </c>
      <c r="S3201" s="25">
        <v>0</v>
      </c>
      <c r="T3201" s="17" t="s">
        <v>45</v>
      </c>
      <c r="U3201" s="25">
        <v>84774</v>
      </c>
      <c r="V3201" s="24"/>
      <c r="W3201" s="17" t="s">
        <v>45</v>
      </c>
      <c r="X3201" s="25">
        <v>0</v>
      </c>
      <c r="Y3201" s="17" t="s">
        <v>45</v>
      </c>
      <c r="Z3201" s="25">
        <f t="shared" si="348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9"/>
        <v>0</v>
      </c>
      <c r="AH3201" s="24">
        <v>0</v>
      </c>
      <c r="AI3201" s="24" t="s">
        <v>53</v>
      </c>
      <c r="AJ3201" s="26"/>
      <c r="AK3201" s="27"/>
    </row>
    <row r="3202" spans="1:37" s="28" customFormat="1" ht="15">
      <c r="A3202" s="17">
        <f t="shared" si="343"/>
        <v>3194</v>
      </c>
      <c r="B3202" s="18" t="s">
        <v>44</v>
      </c>
      <c r="C3202" s="17">
        <v>81526</v>
      </c>
      <c r="D3202" s="17">
        <v>81526</v>
      </c>
      <c r="E3202" s="19">
        <v>45729</v>
      </c>
      <c r="F3202" s="20">
        <v>45753</v>
      </c>
      <c r="G3202" s="21">
        <v>827245</v>
      </c>
      <c r="H3202" s="22">
        <v>0</v>
      </c>
      <c r="I3202" s="22">
        <v>0</v>
      </c>
      <c r="J3202" s="22">
        <v>0</v>
      </c>
      <c r="K3202" s="23">
        <v>0</v>
      </c>
      <c r="L3202" s="22">
        <v>0</v>
      </c>
      <c r="M3202" s="22">
        <v>0</v>
      </c>
      <c r="N3202" s="22">
        <f t="shared" si="344"/>
        <v>0</v>
      </c>
      <c r="O3202" s="22">
        <f t="shared" si="345"/>
        <v>827245</v>
      </c>
      <c r="P3202" s="18">
        <v>81526</v>
      </c>
      <c r="Q3202" s="24">
        <f t="shared" si="346"/>
        <v>827245</v>
      </c>
      <c r="R3202" s="25">
        <f t="shared" si="347"/>
        <v>0</v>
      </c>
      <c r="S3202" s="25">
        <v>0</v>
      </c>
      <c r="T3202" s="17" t="s">
        <v>45</v>
      </c>
      <c r="U3202" s="25">
        <v>827245</v>
      </c>
      <c r="V3202" s="24"/>
      <c r="W3202" s="17" t="s">
        <v>45</v>
      </c>
      <c r="X3202" s="25">
        <v>0</v>
      </c>
      <c r="Y3202" s="17" t="s">
        <v>45</v>
      </c>
      <c r="Z3202" s="25">
        <f t="shared" si="348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9"/>
        <v>0</v>
      </c>
      <c r="AH3202" s="24">
        <v>0</v>
      </c>
      <c r="AI3202" s="24" t="s">
        <v>53</v>
      </c>
      <c r="AJ3202" s="26"/>
      <c r="AK3202" s="27"/>
    </row>
    <row r="3203" spans="1:37" s="28" customFormat="1" ht="15">
      <c r="A3203" s="17">
        <f t="shared" si="343"/>
        <v>3195</v>
      </c>
      <c r="B3203" s="18" t="s">
        <v>44</v>
      </c>
      <c r="C3203" s="17">
        <v>81437</v>
      </c>
      <c r="D3203" s="17">
        <v>81437</v>
      </c>
      <c r="E3203" s="19">
        <v>45729</v>
      </c>
      <c r="F3203" s="20">
        <v>45753</v>
      </c>
      <c r="G3203" s="21">
        <v>221492</v>
      </c>
      <c r="H3203" s="22">
        <v>0</v>
      </c>
      <c r="I3203" s="22">
        <v>0</v>
      </c>
      <c r="J3203" s="22">
        <v>0</v>
      </c>
      <c r="K3203" s="23">
        <v>0</v>
      </c>
      <c r="L3203" s="22">
        <v>0</v>
      </c>
      <c r="M3203" s="22">
        <v>0</v>
      </c>
      <c r="N3203" s="22">
        <f t="shared" si="344"/>
        <v>0</v>
      </c>
      <c r="O3203" s="22">
        <f t="shared" si="345"/>
        <v>221492</v>
      </c>
      <c r="P3203" s="18">
        <v>81437</v>
      </c>
      <c r="Q3203" s="24">
        <f t="shared" si="346"/>
        <v>221492</v>
      </c>
      <c r="R3203" s="25">
        <f t="shared" si="347"/>
        <v>0</v>
      </c>
      <c r="S3203" s="25">
        <v>0</v>
      </c>
      <c r="T3203" s="17" t="s">
        <v>45</v>
      </c>
      <c r="U3203" s="25">
        <v>221492</v>
      </c>
      <c r="V3203" s="24"/>
      <c r="W3203" s="17" t="s">
        <v>45</v>
      </c>
      <c r="X3203" s="25">
        <v>0</v>
      </c>
      <c r="Y3203" s="17" t="s">
        <v>45</v>
      </c>
      <c r="Z3203" s="25">
        <f t="shared" si="348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9"/>
        <v>0</v>
      </c>
      <c r="AH3203" s="24">
        <v>0</v>
      </c>
      <c r="AI3203" s="24" t="s">
        <v>53</v>
      </c>
      <c r="AJ3203" s="26"/>
      <c r="AK3203" s="27"/>
    </row>
    <row r="3204" spans="1:37" s="28" customFormat="1" ht="15">
      <c r="A3204" s="17">
        <f t="shared" si="343"/>
        <v>3196</v>
      </c>
      <c r="B3204" s="18" t="s">
        <v>44</v>
      </c>
      <c r="C3204" s="17">
        <v>81487</v>
      </c>
      <c r="D3204" s="17">
        <v>81487</v>
      </c>
      <c r="E3204" s="19">
        <v>45729</v>
      </c>
      <c r="F3204" s="20">
        <v>45753</v>
      </c>
      <c r="G3204" s="21">
        <v>69541</v>
      </c>
      <c r="H3204" s="22">
        <v>0</v>
      </c>
      <c r="I3204" s="22">
        <v>0</v>
      </c>
      <c r="J3204" s="22">
        <v>0</v>
      </c>
      <c r="K3204" s="23">
        <v>0</v>
      </c>
      <c r="L3204" s="22">
        <v>0</v>
      </c>
      <c r="M3204" s="22">
        <v>0</v>
      </c>
      <c r="N3204" s="22">
        <f t="shared" si="344"/>
        <v>0</v>
      </c>
      <c r="O3204" s="22">
        <f t="shared" si="345"/>
        <v>69541</v>
      </c>
      <c r="P3204" s="18">
        <v>81487</v>
      </c>
      <c r="Q3204" s="24">
        <f t="shared" si="346"/>
        <v>69541</v>
      </c>
      <c r="R3204" s="25">
        <f t="shared" si="347"/>
        <v>0</v>
      </c>
      <c r="S3204" s="25">
        <v>0</v>
      </c>
      <c r="T3204" s="17" t="s">
        <v>45</v>
      </c>
      <c r="U3204" s="25">
        <v>69541</v>
      </c>
      <c r="V3204" s="24"/>
      <c r="W3204" s="17" t="s">
        <v>45</v>
      </c>
      <c r="X3204" s="25">
        <v>0</v>
      </c>
      <c r="Y3204" s="17" t="s">
        <v>45</v>
      </c>
      <c r="Z3204" s="25">
        <f t="shared" si="348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9"/>
        <v>0</v>
      </c>
      <c r="AH3204" s="24">
        <v>0</v>
      </c>
      <c r="AI3204" s="24" t="s">
        <v>53</v>
      </c>
      <c r="AJ3204" s="26"/>
      <c r="AK3204" s="27"/>
    </row>
    <row r="3205" spans="1:37" s="28" customFormat="1" ht="15">
      <c r="A3205" s="17">
        <f t="shared" si="343"/>
        <v>3197</v>
      </c>
      <c r="B3205" s="18" t="s">
        <v>44</v>
      </c>
      <c r="C3205" s="17">
        <v>81425</v>
      </c>
      <c r="D3205" s="17">
        <v>81425</v>
      </c>
      <c r="E3205" s="19">
        <v>45729</v>
      </c>
      <c r="F3205" s="20">
        <v>45753</v>
      </c>
      <c r="G3205" s="21">
        <v>5336197</v>
      </c>
      <c r="H3205" s="22">
        <v>0</v>
      </c>
      <c r="I3205" s="22">
        <v>0</v>
      </c>
      <c r="J3205" s="22">
        <v>0</v>
      </c>
      <c r="K3205" s="23">
        <v>0</v>
      </c>
      <c r="L3205" s="22">
        <v>0</v>
      </c>
      <c r="M3205" s="22">
        <v>0</v>
      </c>
      <c r="N3205" s="22">
        <f t="shared" si="344"/>
        <v>0</v>
      </c>
      <c r="O3205" s="22">
        <f t="shared" si="345"/>
        <v>5336197</v>
      </c>
      <c r="P3205" s="18">
        <v>81425</v>
      </c>
      <c r="Q3205" s="24">
        <f t="shared" si="346"/>
        <v>5336197</v>
      </c>
      <c r="R3205" s="25">
        <f t="shared" si="347"/>
        <v>0</v>
      </c>
      <c r="S3205" s="25">
        <v>5336197</v>
      </c>
      <c r="T3205" s="17" t="s">
        <v>45</v>
      </c>
      <c r="U3205" s="25">
        <v>0</v>
      </c>
      <c r="V3205" s="24"/>
      <c r="W3205" s="17" t="s">
        <v>45</v>
      </c>
      <c r="X3205" s="25">
        <v>0</v>
      </c>
      <c r="Y3205" s="17" t="s">
        <v>45</v>
      </c>
      <c r="Z3205" s="25">
        <f t="shared" si="348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9"/>
        <v>0</v>
      </c>
      <c r="AH3205" s="24">
        <v>0</v>
      </c>
      <c r="AI3205" s="24" t="s">
        <v>55</v>
      </c>
      <c r="AJ3205" s="26"/>
      <c r="AK3205" s="27"/>
    </row>
    <row r="3206" spans="1:37" s="28" customFormat="1" ht="15">
      <c r="A3206" s="17">
        <f t="shared" si="343"/>
        <v>3198</v>
      </c>
      <c r="B3206" s="18" t="s">
        <v>44</v>
      </c>
      <c r="C3206" s="17">
        <v>81485</v>
      </c>
      <c r="D3206" s="17">
        <v>81485</v>
      </c>
      <c r="E3206" s="19">
        <v>45729</v>
      </c>
      <c r="F3206" s="20">
        <v>45753</v>
      </c>
      <c r="G3206" s="21">
        <v>311620</v>
      </c>
      <c r="H3206" s="22">
        <v>0</v>
      </c>
      <c r="I3206" s="22">
        <v>0</v>
      </c>
      <c r="J3206" s="22">
        <v>0</v>
      </c>
      <c r="K3206" s="23">
        <v>0</v>
      </c>
      <c r="L3206" s="22">
        <v>0</v>
      </c>
      <c r="M3206" s="22">
        <v>0</v>
      </c>
      <c r="N3206" s="22">
        <f t="shared" si="344"/>
        <v>0</v>
      </c>
      <c r="O3206" s="22">
        <f t="shared" si="345"/>
        <v>311620</v>
      </c>
      <c r="P3206" s="18">
        <v>81485</v>
      </c>
      <c r="Q3206" s="24">
        <f t="shared" si="346"/>
        <v>311620</v>
      </c>
      <c r="R3206" s="25">
        <f t="shared" si="347"/>
        <v>0</v>
      </c>
      <c r="S3206" s="25">
        <v>0</v>
      </c>
      <c r="T3206" s="17" t="s">
        <v>45</v>
      </c>
      <c r="U3206" s="25">
        <v>311620</v>
      </c>
      <c r="V3206" s="24"/>
      <c r="W3206" s="17" t="s">
        <v>45</v>
      </c>
      <c r="X3206" s="25">
        <v>0</v>
      </c>
      <c r="Y3206" s="17" t="s">
        <v>45</v>
      </c>
      <c r="Z3206" s="25">
        <f t="shared" si="348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9"/>
        <v>0</v>
      </c>
      <c r="AH3206" s="24">
        <v>0</v>
      </c>
      <c r="AI3206" s="24" t="s">
        <v>53</v>
      </c>
      <c r="AJ3206" s="26"/>
      <c r="AK3206" s="27"/>
    </row>
    <row r="3207" spans="1:37" s="28" customFormat="1" ht="15">
      <c r="A3207" s="17">
        <f t="shared" si="343"/>
        <v>3199</v>
      </c>
      <c r="B3207" s="18" t="s">
        <v>44</v>
      </c>
      <c r="C3207" s="17">
        <v>81452</v>
      </c>
      <c r="D3207" s="17">
        <v>81452</v>
      </c>
      <c r="E3207" s="19">
        <v>45729</v>
      </c>
      <c r="F3207" s="20">
        <v>45753</v>
      </c>
      <c r="G3207" s="21">
        <v>536129</v>
      </c>
      <c r="H3207" s="22">
        <v>0</v>
      </c>
      <c r="I3207" s="22">
        <v>0</v>
      </c>
      <c r="J3207" s="22">
        <v>0</v>
      </c>
      <c r="K3207" s="23">
        <v>0</v>
      </c>
      <c r="L3207" s="22">
        <v>0</v>
      </c>
      <c r="M3207" s="22">
        <v>0</v>
      </c>
      <c r="N3207" s="22">
        <f t="shared" si="344"/>
        <v>0</v>
      </c>
      <c r="O3207" s="22">
        <f t="shared" si="345"/>
        <v>536129</v>
      </c>
      <c r="P3207" s="18">
        <v>81452</v>
      </c>
      <c r="Q3207" s="24">
        <f t="shared" si="346"/>
        <v>536129</v>
      </c>
      <c r="R3207" s="25">
        <f t="shared" si="347"/>
        <v>0</v>
      </c>
      <c r="S3207" s="25">
        <v>0</v>
      </c>
      <c r="T3207" s="17" t="s">
        <v>45</v>
      </c>
      <c r="U3207" s="25">
        <v>536129</v>
      </c>
      <c r="V3207" s="24"/>
      <c r="W3207" s="17" t="s">
        <v>45</v>
      </c>
      <c r="X3207" s="25">
        <v>0</v>
      </c>
      <c r="Y3207" s="17" t="s">
        <v>45</v>
      </c>
      <c r="Z3207" s="25">
        <f t="shared" si="348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9"/>
        <v>0</v>
      </c>
      <c r="AH3207" s="24">
        <v>0</v>
      </c>
      <c r="AI3207" s="24" t="s">
        <v>53</v>
      </c>
      <c r="AJ3207" s="26"/>
      <c r="AK3207" s="27"/>
    </row>
    <row r="3208" spans="1:37" s="28" customFormat="1" ht="15">
      <c r="A3208" s="17">
        <f t="shared" si="343"/>
        <v>3200</v>
      </c>
      <c r="B3208" s="18" t="s">
        <v>44</v>
      </c>
      <c r="C3208" s="17">
        <v>81465</v>
      </c>
      <c r="D3208" s="17">
        <v>81465</v>
      </c>
      <c r="E3208" s="19">
        <v>45729</v>
      </c>
      <c r="F3208" s="20">
        <v>45753</v>
      </c>
      <c r="G3208" s="21">
        <v>326050</v>
      </c>
      <c r="H3208" s="22">
        <v>0</v>
      </c>
      <c r="I3208" s="22">
        <v>0</v>
      </c>
      <c r="J3208" s="22">
        <v>0</v>
      </c>
      <c r="K3208" s="23">
        <v>0</v>
      </c>
      <c r="L3208" s="22">
        <v>0</v>
      </c>
      <c r="M3208" s="22">
        <v>0</v>
      </c>
      <c r="N3208" s="22">
        <f t="shared" si="344"/>
        <v>0</v>
      </c>
      <c r="O3208" s="22">
        <f t="shared" si="345"/>
        <v>326050</v>
      </c>
      <c r="P3208" s="18">
        <v>81465</v>
      </c>
      <c r="Q3208" s="24">
        <f t="shared" si="346"/>
        <v>326050</v>
      </c>
      <c r="R3208" s="25">
        <f t="shared" si="347"/>
        <v>0</v>
      </c>
      <c r="S3208" s="25">
        <v>0</v>
      </c>
      <c r="T3208" s="17" t="s">
        <v>45</v>
      </c>
      <c r="U3208" s="25">
        <v>326050</v>
      </c>
      <c r="V3208" s="24"/>
      <c r="W3208" s="17" t="s">
        <v>45</v>
      </c>
      <c r="X3208" s="25">
        <v>0</v>
      </c>
      <c r="Y3208" s="17" t="s">
        <v>45</v>
      </c>
      <c r="Z3208" s="25">
        <f t="shared" si="348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9"/>
        <v>0</v>
      </c>
      <c r="AH3208" s="24">
        <v>0</v>
      </c>
      <c r="AI3208" s="24" t="s">
        <v>53</v>
      </c>
      <c r="AJ3208" s="26"/>
      <c r="AK3208" s="27"/>
    </row>
    <row r="3209" spans="1:37" s="28" customFormat="1" ht="15">
      <c r="A3209" s="17">
        <f t="shared" si="343"/>
        <v>3201</v>
      </c>
      <c r="B3209" s="18" t="s">
        <v>44</v>
      </c>
      <c r="C3209" s="17">
        <v>81454</v>
      </c>
      <c r="D3209" s="17">
        <v>81454</v>
      </c>
      <c r="E3209" s="19">
        <v>45729</v>
      </c>
      <c r="F3209" s="20">
        <v>45753</v>
      </c>
      <c r="G3209" s="21">
        <v>63811</v>
      </c>
      <c r="H3209" s="22">
        <v>0</v>
      </c>
      <c r="I3209" s="22">
        <v>0</v>
      </c>
      <c r="J3209" s="22">
        <v>0</v>
      </c>
      <c r="K3209" s="23">
        <v>0</v>
      </c>
      <c r="L3209" s="22">
        <v>0</v>
      </c>
      <c r="M3209" s="22">
        <v>0</v>
      </c>
      <c r="N3209" s="22">
        <f t="shared" si="344"/>
        <v>0</v>
      </c>
      <c r="O3209" s="22">
        <f t="shared" si="345"/>
        <v>63811</v>
      </c>
      <c r="P3209" s="18">
        <v>81454</v>
      </c>
      <c r="Q3209" s="24">
        <f t="shared" si="346"/>
        <v>63811</v>
      </c>
      <c r="R3209" s="25">
        <f t="shared" si="347"/>
        <v>0</v>
      </c>
      <c r="S3209" s="25">
        <v>0</v>
      </c>
      <c r="T3209" s="17" t="s">
        <v>45</v>
      </c>
      <c r="U3209" s="25">
        <v>63811</v>
      </c>
      <c r="V3209" s="24"/>
      <c r="W3209" s="17" t="s">
        <v>45</v>
      </c>
      <c r="X3209" s="25">
        <v>0</v>
      </c>
      <c r="Y3209" s="17" t="s">
        <v>45</v>
      </c>
      <c r="Z3209" s="25">
        <f t="shared" si="348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9"/>
        <v>0</v>
      </c>
      <c r="AH3209" s="24">
        <v>0</v>
      </c>
      <c r="AI3209" s="24" t="s">
        <v>53</v>
      </c>
      <c r="AJ3209" s="26"/>
      <c r="AK3209" s="27"/>
    </row>
    <row r="3210" spans="1:37" s="28" customFormat="1" ht="15">
      <c r="A3210" s="17">
        <f t="shared" si="343"/>
        <v>3202</v>
      </c>
      <c r="B3210" s="18" t="s">
        <v>44</v>
      </c>
      <c r="C3210" s="17">
        <v>81430</v>
      </c>
      <c r="D3210" s="17">
        <v>81430</v>
      </c>
      <c r="E3210" s="19">
        <v>45729</v>
      </c>
      <c r="F3210" s="20">
        <v>45753</v>
      </c>
      <c r="G3210" s="21">
        <v>100479</v>
      </c>
      <c r="H3210" s="22">
        <v>0</v>
      </c>
      <c r="I3210" s="22">
        <v>0</v>
      </c>
      <c r="J3210" s="22">
        <v>0</v>
      </c>
      <c r="K3210" s="23">
        <v>0</v>
      </c>
      <c r="L3210" s="22">
        <v>0</v>
      </c>
      <c r="M3210" s="22">
        <v>0</v>
      </c>
      <c r="N3210" s="22">
        <f t="shared" si="344"/>
        <v>0</v>
      </c>
      <c r="O3210" s="22">
        <f t="shared" si="345"/>
        <v>100479</v>
      </c>
      <c r="P3210" s="18">
        <v>81430</v>
      </c>
      <c r="Q3210" s="24">
        <f t="shared" si="346"/>
        <v>100479</v>
      </c>
      <c r="R3210" s="25">
        <f t="shared" si="347"/>
        <v>0</v>
      </c>
      <c r="S3210" s="25">
        <v>0</v>
      </c>
      <c r="T3210" s="17" t="s">
        <v>45</v>
      </c>
      <c r="U3210" s="25">
        <v>100479</v>
      </c>
      <c r="V3210" s="24"/>
      <c r="W3210" s="17" t="s">
        <v>45</v>
      </c>
      <c r="X3210" s="25">
        <v>0</v>
      </c>
      <c r="Y3210" s="17" t="s">
        <v>45</v>
      </c>
      <c r="Z3210" s="25">
        <f t="shared" si="348"/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49"/>
        <v>0</v>
      </c>
      <c r="AH3210" s="24">
        <v>0</v>
      </c>
      <c r="AI3210" s="24" t="s">
        <v>53</v>
      </c>
      <c r="AJ3210" s="26"/>
      <c r="AK3210" s="27"/>
    </row>
    <row r="3211" spans="1:37" s="28" customFormat="1" ht="15">
      <c r="A3211" s="17">
        <f t="shared" si="350" ref="A3211:A3274">+A3210+1</f>
        <v>3203</v>
      </c>
      <c r="B3211" s="18" t="s">
        <v>44</v>
      </c>
      <c r="C3211" s="17">
        <v>81462</v>
      </c>
      <c r="D3211" s="17">
        <v>81462</v>
      </c>
      <c r="E3211" s="19">
        <v>45729</v>
      </c>
      <c r="F3211" s="20">
        <v>45753</v>
      </c>
      <c r="G3211" s="21">
        <v>461324</v>
      </c>
      <c r="H3211" s="22">
        <v>0</v>
      </c>
      <c r="I3211" s="22">
        <v>0</v>
      </c>
      <c r="J3211" s="22">
        <v>0</v>
      </c>
      <c r="K3211" s="23">
        <v>0</v>
      </c>
      <c r="L3211" s="22">
        <v>0</v>
      </c>
      <c r="M3211" s="22">
        <v>0</v>
      </c>
      <c r="N3211" s="22">
        <f t="shared" si="351" ref="N3211:N3274">+SUM(J3211:M3211)</f>
        <v>0</v>
      </c>
      <c r="O3211" s="22">
        <f t="shared" si="352" ref="O3211:O3274">+G3211-I3211-N3211</f>
        <v>461324</v>
      </c>
      <c r="P3211" s="18">
        <v>81462</v>
      </c>
      <c r="Q3211" s="24">
        <f t="shared" si="353" ref="Q3211:Q3274">+IF(P3211&gt;0,G3211,0)</f>
        <v>461324</v>
      </c>
      <c r="R3211" s="25">
        <f t="shared" si="354" ref="R3211:R3274">IF(P3211=0,G3211,0)</f>
        <v>0</v>
      </c>
      <c r="S3211" s="25">
        <v>461324</v>
      </c>
      <c r="T3211" s="17" t="s">
        <v>45</v>
      </c>
      <c r="U3211" s="25">
        <v>0</v>
      </c>
      <c r="V3211" s="24"/>
      <c r="W3211" s="17" t="s">
        <v>45</v>
      </c>
      <c r="X3211" s="25">
        <v>0</v>
      </c>
      <c r="Y3211" s="17" t="s">
        <v>45</v>
      </c>
      <c r="Z3211" s="25">
        <f t="shared" si="355" ref="Z3211:Z3274">+X3211-AE3211+IF(X3211-AE3211&lt;-1,-X3211+AE3211,0)</f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6" ref="AG3211:AG3274">+G3211-I3211-N3211-R3211-Z3211-AC3211-AE3211-S3211-U3211</f>
        <v>0</v>
      </c>
      <c r="AH3211" s="24">
        <v>0</v>
      </c>
      <c r="AI3211" s="24" t="s">
        <v>55</v>
      </c>
      <c r="AJ3211" s="26"/>
      <c r="AK3211" s="27"/>
    </row>
    <row r="3212" spans="1:37" s="28" customFormat="1" ht="15">
      <c r="A3212" s="17">
        <f t="shared" si="350"/>
        <v>3204</v>
      </c>
      <c r="B3212" s="18" t="s">
        <v>44</v>
      </c>
      <c r="C3212" s="17">
        <v>81519</v>
      </c>
      <c r="D3212" s="17">
        <v>81519</v>
      </c>
      <c r="E3212" s="19">
        <v>45729</v>
      </c>
      <c r="F3212" s="20">
        <v>45753</v>
      </c>
      <c r="G3212" s="21">
        <v>129320</v>
      </c>
      <c r="H3212" s="22">
        <v>0</v>
      </c>
      <c r="I3212" s="22">
        <v>0</v>
      </c>
      <c r="J3212" s="22">
        <v>0</v>
      </c>
      <c r="K3212" s="23">
        <v>0</v>
      </c>
      <c r="L3212" s="22">
        <v>0</v>
      </c>
      <c r="M3212" s="22">
        <v>0</v>
      </c>
      <c r="N3212" s="22">
        <f t="shared" si="351"/>
        <v>0</v>
      </c>
      <c r="O3212" s="22">
        <f t="shared" si="352"/>
        <v>129320</v>
      </c>
      <c r="P3212" s="18">
        <v>81519</v>
      </c>
      <c r="Q3212" s="24">
        <f t="shared" si="353"/>
        <v>129320</v>
      </c>
      <c r="R3212" s="25">
        <f t="shared" si="354"/>
        <v>0</v>
      </c>
      <c r="S3212" s="25">
        <v>0</v>
      </c>
      <c r="T3212" s="17" t="s">
        <v>45</v>
      </c>
      <c r="U3212" s="25">
        <v>129320</v>
      </c>
      <c r="V3212" s="24"/>
      <c r="W3212" s="17" t="s">
        <v>45</v>
      </c>
      <c r="X3212" s="25">
        <v>0</v>
      </c>
      <c r="Y3212" s="17" t="s">
        <v>45</v>
      </c>
      <c r="Z3212" s="25">
        <f t="shared" si="355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6"/>
        <v>0</v>
      </c>
      <c r="AH3212" s="24">
        <v>0</v>
      </c>
      <c r="AI3212" s="24" t="s">
        <v>53</v>
      </c>
      <c r="AJ3212" s="26"/>
      <c r="AK3212" s="27"/>
    </row>
    <row r="3213" spans="1:37" s="28" customFormat="1" ht="15">
      <c r="A3213" s="17">
        <f t="shared" si="350"/>
        <v>3205</v>
      </c>
      <c r="B3213" s="18" t="s">
        <v>44</v>
      </c>
      <c r="C3213" s="17">
        <v>81517</v>
      </c>
      <c r="D3213" s="17">
        <v>81517</v>
      </c>
      <c r="E3213" s="19">
        <v>45729</v>
      </c>
      <c r="F3213" s="20">
        <v>45753</v>
      </c>
      <c r="G3213" s="21">
        <v>286817</v>
      </c>
      <c r="H3213" s="22">
        <v>0</v>
      </c>
      <c r="I3213" s="22">
        <v>0</v>
      </c>
      <c r="J3213" s="22">
        <v>0</v>
      </c>
      <c r="K3213" s="23">
        <v>0</v>
      </c>
      <c r="L3213" s="22">
        <v>0</v>
      </c>
      <c r="M3213" s="22">
        <v>0</v>
      </c>
      <c r="N3213" s="22">
        <f t="shared" si="351"/>
        <v>0</v>
      </c>
      <c r="O3213" s="22">
        <f t="shared" si="352"/>
        <v>286817</v>
      </c>
      <c r="P3213" s="18">
        <v>81517</v>
      </c>
      <c r="Q3213" s="24">
        <f t="shared" si="353"/>
        <v>286817</v>
      </c>
      <c r="R3213" s="25">
        <f t="shared" si="354"/>
        <v>0</v>
      </c>
      <c r="S3213" s="25">
        <v>0</v>
      </c>
      <c r="T3213" s="17" t="s">
        <v>45</v>
      </c>
      <c r="U3213" s="25">
        <v>286817</v>
      </c>
      <c r="V3213" s="24"/>
      <c r="W3213" s="17" t="s">
        <v>45</v>
      </c>
      <c r="X3213" s="25">
        <v>0</v>
      </c>
      <c r="Y3213" s="17" t="s">
        <v>45</v>
      </c>
      <c r="Z3213" s="25">
        <f t="shared" si="355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6"/>
        <v>0</v>
      </c>
      <c r="AH3213" s="24">
        <v>0</v>
      </c>
      <c r="AI3213" s="24" t="s">
        <v>53</v>
      </c>
      <c r="AJ3213" s="26"/>
      <c r="AK3213" s="27"/>
    </row>
    <row r="3214" spans="1:37" s="28" customFormat="1" ht="15">
      <c r="A3214" s="17">
        <f t="shared" si="350"/>
        <v>3206</v>
      </c>
      <c r="B3214" s="18" t="s">
        <v>44</v>
      </c>
      <c r="C3214" s="17">
        <v>81427</v>
      </c>
      <c r="D3214" s="17">
        <v>81427</v>
      </c>
      <c r="E3214" s="19">
        <v>45729</v>
      </c>
      <c r="F3214" s="20">
        <v>45753</v>
      </c>
      <c r="G3214" s="21">
        <v>449552</v>
      </c>
      <c r="H3214" s="22">
        <v>0</v>
      </c>
      <c r="I3214" s="22">
        <v>0</v>
      </c>
      <c r="J3214" s="22">
        <v>0</v>
      </c>
      <c r="K3214" s="23">
        <v>0</v>
      </c>
      <c r="L3214" s="22">
        <v>0</v>
      </c>
      <c r="M3214" s="22">
        <v>0</v>
      </c>
      <c r="N3214" s="22">
        <f t="shared" si="351"/>
        <v>0</v>
      </c>
      <c r="O3214" s="22">
        <f t="shared" si="352"/>
        <v>449552</v>
      </c>
      <c r="P3214" s="18">
        <v>81427</v>
      </c>
      <c r="Q3214" s="24">
        <f t="shared" si="353"/>
        <v>449552</v>
      </c>
      <c r="R3214" s="25">
        <f t="shared" si="354"/>
        <v>0</v>
      </c>
      <c r="S3214" s="25">
        <v>0</v>
      </c>
      <c r="T3214" s="17" t="s">
        <v>45</v>
      </c>
      <c r="U3214" s="25">
        <v>449552</v>
      </c>
      <c r="V3214" s="24"/>
      <c r="W3214" s="17" t="s">
        <v>45</v>
      </c>
      <c r="X3214" s="25">
        <v>0</v>
      </c>
      <c r="Y3214" s="17" t="s">
        <v>45</v>
      </c>
      <c r="Z3214" s="25">
        <f t="shared" si="355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6"/>
        <v>0</v>
      </c>
      <c r="AH3214" s="24">
        <v>0</v>
      </c>
      <c r="AI3214" s="24" t="s">
        <v>53</v>
      </c>
      <c r="AJ3214" s="26"/>
      <c r="AK3214" s="27"/>
    </row>
    <row r="3215" spans="1:37" s="28" customFormat="1" ht="15">
      <c r="A3215" s="17">
        <f t="shared" si="350"/>
        <v>3207</v>
      </c>
      <c r="B3215" s="18" t="s">
        <v>44</v>
      </c>
      <c r="C3215" s="17">
        <v>81475</v>
      </c>
      <c r="D3215" s="17">
        <v>81475</v>
      </c>
      <c r="E3215" s="19">
        <v>45729</v>
      </c>
      <c r="F3215" s="20">
        <v>45753</v>
      </c>
      <c r="G3215" s="21">
        <v>372393</v>
      </c>
      <c r="H3215" s="22">
        <v>0</v>
      </c>
      <c r="I3215" s="22">
        <v>0</v>
      </c>
      <c r="J3215" s="22">
        <v>0</v>
      </c>
      <c r="K3215" s="23">
        <v>0</v>
      </c>
      <c r="L3215" s="22">
        <v>0</v>
      </c>
      <c r="M3215" s="22">
        <v>0</v>
      </c>
      <c r="N3215" s="22">
        <f t="shared" si="351"/>
        <v>0</v>
      </c>
      <c r="O3215" s="22">
        <f t="shared" si="352"/>
        <v>372393</v>
      </c>
      <c r="P3215" s="18">
        <v>81475</v>
      </c>
      <c r="Q3215" s="24">
        <f t="shared" si="353"/>
        <v>372393</v>
      </c>
      <c r="R3215" s="25">
        <f t="shared" si="354"/>
        <v>0</v>
      </c>
      <c r="S3215" s="25">
        <v>0</v>
      </c>
      <c r="T3215" s="17" t="s">
        <v>45</v>
      </c>
      <c r="U3215" s="25">
        <v>372393</v>
      </c>
      <c r="V3215" s="24"/>
      <c r="W3215" s="17" t="s">
        <v>45</v>
      </c>
      <c r="X3215" s="25">
        <v>0</v>
      </c>
      <c r="Y3215" s="17" t="s">
        <v>45</v>
      </c>
      <c r="Z3215" s="25">
        <f t="shared" si="355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6"/>
        <v>0</v>
      </c>
      <c r="AH3215" s="24">
        <v>0</v>
      </c>
      <c r="AI3215" s="24" t="s">
        <v>53</v>
      </c>
      <c r="AJ3215" s="26"/>
      <c r="AK3215" s="27"/>
    </row>
    <row r="3216" spans="1:37" s="28" customFormat="1" ht="15">
      <c r="A3216" s="17">
        <f t="shared" si="350"/>
        <v>3208</v>
      </c>
      <c r="B3216" s="18" t="s">
        <v>44</v>
      </c>
      <c r="C3216" s="17">
        <v>81491</v>
      </c>
      <c r="D3216" s="17">
        <v>81491</v>
      </c>
      <c r="E3216" s="19">
        <v>45729</v>
      </c>
      <c r="F3216" s="20">
        <v>45753</v>
      </c>
      <c r="G3216" s="21">
        <v>352080</v>
      </c>
      <c r="H3216" s="22">
        <v>0</v>
      </c>
      <c r="I3216" s="22">
        <v>0</v>
      </c>
      <c r="J3216" s="22">
        <v>0</v>
      </c>
      <c r="K3216" s="23">
        <v>0</v>
      </c>
      <c r="L3216" s="22">
        <v>0</v>
      </c>
      <c r="M3216" s="22">
        <v>0</v>
      </c>
      <c r="N3216" s="22">
        <f t="shared" si="351"/>
        <v>0</v>
      </c>
      <c r="O3216" s="22">
        <f t="shared" si="352"/>
        <v>352080</v>
      </c>
      <c r="P3216" s="18">
        <v>81491</v>
      </c>
      <c r="Q3216" s="24">
        <f t="shared" si="353"/>
        <v>352080</v>
      </c>
      <c r="R3216" s="25">
        <f t="shared" si="354"/>
        <v>0</v>
      </c>
      <c r="S3216" s="25">
        <v>0</v>
      </c>
      <c r="T3216" s="17" t="s">
        <v>45</v>
      </c>
      <c r="U3216" s="25">
        <v>352080</v>
      </c>
      <c r="V3216" s="24"/>
      <c r="W3216" s="17" t="s">
        <v>45</v>
      </c>
      <c r="X3216" s="25">
        <v>0</v>
      </c>
      <c r="Y3216" s="17" t="s">
        <v>45</v>
      </c>
      <c r="Z3216" s="25">
        <f t="shared" si="355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6"/>
        <v>0</v>
      </c>
      <c r="AH3216" s="24">
        <v>0</v>
      </c>
      <c r="AI3216" s="24" t="s">
        <v>53</v>
      </c>
      <c r="AJ3216" s="26"/>
      <c r="AK3216" s="27"/>
    </row>
    <row r="3217" spans="1:37" s="28" customFormat="1" ht="15">
      <c r="A3217" s="17">
        <f t="shared" si="350"/>
        <v>3209</v>
      </c>
      <c r="B3217" s="18" t="s">
        <v>44</v>
      </c>
      <c r="C3217" s="17">
        <v>81476</v>
      </c>
      <c r="D3217" s="17">
        <v>81476</v>
      </c>
      <c r="E3217" s="19">
        <v>45729</v>
      </c>
      <c r="F3217" s="20">
        <v>45753</v>
      </c>
      <c r="G3217" s="21">
        <v>255888</v>
      </c>
      <c r="H3217" s="22">
        <v>0</v>
      </c>
      <c r="I3217" s="22">
        <v>0</v>
      </c>
      <c r="J3217" s="22">
        <v>0</v>
      </c>
      <c r="K3217" s="23">
        <v>0</v>
      </c>
      <c r="L3217" s="22">
        <v>0</v>
      </c>
      <c r="M3217" s="22">
        <v>0</v>
      </c>
      <c r="N3217" s="22">
        <f t="shared" si="351"/>
        <v>0</v>
      </c>
      <c r="O3217" s="22">
        <f t="shared" si="352"/>
        <v>255888</v>
      </c>
      <c r="P3217" s="18">
        <v>81476</v>
      </c>
      <c r="Q3217" s="24">
        <f t="shared" si="353"/>
        <v>255888</v>
      </c>
      <c r="R3217" s="25">
        <f t="shared" si="354"/>
        <v>0</v>
      </c>
      <c r="S3217" s="25">
        <v>0</v>
      </c>
      <c r="T3217" s="17" t="s">
        <v>45</v>
      </c>
      <c r="U3217" s="25">
        <v>255888</v>
      </c>
      <c r="V3217" s="24"/>
      <c r="W3217" s="17" t="s">
        <v>45</v>
      </c>
      <c r="X3217" s="25">
        <v>0</v>
      </c>
      <c r="Y3217" s="17" t="s">
        <v>45</v>
      </c>
      <c r="Z3217" s="25">
        <f t="shared" si="355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6"/>
        <v>0</v>
      </c>
      <c r="AH3217" s="24">
        <v>0</v>
      </c>
      <c r="AI3217" s="24" t="s">
        <v>53</v>
      </c>
      <c r="AJ3217" s="26"/>
      <c r="AK3217" s="27"/>
    </row>
    <row r="3218" spans="1:37" s="28" customFormat="1" ht="15">
      <c r="A3218" s="17">
        <f t="shared" si="350"/>
        <v>3210</v>
      </c>
      <c r="B3218" s="18" t="s">
        <v>44</v>
      </c>
      <c r="C3218" s="17">
        <v>81473</v>
      </c>
      <c r="D3218" s="17">
        <v>81473</v>
      </c>
      <c r="E3218" s="19">
        <v>45729</v>
      </c>
      <c r="F3218" s="20">
        <v>45753</v>
      </c>
      <c r="G3218" s="21">
        <v>214190</v>
      </c>
      <c r="H3218" s="22">
        <v>0</v>
      </c>
      <c r="I3218" s="22">
        <v>0</v>
      </c>
      <c r="J3218" s="22">
        <v>0</v>
      </c>
      <c r="K3218" s="23">
        <v>0</v>
      </c>
      <c r="L3218" s="22">
        <v>0</v>
      </c>
      <c r="M3218" s="22">
        <v>0</v>
      </c>
      <c r="N3218" s="22">
        <f t="shared" si="351"/>
        <v>0</v>
      </c>
      <c r="O3218" s="22">
        <f t="shared" si="352"/>
        <v>214190</v>
      </c>
      <c r="P3218" s="18">
        <v>81473</v>
      </c>
      <c r="Q3218" s="24">
        <f t="shared" si="353"/>
        <v>214190</v>
      </c>
      <c r="R3218" s="25">
        <f t="shared" si="354"/>
        <v>0</v>
      </c>
      <c r="S3218" s="25">
        <v>0</v>
      </c>
      <c r="T3218" s="17" t="s">
        <v>45</v>
      </c>
      <c r="U3218" s="25">
        <v>214190</v>
      </c>
      <c r="V3218" s="24"/>
      <c r="W3218" s="17" t="s">
        <v>45</v>
      </c>
      <c r="X3218" s="25">
        <v>0</v>
      </c>
      <c r="Y3218" s="17" t="s">
        <v>45</v>
      </c>
      <c r="Z3218" s="25">
        <f t="shared" si="355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6"/>
        <v>0</v>
      </c>
      <c r="AH3218" s="24">
        <v>0</v>
      </c>
      <c r="AI3218" s="24" t="s">
        <v>53</v>
      </c>
      <c r="AJ3218" s="26"/>
      <c r="AK3218" s="27"/>
    </row>
    <row r="3219" spans="1:37" s="28" customFormat="1" ht="15">
      <c r="A3219" s="17">
        <f t="shared" si="350"/>
        <v>3211</v>
      </c>
      <c r="B3219" s="18" t="s">
        <v>44</v>
      </c>
      <c r="C3219" s="17">
        <v>81498</v>
      </c>
      <c r="D3219" s="17">
        <v>81498</v>
      </c>
      <c r="E3219" s="19">
        <v>45729</v>
      </c>
      <c r="F3219" s="20">
        <v>45753</v>
      </c>
      <c r="G3219" s="21">
        <v>434183</v>
      </c>
      <c r="H3219" s="22">
        <v>0</v>
      </c>
      <c r="I3219" s="22">
        <v>0</v>
      </c>
      <c r="J3219" s="22">
        <v>0</v>
      </c>
      <c r="K3219" s="23">
        <v>0</v>
      </c>
      <c r="L3219" s="22">
        <v>0</v>
      </c>
      <c r="M3219" s="22">
        <v>0</v>
      </c>
      <c r="N3219" s="22">
        <f t="shared" si="351"/>
        <v>0</v>
      </c>
      <c r="O3219" s="22">
        <f t="shared" si="352"/>
        <v>434183</v>
      </c>
      <c r="P3219" s="18">
        <v>81498</v>
      </c>
      <c r="Q3219" s="24">
        <f t="shared" si="353"/>
        <v>434183</v>
      </c>
      <c r="R3219" s="25">
        <f t="shared" si="354"/>
        <v>0</v>
      </c>
      <c r="S3219" s="25">
        <v>0</v>
      </c>
      <c r="T3219" s="17" t="s">
        <v>45</v>
      </c>
      <c r="U3219" s="25">
        <v>434183</v>
      </c>
      <c r="V3219" s="24"/>
      <c r="W3219" s="17" t="s">
        <v>45</v>
      </c>
      <c r="X3219" s="25">
        <v>0</v>
      </c>
      <c r="Y3219" s="17" t="s">
        <v>45</v>
      </c>
      <c r="Z3219" s="25">
        <f t="shared" si="355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6"/>
        <v>0</v>
      </c>
      <c r="AH3219" s="24">
        <v>0</v>
      </c>
      <c r="AI3219" s="24" t="s">
        <v>53</v>
      </c>
      <c r="AJ3219" s="26"/>
      <c r="AK3219" s="27"/>
    </row>
    <row r="3220" spans="1:37" s="28" customFormat="1" ht="15">
      <c r="A3220" s="17">
        <f t="shared" si="350"/>
        <v>3212</v>
      </c>
      <c r="B3220" s="18" t="s">
        <v>44</v>
      </c>
      <c r="C3220" s="17">
        <v>81515</v>
      </c>
      <c r="D3220" s="17">
        <v>81515</v>
      </c>
      <c r="E3220" s="19">
        <v>45729</v>
      </c>
      <c r="F3220" s="20">
        <v>45753</v>
      </c>
      <c r="G3220" s="21">
        <v>399228</v>
      </c>
      <c r="H3220" s="22">
        <v>0</v>
      </c>
      <c r="I3220" s="22">
        <v>0</v>
      </c>
      <c r="J3220" s="22">
        <v>0</v>
      </c>
      <c r="K3220" s="23">
        <v>0</v>
      </c>
      <c r="L3220" s="22">
        <v>0</v>
      </c>
      <c r="M3220" s="22">
        <v>0</v>
      </c>
      <c r="N3220" s="22">
        <f t="shared" si="351"/>
        <v>0</v>
      </c>
      <c r="O3220" s="22">
        <f t="shared" si="352"/>
        <v>399228</v>
      </c>
      <c r="P3220" s="18">
        <v>81515</v>
      </c>
      <c r="Q3220" s="24">
        <f t="shared" si="353"/>
        <v>399228</v>
      </c>
      <c r="R3220" s="25">
        <f t="shared" si="354"/>
        <v>0</v>
      </c>
      <c r="S3220" s="25">
        <v>0</v>
      </c>
      <c r="T3220" s="17" t="s">
        <v>45</v>
      </c>
      <c r="U3220" s="25">
        <v>399228</v>
      </c>
      <c r="V3220" s="24"/>
      <c r="W3220" s="17" t="s">
        <v>45</v>
      </c>
      <c r="X3220" s="25">
        <v>0</v>
      </c>
      <c r="Y3220" s="17" t="s">
        <v>45</v>
      </c>
      <c r="Z3220" s="25">
        <f t="shared" si="355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6"/>
        <v>0</v>
      </c>
      <c r="AH3220" s="24">
        <v>0</v>
      </c>
      <c r="AI3220" s="24" t="s">
        <v>53</v>
      </c>
      <c r="AJ3220" s="26"/>
      <c r="AK3220" s="27"/>
    </row>
    <row r="3221" spans="1:37" s="28" customFormat="1" ht="15">
      <c r="A3221" s="17">
        <f t="shared" si="350"/>
        <v>3213</v>
      </c>
      <c r="B3221" s="18" t="s">
        <v>44</v>
      </c>
      <c r="C3221" s="17">
        <v>81457</v>
      </c>
      <c r="D3221" s="17">
        <v>81457</v>
      </c>
      <c r="E3221" s="19">
        <v>45729</v>
      </c>
      <c r="F3221" s="20">
        <v>45753</v>
      </c>
      <c r="G3221" s="21">
        <v>317668</v>
      </c>
      <c r="H3221" s="22">
        <v>0</v>
      </c>
      <c r="I3221" s="22">
        <v>0</v>
      </c>
      <c r="J3221" s="22">
        <v>0</v>
      </c>
      <c r="K3221" s="23">
        <v>0</v>
      </c>
      <c r="L3221" s="22">
        <v>0</v>
      </c>
      <c r="M3221" s="22">
        <v>0</v>
      </c>
      <c r="N3221" s="22">
        <f t="shared" si="351"/>
        <v>0</v>
      </c>
      <c r="O3221" s="22">
        <f t="shared" si="352"/>
        <v>317668</v>
      </c>
      <c r="P3221" s="18">
        <v>81457</v>
      </c>
      <c r="Q3221" s="24">
        <f t="shared" si="353"/>
        <v>317668</v>
      </c>
      <c r="R3221" s="25">
        <f t="shared" si="354"/>
        <v>0</v>
      </c>
      <c r="S3221" s="25">
        <v>0</v>
      </c>
      <c r="T3221" s="17" t="s">
        <v>45</v>
      </c>
      <c r="U3221" s="25">
        <v>317668</v>
      </c>
      <c r="V3221" s="24"/>
      <c r="W3221" s="17" t="s">
        <v>45</v>
      </c>
      <c r="X3221" s="25">
        <v>0</v>
      </c>
      <c r="Y3221" s="17" t="s">
        <v>45</v>
      </c>
      <c r="Z3221" s="25">
        <f t="shared" si="355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6"/>
        <v>0</v>
      </c>
      <c r="AH3221" s="24">
        <v>0</v>
      </c>
      <c r="AI3221" s="24" t="s">
        <v>53</v>
      </c>
      <c r="AJ3221" s="26"/>
      <c r="AK3221" s="27"/>
    </row>
    <row r="3222" spans="1:37" s="28" customFormat="1" ht="15">
      <c r="A3222" s="17">
        <f t="shared" si="350"/>
        <v>3214</v>
      </c>
      <c r="B3222" s="18" t="s">
        <v>44</v>
      </c>
      <c r="C3222" s="17">
        <v>81518</v>
      </c>
      <c r="D3222" s="17">
        <v>81518</v>
      </c>
      <c r="E3222" s="19">
        <v>45729</v>
      </c>
      <c r="F3222" s="20">
        <v>45753</v>
      </c>
      <c r="G3222" s="21">
        <v>193978</v>
      </c>
      <c r="H3222" s="22">
        <v>0</v>
      </c>
      <c r="I3222" s="22">
        <v>0</v>
      </c>
      <c r="J3222" s="22">
        <v>0</v>
      </c>
      <c r="K3222" s="23">
        <v>0</v>
      </c>
      <c r="L3222" s="22">
        <v>0</v>
      </c>
      <c r="M3222" s="22">
        <v>0</v>
      </c>
      <c r="N3222" s="22">
        <f t="shared" si="351"/>
        <v>0</v>
      </c>
      <c r="O3222" s="22">
        <f t="shared" si="352"/>
        <v>193978</v>
      </c>
      <c r="P3222" s="18">
        <v>81518</v>
      </c>
      <c r="Q3222" s="24">
        <f t="shared" si="353"/>
        <v>193978</v>
      </c>
      <c r="R3222" s="25">
        <f t="shared" si="354"/>
        <v>0</v>
      </c>
      <c r="S3222" s="25">
        <v>0</v>
      </c>
      <c r="T3222" s="17" t="s">
        <v>45</v>
      </c>
      <c r="U3222" s="25">
        <v>193978</v>
      </c>
      <c r="V3222" s="24"/>
      <c r="W3222" s="17" t="s">
        <v>45</v>
      </c>
      <c r="X3222" s="25">
        <v>0</v>
      </c>
      <c r="Y3222" s="17" t="s">
        <v>45</v>
      </c>
      <c r="Z3222" s="25">
        <f t="shared" si="355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6"/>
        <v>0</v>
      </c>
      <c r="AH3222" s="24">
        <v>0</v>
      </c>
      <c r="AI3222" s="24" t="s">
        <v>53</v>
      </c>
      <c r="AJ3222" s="26"/>
      <c r="AK3222" s="27"/>
    </row>
    <row r="3223" spans="1:37" s="28" customFormat="1" ht="15">
      <c r="A3223" s="17">
        <f t="shared" si="350"/>
        <v>3215</v>
      </c>
      <c r="B3223" s="18" t="s">
        <v>44</v>
      </c>
      <c r="C3223" s="17">
        <v>81471</v>
      </c>
      <c r="D3223" s="17">
        <v>81471</v>
      </c>
      <c r="E3223" s="19">
        <v>45729</v>
      </c>
      <c r="F3223" s="20">
        <v>45753</v>
      </c>
      <c r="G3223" s="21">
        <v>172737</v>
      </c>
      <c r="H3223" s="22">
        <v>0</v>
      </c>
      <c r="I3223" s="22">
        <v>0</v>
      </c>
      <c r="J3223" s="22">
        <v>0</v>
      </c>
      <c r="K3223" s="23">
        <v>0</v>
      </c>
      <c r="L3223" s="22">
        <v>0</v>
      </c>
      <c r="M3223" s="22">
        <v>0</v>
      </c>
      <c r="N3223" s="22">
        <f t="shared" si="351"/>
        <v>0</v>
      </c>
      <c r="O3223" s="22">
        <f t="shared" si="352"/>
        <v>172737</v>
      </c>
      <c r="P3223" s="18">
        <v>81471</v>
      </c>
      <c r="Q3223" s="24">
        <f t="shared" si="353"/>
        <v>172737</v>
      </c>
      <c r="R3223" s="25">
        <f t="shared" si="354"/>
        <v>0</v>
      </c>
      <c r="S3223" s="25">
        <v>0</v>
      </c>
      <c r="T3223" s="17" t="s">
        <v>45</v>
      </c>
      <c r="U3223" s="25">
        <v>172737</v>
      </c>
      <c r="V3223" s="24"/>
      <c r="W3223" s="17" t="s">
        <v>45</v>
      </c>
      <c r="X3223" s="25">
        <v>0</v>
      </c>
      <c r="Y3223" s="17" t="s">
        <v>45</v>
      </c>
      <c r="Z3223" s="25">
        <f t="shared" si="355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6"/>
        <v>0</v>
      </c>
      <c r="AH3223" s="24">
        <v>0</v>
      </c>
      <c r="AI3223" s="24" t="s">
        <v>53</v>
      </c>
      <c r="AJ3223" s="26"/>
      <c r="AK3223" s="27"/>
    </row>
    <row r="3224" spans="1:37" s="28" customFormat="1" ht="15">
      <c r="A3224" s="17">
        <f t="shared" si="350"/>
        <v>3216</v>
      </c>
      <c r="B3224" s="18" t="s">
        <v>44</v>
      </c>
      <c r="C3224" s="17">
        <v>81512</v>
      </c>
      <c r="D3224" s="17">
        <v>81512</v>
      </c>
      <c r="E3224" s="19">
        <v>45729</v>
      </c>
      <c r="F3224" s="20">
        <v>45753</v>
      </c>
      <c r="G3224" s="21">
        <v>320192</v>
      </c>
      <c r="H3224" s="22">
        <v>0</v>
      </c>
      <c r="I3224" s="22">
        <v>0</v>
      </c>
      <c r="J3224" s="22">
        <v>0</v>
      </c>
      <c r="K3224" s="23">
        <v>0</v>
      </c>
      <c r="L3224" s="22">
        <v>0</v>
      </c>
      <c r="M3224" s="22">
        <v>0</v>
      </c>
      <c r="N3224" s="22">
        <f t="shared" si="351"/>
        <v>0</v>
      </c>
      <c r="O3224" s="22">
        <f t="shared" si="352"/>
        <v>320192</v>
      </c>
      <c r="P3224" s="18">
        <v>81512</v>
      </c>
      <c r="Q3224" s="24">
        <f t="shared" si="353"/>
        <v>320192</v>
      </c>
      <c r="R3224" s="25">
        <f t="shared" si="354"/>
        <v>0</v>
      </c>
      <c r="S3224" s="25">
        <v>0</v>
      </c>
      <c r="T3224" s="17" t="s">
        <v>45</v>
      </c>
      <c r="U3224" s="25">
        <v>320192</v>
      </c>
      <c r="V3224" s="24"/>
      <c r="W3224" s="17" t="s">
        <v>45</v>
      </c>
      <c r="X3224" s="25">
        <v>0</v>
      </c>
      <c r="Y3224" s="17" t="s">
        <v>45</v>
      </c>
      <c r="Z3224" s="25">
        <f t="shared" si="355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6"/>
        <v>0</v>
      </c>
      <c r="AH3224" s="24">
        <v>0</v>
      </c>
      <c r="AI3224" s="24" t="s">
        <v>53</v>
      </c>
      <c r="AJ3224" s="26"/>
      <c r="AK3224" s="27"/>
    </row>
    <row r="3225" spans="1:37" s="28" customFormat="1" ht="15">
      <c r="A3225" s="17">
        <f t="shared" si="350"/>
        <v>3217</v>
      </c>
      <c r="B3225" s="18" t="s">
        <v>44</v>
      </c>
      <c r="C3225" s="17">
        <v>81450</v>
      </c>
      <c r="D3225" s="17">
        <v>81450</v>
      </c>
      <c r="E3225" s="19">
        <v>45729</v>
      </c>
      <c r="F3225" s="20">
        <v>45753</v>
      </c>
      <c r="G3225" s="21">
        <v>339747</v>
      </c>
      <c r="H3225" s="22">
        <v>0</v>
      </c>
      <c r="I3225" s="22">
        <v>0</v>
      </c>
      <c r="J3225" s="22">
        <v>0</v>
      </c>
      <c r="K3225" s="23">
        <v>0</v>
      </c>
      <c r="L3225" s="22">
        <v>0</v>
      </c>
      <c r="M3225" s="22">
        <v>0</v>
      </c>
      <c r="N3225" s="22">
        <f t="shared" si="351"/>
        <v>0</v>
      </c>
      <c r="O3225" s="22">
        <f t="shared" si="352"/>
        <v>339747</v>
      </c>
      <c r="P3225" s="18">
        <v>81450</v>
      </c>
      <c r="Q3225" s="24">
        <f t="shared" si="353"/>
        <v>339747</v>
      </c>
      <c r="R3225" s="25">
        <f t="shared" si="354"/>
        <v>0</v>
      </c>
      <c r="S3225" s="25">
        <v>0</v>
      </c>
      <c r="T3225" s="17" t="s">
        <v>45</v>
      </c>
      <c r="U3225" s="25">
        <v>339747</v>
      </c>
      <c r="V3225" s="24"/>
      <c r="W3225" s="17" t="s">
        <v>45</v>
      </c>
      <c r="X3225" s="25">
        <v>0</v>
      </c>
      <c r="Y3225" s="17" t="s">
        <v>45</v>
      </c>
      <c r="Z3225" s="25">
        <f t="shared" si="355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6"/>
        <v>0</v>
      </c>
      <c r="AH3225" s="24">
        <v>0</v>
      </c>
      <c r="AI3225" s="24" t="s">
        <v>53</v>
      </c>
      <c r="AJ3225" s="26"/>
      <c r="AK3225" s="27"/>
    </row>
    <row r="3226" spans="1:37" s="28" customFormat="1" ht="15">
      <c r="A3226" s="17">
        <f t="shared" si="350"/>
        <v>3218</v>
      </c>
      <c r="B3226" s="18" t="s">
        <v>44</v>
      </c>
      <c r="C3226" s="17">
        <v>81527</v>
      </c>
      <c r="D3226" s="17">
        <v>81527</v>
      </c>
      <c r="E3226" s="19">
        <v>45729</v>
      </c>
      <c r="F3226" s="20">
        <v>45753</v>
      </c>
      <c r="G3226" s="21">
        <v>749220</v>
      </c>
      <c r="H3226" s="22">
        <v>0</v>
      </c>
      <c r="I3226" s="22">
        <v>0</v>
      </c>
      <c r="J3226" s="22">
        <v>0</v>
      </c>
      <c r="K3226" s="23">
        <v>0</v>
      </c>
      <c r="L3226" s="22">
        <v>0</v>
      </c>
      <c r="M3226" s="22">
        <v>0</v>
      </c>
      <c r="N3226" s="22">
        <f t="shared" si="351"/>
        <v>0</v>
      </c>
      <c r="O3226" s="22">
        <f t="shared" si="352"/>
        <v>749220</v>
      </c>
      <c r="P3226" s="18">
        <v>81527</v>
      </c>
      <c r="Q3226" s="24">
        <f t="shared" si="353"/>
        <v>749220</v>
      </c>
      <c r="R3226" s="25">
        <f t="shared" si="354"/>
        <v>0</v>
      </c>
      <c r="S3226" s="25">
        <v>0</v>
      </c>
      <c r="T3226" s="17" t="s">
        <v>45</v>
      </c>
      <c r="U3226" s="25">
        <v>749220</v>
      </c>
      <c r="V3226" s="24"/>
      <c r="W3226" s="17" t="s">
        <v>45</v>
      </c>
      <c r="X3226" s="25">
        <v>0</v>
      </c>
      <c r="Y3226" s="17" t="s">
        <v>45</v>
      </c>
      <c r="Z3226" s="25">
        <f t="shared" si="355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6"/>
        <v>0</v>
      </c>
      <c r="AH3226" s="24">
        <v>0</v>
      </c>
      <c r="AI3226" s="24" t="s">
        <v>53</v>
      </c>
      <c r="AJ3226" s="26"/>
      <c r="AK3226" s="27"/>
    </row>
    <row r="3227" spans="1:37" s="28" customFormat="1" ht="15">
      <c r="A3227" s="17">
        <f t="shared" si="350"/>
        <v>3219</v>
      </c>
      <c r="B3227" s="18" t="s">
        <v>44</v>
      </c>
      <c r="C3227" s="17">
        <v>81447</v>
      </c>
      <c r="D3227" s="17">
        <v>81447</v>
      </c>
      <c r="E3227" s="19">
        <v>45729</v>
      </c>
      <c r="F3227" s="20">
        <v>45753</v>
      </c>
      <c r="G3227" s="21">
        <v>565214</v>
      </c>
      <c r="H3227" s="22">
        <v>0</v>
      </c>
      <c r="I3227" s="22">
        <v>0</v>
      </c>
      <c r="J3227" s="22">
        <v>0</v>
      </c>
      <c r="K3227" s="23">
        <v>0</v>
      </c>
      <c r="L3227" s="22">
        <v>0</v>
      </c>
      <c r="M3227" s="22">
        <v>0</v>
      </c>
      <c r="N3227" s="22">
        <f t="shared" si="351"/>
        <v>0</v>
      </c>
      <c r="O3227" s="22">
        <f t="shared" si="352"/>
        <v>565214</v>
      </c>
      <c r="P3227" s="18">
        <v>81447</v>
      </c>
      <c r="Q3227" s="24">
        <f t="shared" si="353"/>
        <v>565214</v>
      </c>
      <c r="R3227" s="25">
        <f t="shared" si="354"/>
        <v>0</v>
      </c>
      <c r="S3227" s="25">
        <v>0</v>
      </c>
      <c r="T3227" s="17" t="s">
        <v>45</v>
      </c>
      <c r="U3227" s="25">
        <v>565214</v>
      </c>
      <c r="V3227" s="24"/>
      <c r="W3227" s="17" t="s">
        <v>45</v>
      </c>
      <c r="X3227" s="25">
        <v>0</v>
      </c>
      <c r="Y3227" s="17" t="s">
        <v>45</v>
      </c>
      <c r="Z3227" s="25">
        <f t="shared" si="355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6"/>
        <v>0</v>
      </c>
      <c r="AH3227" s="24">
        <v>0</v>
      </c>
      <c r="AI3227" s="24" t="s">
        <v>53</v>
      </c>
      <c r="AJ3227" s="26"/>
      <c r="AK3227" s="27"/>
    </row>
    <row r="3228" spans="1:37" s="28" customFormat="1" ht="15">
      <c r="A3228" s="17">
        <f t="shared" si="350"/>
        <v>3220</v>
      </c>
      <c r="B3228" s="18" t="s">
        <v>44</v>
      </c>
      <c r="C3228" s="17">
        <v>81446</v>
      </c>
      <c r="D3228" s="17">
        <v>81446</v>
      </c>
      <c r="E3228" s="19">
        <v>45729</v>
      </c>
      <c r="F3228" s="20">
        <v>45753</v>
      </c>
      <c r="G3228" s="21">
        <v>260497</v>
      </c>
      <c r="H3228" s="22">
        <v>0</v>
      </c>
      <c r="I3228" s="22">
        <v>0</v>
      </c>
      <c r="J3228" s="22">
        <v>0</v>
      </c>
      <c r="K3228" s="23">
        <v>0</v>
      </c>
      <c r="L3228" s="22">
        <v>0</v>
      </c>
      <c r="M3228" s="22">
        <v>0</v>
      </c>
      <c r="N3228" s="22">
        <f t="shared" si="351"/>
        <v>0</v>
      </c>
      <c r="O3228" s="22">
        <f t="shared" si="352"/>
        <v>260497</v>
      </c>
      <c r="P3228" s="18">
        <v>81446</v>
      </c>
      <c r="Q3228" s="24">
        <f t="shared" si="353"/>
        <v>260497</v>
      </c>
      <c r="R3228" s="25">
        <f t="shared" si="354"/>
        <v>0</v>
      </c>
      <c r="S3228" s="25">
        <v>260497</v>
      </c>
      <c r="T3228" s="17" t="s">
        <v>45</v>
      </c>
      <c r="U3228" s="25">
        <v>0</v>
      </c>
      <c r="V3228" s="24"/>
      <c r="W3228" s="17" t="s">
        <v>45</v>
      </c>
      <c r="X3228" s="25">
        <v>0</v>
      </c>
      <c r="Y3228" s="17" t="s">
        <v>45</v>
      </c>
      <c r="Z3228" s="25">
        <f t="shared" si="355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6"/>
        <v>0</v>
      </c>
      <c r="AH3228" s="24">
        <v>0</v>
      </c>
      <c r="AI3228" s="24" t="s">
        <v>55</v>
      </c>
      <c r="AJ3228" s="26"/>
      <c r="AK3228" s="27"/>
    </row>
    <row r="3229" spans="1:37" s="28" customFormat="1" ht="15">
      <c r="A3229" s="17">
        <f t="shared" si="350"/>
        <v>3221</v>
      </c>
      <c r="B3229" s="18" t="s">
        <v>44</v>
      </c>
      <c r="C3229" s="17">
        <v>81504</v>
      </c>
      <c r="D3229" s="17">
        <v>81504</v>
      </c>
      <c r="E3229" s="19">
        <v>45729</v>
      </c>
      <c r="F3229" s="20">
        <v>45753</v>
      </c>
      <c r="G3229" s="21">
        <v>206300</v>
      </c>
      <c r="H3229" s="22">
        <v>0</v>
      </c>
      <c r="I3229" s="22">
        <v>0</v>
      </c>
      <c r="J3229" s="22">
        <v>0</v>
      </c>
      <c r="K3229" s="23">
        <v>0</v>
      </c>
      <c r="L3229" s="22">
        <v>0</v>
      </c>
      <c r="M3229" s="22">
        <v>0</v>
      </c>
      <c r="N3229" s="22">
        <f t="shared" si="351"/>
        <v>0</v>
      </c>
      <c r="O3229" s="22">
        <f t="shared" si="352"/>
        <v>206300</v>
      </c>
      <c r="P3229" s="18">
        <v>81504</v>
      </c>
      <c r="Q3229" s="24">
        <f t="shared" si="353"/>
        <v>206300</v>
      </c>
      <c r="R3229" s="25">
        <f t="shared" si="354"/>
        <v>0</v>
      </c>
      <c r="S3229" s="25">
        <v>0</v>
      </c>
      <c r="T3229" s="17" t="s">
        <v>45</v>
      </c>
      <c r="U3229" s="25">
        <v>206300</v>
      </c>
      <c r="V3229" s="24"/>
      <c r="W3229" s="17" t="s">
        <v>45</v>
      </c>
      <c r="X3229" s="25">
        <v>0</v>
      </c>
      <c r="Y3229" s="17" t="s">
        <v>45</v>
      </c>
      <c r="Z3229" s="25">
        <f t="shared" si="355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6"/>
        <v>0</v>
      </c>
      <c r="AH3229" s="24">
        <v>0</v>
      </c>
      <c r="AI3229" s="24" t="s">
        <v>53</v>
      </c>
      <c r="AJ3229" s="26"/>
      <c r="AK3229" s="27"/>
    </row>
    <row r="3230" spans="1:37" s="28" customFormat="1" ht="15">
      <c r="A3230" s="17">
        <f t="shared" si="350"/>
        <v>3222</v>
      </c>
      <c r="B3230" s="18" t="s">
        <v>44</v>
      </c>
      <c r="C3230" s="17">
        <v>81478</v>
      </c>
      <c r="D3230" s="17">
        <v>81478</v>
      </c>
      <c r="E3230" s="19">
        <v>45729</v>
      </c>
      <c r="F3230" s="20">
        <v>45753</v>
      </c>
      <c r="G3230" s="21">
        <v>189584</v>
      </c>
      <c r="H3230" s="22">
        <v>0</v>
      </c>
      <c r="I3230" s="22">
        <v>0</v>
      </c>
      <c r="J3230" s="22">
        <v>0</v>
      </c>
      <c r="K3230" s="23">
        <v>0</v>
      </c>
      <c r="L3230" s="22">
        <v>0</v>
      </c>
      <c r="M3230" s="22">
        <v>0</v>
      </c>
      <c r="N3230" s="22">
        <f t="shared" si="351"/>
        <v>0</v>
      </c>
      <c r="O3230" s="22">
        <f t="shared" si="352"/>
        <v>189584</v>
      </c>
      <c r="P3230" s="18">
        <v>81478</v>
      </c>
      <c r="Q3230" s="24">
        <f t="shared" si="353"/>
        <v>189584</v>
      </c>
      <c r="R3230" s="25">
        <f t="shared" si="354"/>
        <v>0</v>
      </c>
      <c r="S3230" s="25">
        <v>0</v>
      </c>
      <c r="T3230" s="17" t="s">
        <v>45</v>
      </c>
      <c r="U3230" s="25">
        <v>0</v>
      </c>
      <c r="V3230" s="24"/>
      <c r="W3230" s="17" t="s">
        <v>45</v>
      </c>
      <c r="X3230" s="25">
        <v>176945.08</v>
      </c>
      <c r="Y3230" s="17" t="s">
        <v>45</v>
      </c>
      <c r="Z3230" s="25">
        <f t="shared" si="355"/>
        <v>176945.08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6"/>
        <v>12638.920000000013</v>
      </c>
      <c r="AH3230" s="24">
        <v>0</v>
      </c>
      <c r="AI3230" s="24" t="s">
        <v>57</v>
      </c>
      <c r="AJ3230" s="26"/>
      <c r="AK3230" s="27"/>
    </row>
    <row r="3231" spans="1:37" s="28" customFormat="1" ht="15">
      <c r="A3231" s="17">
        <f t="shared" si="350"/>
        <v>3223</v>
      </c>
      <c r="B3231" s="18" t="s">
        <v>44</v>
      </c>
      <c r="C3231" s="17">
        <v>81424</v>
      </c>
      <c r="D3231" s="17">
        <v>81424</v>
      </c>
      <c r="E3231" s="19">
        <v>45729</v>
      </c>
      <c r="F3231" s="20">
        <v>45753</v>
      </c>
      <c r="G3231" s="21">
        <v>1323028</v>
      </c>
      <c r="H3231" s="22">
        <v>0</v>
      </c>
      <c r="I3231" s="22">
        <v>0</v>
      </c>
      <c r="J3231" s="22">
        <v>0</v>
      </c>
      <c r="K3231" s="23">
        <v>1272898.06</v>
      </c>
      <c r="L3231" s="22">
        <v>0</v>
      </c>
      <c r="M3231" s="22">
        <v>0</v>
      </c>
      <c r="N3231" s="22">
        <f t="shared" si="351"/>
        <v>1272898.06</v>
      </c>
      <c r="O3231" s="22">
        <f t="shared" si="352"/>
        <v>50129.939999999944</v>
      </c>
      <c r="P3231" s="18">
        <v>81424</v>
      </c>
      <c r="Q3231" s="24">
        <f t="shared" si="353"/>
        <v>1323028</v>
      </c>
      <c r="R3231" s="25">
        <f t="shared" si="354"/>
        <v>0</v>
      </c>
      <c r="S3231" s="25">
        <v>0</v>
      </c>
      <c r="T3231" s="17" t="s">
        <v>45</v>
      </c>
      <c r="U3231" s="25">
        <v>0</v>
      </c>
      <c r="V3231" s="24"/>
      <c r="W3231" s="17" t="s">
        <v>45</v>
      </c>
      <c r="X3231" s="25">
        <v>50129.94</v>
      </c>
      <c r="Y3231" s="17" t="s">
        <v>45</v>
      </c>
      <c r="Z3231" s="25">
        <f t="shared" si="355"/>
        <v>50129.94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6"/>
        <v>-5.820766091346741E-11</v>
      </c>
      <c r="AH3231" s="24">
        <v>0</v>
      </c>
      <c r="AI3231" s="24" t="s">
        <v>64</v>
      </c>
      <c r="AJ3231" s="26"/>
      <c r="AK3231" s="27"/>
    </row>
    <row r="3232" spans="1:37" s="28" customFormat="1" ht="15">
      <c r="A3232" s="17">
        <f t="shared" si="350"/>
        <v>3224</v>
      </c>
      <c r="B3232" s="18" t="s">
        <v>44</v>
      </c>
      <c r="C3232" s="17">
        <v>81516</v>
      </c>
      <c r="D3232" s="17">
        <v>81516</v>
      </c>
      <c r="E3232" s="19">
        <v>45729</v>
      </c>
      <c r="F3232" s="20">
        <v>45753</v>
      </c>
      <c r="G3232" s="21">
        <v>143279</v>
      </c>
      <c r="H3232" s="22">
        <v>0</v>
      </c>
      <c r="I3232" s="22">
        <v>0</v>
      </c>
      <c r="J3232" s="22">
        <v>0</v>
      </c>
      <c r="K3232" s="23">
        <v>0</v>
      </c>
      <c r="L3232" s="22">
        <v>0</v>
      </c>
      <c r="M3232" s="22">
        <v>0</v>
      </c>
      <c r="N3232" s="22">
        <f t="shared" si="351"/>
        <v>0</v>
      </c>
      <c r="O3232" s="22">
        <f t="shared" si="352"/>
        <v>143279</v>
      </c>
      <c r="P3232" s="18">
        <v>81516</v>
      </c>
      <c r="Q3232" s="24">
        <f t="shared" si="353"/>
        <v>143279</v>
      </c>
      <c r="R3232" s="25">
        <f t="shared" si="354"/>
        <v>0</v>
      </c>
      <c r="S3232" s="25">
        <v>0</v>
      </c>
      <c r="T3232" s="17" t="s">
        <v>45</v>
      </c>
      <c r="U3232" s="25">
        <v>143279</v>
      </c>
      <c r="V3232" s="24"/>
      <c r="W3232" s="17" t="s">
        <v>45</v>
      </c>
      <c r="X3232" s="25">
        <v>0</v>
      </c>
      <c r="Y3232" s="17" t="s">
        <v>45</v>
      </c>
      <c r="Z3232" s="25">
        <f t="shared" si="355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6"/>
        <v>0</v>
      </c>
      <c r="AH3232" s="24">
        <v>0</v>
      </c>
      <c r="AI3232" s="24" t="s">
        <v>53</v>
      </c>
      <c r="AJ3232" s="26"/>
      <c r="AK3232" s="27"/>
    </row>
    <row r="3233" spans="1:37" s="28" customFormat="1" ht="15">
      <c r="A3233" s="17">
        <f t="shared" si="350"/>
        <v>3225</v>
      </c>
      <c r="B3233" s="18" t="s">
        <v>44</v>
      </c>
      <c r="C3233" s="17">
        <v>81420</v>
      </c>
      <c r="D3233" s="17">
        <v>81420</v>
      </c>
      <c r="E3233" s="19">
        <v>45729</v>
      </c>
      <c r="F3233" s="20">
        <v>45753</v>
      </c>
      <c r="G3233" s="21">
        <v>1847296</v>
      </c>
      <c r="H3233" s="22">
        <v>0</v>
      </c>
      <c r="I3233" s="22">
        <v>0</v>
      </c>
      <c r="J3233" s="22">
        <v>0</v>
      </c>
      <c r="K3233" s="23">
        <v>0</v>
      </c>
      <c r="L3233" s="22">
        <v>0</v>
      </c>
      <c r="M3233" s="22">
        <v>0</v>
      </c>
      <c r="N3233" s="22">
        <f t="shared" si="351"/>
        <v>0</v>
      </c>
      <c r="O3233" s="22">
        <f t="shared" si="352"/>
        <v>1847296</v>
      </c>
      <c r="P3233" s="18">
        <v>81420</v>
      </c>
      <c r="Q3233" s="24">
        <f t="shared" si="353"/>
        <v>1847296</v>
      </c>
      <c r="R3233" s="25">
        <f t="shared" si="354"/>
        <v>0</v>
      </c>
      <c r="S3233" s="25">
        <v>1847296</v>
      </c>
      <c r="T3233" s="17" t="s">
        <v>45</v>
      </c>
      <c r="U3233" s="25">
        <v>0</v>
      </c>
      <c r="V3233" s="24"/>
      <c r="W3233" s="17" t="s">
        <v>45</v>
      </c>
      <c r="X3233" s="25">
        <v>0</v>
      </c>
      <c r="Y3233" s="17" t="s">
        <v>45</v>
      </c>
      <c r="Z3233" s="25">
        <f t="shared" si="355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6"/>
        <v>0</v>
      </c>
      <c r="AH3233" s="24">
        <v>0</v>
      </c>
      <c r="AI3233" s="24" t="s">
        <v>55</v>
      </c>
      <c r="AJ3233" s="26"/>
      <c r="AK3233" s="27"/>
    </row>
    <row r="3234" spans="1:37" s="28" customFormat="1" ht="15">
      <c r="A3234" s="17">
        <f t="shared" si="350"/>
        <v>3226</v>
      </c>
      <c r="B3234" s="18" t="s">
        <v>44</v>
      </c>
      <c r="C3234" s="17">
        <v>81523</v>
      </c>
      <c r="D3234" s="17">
        <v>81523</v>
      </c>
      <c r="E3234" s="19">
        <v>45729</v>
      </c>
      <c r="F3234" s="20">
        <v>45753</v>
      </c>
      <c r="G3234" s="21">
        <v>230151</v>
      </c>
      <c r="H3234" s="22">
        <v>0</v>
      </c>
      <c r="I3234" s="22">
        <v>0</v>
      </c>
      <c r="J3234" s="22">
        <v>0</v>
      </c>
      <c r="K3234" s="23">
        <v>0</v>
      </c>
      <c r="L3234" s="22">
        <v>0</v>
      </c>
      <c r="M3234" s="22">
        <v>0</v>
      </c>
      <c r="N3234" s="22">
        <f t="shared" si="351"/>
        <v>0</v>
      </c>
      <c r="O3234" s="22">
        <f t="shared" si="352"/>
        <v>230151</v>
      </c>
      <c r="P3234" s="18">
        <v>81523</v>
      </c>
      <c r="Q3234" s="24">
        <f t="shared" si="353"/>
        <v>230151</v>
      </c>
      <c r="R3234" s="25">
        <f t="shared" si="354"/>
        <v>0</v>
      </c>
      <c r="S3234" s="25">
        <v>230151</v>
      </c>
      <c r="T3234" s="17" t="s">
        <v>45</v>
      </c>
      <c r="U3234" s="25">
        <v>0</v>
      </c>
      <c r="V3234" s="24"/>
      <c r="W3234" s="17" t="s">
        <v>45</v>
      </c>
      <c r="X3234" s="25">
        <v>0</v>
      </c>
      <c r="Y3234" s="17" t="s">
        <v>45</v>
      </c>
      <c r="Z3234" s="25">
        <f t="shared" si="355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6"/>
        <v>0</v>
      </c>
      <c r="AH3234" s="24">
        <v>0</v>
      </c>
      <c r="AI3234" s="24" t="s">
        <v>55</v>
      </c>
      <c r="AJ3234" s="26"/>
      <c r="AK3234" s="27"/>
    </row>
    <row r="3235" spans="1:37" s="28" customFormat="1" ht="15">
      <c r="A3235" s="17">
        <f t="shared" si="350"/>
        <v>3227</v>
      </c>
      <c r="B3235" s="18" t="s">
        <v>44</v>
      </c>
      <c r="C3235" s="17">
        <v>81495</v>
      </c>
      <c r="D3235" s="17">
        <v>81495</v>
      </c>
      <c r="E3235" s="19">
        <v>45729</v>
      </c>
      <c r="F3235" s="20">
        <v>45753</v>
      </c>
      <c r="G3235" s="21">
        <v>320742</v>
      </c>
      <c r="H3235" s="22">
        <v>0</v>
      </c>
      <c r="I3235" s="22">
        <v>0</v>
      </c>
      <c r="J3235" s="22">
        <v>0</v>
      </c>
      <c r="K3235" s="23">
        <v>0</v>
      </c>
      <c r="L3235" s="22">
        <v>0</v>
      </c>
      <c r="M3235" s="22">
        <v>0</v>
      </c>
      <c r="N3235" s="22">
        <f t="shared" si="351"/>
        <v>0</v>
      </c>
      <c r="O3235" s="22">
        <f t="shared" si="352"/>
        <v>320742</v>
      </c>
      <c r="P3235" s="18">
        <v>81495</v>
      </c>
      <c r="Q3235" s="24">
        <f t="shared" si="353"/>
        <v>320742</v>
      </c>
      <c r="R3235" s="25">
        <f t="shared" si="354"/>
        <v>0</v>
      </c>
      <c r="S3235" s="25">
        <v>0</v>
      </c>
      <c r="T3235" s="17" t="s">
        <v>45</v>
      </c>
      <c r="U3235" s="25">
        <v>320742</v>
      </c>
      <c r="V3235" s="24"/>
      <c r="W3235" s="17" t="s">
        <v>45</v>
      </c>
      <c r="X3235" s="25">
        <v>0</v>
      </c>
      <c r="Y3235" s="17" t="s">
        <v>45</v>
      </c>
      <c r="Z3235" s="25">
        <f t="shared" si="355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6"/>
        <v>0</v>
      </c>
      <c r="AH3235" s="24">
        <v>0</v>
      </c>
      <c r="AI3235" s="24" t="s">
        <v>53</v>
      </c>
      <c r="AJ3235" s="26"/>
      <c r="AK3235" s="27"/>
    </row>
    <row r="3236" spans="1:37" s="28" customFormat="1" ht="15">
      <c r="A3236" s="17">
        <f t="shared" si="350"/>
        <v>3228</v>
      </c>
      <c r="B3236" s="18" t="s">
        <v>44</v>
      </c>
      <c r="C3236" s="17">
        <v>81429</v>
      </c>
      <c r="D3236" s="17">
        <v>81429</v>
      </c>
      <c r="E3236" s="19">
        <v>45729</v>
      </c>
      <c r="F3236" s="20">
        <v>45753</v>
      </c>
      <c r="G3236" s="21">
        <v>107279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f t="shared" si="351"/>
        <v>0</v>
      </c>
      <c r="O3236" s="22">
        <f t="shared" si="352"/>
        <v>107279</v>
      </c>
      <c r="P3236" s="18">
        <v>81429</v>
      </c>
      <c r="Q3236" s="24">
        <f t="shared" si="353"/>
        <v>107279</v>
      </c>
      <c r="R3236" s="25">
        <f t="shared" si="354"/>
        <v>0</v>
      </c>
      <c r="S3236" s="25">
        <v>0</v>
      </c>
      <c r="T3236" s="17" t="s">
        <v>45</v>
      </c>
      <c r="U3236" s="25">
        <v>107279</v>
      </c>
      <c r="V3236" s="24"/>
      <c r="W3236" s="17" t="s">
        <v>45</v>
      </c>
      <c r="X3236" s="25">
        <v>0</v>
      </c>
      <c r="Y3236" s="17" t="s">
        <v>45</v>
      </c>
      <c r="Z3236" s="25">
        <f t="shared" si="355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6"/>
        <v>0</v>
      </c>
      <c r="AH3236" s="24">
        <v>0</v>
      </c>
      <c r="AI3236" s="24" t="s">
        <v>53</v>
      </c>
      <c r="AJ3236" s="26"/>
      <c r="AK3236" s="27"/>
    </row>
    <row r="3237" spans="1:37" s="28" customFormat="1" ht="15">
      <c r="A3237" s="17">
        <f t="shared" si="350"/>
        <v>3229</v>
      </c>
      <c r="B3237" s="18" t="s">
        <v>44</v>
      </c>
      <c r="C3237" s="17">
        <v>81432</v>
      </c>
      <c r="D3237" s="17">
        <v>81432</v>
      </c>
      <c r="E3237" s="19">
        <v>45729</v>
      </c>
      <c r="F3237" s="20">
        <v>45753</v>
      </c>
      <c r="G3237" s="21">
        <v>368591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f t="shared" si="351"/>
        <v>0</v>
      </c>
      <c r="O3237" s="22">
        <f t="shared" si="352"/>
        <v>368591</v>
      </c>
      <c r="P3237" s="18">
        <v>81432</v>
      </c>
      <c r="Q3237" s="24">
        <f t="shared" si="353"/>
        <v>368591</v>
      </c>
      <c r="R3237" s="25">
        <f t="shared" si="354"/>
        <v>0</v>
      </c>
      <c r="S3237" s="25">
        <v>0</v>
      </c>
      <c r="T3237" s="17" t="s">
        <v>45</v>
      </c>
      <c r="U3237" s="25">
        <v>368591</v>
      </c>
      <c r="V3237" s="24"/>
      <c r="W3237" s="17" t="s">
        <v>45</v>
      </c>
      <c r="X3237" s="25">
        <v>0</v>
      </c>
      <c r="Y3237" s="17" t="s">
        <v>45</v>
      </c>
      <c r="Z3237" s="25">
        <f t="shared" si="355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6"/>
        <v>0</v>
      </c>
      <c r="AH3237" s="24">
        <v>0</v>
      </c>
      <c r="AI3237" s="24" t="s">
        <v>53</v>
      </c>
      <c r="AJ3237" s="26"/>
      <c r="AK3237" s="27"/>
    </row>
    <row r="3238" spans="1:37" s="28" customFormat="1" ht="15">
      <c r="A3238" s="17">
        <f t="shared" si="350"/>
        <v>3230</v>
      </c>
      <c r="B3238" s="18" t="s">
        <v>44</v>
      </c>
      <c r="C3238" s="17">
        <v>81508</v>
      </c>
      <c r="D3238" s="17">
        <v>81508</v>
      </c>
      <c r="E3238" s="19">
        <v>45729</v>
      </c>
      <c r="F3238" s="20">
        <v>45753</v>
      </c>
      <c r="G3238" s="21">
        <v>285790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f t="shared" si="351"/>
        <v>0</v>
      </c>
      <c r="O3238" s="22">
        <f t="shared" si="352"/>
        <v>285790</v>
      </c>
      <c r="P3238" s="18">
        <v>81508</v>
      </c>
      <c r="Q3238" s="24">
        <f t="shared" si="353"/>
        <v>285790</v>
      </c>
      <c r="R3238" s="25">
        <f t="shared" si="354"/>
        <v>0</v>
      </c>
      <c r="S3238" s="25">
        <v>0</v>
      </c>
      <c r="T3238" s="17" t="s">
        <v>45</v>
      </c>
      <c r="U3238" s="25">
        <v>285790</v>
      </c>
      <c r="V3238" s="24"/>
      <c r="W3238" s="17" t="s">
        <v>45</v>
      </c>
      <c r="X3238" s="25">
        <v>0</v>
      </c>
      <c r="Y3238" s="17" t="s">
        <v>45</v>
      </c>
      <c r="Z3238" s="25">
        <f t="shared" si="355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6"/>
        <v>0</v>
      </c>
      <c r="AH3238" s="24">
        <v>0</v>
      </c>
      <c r="AI3238" s="24" t="s">
        <v>53</v>
      </c>
      <c r="AJ3238" s="26"/>
      <c r="AK3238" s="27"/>
    </row>
    <row r="3239" spans="1:37" s="28" customFormat="1" ht="15">
      <c r="A3239" s="17">
        <f t="shared" si="350"/>
        <v>3231</v>
      </c>
      <c r="B3239" s="18" t="s">
        <v>44</v>
      </c>
      <c r="C3239" s="17">
        <v>81438</v>
      </c>
      <c r="D3239" s="17">
        <v>81438</v>
      </c>
      <c r="E3239" s="19">
        <v>45729</v>
      </c>
      <c r="F3239" s="20">
        <v>45753</v>
      </c>
      <c r="G3239" s="21">
        <v>291180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f t="shared" si="351"/>
        <v>0</v>
      </c>
      <c r="O3239" s="22">
        <f t="shared" si="352"/>
        <v>291180</v>
      </c>
      <c r="P3239" s="18">
        <v>81438</v>
      </c>
      <c r="Q3239" s="24">
        <f t="shared" si="353"/>
        <v>291180</v>
      </c>
      <c r="R3239" s="25">
        <f t="shared" si="354"/>
        <v>0</v>
      </c>
      <c r="S3239" s="25">
        <v>291180</v>
      </c>
      <c r="T3239" s="17" t="s">
        <v>45</v>
      </c>
      <c r="U3239" s="25">
        <v>0</v>
      </c>
      <c r="V3239" s="24"/>
      <c r="W3239" s="17" t="s">
        <v>45</v>
      </c>
      <c r="X3239" s="25">
        <v>0</v>
      </c>
      <c r="Y3239" s="17" t="s">
        <v>45</v>
      </c>
      <c r="Z3239" s="25">
        <f t="shared" si="355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6"/>
        <v>0</v>
      </c>
      <c r="AH3239" s="24">
        <v>0</v>
      </c>
      <c r="AI3239" s="24" t="s">
        <v>55</v>
      </c>
      <c r="AJ3239" s="26"/>
      <c r="AK3239" s="27"/>
    </row>
    <row r="3240" spans="1:37" s="28" customFormat="1" ht="15">
      <c r="A3240" s="17">
        <f t="shared" si="350"/>
        <v>3232</v>
      </c>
      <c r="B3240" s="18" t="s">
        <v>44</v>
      </c>
      <c r="C3240" s="17">
        <v>81525</v>
      </c>
      <c r="D3240" s="17">
        <v>81525</v>
      </c>
      <c r="E3240" s="19">
        <v>45729</v>
      </c>
      <c r="F3240" s="20">
        <v>45753</v>
      </c>
      <c r="G3240" s="21">
        <v>99103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f t="shared" si="351"/>
        <v>0</v>
      </c>
      <c r="O3240" s="22">
        <f t="shared" si="352"/>
        <v>99103</v>
      </c>
      <c r="P3240" s="18">
        <v>81525</v>
      </c>
      <c r="Q3240" s="24">
        <f t="shared" si="353"/>
        <v>99103</v>
      </c>
      <c r="R3240" s="25">
        <f t="shared" si="354"/>
        <v>0</v>
      </c>
      <c r="S3240" s="25">
        <v>0</v>
      </c>
      <c r="T3240" s="17" t="s">
        <v>45</v>
      </c>
      <c r="U3240" s="25">
        <v>99103</v>
      </c>
      <c r="V3240" s="24"/>
      <c r="W3240" s="17" t="s">
        <v>45</v>
      </c>
      <c r="X3240" s="25">
        <v>0</v>
      </c>
      <c r="Y3240" s="17" t="s">
        <v>45</v>
      </c>
      <c r="Z3240" s="25">
        <f t="shared" si="355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6"/>
        <v>0</v>
      </c>
      <c r="AH3240" s="24">
        <v>0</v>
      </c>
      <c r="AI3240" s="24" t="s">
        <v>53</v>
      </c>
      <c r="AJ3240" s="26"/>
      <c r="AK3240" s="27"/>
    </row>
    <row r="3241" spans="1:37" s="28" customFormat="1" ht="15">
      <c r="A3241" s="17">
        <f t="shared" si="350"/>
        <v>3233</v>
      </c>
      <c r="B3241" s="18" t="s">
        <v>44</v>
      </c>
      <c r="C3241" s="17">
        <v>81506</v>
      </c>
      <c r="D3241" s="17">
        <v>81506</v>
      </c>
      <c r="E3241" s="19">
        <v>45729</v>
      </c>
      <c r="F3241" s="20">
        <v>45753</v>
      </c>
      <c r="G3241" s="21">
        <v>335283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f t="shared" si="351"/>
        <v>0</v>
      </c>
      <c r="O3241" s="22">
        <f t="shared" si="352"/>
        <v>335283</v>
      </c>
      <c r="P3241" s="18">
        <v>81506</v>
      </c>
      <c r="Q3241" s="24">
        <f t="shared" si="353"/>
        <v>335283</v>
      </c>
      <c r="R3241" s="25">
        <f t="shared" si="354"/>
        <v>0</v>
      </c>
      <c r="S3241" s="25">
        <v>0</v>
      </c>
      <c r="T3241" s="17" t="s">
        <v>45</v>
      </c>
      <c r="U3241" s="25">
        <v>335283</v>
      </c>
      <c r="V3241" s="24"/>
      <c r="W3241" s="17" t="s">
        <v>45</v>
      </c>
      <c r="X3241" s="25">
        <v>0</v>
      </c>
      <c r="Y3241" s="17" t="s">
        <v>45</v>
      </c>
      <c r="Z3241" s="25">
        <f t="shared" si="355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6"/>
        <v>0</v>
      </c>
      <c r="AH3241" s="24">
        <v>0</v>
      </c>
      <c r="AI3241" s="24" t="s">
        <v>53</v>
      </c>
      <c r="AJ3241" s="26"/>
      <c r="AK3241" s="27"/>
    </row>
    <row r="3242" spans="1:37" s="28" customFormat="1" ht="15">
      <c r="A3242" s="17">
        <f t="shared" si="350"/>
        <v>3234</v>
      </c>
      <c r="B3242" s="18" t="s">
        <v>44</v>
      </c>
      <c r="C3242" s="17">
        <v>81422</v>
      </c>
      <c r="D3242" s="17">
        <v>81422</v>
      </c>
      <c r="E3242" s="19">
        <v>45729</v>
      </c>
      <c r="F3242" s="20">
        <v>45753</v>
      </c>
      <c r="G3242" s="21">
        <v>1847296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f t="shared" si="351"/>
        <v>0</v>
      </c>
      <c r="O3242" s="22">
        <f t="shared" si="352"/>
        <v>1847296</v>
      </c>
      <c r="P3242" s="18">
        <v>81422</v>
      </c>
      <c r="Q3242" s="24">
        <f t="shared" si="353"/>
        <v>1847296</v>
      </c>
      <c r="R3242" s="25">
        <f t="shared" si="354"/>
        <v>0</v>
      </c>
      <c r="S3242" s="25">
        <v>1847296</v>
      </c>
      <c r="T3242" s="17" t="s">
        <v>45</v>
      </c>
      <c r="U3242" s="25">
        <v>0</v>
      </c>
      <c r="V3242" s="24"/>
      <c r="W3242" s="17" t="s">
        <v>45</v>
      </c>
      <c r="X3242" s="25">
        <v>0</v>
      </c>
      <c r="Y3242" s="17" t="s">
        <v>45</v>
      </c>
      <c r="Z3242" s="25">
        <f t="shared" si="355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6"/>
        <v>0</v>
      </c>
      <c r="AH3242" s="24">
        <v>0</v>
      </c>
      <c r="AI3242" s="24" t="s">
        <v>55</v>
      </c>
      <c r="AJ3242" s="26"/>
      <c r="AK3242" s="27"/>
    </row>
    <row r="3243" spans="1:37" s="28" customFormat="1" ht="15">
      <c r="A3243" s="17">
        <f t="shared" si="350"/>
        <v>3235</v>
      </c>
      <c r="B3243" s="18" t="s">
        <v>44</v>
      </c>
      <c r="C3243" s="17">
        <v>81413</v>
      </c>
      <c r="D3243" s="17">
        <v>81413</v>
      </c>
      <c r="E3243" s="19">
        <v>45729</v>
      </c>
      <c r="F3243" s="20">
        <v>45753</v>
      </c>
      <c r="G3243" s="21">
        <v>91774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f t="shared" si="351"/>
        <v>0</v>
      </c>
      <c r="O3243" s="22">
        <f t="shared" si="352"/>
        <v>91774</v>
      </c>
      <c r="P3243" s="18">
        <v>81413</v>
      </c>
      <c r="Q3243" s="24">
        <f t="shared" si="353"/>
        <v>91774</v>
      </c>
      <c r="R3243" s="25">
        <f t="shared" si="354"/>
        <v>0</v>
      </c>
      <c r="S3243" s="25">
        <v>0</v>
      </c>
      <c r="T3243" s="17" t="s">
        <v>45</v>
      </c>
      <c r="U3243" s="25">
        <v>0</v>
      </c>
      <c r="V3243" s="24"/>
      <c r="W3243" s="17" t="s">
        <v>45</v>
      </c>
      <c r="X3243" s="25">
        <v>91774</v>
      </c>
      <c r="Y3243" s="17" t="s">
        <v>45</v>
      </c>
      <c r="Z3243" s="25">
        <f t="shared" si="355"/>
        <v>91774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6"/>
        <v>0</v>
      </c>
      <c r="AH3243" s="24">
        <v>0</v>
      </c>
      <c r="AI3243" s="24" t="s">
        <v>61</v>
      </c>
      <c r="AJ3243" s="26"/>
      <c r="AK3243" s="27"/>
    </row>
    <row r="3244" spans="1:37" s="28" customFormat="1" ht="15">
      <c r="A3244" s="17">
        <f t="shared" si="350"/>
        <v>3236</v>
      </c>
      <c r="B3244" s="18" t="s">
        <v>44</v>
      </c>
      <c r="C3244" s="17">
        <v>81534</v>
      </c>
      <c r="D3244" s="17">
        <v>81534</v>
      </c>
      <c r="E3244" s="19">
        <v>45729</v>
      </c>
      <c r="F3244" s="20">
        <v>45753</v>
      </c>
      <c r="G3244" s="21">
        <v>395844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f t="shared" si="351"/>
        <v>0</v>
      </c>
      <c r="O3244" s="22">
        <f t="shared" si="352"/>
        <v>395844</v>
      </c>
      <c r="P3244" s="18">
        <v>81534</v>
      </c>
      <c r="Q3244" s="24">
        <f t="shared" si="353"/>
        <v>395844</v>
      </c>
      <c r="R3244" s="25">
        <f t="shared" si="354"/>
        <v>0</v>
      </c>
      <c r="S3244" s="25">
        <v>0</v>
      </c>
      <c r="T3244" s="17" t="s">
        <v>45</v>
      </c>
      <c r="U3244" s="25">
        <v>395844</v>
      </c>
      <c r="V3244" s="24"/>
      <c r="W3244" s="17" t="s">
        <v>45</v>
      </c>
      <c r="X3244" s="25">
        <v>0</v>
      </c>
      <c r="Y3244" s="17" t="s">
        <v>45</v>
      </c>
      <c r="Z3244" s="25">
        <f t="shared" si="355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6"/>
        <v>0</v>
      </c>
      <c r="AH3244" s="24">
        <v>0</v>
      </c>
      <c r="AI3244" s="24" t="s">
        <v>53</v>
      </c>
      <c r="AJ3244" s="26"/>
      <c r="AK3244" s="27"/>
    </row>
    <row r="3245" spans="1:37" s="28" customFormat="1" ht="15">
      <c r="A3245" s="17">
        <f t="shared" si="350"/>
        <v>3237</v>
      </c>
      <c r="B3245" s="18" t="s">
        <v>44</v>
      </c>
      <c r="C3245" s="17">
        <v>81456</v>
      </c>
      <c r="D3245" s="17">
        <v>81456</v>
      </c>
      <c r="E3245" s="19">
        <v>45729</v>
      </c>
      <c r="F3245" s="20">
        <v>45753</v>
      </c>
      <c r="G3245" s="21">
        <v>211910</v>
      </c>
      <c r="H3245" s="22">
        <v>0</v>
      </c>
      <c r="I3245" s="22">
        <v>0</v>
      </c>
      <c r="J3245" s="22">
        <v>0</v>
      </c>
      <c r="K3245" s="23">
        <v>0</v>
      </c>
      <c r="L3245" s="22">
        <v>0</v>
      </c>
      <c r="M3245" s="22">
        <v>0</v>
      </c>
      <c r="N3245" s="22">
        <f t="shared" si="351"/>
        <v>0</v>
      </c>
      <c r="O3245" s="22">
        <f t="shared" si="352"/>
        <v>211910</v>
      </c>
      <c r="P3245" s="18">
        <v>81456</v>
      </c>
      <c r="Q3245" s="24">
        <f t="shared" si="353"/>
        <v>211910</v>
      </c>
      <c r="R3245" s="25">
        <f t="shared" si="354"/>
        <v>0</v>
      </c>
      <c r="S3245" s="25">
        <v>0</v>
      </c>
      <c r="T3245" s="17" t="s">
        <v>45</v>
      </c>
      <c r="U3245" s="25">
        <v>211910</v>
      </c>
      <c r="V3245" s="24"/>
      <c r="W3245" s="17" t="s">
        <v>45</v>
      </c>
      <c r="X3245" s="25">
        <v>0</v>
      </c>
      <c r="Y3245" s="17" t="s">
        <v>45</v>
      </c>
      <c r="Z3245" s="25">
        <f t="shared" si="355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6"/>
        <v>0</v>
      </c>
      <c r="AH3245" s="24">
        <v>0</v>
      </c>
      <c r="AI3245" s="24" t="s">
        <v>53</v>
      </c>
      <c r="AJ3245" s="26"/>
      <c r="AK3245" s="27"/>
    </row>
    <row r="3246" spans="1:37" s="28" customFormat="1" ht="15">
      <c r="A3246" s="17">
        <f t="shared" si="350"/>
        <v>3238</v>
      </c>
      <c r="B3246" s="18" t="s">
        <v>44</v>
      </c>
      <c r="C3246" s="17">
        <v>81571</v>
      </c>
      <c r="D3246" s="17">
        <v>81571</v>
      </c>
      <c r="E3246" s="19">
        <v>45730</v>
      </c>
      <c r="F3246" s="20">
        <v>45753</v>
      </c>
      <c r="G3246" s="21">
        <v>6097391</v>
      </c>
      <c r="H3246" s="22">
        <v>0</v>
      </c>
      <c r="I3246" s="22">
        <v>0</v>
      </c>
      <c r="J3246" s="22">
        <v>0</v>
      </c>
      <c r="K3246" s="23">
        <v>6018641.140000001</v>
      </c>
      <c r="L3246" s="22">
        <v>0</v>
      </c>
      <c r="M3246" s="22">
        <v>0</v>
      </c>
      <c r="N3246" s="22">
        <f t="shared" si="351"/>
        <v>6018641.140000001</v>
      </c>
      <c r="O3246" s="22">
        <f t="shared" si="352"/>
        <v>78749.8599999994</v>
      </c>
      <c r="P3246" s="18">
        <v>81571</v>
      </c>
      <c r="Q3246" s="24">
        <f t="shared" si="353"/>
        <v>6097391</v>
      </c>
      <c r="R3246" s="25">
        <f t="shared" si="354"/>
        <v>0</v>
      </c>
      <c r="S3246" s="25">
        <v>0</v>
      </c>
      <c r="T3246" s="17" t="s">
        <v>45</v>
      </c>
      <c r="U3246" s="25">
        <v>0</v>
      </c>
      <c r="V3246" s="24"/>
      <c r="W3246" s="17" t="s">
        <v>45</v>
      </c>
      <c r="X3246" s="25">
        <v>78749.8599999997</v>
      </c>
      <c r="Y3246" s="17" t="s">
        <v>45</v>
      </c>
      <c r="Z3246" s="25">
        <f t="shared" si="355"/>
        <v>78749.8599999997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6"/>
        <v>-2.9103830456733704E-10</v>
      </c>
      <c r="AH3246" s="24">
        <v>0</v>
      </c>
      <c r="AI3246" s="24" t="s">
        <v>64</v>
      </c>
      <c r="AJ3246" s="26"/>
      <c r="AK3246" s="27"/>
    </row>
    <row r="3247" spans="1:37" s="28" customFormat="1" ht="15">
      <c r="A3247" s="17">
        <f t="shared" si="350"/>
        <v>3239</v>
      </c>
      <c r="B3247" s="18" t="s">
        <v>44</v>
      </c>
      <c r="C3247" s="17">
        <v>81602</v>
      </c>
      <c r="D3247" s="17">
        <v>81602</v>
      </c>
      <c r="E3247" s="19">
        <v>45730</v>
      </c>
      <c r="F3247" s="20">
        <v>45753</v>
      </c>
      <c r="G3247" s="21">
        <v>744790</v>
      </c>
      <c r="H3247" s="22">
        <v>0</v>
      </c>
      <c r="I3247" s="22">
        <v>0</v>
      </c>
      <c r="J3247" s="22">
        <v>0</v>
      </c>
      <c r="K3247" s="23">
        <v>0</v>
      </c>
      <c r="L3247" s="22">
        <v>0</v>
      </c>
      <c r="M3247" s="22">
        <v>0</v>
      </c>
      <c r="N3247" s="22">
        <f t="shared" si="351"/>
        <v>0</v>
      </c>
      <c r="O3247" s="22">
        <f t="shared" si="352"/>
        <v>744790</v>
      </c>
      <c r="P3247" s="18">
        <v>81602</v>
      </c>
      <c r="Q3247" s="24">
        <f t="shared" si="353"/>
        <v>744790</v>
      </c>
      <c r="R3247" s="25">
        <f t="shared" si="354"/>
        <v>0</v>
      </c>
      <c r="S3247" s="25">
        <v>744790</v>
      </c>
      <c r="T3247" s="17" t="s">
        <v>45</v>
      </c>
      <c r="U3247" s="25">
        <v>0</v>
      </c>
      <c r="V3247" s="24"/>
      <c r="W3247" s="17" t="s">
        <v>45</v>
      </c>
      <c r="X3247" s="25">
        <v>0</v>
      </c>
      <c r="Y3247" s="17" t="s">
        <v>45</v>
      </c>
      <c r="Z3247" s="25">
        <f t="shared" si="355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6"/>
        <v>0</v>
      </c>
      <c r="AH3247" s="24">
        <v>0</v>
      </c>
      <c r="AI3247" s="24" t="s">
        <v>55</v>
      </c>
      <c r="AJ3247" s="26"/>
      <c r="AK3247" s="27"/>
    </row>
    <row r="3248" spans="1:37" s="28" customFormat="1" ht="15">
      <c r="A3248" s="17">
        <f t="shared" si="350"/>
        <v>3240</v>
      </c>
      <c r="B3248" s="18" t="s">
        <v>44</v>
      </c>
      <c r="C3248" s="17">
        <v>81584</v>
      </c>
      <c r="D3248" s="17">
        <v>81584</v>
      </c>
      <c r="E3248" s="19">
        <v>45730</v>
      </c>
      <c r="F3248" s="20">
        <v>45753</v>
      </c>
      <c r="G3248" s="21">
        <v>81537</v>
      </c>
      <c r="H3248" s="22">
        <v>0</v>
      </c>
      <c r="I3248" s="22">
        <v>0</v>
      </c>
      <c r="J3248" s="22">
        <v>0</v>
      </c>
      <c r="K3248" s="23">
        <v>0</v>
      </c>
      <c r="L3248" s="22">
        <v>0</v>
      </c>
      <c r="M3248" s="22">
        <v>0</v>
      </c>
      <c r="N3248" s="22">
        <f t="shared" si="351"/>
        <v>0</v>
      </c>
      <c r="O3248" s="22">
        <f t="shared" si="352"/>
        <v>81537</v>
      </c>
      <c r="P3248" s="18">
        <v>81584</v>
      </c>
      <c r="Q3248" s="24">
        <f t="shared" si="353"/>
        <v>81537</v>
      </c>
      <c r="R3248" s="25">
        <f t="shared" si="354"/>
        <v>0</v>
      </c>
      <c r="S3248" s="25">
        <v>0</v>
      </c>
      <c r="T3248" s="17" t="s">
        <v>45</v>
      </c>
      <c r="U3248" s="25">
        <v>81537</v>
      </c>
      <c r="V3248" s="24"/>
      <c r="W3248" s="17" t="s">
        <v>45</v>
      </c>
      <c r="X3248" s="25">
        <v>0</v>
      </c>
      <c r="Y3248" s="17" t="s">
        <v>45</v>
      </c>
      <c r="Z3248" s="25">
        <f t="shared" si="355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6"/>
        <v>0</v>
      </c>
      <c r="AH3248" s="24">
        <v>0</v>
      </c>
      <c r="AI3248" s="24" t="s">
        <v>53</v>
      </c>
      <c r="AJ3248" s="26"/>
      <c r="AK3248" s="27"/>
    </row>
    <row r="3249" spans="1:37" s="28" customFormat="1" ht="15">
      <c r="A3249" s="17">
        <f t="shared" si="350"/>
        <v>3241</v>
      </c>
      <c r="B3249" s="18" t="s">
        <v>44</v>
      </c>
      <c r="C3249" s="17">
        <v>81569</v>
      </c>
      <c r="D3249" s="17">
        <v>81569</v>
      </c>
      <c r="E3249" s="19">
        <v>45730</v>
      </c>
      <c r="F3249" s="20">
        <v>45753</v>
      </c>
      <c r="G3249" s="21">
        <v>189970</v>
      </c>
      <c r="H3249" s="22">
        <v>0</v>
      </c>
      <c r="I3249" s="22">
        <v>0</v>
      </c>
      <c r="J3249" s="22">
        <v>0</v>
      </c>
      <c r="K3249" s="23">
        <v>0</v>
      </c>
      <c r="L3249" s="22">
        <v>0</v>
      </c>
      <c r="M3249" s="22">
        <v>0</v>
      </c>
      <c r="N3249" s="22">
        <f t="shared" si="351"/>
        <v>0</v>
      </c>
      <c r="O3249" s="22">
        <f t="shared" si="352"/>
        <v>189970</v>
      </c>
      <c r="P3249" s="18">
        <v>81569</v>
      </c>
      <c r="Q3249" s="24">
        <f t="shared" si="353"/>
        <v>189970</v>
      </c>
      <c r="R3249" s="25">
        <f t="shared" si="354"/>
        <v>0</v>
      </c>
      <c r="S3249" s="25">
        <v>0</v>
      </c>
      <c r="T3249" s="17" t="s">
        <v>45</v>
      </c>
      <c r="U3249" s="25">
        <v>189970</v>
      </c>
      <c r="V3249" s="24"/>
      <c r="W3249" s="17" t="s">
        <v>45</v>
      </c>
      <c r="X3249" s="25">
        <v>0</v>
      </c>
      <c r="Y3249" s="17" t="s">
        <v>45</v>
      </c>
      <c r="Z3249" s="25">
        <f t="shared" si="355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6"/>
        <v>0</v>
      </c>
      <c r="AH3249" s="24">
        <v>0</v>
      </c>
      <c r="AI3249" s="24" t="s">
        <v>53</v>
      </c>
      <c r="AJ3249" s="26"/>
      <c r="AK3249" s="27"/>
    </row>
    <row r="3250" spans="1:37" s="28" customFormat="1" ht="15">
      <c r="A3250" s="17">
        <f t="shared" si="350"/>
        <v>3242</v>
      </c>
      <c r="B3250" s="18" t="s">
        <v>44</v>
      </c>
      <c r="C3250" s="17">
        <v>81543</v>
      </c>
      <c r="D3250" s="17">
        <v>81543</v>
      </c>
      <c r="E3250" s="19">
        <v>45730</v>
      </c>
      <c r="F3250" s="20">
        <v>45753</v>
      </c>
      <c r="G3250" s="21">
        <v>3155741</v>
      </c>
      <c r="H3250" s="22">
        <v>0</v>
      </c>
      <c r="I3250" s="22">
        <v>0</v>
      </c>
      <c r="J3250" s="22">
        <v>0</v>
      </c>
      <c r="K3250" s="23">
        <v>0</v>
      </c>
      <c r="L3250" s="22">
        <v>0</v>
      </c>
      <c r="M3250" s="22">
        <v>0</v>
      </c>
      <c r="N3250" s="22">
        <f t="shared" si="351"/>
        <v>0</v>
      </c>
      <c r="O3250" s="22">
        <f t="shared" si="352"/>
        <v>3155741</v>
      </c>
      <c r="P3250" s="18">
        <v>81543</v>
      </c>
      <c r="Q3250" s="24">
        <f t="shared" si="353"/>
        <v>3155741</v>
      </c>
      <c r="R3250" s="25">
        <f t="shared" si="354"/>
        <v>0</v>
      </c>
      <c r="S3250" s="25">
        <v>3155741</v>
      </c>
      <c r="T3250" s="17" t="s">
        <v>45</v>
      </c>
      <c r="U3250" s="25">
        <v>0</v>
      </c>
      <c r="V3250" s="24"/>
      <c r="W3250" s="17" t="s">
        <v>45</v>
      </c>
      <c r="X3250" s="25">
        <v>0</v>
      </c>
      <c r="Y3250" s="17" t="s">
        <v>45</v>
      </c>
      <c r="Z3250" s="25">
        <f t="shared" si="355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6"/>
        <v>0</v>
      </c>
      <c r="AH3250" s="24">
        <v>0</v>
      </c>
      <c r="AI3250" s="24" t="s">
        <v>55</v>
      </c>
      <c r="AJ3250" s="26"/>
      <c r="AK3250" s="27"/>
    </row>
    <row r="3251" spans="1:37" s="28" customFormat="1" ht="15">
      <c r="A3251" s="17">
        <f t="shared" si="350"/>
        <v>3243</v>
      </c>
      <c r="B3251" s="18" t="s">
        <v>44</v>
      </c>
      <c r="C3251" s="17">
        <v>81582</v>
      </c>
      <c r="D3251" s="17">
        <v>81582</v>
      </c>
      <c r="E3251" s="19">
        <v>45730</v>
      </c>
      <c r="F3251" s="20">
        <v>45753</v>
      </c>
      <c r="G3251" s="21">
        <v>288183</v>
      </c>
      <c r="H3251" s="22">
        <v>0</v>
      </c>
      <c r="I3251" s="22">
        <v>0</v>
      </c>
      <c r="J3251" s="22">
        <v>0</v>
      </c>
      <c r="K3251" s="23">
        <v>0</v>
      </c>
      <c r="L3251" s="22">
        <v>0</v>
      </c>
      <c r="M3251" s="22">
        <v>0</v>
      </c>
      <c r="N3251" s="22">
        <f t="shared" si="351"/>
        <v>0</v>
      </c>
      <c r="O3251" s="22">
        <f t="shared" si="352"/>
        <v>288183</v>
      </c>
      <c r="P3251" s="18">
        <v>81582</v>
      </c>
      <c r="Q3251" s="24">
        <f t="shared" si="353"/>
        <v>288183</v>
      </c>
      <c r="R3251" s="25">
        <f t="shared" si="354"/>
        <v>0</v>
      </c>
      <c r="S3251" s="25">
        <v>0</v>
      </c>
      <c r="T3251" s="17" t="s">
        <v>45</v>
      </c>
      <c r="U3251" s="25">
        <v>288183</v>
      </c>
      <c r="V3251" s="24"/>
      <c r="W3251" s="17" t="s">
        <v>45</v>
      </c>
      <c r="X3251" s="25">
        <v>0</v>
      </c>
      <c r="Y3251" s="17" t="s">
        <v>45</v>
      </c>
      <c r="Z3251" s="25">
        <f t="shared" si="355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6"/>
        <v>0</v>
      </c>
      <c r="AH3251" s="24">
        <v>0</v>
      </c>
      <c r="AI3251" s="24" t="s">
        <v>53</v>
      </c>
      <c r="AJ3251" s="26"/>
      <c r="AK3251" s="27"/>
    </row>
    <row r="3252" spans="1:37" s="28" customFormat="1" ht="15">
      <c r="A3252" s="17">
        <f t="shared" si="350"/>
        <v>3244</v>
      </c>
      <c r="B3252" s="18" t="s">
        <v>44</v>
      </c>
      <c r="C3252" s="17">
        <v>81575</v>
      </c>
      <c r="D3252" s="17">
        <v>81575</v>
      </c>
      <c r="E3252" s="19">
        <v>45730</v>
      </c>
      <c r="F3252" s="20">
        <v>45753</v>
      </c>
      <c r="G3252" s="21">
        <v>327934</v>
      </c>
      <c r="H3252" s="22">
        <v>0</v>
      </c>
      <c r="I3252" s="22">
        <v>0</v>
      </c>
      <c r="J3252" s="22">
        <v>0</v>
      </c>
      <c r="K3252" s="23">
        <v>0</v>
      </c>
      <c r="L3252" s="22">
        <v>0</v>
      </c>
      <c r="M3252" s="22">
        <v>0</v>
      </c>
      <c r="N3252" s="22">
        <f t="shared" si="351"/>
        <v>0</v>
      </c>
      <c r="O3252" s="22">
        <f t="shared" si="352"/>
        <v>327934</v>
      </c>
      <c r="P3252" s="18">
        <v>81575</v>
      </c>
      <c r="Q3252" s="24">
        <f t="shared" si="353"/>
        <v>327934</v>
      </c>
      <c r="R3252" s="25">
        <f t="shared" si="354"/>
        <v>0</v>
      </c>
      <c r="S3252" s="25">
        <v>0</v>
      </c>
      <c r="T3252" s="17" t="s">
        <v>45</v>
      </c>
      <c r="U3252" s="25">
        <v>327934</v>
      </c>
      <c r="V3252" s="24"/>
      <c r="W3252" s="17" t="s">
        <v>45</v>
      </c>
      <c r="X3252" s="25">
        <v>0</v>
      </c>
      <c r="Y3252" s="17" t="s">
        <v>45</v>
      </c>
      <c r="Z3252" s="25">
        <f t="shared" si="355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6"/>
        <v>0</v>
      </c>
      <c r="AH3252" s="24">
        <v>0</v>
      </c>
      <c r="AI3252" s="24" t="s">
        <v>53</v>
      </c>
      <c r="AJ3252" s="26"/>
      <c r="AK3252" s="27"/>
    </row>
    <row r="3253" spans="1:37" s="28" customFormat="1" ht="15">
      <c r="A3253" s="17">
        <f t="shared" si="350"/>
        <v>3245</v>
      </c>
      <c r="B3253" s="18" t="s">
        <v>44</v>
      </c>
      <c r="C3253" s="17">
        <v>81576</v>
      </c>
      <c r="D3253" s="17">
        <v>81576</v>
      </c>
      <c r="E3253" s="19">
        <v>45730</v>
      </c>
      <c r="F3253" s="20">
        <v>45753</v>
      </c>
      <c r="G3253" s="21">
        <v>470585</v>
      </c>
      <c r="H3253" s="22">
        <v>0</v>
      </c>
      <c r="I3253" s="22">
        <v>0</v>
      </c>
      <c r="J3253" s="22">
        <v>0</v>
      </c>
      <c r="K3253" s="23">
        <v>0</v>
      </c>
      <c r="L3253" s="22">
        <v>0</v>
      </c>
      <c r="M3253" s="22">
        <v>0</v>
      </c>
      <c r="N3253" s="22">
        <f t="shared" si="351"/>
        <v>0</v>
      </c>
      <c r="O3253" s="22">
        <f t="shared" si="352"/>
        <v>470585</v>
      </c>
      <c r="P3253" s="18">
        <v>81576</v>
      </c>
      <c r="Q3253" s="24">
        <f t="shared" si="353"/>
        <v>470585</v>
      </c>
      <c r="R3253" s="25">
        <f t="shared" si="354"/>
        <v>0</v>
      </c>
      <c r="S3253" s="25">
        <v>0</v>
      </c>
      <c r="T3253" s="17" t="s">
        <v>45</v>
      </c>
      <c r="U3253" s="25">
        <v>470585</v>
      </c>
      <c r="V3253" s="24"/>
      <c r="W3253" s="17" t="s">
        <v>45</v>
      </c>
      <c r="X3253" s="25">
        <v>0</v>
      </c>
      <c r="Y3253" s="17" t="s">
        <v>45</v>
      </c>
      <c r="Z3253" s="25">
        <f t="shared" si="355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6"/>
        <v>0</v>
      </c>
      <c r="AH3253" s="24">
        <v>0</v>
      </c>
      <c r="AI3253" s="24" t="s">
        <v>53</v>
      </c>
      <c r="AJ3253" s="26"/>
      <c r="AK3253" s="27"/>
    </row>
    <row r="3254" spans="1:37" s="28" customFormat="1" ht="15">
      <c r="A3254" s="17">
        <f t="shared" si="350"/>
        <v>3246</v>
      </c>
      <c r="B3254" s="18" t="s">
        <v>44</v>
      </c>
      <c r="C3254" s="17">
        <v>81554</v>
      </c>
      <c r="D3254" s="17">
        <v>81554</v>
      </c>
      <c r="E3254" s="19">
        <v>45730</v>
      </c>
      <c r="F3254" s="20">
        <v>45753</v>
      </c>
      <c r="G3254" s="21">
        <v>10565284</v>
      </c>
      <c r="H3254" s="22">
        <v>0</v>
      </c>
      <c r="I3254" s="22">
        <v>0</v>
      </c>
      <c r="J3254" s="22">
        <v>0</v>
      </c>
      <c r="K3254" s="23">
        <v>1.054945406E7</v>
      </c>
      <c r="L3254" s="22">
        <v>0</v>
      </c>
      <c r="M3254" s="22">
        <v>0</v>
      </c>
      <c r="N3254" s="22">
        <f t="shared" si="351"/>
        <v>1.054945406E7</v>
      </c>
      <c r="O3254" s="22">
        <f t="shared" si="352"/>
        <v>15829.939999999478</v>
      </c>
      <c r="P3254" s="18">
        <v>81554</v>
      </c>
      <c r="Q3254" s="24">
        <f t="shared" si="353"/>
        <v>10565284</v>
      </c>
      <c r="R3254" s="25">
        <f t="shared" si="354"/>
        <v>0</v>
      </c>
      <c r="S3254" s="25">
        <v>0</v>
      </c>
      <c r="T3254" s="17" t="s">
        <v>45</v>
      </c>
      <c r="U3254" s="25">
        <v>0</v>
      </c>
      <c r="V3254" s="24"/>
      <c r="W3254" s="17" t="s">
        <v>45</v>
      </c>
      <c r="X3254" s="25">
        <v>15829.939999999187</v>
      </c>
      <c r="Y3254" s="17" t="s">
        <v>45</v>
      </c>
      <c r="Z3254" s="25">
        <f t="shared" si="355"/>
        <v>15829.939999999187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6"/>
        <v>2.9103830456733704E-10</v>
      </c>
      <c r="AH3254" s="24">
        <v>0</v>
      </c>
      <c r="AI3254" s="24" t="s">
        <v>64</v>
      </c>
      <c r="AJ3254" s="26"/>
      <c r="AK3254" s="27"/>
    </row>
    <row r="3255" spans="1:37" s="28" customFormat="1" ht="15">
      <c r="A3255" s="17">
        <f t="shared" si="350"/>
        <v>3247</v>
      </c>
      <c r="B3255" s="18" t="s">
        <v>44</v>
      </c>
      <c r="C3255" s="17">
        <v>81559</v>
      </c>
      <c r="D3255" s="17">
        <v>81559</v>
      </c>
      <c r="E3255" s="19">
        <v>45730</v>
      </c>
      <c r="F3255" s="20">
        <v>45753</v>
      </c>
      <c r="G3255" s="21">
        <v>73581</v>
      </c>
      <c r="H3255" s="22">
        <v>0</v>
      </c>
      <c r="I3255" s="22">
        <v>0</v>
      </c>
      <c r="J3255" s="22">
        <v>0</v>
      </c>
      <c r="K3255" s="23">
        <v>0</v>
      </c>
      <c r="L3255" s="22">
        <v>0</v>
      </c>
      <c r="M3255" s="22">
        <v>0</v>
      </c>
      <c r="N3255" s="22">
        <f t="shared" si="351"/>
        <v>0</v>
      </c>
      <c r="O3255" s="22">
        <f t="shared" si="352"/>
        <v>73581</v>
      </c>
      <c r="P3255" s="18">
        <v>81559</v>
      </c>
      <c r="Q3255" s="24">
        <f t="shared" si="353"/>
        <v>73581</v>
      </c>
      <c r="R3255" s="25">
        <f t="shared" si="354"/>
        <v>0</v>
      </c>
      <c r="S3255" s="25">
        <v>0</v>
      </c>
      <c r="T3255" s="17" t="s">
        <v>45</v>
      </c>
      <c r="U3255" s="25">
        <v>73581</v>
      </c>
      <c r="V3255" s="24"/>
      <c r="W3255" s="17" t="s">
        <v>45</v>
      </c>
      <c r="X3255" s="25">
        <v>0</v>
      </c>
      <c r="Y3255" s="17" t="s">
        <v>45</v>
      </c>
      <c r="Z3255" s="25">
        <f t="shared" si="355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6"/>
        <v>0</v>
      </c>
      <c r="AH3255" s="24">
        <v>0</v>
      </c>
      <c r="AI3255" s="24" t="s">
        <v>53</v>
      </c>
      <c r="AJ3255" s="26"/>
      <c r="AK3255" s="27"/>
    </row>
    <row r="3256" spans="1:37" s="28" customFormat="1" ht="15">
      <c r="A3256" s="17">
        <f t="shared" si="350"/>
        <v>3248</v>
      </c>
      <c r="B3256" s="18" t="s">
        <v>44</v>
      </c>
      <c r="C3256" s="17">
        <v>81546</v>
      </c>
      <c r="D3256" s="17">
        <v>81546</v>
      </c>
      <c r="E3256" s="19">
        <v>45730</v>
      </c>
      <c r="F3256" s="20" t="s">
        <v>60</v>
      </c>
      <c r="G3256" s="21">
        <v>3241255</v>
      </c>
      <c r="H3256" s="22">
        <v>0</v>
      </c>
      <c r="I3256" s="22">
        <v>0</v>
      </c>
      <c r="J3256" s="22">
        <v>0</v>
      </c>
      <c r="K3256" s="23">
        <v>0</v>
      </c>
      <c r="L3256" s="22">
        <v>0</v>
      </c>
      <c r="M3256" s="22">
        <v>0</v>
      </c>
      <c r="N3256" s="22">
        <f t="shared" si="351"/>
        <v>0</v>
      </c>
      <c r="O3256" s="22">
        <f t="shared" si="352"/>
        <v>3241255</v>
      </c>
      <c r="P3256" s="18">
        <v>0</v>
      </c>
      <c r="Q3256" s="24">
        <f t="shared" si="353"/>
        <v>0</v>
      </c>
      <c r="R3256" s="25">
        <f t="shared" si="354"/>
        <v>3241255</v>
      </c>
      <c r="S3256" s="25">
        <v>0</v>
      </c>
      <c r="T3256" s="17" t="s">
        <v>45</v>
      </c>
      <c r="U3256" s="25">
        <v>0</v>
      </c>
      <c r="V3256" s="24"/>
      <c r="W3256" s="17" t="s">
        <v>45</v>
      </c>
      <c r="X3256" s="25">
        <v>0</v>
      </c>
      <c r="Y3256" s="17" t="s">
        <v>45</v>
      </c>
      <c r="Z3256" s="25">
        <f t="shared" si="355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6"/>
        <v>0</v>
      </c>
      <c r="AH3256" s="24">
        <v>0</v>
      </c>
      <c r="AI3256" s="24" t="s">
        <v>54</v>
      </c>
      <c r="AJ3256" s="26"/>
      <c r="AK3256" s="27"/>
    </row>
    <row r="3257" spans="1:37" s="28" customFormat="1" ht="15">
      <c r="A3257" s="17">
        <f t="shared" si="350"/>
        <v>3249</v>
      </c>
      <c r="B3257" s="18" t="s">
        <v>44</v>
      </c>
      <c r="C3257" s="17">
        <v>81573</v>
      </c>
      <c r="D3257" s="17">
        <v>81573</v>
      </c>
      <c r="E3257" s="19">
        <v>45730</v>
      </c>
      <c r="F3257" s="20">
        <v>45753</v>
      </c>
      <c r="G3257" s="21">
        <v>160990</v>
      </c>
      <c r="H3257" s="22">
        <v>0</v>
      </c>
      <c r="I3257" s="22">
        <v>0</v>
      </c>
      <c r="J3257" s="22">
        <v>0</v>
      </c>
      <c r="K3257" s="23">
        <v>0</v>
      </c>
      <c r="L3257" s="22">
        <v>0</v>
      </c>
      <c r="M3257" s="22">
        <v>0</v>
      </c>
      <c r="N3257" s="22">
        <f t="shared" si="351"/>
        <v>0</v>
      </c>
      <c r="O3257" s="22">
        <f t="shared" si="352"/>
        <v>160990</v>
      </c>
      <c r="P3257" s="18">
        <v>81573</v>
      </c>
      <c r="Q3257" s="24">
        <f t="shared" si="353"/>
        <v>160990</v>
      </c>
      <c r="R3257" s="25">
        <f t="shared" si="354"/>
        <v>0</v>
      </c>
      <c r="S3257" s="25">
        <v>0</v>
      </c>
      <c r="T3257" s="17" t="s">
        <v>45</v>
      </c>
      <c r="U3257" s="25">
        <v>160990</v>
      </c>
      <c r="V3257" s="24"/>
      <c r="W3257" s="17" t="s">
        <v>45</v>
      </c>
      <c r="X3257" s="25">
        <v>0</v>
      </c>
      <c r="Y3257" s="17" t="s">
        <v>45</v>
      </c>
      <c r="Z3257" s="25">
        <f t="shared" si="355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6"/>
        <v>0</v>
      </c>
      <c r="AH3257" s="24">
        <v>0</v>
      </c>
      <c r="AI3257" s="24" t="s">
        <v>53</v>
      </c>
      <c r="AJ3257" s="26"/>
      <c r="AK3257" s="27"/>
    </row>
    <row r="3258" spans="1:37" s="28" customFormat="1" ht="15">
      <c r="A3258" s="17">
        <f t="shared" si="350"/>
        <v>3250</v>
      </c>
      <c r="B3258" s="18" t="s">
        <v>44</v>
      </c>
      <c r="C3258" s="17">
        <v>81572</v>
      </c>
      <c r="D3258" s="17">
        <v>81572</v>
      </c>
      <c r="E3258" s="19">
        <v>45730</v>
      </c>
      <c r="F3258" s="20">
        <v>45753</v>
      </c>
      <c r="G3258" s="21">
        <v>462058</v>
      </c>
      <c r="H3258" s="22">
        <v>0</v>
      </c>
      <c r="I3258" s="22">
        <v>0</v>
      </c>
      <c r="J3258" s="22">
        <v>0</v>
      </c>
      <c r="K3258" s="23">
        <v>0</v>
      </c>
      <c r="L3258" s="22">
        <v>0</v>
      </c>
      <c r="M3258" s="22">
        <v>0</v>
      </c>
      <c r="N3258" s="22">
        <f t="shared" si="351"/>
        <v>0</v>
      </c>
      <c r="O3258" s="22">
        <f t="shared" si="352"/>
        <v>462058</v>
      </c>
      <c r="P3258" s="18">
        <v>81572</v>
      </c>
      <c r="Q3258" s="24">
        <f t="shared" si="353"/>
        <v>462058</v>
      </c>
      <c r="R3258" s="25">
        <f t="shared" si="354"/>
        <v>0</v>
      </c>
      <c r="S3258" s="25">
        <v>0</v>
      </c>
      <c r="T3258" s="17" t="s">
        <v>45</v>
      </c>
      <c r="U3258" s="25">
        <v>462058</v>
      </c>
      <c r="V3258" s="24"/>
      <c r="W3258" s="17" t="s">
        <v>45</v>
      </c>
      <c r="X3258" s="25">
        <v>0</v>
      </c>
      <c r="Y3258" s="17" t="s">
        <v>45</v>
      </c>
      <c r="Z3258" s="25">
        <f t="shared" si="355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6"/>
        <v>0</v>
      </c>
      <c r="AH3258" s="24">
        <v>0</v>
      </c>
      <c r="AI3258" s="24" t="s">
        <v>53</v>
      </c>
      <c r="AJ3258" s="26"/>
      <c r="AK3258" s="27"/>
    </row>
    <row r="3259" spans="1:37" s="28" customFormat="1" ht="15">
      <c r="A3259" s="17">
        <f t="shared" si="350"/>
        <v>3251</v>
      </c>
      <c r="B3259" s="18" t="s">
        <v>44</v>
      </c>
      <c r="C3259" s="17">
        <v>81606</v>
      </c>
      <c r="D3259" s="17">
        <v>81606</v>
      </c>
      <c r="E3259" s="19">
        <v>45730</v>
      </c>
      <c r="F3259" s="20">
        <v>45753</v>
      </c>
      <c r="G3259" s="21">
        <v>1611810</v>
      </c>
      <c r="H3259" s="22">
        <v>0</v>
      </c>
      <c r="I3259" s="22">
        <v>0</v>
      </c>
      <c r="J3259" s="22">
        <v>0</v>
      </c>
      <c r="K3259" s="23">
        <v>1561680.06</v>
      </c>
      <c r="L3259" s="22">
        <v>0</v>
      </c>
      <c r="M3259" s="22">
        <v>0</v>
      </c>
      <c r="N3259" s="22">
        <f t="shared" si="351"/>
        <v>1561680.06</v>
      </c>
      <c r="O3259" s="22">
        <f t="shared" si="352"/>
        <v>50129.939999999944</v>
      </c>
      <c r="P3259" s="18">
        <v>81606</v>
      </c>
      <c r="Q3259" s="24">
        <f t="shared" si="353"/>
        <v>1611810</v>
      </c>
      <c r="R3259" s="25">
        <f t="shared" si="354"/>
        <v>0</v>
      </c>
      <c r="S3259" s="25">
        <v>0</v>
      </c>
      <c r="T3259" s="17" t="s">
        <v>45</v>
      </c>
      <c r="U3259" s="25">
        <v>0</v>
      </c>
      <c r="V3259" s="24"/>
      <c r="W3259" s="17" t="s">
        <v>45</v>
      </c>
      <c r="X3259" s="25">
        <v>50129.9399999999</v>
      </c>
      <c r="Y3259" s="17" t="s">
        <v>45</v>
      </c>
      <c r="Z3259" s="25">
        <f t="shared" si="355"/>
        <v>50129.9399999999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6"/>
        <v>4.3655745685100555E-11</v>
      </c>
      <c r="AH3259" s="24">
        <v>0</v>
      </c>
      <c r="AI3259" s="24" t="s">
        <v>64</v>
      </c>
      <c r="AJ3259" s="26"/>
      <c r="AK3259" s="27"/>
    </row>
    <row r="3260" spans="1:37" s="28" customFormat="1" ht="15">
      <c r="A3260" s="17">
        <f t="shared" si="350"/>
        <v>3252</v>
      </c>
      <c r="B3260" s="18" t="s">
        <v>44</v>
      </c>
      <c r="C3260" s="17">
        <v>81544</v>
      </c>
      <c r="D3260" s="17">
        <v>81544</v>
      </c>
      <c r="E3260" s="19">
        <v>45730</v>
      </c>
      <c r="F3260" s="20">
        <v>45753</v>
      </c>
      <c r="G3260" s="21">
        <v>5655214</v>
      </c>
      <c r="H3260" s="22">
        <v>0</v>
      </c>
      <c r="I3260" s="22">
        <v>0</v>
      </c>
      <c r="J3260" s="22">
        <v>0</v>
      </c>
      <c r="K3260" s="23">
        <v>0</v>
      </c>
      <c r="L3260" s="22">
        <v>0</v>
      </c>
      <c r="M3260" s="22">
        <v>0</v>
      </c>
      <c r="N3260" s="22">
        <f t="shared" si="351"/>
        <v>0</v>
      </c>
      <c r="O3260" s="22">
        <f t="shared" si="352"/>
        <v>5655214</v>
      </c>
      <c r="P3260" s="18">
        <v>81544</v>
      </c>
      <c r="Q3260" s="24">
        <f t="shared" si="353"/>
        <v>5655214</v>
      </c>
      <c r="R3260" s="25">
        <f t="shared" si="354"/>
        <v>0</v>
      </c>
      <c r="S3260" s="25">
        <v>0</v>
      </c>
      <c r="T3260" s="17" t="s">
        <v>45</v>
      </c>
      <c r="U3260" s="25">
        <v>5655214</v>
      </c>
      <c r="V3260" s="24"/>
      <c r="W3260" s="17" t="s">
        <v>45</v>
      </c>
      <c r="X3260" s="25">
        <v>0</v>
      </c>
      <c r="Y3260" s="17" t="s">
        <v>45</v>
      </c>
      <c r="Z3260" s="25">
        <f t="shared" si="355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6"/>
        <v>0</v>
      </c>
      <c r="AH3260" s="24">
        <v>0</v>
      </c>
      <c r="AI3260" s="24" t="s">
        <v>53</v>
      </c>
      <c r="AJ3260" s="26"/>
      <c r="AK3260" s="27"/>
    </row>
    <row r="3261" spans="1:37" s="28" customFormat="1" ht="15">
      <c r="A3261" s="17">
        <f t="shared" si="350"/>
        <v>3253</v>
      </c>
      <c r="B3261" s="18" t="s">
        <v>44</v>
      </c>
      <c r="C3261" s="17">
        <v>81545</v>
      </c>
      <c r="D3261" s="17">
        <v>81545</v>
      </c>
      <c r="E3261" s="19">
        <v>45730</v>
      </c>
      <c r="F3261" s="20">
        <v>45753</v>
      </c>
      <c r="G3261" s="21">
        <v>3458315</v>
      </c>
      <c r="H3261" s="22">
        <v>0</v>
      </c>
      <c r="I3261" s="22">
        <v>0</v>
      </c>
      <c r="J3261" s="22">
        <v>0</v>
      </c>
      <c r="K3261" s="23">
        <v>0</v>
      </c>
      <c r="L3261" s="22">
        <v>0</v>
      </c>
      <c r="M3261" s="22">
        <v>0</v>
      </c>
      <c r="N3261" s="22">
        <f t="shared" si="351"/>
        <v>0</v>
      </c>
      <c r="O3261" s="22">
        <f t="shared" si="352"/>
        <v>3458315</v>
      </c>
      <c r="P3261" s="18">
        <v>81545</v>
      </c>
      <c r="Q3261" s="24">
        <f t="shared" si="353"/>
        <v>3458315</v>
      </c>
      <c r="R3261" s="25">
        <f t="shared" si="354"/>
        <v>0</v>
      </c>
      <c r="S3261" s="25">
        <v>0</v>
      </c>
      <c r="T3261" s="17" t="s">
        <v>45</v>
      </c>
      <c r="U3261" s="25">
        <v>3458315</v>
      </c>
      <c r="V3261" s="24"/>
      <c r="W3261" s="17" t="s">
        <v>45</v>
      </c>
      <c r="X3261" s="25">
        <v>0</v>
      </c>
      <c r="Y3261" s="17" t="s">
        <v>45</v>
      </c>
      <c r="Z3261" s="25">
        <f t="shared" si="355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6"/>
        <v>0</v>
      </c>
      <c r="AH3261" s="24">
        <v>0</v>
      </c>
      <c r="AI3261" s="24" t="s">
        <v>53</v>
      </c>
      <c r="AJ3261" s="26"/>
      <c r="AK3261" s="27"/>
    </row>
    <row r="3262" spans="1:37" s="28" customFormat="1" ht="15">
      <c r="A3262" s="17">
        <f t="shared" si="350"/>
        <v>3254</v>
      </c>
      <c r="B3262" s="18" t="s">
        <v>44</v>
      </c>
      <c r="C3262" s="17">
        <v>81608</v>
      </c>
      <c r="D3262" s="17">
        <v>81608</v>
      </c>
      <c r="E3262" s="19">
        <v>45730</v>
      </c>
      <c r="F3262" s="20">
        <v>45753</v>
      </c>
      <c r="G3262" s="21">
        <v>2536390</v>
      </c>
      <c r="H3262" s="22">
        <v>0</v>
      </c>
      <c r="I3262" s="22">
        <v>0</v>
      </c>
      <c r="J3262" s="22">
        <v>0</v>
      </c>
      <c r="K3262" s="23">
        <v>0</v>
      </c>
      <c r="L3262" s="22">
        <v>0</v>
      </c>
      <c r="M3262" s="22">
        <v>0</v>
      </c>
      <c r="N3262" s="22">
        <f t="shared" si="351"/>
        <v>0</v>
      </c>
      <c r="O3262" s="22">
        <f t="shared" si="352"/>
        <v>2536390</v>
      </c>
      <c r="P3262" s="18">
        <v>81608</v>
      </c>
      <c r="Q3262" s="24">
        <f t="shared" si="353"/>
        <v>2536390</v>
      </c>
      <c r="R3262" s="25">
        <f t="shared" si="354"/>
        <v>0</v>
      </c>
      <c r="S3262" s="25">
        <v>2536390</v>
      </c>
      <c r="T3262" s="17" t="s">
        <v>45</v>
      </c>
      <c r="U3262" s="25">
        <v>0</v>
      </c>
      <c r="V3262" s="24"/>
      <c r="W3262" s="17" t="s">
        <v>45</v>
      </c>
      <c r="X3262" s="25">
        <v>0</v>
      </c>
      <c r="Y3262" s="17" t="s">
        <v>45</v>
      </c>
      <c r="Z3262" s="25">
        <f t="shared" si="355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6"/>
        <v>0</v>
      </c>
      <c r="AH3262" s="24">
        <v>0</v>
      </c>
      <c r="AI3262" s="24" t="s">
        <v>55</v>
      </c>
      <c r="AJ3262" s="26"/>
      <c r="AK3262" s="27"/>
    </row>
    <row r="3263" spans="1:37" s="28" customFormat="1" ht="15">
      <c r="A3263" s="17">
        <f t="shared" si="350"/>
        <v>3255</v>
      </c>
      <c r="B3263" s="18" t="s">
        <v>44</v>
      </c>
      <c r="C3263" s="17">
        <v>81566</v>
      </c>
      <c r="D3263" s="17">
        <v>81566</v>
      </c>
      <c r="E3263" s="19">
        <v>45730</v>
      </c>
      <c r="F3263" s="20">
        <v>45753</v>
      </c>
      <c r="G3263" s="21">
        <v>291171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f t="shared" si="351"/>
        <v>0</v>
      </c>
      <c r="O3263" s="22">
        <f t="shared" si="352"/>
        <v>291171</v>
      </c>
      <c r="P3263" s="18">
        <v>81566</v>
      </c>
      <c r="Q3263" s="24">
        <f t="shared" si="353"/>
        <v>291171</v>
      </c>
      <c r="R3263" s="25">
        <f t="shared" si="354"/>
        <v>0</v>
      </c>
      <c r="S3263" s="25">
        <v>0</v>
      </c>
      <c r="T3263" s="17" t="s">
        <v>45</v>
      </c>
      <c r="U3263" s="25">
        <v>291171</v>
      </c>
      <c r="V3263" s="24"/>
      <c r="W3263" s="17" t="s">
        <v>45</v>
      </c>
      <c r="X3263" s="25">
        <v>0</v>
      </c>
      <c r="Y3263" s="17" t="s">
        <v>45</v>
      </c>
      <c r="Z3263" s="25">
        <f t="shared" si="355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6"/>
        <v>0</v>
      </c>
      <c r="AH3263" s="24">
        <v>0</v>
      </c>
      <c r="AI3263" s="24" t="s">
        <v>53</v>
      </c>
      <c r="AJ3263" s="26"/>
      <c r="AK3263" s="27"/>
    </row>
    <row r="3264" spans="1:37" s="28" customFormat="1" ht="15">
      <c r="A3264" s="17">
        <f t="shared" si="350"/>
        <v>3256</v>
      </c>
      <c r="B3264" s="18" t="s">
        <v>44</v>
      </c>
      <c r="C3264" s="17">
        <v>81601</v>
      </c>
      <c r="D3264" s="17">
        <v>81601</v>
      </c>
      <c r="E3264" s="19">
        <v>45730</v>
      </c>
      <c r="F3264" s="20">
        <v>45753</v>
      </c>
      <c r="G3264" s="21">
        <v>1939521</v>
      </c>
      <c r="H3264" s="22">
        <v>0</v>
      </c>
      <c r="I3264" s="22">
        <v>0</v>
      </c>
      <c r="J3264" s="22">
        <v>0</v>
      </c>
      <c r="K3264" s="23">
        <v>38790.42</v>
      </c>
      <c r="L3264" s="22">
        <v>0</v>
      </c>
      <c r="M3264" s="22">
        <v>0</v>
      </c>
      <c r="N3264" s="22">
        <f t="shared" si="351"/>
        <v>38790.42</v>
      </c>
      <c r="O3264" s="22">
        <f t="shared" si="352"/>
        <v>1900730.58</v>
      </c>
      <c r="P3264" s="18">
        <v>81601</v>
      </c>
      <c r="Q3264" s="24">
        <f t="shared" si="353"/>
        <v>1939521</v>
      </c>
      <c r="R3264" s="25">
        <f t="shared" si="354"/>
        <v>0</v>
      </c>
      <c r="S3264" s="25">
        <v>0</v>
      </c>
      <c r="T3264" s="17" t="s">
        <v>45</v>
      </c>
      <c r="U3264" s="25">
        <v>0</v>
      </c>
      <c r="V3264" s="24"/>
      <c r="W3264" s="17" t="s">
        <v>45</v>
      </c>
      <c r="X3264" s="25">
        <v>0</v>
      </c>
      <c r="Y3264" s="17" t="s">
        <v>45</v>
      </c>
      <c r="Z3264" s="25">
        <f t="shared" si="355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6"/>
        <v>1900730.58</v>
      </c>
      <c r="AH3264" s="24">
        <v>0</v>
      </c>
      <c r="AI3264" s="24" t="s">
        <v>56</v>
      </c>
      <c r="AJ3264" s="26"/>
      <c r="AK3264" s="27"/>
    </row>
    <row r="3265" spans="1:37" s="28" customFormat="1" ht="15">
      <c r="A3265" s="17">
        <f t="shared" si="350"/>
        <v>3257</v>
      </c>
      <c r="B3265" s="18" t="s">
        <v>44</v>
      </c>
      <c r="C3265" s="17">
        <v>81578</v>
      </c>
      <c r="D3265" s="17">
        <v>81578</v>
      </c>
      <c r="E3265" s="19">
        <v>45730</v>
      </c>
      <c r="F3265" s="20">
        <v>45753</v>
      </c>
      <c r="G3265" s="21">
        <v>446766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f t="shared" si="351"/>
        <v>0</v>
      </c>
      <c r="O3265" s="22">
        <f t="shared" si="352"/>
        <v>446766</v>
      </c>
      <c r="P3265" s="18">
        <v>81578</v>
      </c>
      <c r="Q3265" s="24">
        <f t="shared" si="353"/>
        <v>446766</v>
      </c>
      <c r="R3265" s="25">
        <f t="shared" si="354"/>
        <v>0</v>
      </c>
      <c r="S3265" s="25">
        <v>0</v>
      </c>
      <c r="T3265" s="17" t="s">
        <v>45</v>
      </c>
      <c r="U3265" s="25">
        <v>446766</v>
      </c>
      <c r="V3265" s="24"/>
      <c r="W3265" s="17" t="s">
        <v>45</v>
      </c>
      <c r="X3265" s="25">
        <v>0</v>
      </c>
      <c r="Y3265" s="17" t="s">
        <v>45</v>
      </c>
      <c r="Z3265" s="25">
        <f t="shared" si="355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6"/>
        <v>0</v>
      </c>
      <c r="AH3265" s="24">
        <v>0</v>
      </c>
      <c r="AI3265" s="24" t="s">
        <v>53</v>
      </c>
      <c r="AJ3265" s="26"/>
      <c r="AK3265" s="27"/>
    </row>
    <row r="3266" spans="1:37" s="28" customFormat="1" ht="15">
      <c r="A3266" s="17">
        <f t="shared" si="350"/>
        <v>3258</v>
      </c>
      <c r="B3266" s="18" t="s">
        <v>44</v>
      </c>
      <c r="C3266" s="17">
        <v>81563</v>
      </c>
      <c r="D3266" s="17">
        <v>81563</v>
      </c>
      <c r="E3266" s="19">
        <v>45730</v>
      </c>
      <c r="F3266" s="20">
        <v>45753</v>
      </c>
      <c r="G3266" s="21">
        <v>136138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f t="shared" si="351"/>
        <v>0</v>
      </c>
      <c r="O3266" s="22">
        <f t="shared" si="352"/>
        <v>136138</v>
      </c>
      <c r="P3266" s="18">
        <v>81563</v>
      </c>
      <c r="Q3266" s="24">
        <f t="shared" si="353"/>
        <v>136138</v>
      </c>
      <c r="R3266" s="25">
        <f t="shared" si="354"/>
        <v>0</v>
      </c>
      <c r="S3266" s="25">
        <v>136138</v>
      </c>
      <c r="T3266" s="17" t="s">
        <v>45</v>
      </c>
      <c r="U3266" s="25">
        <v>0</v>
      </c>
      <c r="V3266" s="24"/>
      <c r="W3266" s="17" t="s">
        <v>45</v>
      </c>
      <c r="X3266" s="25">
        <v>0</v>
      </c>
      <c r="Y3266" s="17" t="s">
        <v>45</v>
      </c>
      <c r="Z3266" s="25">
        <f t="shared" si="355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6"/>
        <v>0</v>
      </c>
      <c r="AH3266" s="24">
        <v>0</v>
      </c>
      <c r="AI3266" s="24" t="s">
        <v>55</v>
      </c>
      <c r="AJ3266" s="26"/>
      <c r="AK3266" s="27"/>
    </row>
    <row r="3267" spans="1:37" s="28" customFormat="1" ht="15">
      <c r="A3267" s="17">
        <f t="shared" si="350"/>
        <v>3259</v>
      </c>
      <c r="B3267" s="18" t="s">
        <v>44</v>
      </c>
      <c r="C3267" s="17">
        <v>81583</v>
      </c>
      <c r="D3267" s="17">
        <v>81583</v>
      </c>
      <c r="E3267" s="19">
        <v>45730</v>
      </c>
      <c r="F3267" s="20">
        <v>45753</v>
      </c>
      <c r="G3267" s="21">
        <v>330074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f t="shared" si="351"/>
        <v>0</v>
      </c>
      <c r="O3267" s="22">
        <f t="shared" si="352"/>
        <v>330074</v>
      </c>
      <c r="P3267" s="18">
        <v>81583</v>
      </c>
      <c r="Q3267" s="24">
        <f t="shared" si="353"/>
        <v>330074</v>
      </c>
      <c r="R3267" s="25">
        <f t="shared" si="354"/>
        <v>0</v>
      </c>
      <c r="S3267" s="25">
        <v>0</v>
      </c>
      <c r="T3267" s="17" t="s">
        <v>45</v>
      </c>
      <c r="U3267" s="25">
        <v>330074</v>
      </c>
      <c r="V3267" s="24"/>
      <c r="W3267" s="17" t="s">
        <v>45</v>
      </c>
      <c r="X3267" s="25">
        <v>0</v>
      </c>
      <c r="Y3267" s="17" t="s">
        <v>45</v>
      </c>
      <c r="Z3267" s="25">
        <f t="shared" si="355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6"/>
        <v>0</v>
      </c>
      <c r="AH3267" s="24">
        <v>0</v>
      </c>
      <c r="AI3267" s="24" t="s">
        <v>53</v>
      </c>
      <c r="AJ3267" s="26"/>
      <c r="AK3267" s="27"/>
    </row>
    <row r="3268" spans="1:37" s="28" customFormat="1" ht="15">
      <c r="A3268" s="17">
        <f t="shared" si="350"/>
        <v>3260</v>
      </c>
      <c r="B3268" s="18" t="s">
        <v>44</v>
      </c>
      <c r="C3268" s="17">
        <v>81550</v>
      </c>
      <c r="D3268" s="17">
        <v>81550</v>
      </c>
      <c r="E3268" s="19">
        <v>45730</v>
      </c>
      <c r="F3268" s="20">
        <v>45753</v>
      </c>
      <c r="G3268" s="21">
        <v>1205734</v>
      </c>
      <c r="H3268" s="22">
        <v>0</v>
      </c>
      <c r="I3268" s="22">
        <v>0</v>
      </c>
      <c r="J3268" s="22">
        <v>0</v>
      </c>
      <c r="K3268" s="23">
        <v>1189904.0599999998</v>
      </c>
      <c r="L3268" s="22">
        <v>0</v>
      </c>
      <c r="M3268" s="22">
        <v>0</v>
      </c>
      <c r="N3268" s="22">
        <f t="shared" si="351"/>
        <v>1189904.0599999998</v>
      </c>
      <c r="O3268" s="22">
        <f t="shared" si="352"/>
        <v>15829.940000000177</v>
      </c>
      <c r="P3268" s="18">
        <v>81550</v>
      </c>
      <c r="Q3268" s="24">
        <f t="shared" si="353"/>
        <v>1205734</v>
      </c>
      <c r="R3268" s="25">
        <f t="shared" si="354"/>
        <v>0</v>
      </c>
      <c r="S3268" s="25">
        <v>0</v>
      </c>
      <c r="T3268" s="17" t="s">
        <v>45</v>
      </c>
      <c r="U3268" s="25">
        <v>0</v>
      </c>
      <c r="V3268" s="24"/>
      <c r="W3268" s="17" t="s">
        <v>45</v>
      </c>
      <c r="X3268" s="25">
        <v>15829.940000000111</v>
      </c>
      <c r="Y3268" s="17" t="s">
        <v>45</v>
      </c>
      <c r="Z3268" s="25">
        <f t="shared" si="355"/>
        <v>15829.940000000111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6"/>
        <v>6.548361852765083E-11</v>
      </c>
      <c r="AH3268" s="24">
        <v>0</v>
      </c>
      <c r="AI3268" s="24" t="s">
        <v>64</v>
      </c>
      <c r="AJ3268" s="26"/>
      <c r="AK3268" s="27"/>
    </row>
    <row r="3269" spans="1:37" s="28" customFormat="1" ht="15">
      <c r="A3269" s="17">
        <f t="shared" si="350"/>
        <v>3261</v>
      </c>
      <c r="B3269" s="18" t="s">
        <v>44</v>
      </c>
      <c r="C3269" s="17">
        <v>81564</v>
      </c>
      <c r="D3269" s="17">
        <v>81564</v>
      </c>
      <c r="E3269" s="19">
        <v>45730</v>
      </c>
      <c r="F3269" s="20">
        <v>45753</v>
      </c>
      <c r="G3269" s="21">
        <v>288955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f t="shared" si="351"/>
        <v>0</v>
      </c>
      <c r="O3269" s="22">
        <f t="shared" si="352"/>
        <v>288955</v>
      </c>
      <c r="P3269" s="18">
        <v>81564</v>
      </c>
      <c r="Q3269" s="24">
        <f t="shared" si="353"/>
        <v>288955</v>
      </c>
      <c r="R3269" s="25">
        <f t="shared" si="354"/>
        <v>0</v>
      </c>
      <c r="S3269" s="25">
        <v>0</v>
      </c>
      <c r="T3269" s="17" t="s">
        <v>45</v>
      </c>
      <c r="U3269" s="25">
        <v>288955</v>
      </c>
      <c r="V3269" s="24"/>
      <c r="W3269" s="17" t="s">
        <v>45</v>
      </c>
      <c r="X3269" s="25">
        <v>0</v>
      </c>
      <c r="Y3269" s="17" t="s">
        <v>45</v>
      </c>
      <c r="Z3269" s="25">
        <f t="shared" si="355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6"/>
        <v>0</v>
      </c>
      <c r="AH3269" s="24">
        <v>0</v>
      </c>
      <c r="AI3269" s="24" t="s">
        <v>53</v>
      </c>
      <c r="AJ3269" s="26"/>
      <c r="AK3269" s="27"/>
    </row>
    <row r="3270" spans="1:37" s="28" customFormat="1" ht="15">
      <c r="A3270" s="17">
        <f t="shared" si="350"/>
        <v>3262</v>
      </c>
      <c r="B3270" s="18" t="s">
        <v>44</v>
      </c>
      <c r="C3270" s="17">
        <v>81577</v>
      </c>
      <c r="D3270" s="17">
        <v>81577</v>
      </c>
      <c r="E3270" s="19">
        <v>45730</v>
      </c>
      <c r="F3270" s="20">
        <v>45753</v>
      </c>
      <c r="G3270" s="21">
        <v>255888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f t="shared" si="351"/>
        <v>0</v>
      </c>
      <c r="O3270" s="22">
        <f t="shared" si="352"/>
        <v>255888</v>
      </c>
      <c r="P3270" s="18">
        <v>81577</v>
      </c>
      <c r="Q3270" s="24">
        <f t="shared" si="353"/>
        <v>255888</v>
      </c>
      <c r="R3270" s="25">
        <f t="shared" si="354"/>
        <v>0</v>
      </c>
      <c r="S3270" s="25">
        <v>0</v>
      </c>
      <c r="T3270" s="17" t="s">
        <v>45</v>
      </c>
      <c r="U3270" s="25">
        <v>255888</v>
      </c>
      <c r="V3270" s="24"/>
      <c r="W3270" s="17" t="s">
        <v>45</v>
      </c>
      <c r="X3270" s="25">
        <v>0</v>
      </c>
      <c r="Y3270" s="17" t="s">
        <v>45</v>
      </c>
      <c r="Z3270" s="25">
        <f t="shared" si="355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6"/>
        <v>0</v>
      </c>
      <c r="AH3270" s="24">
        <v>0</v>
      </c>
      <c r="AI3270" s="24" t="s">
        <v>53</v>
      </c>
      <c r="AJ3270" s="26"/>
      <c r="AK3270" s="27"/>
    </row>
    <row r="3271" spans="1:37" s="28" customFormat="1" ht="15">
      <c r="A3271" s="17">
        <f t="shared" si="350"/>
        <v>3263</v>
      </c>
      <c r="B3271" s="18" t="s">
        <v>44</v>
      </c>
      <c r="C3271" s="17">
        <v>81587</v>
      </c>
      <c r="D3271" s="17">
        <v>81587</v>
      </c>
      <c r="E3271" s="19">
        <v>45730</v>
      </c>
      <c r="F3271" s="20">
        <v>45753</v>
      </c>
      <c r="G3271" s="21">
        <v>25749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f t="shared" si="351"/>
        <v>0</v>
      </c>
      <c r="O3271" s="22">
        <f t="shared" si="352"/>
        <v>25749</v>
      </c>
      <c r="P3271" s="18">
        <v>81587</v>
      </c>
      <c r="Q3271" s="24">
        <f t="shared" si="353"/>
        <v>25749</v>
      </c>
      <c r="R3271" s="25">
        <f t="shared" si="354"/>
        <v>0</v>
      </c>
      <c r="S3271" s="25">
        <v>0</v>
      </c>
      <c r="T3271" s="17" t="s">
        <v>45</v>
      </c>
      <c r="U3271" s="25">
        <v>0</v>
      </c>
      <c r="V3271" s="24"/>
      <c r="W3271" s="17" t="s">
        <v>45</v>
      </c>
      <c r="X3271" s="25">
        <v>25749</v>
      </c>
      <c r="Y3271" s="17" t="s">
        <v>45</v>
      </c>
      <c r="Z3271" s="25">
        <f t="shared" si="355"/>
        <v>25749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6"/>
        <v>0</v>
      </c>
      <c r="AH3271" s="24">
        <v>0</v>
      </c>
      <c r="AI3271" s="24" t="s">
        <v>61</v>
      </c>
      <c r="AJ3271" s="26"/>
      <c r="AK3271" s="27"/>
    </row>
    <row r="3272" spans="1:37" s="28" customFormat="1" ht="15">
      <c r="A3272" s="17">
        <f t="shared" si="350"/>
        <v>3264</v>
      </c>
      <c r="B3272" s="18" t="s">
        <v>44</v>
      </c>
      <c r="C3272" s="17">
        <v>81600</v>
      </c>
      <c r="D3272" s="17">
        <v>81600</v>
      </c>
      <c r="E3272" s="19">
        <v>45730</v>
      </c>
      <c r="F3272" s="20">
        <v>45753</v>
      </c>
      <c r="G3272" s="21">
        <v>794036</v>
      </c>
      <c r="H3272" s="22">
        <v>0</v>
      </c>
      <c r="I3272" s="22">
        <v>0</v>
      </c>
      <c r="J3272" s="22">
        <v>0</v>
      </c>
      <c r="K3272" s="23">
        <v>0</v>
      </c>
      <c r="L3272" s="22">
        <v>0</v>
      </c>
      <c r="M3272" s="22">
        <v>0</v>
      </c>
      <c r="N3272" s="22">
        <f t="shared" si="351"/>
        <v>0</v>
      </c>
      <c r="O3272" s="22">
        <f t="shared" si="352"/>
        <v>794036</v>
      </c>
      <c r="P3272" s="18">
        <v>81600</v>
      </c>
      <c r="Q3272" s="24">
        <f t="shared" si="353"/>
        <v>794036</v>
      </c>
      <c r="R3272" s="25">
        <f t="shared" si="354"/>
        <v>0</v>
      </c>
      <c r="S3272" s="25">
        <v>794036</v>
      </c>
      <c r="T3272" s="17" t="s">
        <v>45</v>
      </c>
      <c r="U3272" s="25">
        <v>0</v>
      </c>
      <c r="V3272" s="24"/>
      <c r="W3272" s="17" t="s">
        <v>45</v>
      </c>
      <c r="X3272" s="25">
        <v>0</v>
      </c>
      <c r="Y3272" s="17" t="s">
        <v>45</v>
      </c>
      <c r="Z3272" s="25">
        <f t="shared" si="355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6"/>
        <v>0</v>
      </c>
      <c r="AH3272" s="24">
        <v>0</v>
      </c>
      <c r="AI3272" s="24" t="s">
        <v>55</v>
      </c>
      <c r="AJ3272" s="26"/>
      <c r="AK3272" s="27"/>
    </row>
    <row r="3273" spans="1:37" s="28" customFormat="1" ht="15">
      <c r="A3273" s="17">
        <f t="shared" si="350"/>
        <v>3265</v>
      </c>
      <c r="B3273" s="18" t="s">
        <v>44</v>
      </c>
      <c r="C3273" s="17">
        <v>81580</v>
      </c>
      <c r="D3273" s="17">
        <v>81580</v>
      </c>
      <c r="E3273" s="19">
        <v>45730</v>
      </c>
      <c r="F3273" s="20">
        <v>45753</v>
      </c>
      <c r="G3273" s="21">
        <v>196622</v>
      </c>
      <c r="H3273" s="22">
        <v>0</v>
      </c>
      <c r="I3273" s="22">
        <v>0</v>
      </c>
      <c r="J3273" s="22">
        <v>0</v>
      </c>
      <c r="K3273" s="23">
        <v>0</v>
      </c>
      <c r="L3273" s="22">
        <v>0</v>
      </c>
      <c r="M3273" s="22">
        <v>0</v>
      </c>
      <c r="N3273" s="22">
        <f t="shared" si="351"/>
        <v>0</v>
      </c>
      <c r="O3273" s="22">
        <f t="shared" si="352"/>
        <v>196622</v>
      </c>
      <c r="P3273" s="18">
        <v>81580</v>
      </c>
      <c r="Q3273" s="24">
        <f t="shared" si="353"/>
        <v>196622</v>
      </c>
      <c r="R3273" s="25">
        <f t="shared" si="354"/>
        <v>0</v>
      </c>
      <c r="S3273" s="25">
        <v>0</v>
      </c>
      <c r="T3273" s="17" t="s">
        <v>45</v>
      </c>
      <c r="U3273" s="25">
        <v>196622</v>
      </c>
      <c r="V3273" s="24"/>
      <c r="W3273" s="17" t="s">
        <v>45</v>
      </c>
      <c r="X3273" s="25">
        <v>0</v>
      </c>
      <c r="Y3273" s="17" t="s">
        <v>45</v>
      </c>
      <c r="Z3273" s="25">
        <f t="shared" si="355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6"/>
        <v>0</v>
      </c>
      <c r="AH3273" s="24">
        <v>0</v>
      </c>
      <c r="AI3273" s="24" t="s">
        <v>53</v>
      </c>
      <c r="AJ3273" s="26"/>
      <c r="AK3273" s="27"/>
    </row>
    <row r="3274" spans="1:37" s="28" customFormat="1" ht="15">
      <c r="A3274" s="17">
        <f t="shared" si="350"/>
        <v>3266</v>
      </c>
      <c r="B3274" s="18" t="s">
        <v>44</v>
      </c>
      <c r="C3274" s="17">
        <v>81574</v>
      </c>
      <c r="D3274" s="17">
        <v>81574</v>
      </c>
      <c r="E3274" s="19">
        <v>45730</v>
      </c>
      <c r="F3274" s="20">
        <v>45753</v>
      </c>
      <c r="G3274" s="21">
        <v>226814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1"/>
        <v>0</v>
      </c>
      <c r="O3274" s="22">
        <f t="shared" si="352"/>
        <v>226814</v>
      </c>
      <c r="P3274" s="18">
        <v>81574</v>
      </c>
      <c r="Q3274" s="24">
        <f t="shared" si="353"/>
        <v>226814</v>
      </c>
      <c r="R3274" s="25">
        <f t="shared" si="354"/>
        <v>0</v>
      </c>
      <c r="S3274" s="25">
        <v>0</v>
      </c>
      <c r="T3274" s="17" t="s">
        <v>45</v>
      </c>
      <c r="U3274" s="25">
        <v>226814</v>
      </c>
      <c r="V3274" s="24"/>
      <c r="W3274" s="17" t="s">
        <v>45</v>
      </c>
      <c r="X3274" s="25">
        <v>0</v>
      </c>
      <c r="Y3274" s="17" t="s">
        <v>45</v>
      </c>
      <c r="Z3274" s="25">
        <f t="shared" si="355"/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56"/>
        <v>0</v>
      </c>
      <c r="AH3274" s="24">
        <v>0</v>
      </c>
      <c r="AI3274" s="24" t="s">
        <v>53</v>
      </c>
      <c r="AJ3274" s="26"/>
      <c r="AK3274" s="27"/>
    </row>
    <row r="3275" spans="1:37" s="28" customFormat="1" ht="15">
      <c r="A3275" s="17">
        <f t="shared" si="357" ref="A3275:A3338">+A3274+1</f>
        <v>3267</v>
      </c>
      <c r="B3275" s="18" t="s">
        <v>44</v>
      </c>
      <c r="C3275" s="17">
        <v>81555</v>
      </c>
      <c r="D3275" s="17">
        <v>81555</v>
      </c>
      <c r="E3275" s="19">
        <v>45730</v>
      </c>
      <c r="F3275" s="20">
        <v>45753</v>
      </c>
      <c r="G3275" s="21">
        <v>2776145</v>
      </c>
      <c r="H3275" s="22">
        <v>0</v>
      </c>
      <c r="I3275" s="22">
        <v>0</v>
      </c>
      <c r="J3275" s="22">
        <v>0</v>
      </c>
      <c r="K3275" s="23">
        <v>2760315.06</v>
      </c>
      <c r="L3275" s="22">
        <v>0</v>
      </c>
      <c r="M3275" s="22">
        <v>0</v>
      </c>
      <c r="N3275" s="22">
        <f t="shared" si="358" ref="N3275:N3338">+SUM(J3275:M3275)</f>
        <v>2760315.06</v>
      </c>
      <c r="O3275" s="22">
        <f t="shared" si="359" ref="O3275:O3338">+G3275-I3275-N3275</f>
        <v>15829.939999999944</v>
      </c>
      <c r="P3275" s="18">
        <v>81555</v>
      </c>
      <c r="Q3275" s="24">
        <f t="shared" si="360" ref="Q3275:Q3338">+IF(P3275&gt;0,G3275,0)</f>
        <v>2776145</v>
      </c>
      <c r="R3275" s="25">
        <f t="shared" si="361" ref="R3275:R3338">IF(P3275=0,G3275,0)</f>
        <v>0</v>
      </c>
      <c r="S3275" s="25">
        <v>0</v>
      </c>
      <c r="T3275" s="17" t="s">
        <v>45</v>
      </c>
      <c r="U3275" s="25">
        <v>0</v>
      </c>
      <c r="V3275" s="24"/>
      <c r="W3275" s="17" t="s">
        <v>45</v>
      </c>
      <c r="X3275" s="25">
        <v>15829.93999999985</v>
      </c>
      <c r="Y3275" s="17" t="s">
        <v>45</v>
      </c>
      <c r="Z3275" s="25">
        <f t="shared" si="362" ref="Z3275:Z3338">+X3275-AE3275+IF(X3275-AE3275&lt;-1,-X3275+AE3275,0)</f>
        <v>15829.93999999985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3" ref="AG3275:AG3338">+G3275-I3275-N3275-R3275-Z3275-AC3275-AE3275-S3275-U3275</f>
        <v>9.458744898438454E-11</v>
      </c>
      <c r="AH3275" s="24">
        <v>0</v>
      </c>
      <c r="AI3275" s="24" t="s">
        <v>64</v>
      </c>
      <c r="AJ3275" s="26"/>
      <c r="AK3275" s="27"/>
    </row>
    <row r="3276" spans="1:37" s="28" customFormat="1" ht="15">
      <c r="A3276" s="17">
        <f t="shared" si="357"/>
        <v>3268</v>
      </c>
      <c r="B3276" s="18" t="s">
        <v>44</v>
      </c>
      <c r="C3276" s="17">
        <v>81607</v>
      </c>
      <c r="D3276" s="17">
        <v>81607</v>
      </c>
      <c r="E3276" s="19">
        <v>45730</v>
      </c>
      <c r="F3276" s="20">
        <v>45753</v>
      </c>
      <c r="G3276" s="21">
        <v>2439808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8"/>
        <v>0</v>
      </c>
      <c r="O3276" s="22">
        <f t="shared" si="359"/>
        <v>2439808</v>
      </c>
      <c r="P3276" s="18">
        <v>81607</v>
      </c>
      <c r="Q3276" s="24">
        <f t="shared" si="360"/>
        <v>2439808</v>
      </c>
      <c r="R3276" s="25">
        <f t="shared" si="361"/>
        <v>0</v>
      </c>
      <c r="S3276" s="25">
        <v>2439808</v>
      </c>
      <c r="T3276" s="17" t="s">
        <v>45</v>
      </c>
      <c r="U3276" s="25">
        <v>0</v>
      </c>
      <c r="V3276" s="24"/>
      <c r="W3276" s="17" t="s">
        <v>45</v>
      </c>
      <c r="X3276" s="25">
        <v>0</v>
      </c>
      <c r="Y3276" s="17" t="s">
        <v>45</v>
      </c>
      <c r="Z3276" s="25">
        <f t="shared" si="362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3"/>
        <v>0</v>
      </c>
      <c r="AH3276" s="24">
        <v>0</v>
      </c>
      <c r="AI3276" s="24" t="s">
        <v>55</v>
      </c>
      <c r="AJ3276" s="26"/>
      <c r="AK3276" s="27"/>
    </row>
    <row r="3277" spans="1:37" s="28" customFormat="1" ht="15">
      <c r="A3277" s="17">
        <f t="shared" si="357"/>
        <v>3269</v>
      </c>
      <c r="B3277" s="18" t="s">
        <v>44</v>
      </c>
      <c r="C3277" s="17">
        <v>81556</v>
      </c>
      <c r="D3277" s="17">
        <v>81556</v>
      </c>
      <c r="E3277" s="19">
        <v>45730</v>
      </c>
      <c r="F3277" s="20">
        <v>45753</v>
      </c>
      <c r="G3277" s="21">
        <v>3020259</v>
      </c>
      <c r="H3277" s="22">
        <v>0</v>
      </c>
      <c r="I3277" s="22">
        <v>0</v>
      </c>
      <c r="J3277" s="22">
        <v>0</v>
      </c>
      <c r="K3277" s="23">
        <v>2970129.06</v>
      </c>
      <c r="L3277" s="22">
        <v>0</v>
      </c>
      <c r="M3277" s="22">
        <v>0</v>
      </c>
      <c r="N3277" s="22">
        <f t="shared" si="358"/>
        <v>2970129.06</v>
      </c>
      <c r="O3277" s="22">
        <f t="shared" si="359"/>
        <v>50129.939999999944</v>
      </c>
      <c r="P3277" s="18">
        <v>81556</v>
      </c>
      <c r="Q3277" s="24">
        <f t="shared" si="360"/>
        <v>3020259</v>
      </c>
      <c r="R3277" s="25">
        <f t="shared" si="361"/>
        <v>0</v>
      </c>
      <c r="S3277" s="25">
        <v>0</v>
      </c>
      <c r="T3277" s="17" t="s">
        <v>45</v>
      </c>
      <c r="U3277" s="25">
        <v>0</v>
      </c>
      <c r="V3277" s="24"/>
      <c r="W3277" s="17" t="s">
        <v>45</v>
      </c>
      <c r="X3277" s="25">
        <v>50129.94000000011</v>
      </c>
      <c r="Y3277" s="17" t="s">
        <v>45</v>
      </c>
      <c r="Z3277" s="25">
        <f t="shared" si="362"/>
        <v>50129.94000000011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3"/>
        <v>-1.673470251262188E-10</v>
      </c>
      <c r="AH3277" s="24">
        <v>0</v>
      </c>
      <c r="AI3277" s="24" t="s">
        <v>64</v>
      </c>
      <c r="AJ3277" s="26"/>
      <c r="AK3277" s="27"/>
    </row>
    <row r="3278" spans="1:37" s="28" customFormat="1" ht="15">
      <c r="A3278" s="17">
        <f t="shared" si="357"/>
        <v>3270</v>
      </c>
      <c r="B3278" s="18" t="s">
        <v>44</v>
      </c>
      <c r="C3278" s="17">
        <v>81557</v>
      </c>
      <c r="D3278" s="17">
        <v>81557</v>
      </c>
      <c r="E3278" s="19">
        <v>45730</v>
      </c>
      <c r="F3278" s="20">
        <v>45753</v>
      </c>
      <c r="G3278" s="21">
        <v>2545411</v>
      </c>
      <c r="H3278" s="22">
        <v>0</v>
      </c>
      <c r="I3278" s="22">
        <v>0</v>
      </c>
      <c r="J3278" s="22">
        <v>0</v>
      </c>
      <c r="K3278" s="23">
        <v>2465881.3</v>
      </c>
      <c r="L3278" s="22">
        <v>0</v>
      </c>
      <c r="M3278" s="22">
        <v>0</v>
      </c>
      <c r="N3278" s="22">
        <f t="shared" si="358"/>
        <v>2465881.3</v>
      </c>
      <c r="O3278" s="22">
        <f t="shared" si="359"/>
        <v>79529.70000000019</v>
      </c>
      <c r="P3278" s="18">
        <v>81557</v>
      </c>
      <c r="Q3278" s="24">
        <f t="shared" si="360"/>
        <v>2545411</v>
      </c>
      <c r="R3278" s="25">
        <f t="shared" si="361"/>
        <v>0</v>
      </c>
      <c r="S3278" s="25">
        <v>0</v>
      </c>
      <c r="T3278" s="17" t="s">
        <v>45</v>
      </c>
      <c r="U3278" s="25">
        <v>0</v>
      </c>
      <c r="V3278" s="24"/>
      <c r="W3278" s="17" t="s">
        <v>45</v>
      </c>
      <c r="X3278" s="25">
        <v>79529.70000000019</v>
      </c>
      <c r="Y3278" s="17" t="s">
        <v>45</v>
      </c>
      <c r="Z3278" s="25">
        <f t="shared" si="362"/>
        <v>79529.70000000019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3"/>
        <v>0</v>
      </c>
      <c r="AH3278" s="24">
        <v>0</v>
      </c>
      <c r="AI3278" s="24" t="s">
        <v>64</v>
      </c>
      <c r="AJ3278" s="26"/>
      <c r="AK3278" s="27"/>
    </row>
    <row r="3279" spans="1:37" s="28" customFormat="1" ht="15">
      <c r="A3279" s="17">
        <f t="shared" si="357"/>
        <v>3271</v>
      </c>
      <c r="B3279" s="18" t="s">
        <v>44</v>
      </c>
      <c r="C3279" s="17">
        <v>81579</v>
      </c>
      <c r="D3279" s="17">
        <v>81579</v>
      </c>
      <c r="E3279" s="19">
        <v>45730</v>
      </c>
      <c r="F3279" s="20">
        <v>45753</v>
      </c>
      <c r="G3279" s="21">
        <v>1896701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8"/>
        <v>0</v>
      </c>
      <c r="O3279" s="22">
        <f t="shared" si="359"/>
        <v>1896701</v>
      </c>
      <c r="P3279" s="18">
        <v>81579</v>
      </c>
      <c r="Q3279" s="24">
        <f t="shared" si="360"/>
        <v>1896701</v>
      </c>
      <c r="R3279" s="25">
        <f t="shared" si="361"/>
        <v>0</v>
      </c>
      <c r="S3279" s="25">
        <v>1896701</v>
      </c>
      <c r="T3279" s="17" t="s">
        <v>45</v>
      </c>
      <c r="U3279" s="25">
        <v>0</v>
      </c>
      <c r="V3279" s="24"/>
      <c r="W3279" s="17" t="s">
        <v>45</v>
      </c>
      <c r="X3279" s="25">
        <v>0</v>
      </c>
      <c r="Y3279" s="17" t="s">
        <v>45</v>
      </c>
      <c r="Z3279" s="25">
        <f t="shared" si="362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3"/>
        <v>0</v>
      </c>
      <c r="AH3279" s="24">
        <v>0</v>
      </c>
      <c r="AI3279" s="24" t="s">
        <v>55</v>
      </c>
      <c r="AJ3279" s="26"/>
      <c r="AK3279" s="27"/>
    </row>
    <row r="3280" spans="1:37" s="28" customFormat="1" ht="15">
      <c r="A3280" s="17">
        <f t="shared" si="357"/>
        <v>3272</v>
      </c>
      <c r="B3280" s="18" t="s">
        <v>44</v>
      </c>
      <c r="C3280" s="17">
        <v>81591</v>
      </c>
      <c r="D3280" s="17">
        <v>81591</v>
      </c>
      <c r="E3280" s="19">
        <v>45730</v>
      </c>
      <c r="F3280" s="20">
        <v>45753</v>
      </c>
      <c r="G3280" s="21">
        <v>291180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8"/>
        <v>0</v>
      </c>
      <c r="O3280" s="22">
        <f t="shared" si="359"/>
        <v>291180</v>
      </c>
      <c r="P3280" s="18">
        <v>81591</v>
      </c>
      <c r="Q3280" s="24">
        <f t="shared" si="360"/>
        <v>291180</v>
      </c>
      <c r="R3280" s="25">
        <f t="shared" si="361"/>
        <v>0</v>
      </c>
      <c r="S3280" s="25">
        <v>0</v>
      </c>
      <c r="T3280" s="17" t="s">
        <v>45</v>
      </c>
      <c r="U3280" s="25">
        <v>291180</v>
      </c>
      <c r="V3280" s="24"/>
      <c r="W3280" s="17" t="s">
        <v>45</v>
      </c>
      <c r="X3280" s="25">
        <v>0</v>
      </c>
      <c r="Y3280" s="17" t="s">
        <v>45</v>
      </c>
      <c r="Z3280" s="25">
        <f t="shared" si="362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3"/>
        <v>0</v>
      </c>
      <c r="AH3280" s="24">
        <v>0</v>
      </c>
      <c r="AI3280" s="24" t="s">
        <v>53</v>
      </c>
      <c r="AJ3280" s="26"/>
      <c r="AK3280" s="27"/>
    </row>
    <row r="3281" spans="1:37" s="28" customFormat="1" ht="15">
      <c r="A3281" s="17">
        <f t="shared" si="357"/>
        <v>3273</v>
      </c>
      <c r="B3281" s="18" t="s">
        <v>44</v>
      </c>
      <c r="C3281" s="17">
        <v>81594</v>
      </c>
      <c r="D3281" s="17">
        <v>81594</v>
      </c>
      <c r="E3281" s="19">
        <v>45730</v>
      </c>
      <c r="F3281" s="20">
        <v>45753</v>
      </c>
      <c r="G3281" s="21">
        <v>710624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8"/>
        <v>0</v>
      </c>
      <c r="O3281" s="22">
        <f t="shared" si="359"/>
        <v>710624</v>
      </c>
      <c r="P3281" s="18">
        <v>81594</v>
      </c>
      <c r="Q3281" s="24">
        <f t="shared" si="360"/>
        <v>710624</v>
      </c>
      <c r="R3281" s="25">
        <f t="shared" si="361"/>
        <v>0</v>
      </c>
      <c r="S3281" s="25">
        <v>0</v>
      </c>
      <c r="T3281" s="17" t="s">
        <v>45</v>
      </c>
      <c r="U3281" s="25">
        <v>710624</v>
      </c>
      <c r="V3281" s="24"/>
      <c r="W3281" s="17" t="s">
        <v>45</v>
      </c>
      <c r="X3281" s="25">
        <v>0</v>
      </c>
      <c r="Y3281" s="17" t="s">
        <v>45</v>
      </c>
      <c r="Z3281" s="25">
        <f t="shared" si="362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3"/>
        <v>0</v>
      </c>
      <c r="AH3281" s="24">
        <v>0</v>
      </c>
      <c r="AI3281" s="24" t="s">
        <v>53</v>
      </c>
      <c r="AJ3281" s="26"/>
      <c r="AK3281" s="27"/>
    </row>
    <row r="3282" spans="1:37" s="28" customFormat="1" ht="15">
      <c r="A3282" s="17">
        <f t="shared" si="357"/>
        <v>3274</v>
      </c>
      <c r="B3282" s="18" t="s">
        <v>44</v>
      </c>
      <c r="C3282" s="17">
        <v>81567</v>
      </c>
      <c r="D3282" s="17">
        <v>81567</v>
      </c>
      <c r="E3282" s="19">
        <v>45730</v>
      </c>
      <c r="F3282" s="20">
        <v>45753</v>
      </c>
      <c r="G3282" s="21">
        <v>7939481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8"/>
        <v>0</v>
      </c>
      <c r="O3282" s="22">
        <f t="shared" si="359"/>
        <v>7939481</v>
      </c>
      <c r="P3282" s="18">
        <v>81567</v>
      </c>
      <c r="Q3282" s="24">
        <f t="shared" si="360"/>
        <v>7939481</v>
      </c>
      <c r="R3282" s="25">
        <f t="shared" si="361"/>
        <v>0</v>
      </c>
      <c r="S3282" s="25">
        <v>7939481</v>
      </c>
      <c r="T3282" s="17" t="s">
        <v>45</v>
      </c>
      <c r="U3282" s="25">
        <v>0</v>
      </c>
      <c r="V3282" s="24"/>
      <c r="W3282" s="17" t="s">
        <v>45</v>
      </c>
      <c r="X3282" s="25">
        <v>0</v>
      </c>
      <c r="Y3282" s="17" t="s">
        <v>45</v>
      </c>
      <c r="Z3282" s="25">
        <f t="shared" si="362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3"/>
        <v>0</v>
      </c>
      <c r="AH3282" s="24">
        <v>0</v>
      </c>
      <c r="AI3282" s="24" t="s">
        <v>55</v>
      </c>
      <c r="AJ3282" s="26"/>
      <c r="AK3282" s="27"/>
    </row>
    <row r="3283" spans="1:37" s="28" customFormat="1" ht="15">
      <c r="A3283" s="17">
        <f t="shared" si="357"/>
        <v>3275</v>
      </c>
      <c r="B3283" s="18" t="s">
        <v>44</v>
      </c>
      <c r="C3283" s="17">
        <v>81560</v>
      </c>
      <c r="D3283" s="17">
        <v>81560</v>
      </c>
      <c r="E3283" s="19">
        <v>45730</v>
      </c>
      <c r="F3283" s="20">
        <v>45753</v>
      </c>
      <c r="G3283" s="21">
        <v>431070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8"/>
        <v>0</v>
      </c>
      <c r="O3283" s="22">
        <f t="shared" si="359"/>
        <v>431070</v>
      </c>
      <c r="P3283" s="18">
        <v>81560</v>
      </c>
      <c r="Q3283" s="24">
        <f t="shared" si="360"/>
        <v>431070</v>
      </c>
      <c r="R3283" s="25">
        <f t="shared" si="361"/>
        <v>0</v>
      </c>
      <c r="S3283" s="25">
        <v>0</v>
      </c>
      <c r="T3283" s="17" t="s">
        <v>45</v>
      </c>
      <c r="U3283" s="25">
        <v>431070</v>
      </c>
      <c r="V3283" s="24"/>
      <c r="W3283" s="17" t="s">
        <v>45</v>
      </c>
      <c r="X3283" s="25">
        <v>0</v>
      </c>
      <c r="Y3283" s="17" t="s">
        <v>45</v>
      </c>
      <c r="Z3283" s="25">
        <f t="shared" si="362"/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3"/>
        <v>0</v>
      </c>
      <c r="AH3283" s="24">
        <v>0</v>
      </c>
      <c r="AI3283" s="24" t="s">
        <v>53</v>
      </c>
      <c r="AJ3283" s="26"/>
      <c r="AK3283" s="27"/>
    </row>
    <row r="3284" spans="1:37" s="28" customFormat="1" ht="15">
      <c r="A3284" s="17">
        <f t="shared" si="357"/>
        <v>3276</v>
      </c>
      <c r="B3284" s="18" t="s">
        <v>44</v>
      </c>
      <c r="C3284" s="17">
        <v>81605</v>
      </c>
      <c r="D3284" s="17">
        <v>81605</v>
      </c>
      <c r="E3284" s="19">
        <v>45730</v>
      </c>
      <c r="F3284" s="20">
        <v>45753</v>
      </c>
      <c r="G3284" s="21">
        <v>1809991</v>
      </c>
      <c r="H3284" s="22">
        <v>0</v>
      </c>
      <c r="I3284" s="22">
        <v>0</v>
      </c>
      <c r="J3284" s="22">
        <v>0</v>
      </c>
      <c r="K3284" s="23">
        <v>0</v>
      </c>
      <c r="L3284" s="22">
        <v>0</v>
      </c>
      <c r="M3284" s="22">
        <v>0</v>
      </c>
      <c r="N3284" s="22">
        <f t="shared" si="358"/>
        <v>0</v>
      </c>
      <c r="O3284" s="22">
        <f t="shared" si="359"/>
        <v>1809991</v>
      </c>
      <c r="P3284" s="18">
        <v>81605</v>
      </c>
      <c r="Q3284" s="24">
        <f t="shared" si="360"/>
        <v>1809991</v>
      </c>
      <c r="R3284" s="25">
        <f t="shared" si="361"/>
        <v>0</v>
      </c>
      <c r="S3284" s="25">
        <v>1809991</v>
      </c>
      <c r="T3284" s="17" t="s">
        <v>45</v>
      </c>
      <c r="U3284" s="25">
        <v>0</v>
      </c>
      <c r="V3284" s="24"/>
      <c r="W3284" s="17" t="s">
        <v>45</v>
      </c>
      <c r="X3284" s="25">
        <v>0</v>
      </c>
      <c r="Y3284" s="17" t="s">
        <v>45</v>
      </c>
      <c r="Z3284" s="25">
        <f t="shared" si="362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3"/>
        <v>0</v>
      </c>
      <c r="AH3284" s="24">
        <v>0</v>
      </c>
      <c r="AI3284" s="24" t="s">
        <v>55</v>
      </c>
      <c r="AJ3284" s="26"/>
      <c r="AK3284" s="27"/>
    </row>
    <row r="3285" spans="1:37" s="28" customFormat="1" ht="15">
      <c r="A3285" s="17">
        <f t="shared" si="357"/>
        <v>3277</v>
      </c>
      <c r="B3285" s="18" t="s">
        <v>44</v>
      </c>
      <c r="C3285" s="17">
        <v>81598</v>
      </c>
      <c r="D3285" s="17">
        <v>81598</v>
      </c>
      <c r="E3285" s="19">
        <v>45730</v>
      </c>
      <c r="F3285" s="20">
        <v>45753</v>
      </c>
      <c r="G3285" s="21">
        <v>1137767</v>
      </c>
      <c r="H3285" s="22">
        <v>0</v>
      </c>
      <c r="I3285" s="22">
        <v>0</v>
      </c>
      <c r="J3285" s="22">
        <v>0</v>
      </c>
      <c r="K3285" s="23">
        <v>0</v>
      </c>
      <c r="L3285" s="22">
        <v>0</v>
      </c>
      <c r="M3285" s="22">
        <v>0</v>
      </c>
      <c r="N3285" s="22">
        <f t="shared" si="358"/>
        <v>0</v>
      </c>
      <c r="O3285" s="22">
        <f t="shared" si="359"/>
        <v>1137767</v>
      </c>
      <c r="P3285" s="18">
        <v>81598</v>
      </c>
      <c r="Q3285" s="24">
        <f t="shared" si="360"/>
        <v>1137767</v>
      </c>
      <c r="R3285" s="25">
        <f t="shared" si="361"/>
        <v>0</v>
      </c>
      <c r="S3285" s="25">
        <v>1137767</v>
      </c>
      <c r="T3285" s="17" t="s">
        <v>45</v>
      </c>
      <c r="U3285" s="25">
        <v>0</v>
      </c>
      <c r="V3285" s="24"/>
      <c r="W3285" s="17" t="s">
        <v>45</v>
      </c>
      <c r="X3285" s="25">
        <v>0</v>
      </c>
      <c r="Y3285" s="17" t="s">
        <v>45</v>
      </c>
      <c r="Z3285" s="25">
        <f t="shared" si="362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3"/>
        <v>0</v>
      </c>
      <c r="AH3285" s="24">
        <v>0</v>
      </c>
      <c r="AI3285" s="24" t="s">
        <v>55</v>
      </c>
      <c r="AJ3285" s="26"/>
      <c r="AK3285" s="27"/>
    </row>
    <row r="3286" spans="1:37" s="28" customFormat="1" ht="15">
      <c r="A3286" s="17">
        <f t="shared" si="357"/>
        <v>3278</v>
      </c>
      <c r="B3286" s="18" t="s">
        <v>44</v>
      </c>
      <c r="C3286" s="17">
        <v>81547</v>
      </c>
      <c r="D3286" s="17">
        <v>81547</v>
      </c>
      <c r="E3286" s="19">
        <v>45730</v>
      </c>
      <c r="F3286" s="20">
        <v>45753</v>
      </c>
      <c r="G3286" s="21">
        <v>1509600</v>
      </c>
      <c r="H3286" s="22">
        <v>0</v>
      </c>
      <c r="I3286" s="22">
        <v>0</v>
      </c>
      <c r="J3286" s="22">
        <v>0</v>
      </c>
      <c r="K3286" s="23">
        <v>0</v>
      </c>
      <c r="L3286" s="22">
        <v>0</v>
      </c>
      <c r="M3286" s="22">
        <v>0</v>
      </c>
      <c r="N3286" s="22">
        <f t="shared" si="358"/>
        <v>0</v>
      </c>
      <c r="O3286" s="22">
        <f t="shared" si="359"/>
        <v>1509600</v>
      </c>
      <c r="P3286" s="18">
        <v>81547</v>
      </c>
      <c r="Q3286" s="24">
        <f t="shared" si="360"/>
        <v>1509600</v>
      </c>
      <c r="R3286" s="25">
        <f t="shared" si="361"/>
        <v>0</v>
      </c>
      <c r="S3286" s="25">
        <v>0</v>
      </c>
      <c r="T3286" s="17" t="s">
        <v>45</v>
      </c>
      <c r="U3286" s="25">
        <v>1509600</v>
      </c>
      <c r="V3286" s="24"/>
      <c r="W3286" s="17" t="s">
        <v>45</v>
      </c>
      <c r="X3286" s="25">
        <v>0</v>
      </c>
      <c r="Y3286" s="17" t="s">
        <v>45</v>
      </c>
      <c r="Z3286" s="25">
        <f t="shared" si="362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3"/>
        <v>0</v>
      </c>
      <c r="AH3286" s="24">
        <v>0</v>
      </c>
      <c r="AI3286" s="24" t="s">
        <v>53</v>
      </c>
      <c r="AJ3286" s="26"/>
      <c r="AK3286" s="27"/>
    </row>
    <row r="3287" spans="1:37" s="28" customFormat="1" ht="15">
      <c r="A3287" s="17">
        <f t="shared" si="357"/>
        <v>3279</v>
      </c>
      <c r="B3287" s="18" t="s">
        <v>44</v>
      </c>
      <c r="C3287" s="17">
        <v>81603</v>
      </c>
      <c r="D3287" s="17">
        <v>81603</v>
      </c>
      <c r="E3287" s="19">
        <v>45730</v>
      </c>
      <c r="F3287" s="20">
        <v>45753</v>
      </c>
      <c r="G3287" s="21">
        <v>1886822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8"/>
        <v>0</v>
      </c>
      <c r="O3287" s="22">
        <f t="shared" si="359"/>
        <v>1886822</v>
      </c>
      <c r="P3287" s="18">
        <v>81603</v>
      </c>
      <c r="Q3287" s="24">
        <f t="shared" si="360"/>
        <v>1886822</v>
      </c>
      <c r="R3287" s="25">
        <f t="shared" si="361"/>
        <v>0</v>
      </c>
      <c r="S3287" s="25">
        <v>1886822</v>
      </c>
      <c r="T3287" s="17" t="s">
        <v>45</v>
      </c>
      <c r="U3287" s="25">
        <v>0</v>
      </c>
      <c r="V3287" s="24"/>
      <c r="W3287" s="17" t="s">
        <v>45</v>
      </c>
      <c r="X3287" s="25">
        <v>0</v>
      </c>
      <c r="Y3287" s="17" t="s">
        <v>45</v>
      </c>
      <c r="Z3287" s="25">
        <f t="shared" si="362"/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3"/>
        <v>0</v>
      </c>
      <c r="AH3287" s="24">
        <v>0</v>
      </c>
      <c r="AI3287" s="24" t="s">
        <v>55</v>
      </c>
      <c r="AJ3287" s="26"/>
      <c r="AK3287" s="27"/>
    </row>
    <row r="3288" spans="1:37" s="28" customFormat="1" ht="15">
      <c r="A3288" s="17">
        <f t="shared" si="357"/>
        <v>3280</v>
      </c>
      <c r="B3288" s="18" t="s">
        <v>44</v>
      </c>
      <c r="C3288" s="17">
        <v>81565</v>
      </c>
      <c r="D3288" s="17">
        <v>81565</v>
      </c>
      <c r="E3288" s="19">
        <v>45730</v>
      </c>
      <c r="F3288" s="20">
        <v>45753</v>
      </c>
      <c r="G3288" s="21">
        <v>377577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8"/>
        <v>0</v>
      </c>
      <c r="O3288" s="22">
        <f t="shared" si="359"/>
        <v>377577</v>
      </c>
      <c r="P3288" s="18">
        <v>81565</v>
      </c>
      <c r="Q3288" s="24">
        <f t="shared" si="360"/>
        <v>377577</v>
      </c>
      <c r="R3288" s="25">
        <f t="shared" si="361"/>
        <v>0</v>
      </c>
      <c r="S3288" s="25">
        <v>0</v>
      </c>
      <c r="T3288" s="17" t="s">
        <v>45</v>
      </c>
      <c r="U3288" s="25">
        <v>377577</v>
      </c>
      <c r="V3288" s="24"/>
      <c r="W3288" s="17" t="s">
        <v>45</v>
      </c>
      <c r="X3288" s="25">
        <v>0</v>
      </c>
      <c r="Y3288" s="17" t="s">
        <v>45</v>
      </c>
      <c r="Z3288" s="25">
        <f t="shared" si="362"/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3"/>
        <v>0</v>
      </c>
      <c r="AH3288" s="24">
        <v>0</v>
      </c>
      <c r="AI3288" s="24" t="s">
        <v>53</v>
      </c>
      <c r="AJ3288" s="26"/>
      <c r="AK3288" s="27"/>
    </row>
    <row r="3289" spans="1:37" s="28" customFormat="1" ht="15">
      <c r="A3289" s="17">
        <f t="shared" si="357"/>
        <v>3281</v>
      </c>
      <c r="B3289" s="18" t="s">
        <v>44</v>
      </c>
      <c r="C3289" s="17">
        <v>81589</v>
      </c>
      <c r="D3289" s="17">
        <v>81589</v>
      </c>
      <c r="E3289" s="19">
        <v>45730</v>
      </c>
      <c r="F3289" s="20">
        <v>45753</v>
      </c>
      <c r="G3289" s="21">
        <v>284493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8"/>
        <v>0</v>
      </c>
      <c r="O3289" s="22">
        <f t="shared" si="359"/>
        <v>284493</v>
      </c>
      <c r="P3289" s="18">
        <v>81589</v>
      </c>
      <c r="Q3289" s="24">
        <f t="shared" si="360"/>
        <v>284493</v>
      </c>
      <c r="R3289" s="25">
        <f t="shared" si="361"/>
        <v>0</v>
      </c>
      <c r="S3289" s="25">
        <v>0</v>
      </c>
      <c r="T3289" s="17" t="s">
        <v>45</v>
      </c>
      <c r="U3289" s="25">
        <v>284493</v>
      </c>
      <c r="V3289" s="24"/>
      <c r="W3289" s="17" t="s">
        <v>45</v>
      </c>
      <c r="X3289" s="25">
        <v>0</v>
      </c>
      <c r="Y3289" s="17" t="s">
        <v>45</v>
      </c>
      <c r="Z3289" s="25">
        <f t="shared" si="362"/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3"/>
        <v>0</v>
      </c>
      <c r="AH3289" s="24">
        <v>0</v>
      </c>
      <c r="AI3289" s="24" t="s">
        <v>53</v>
      </c>
      <c r="AJ3289" s="26"/>
      <c r="AK3289" s="27"/>
    </row>
    <row r="3290" spans="1:37" s="28" customFormat="1" ht="15">
      <c r="A3290" s="17">
        <f t="shared" si="357"/>
        <v>3282</v>
      </c>
      <c r="B3290" s="18" t="s">
        <v>44</v>
      </c>
      <c r="C3290" s="17">
        <v>81548</v>
      </c>
      <c r="D3290" s="17">
        <v>81548</v>
      </c>
      <c r="E3290" s="19">
        <v>45730</v>
      </c>
      <c r="F3290" s="20">
        <v>45753</v>
      </c>
      <c r="G3290" s="21">
        <v>84430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8"/>
        <v>0</v>
      </c>
      <c r="O3290" s="22">
        <f t="shared" si="359"/>
        <v>84430</v>
      </c>
      <c r="P3290" s="18">
        <v>81548</v>
      </c>
      <c r="Q3290" s="24">
        <f t="shared" si="360"/>
        <v>84430</v>
      </c>
      <c r="R3290" s="25">
        <f t="shared" si="361"/>
        <v>0</v>
      </c>
      <c r="S3290" s="25">
        <v>0</v>
      </c>
      <c r="T3290" s="17" t="s">
        <v>45</v>
      </c>
      <c r="U3290" s="25">
        <v>0</v>
      </c>
      <c r="V3290" s="24"/>
      <c r="W3290" s="17" t="s">
        <v>45</v>
      </c>
      <c r="X3290" s="25">
        <v>84430</v>
      </c>
      <c r="Y3290" s="17" t="s">
        <v>45</v>
      </c>
      <c r="Z3290" s="25">
        <f t="shared" si="362"/>
        <v>84430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3"/>
        <v>0</v>
      </c>
      <c r="AH3290" s="24">
        <v>0</v>
      </c>
      <c r="AI3290" s="24" t="s">
        <v>61</v>
      </c>
      <c r="AJ3290" s="26"/>
      <c r="AK3290" s="27"/>
    </row>
    <row r="3291" spans="1:37" s="28" customFormat="1" ht="15">
      <c r="A3291" s="17">
        <f t="shared" si="357"/>
        <v>3283</v>
      </c>
      <c r="B3291" s="18" t="s">
        <v>44</v>
      </c>
      <c r="C3291" s="17">
        <v>81568</v>
      </c>
      <c r="D3291" s="17">
        <v>81568</v>
      </c>
      <c r="E3291" s="19">
        <v>45730</v>
      </c>
      <c r="F3291" s="20">
        <v>45753</v>
      </c>
      <c r="G3291" s="21">
        <v>306152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8"/>
        <v>0</v>
      </c>
      <c r="O3291" s="22">
        <f t="shared" si="359"/>
        <v>306152</v>
      </c>
      <c r="P3291" s="18">
        <v>81568</v>
      </c>
      <c r="Q3291" s="24">
        <f t="shared" si="360"/>
        <v>306152</v>
      </c>
      <c r="R3291" s="25">
        <f t="shared" si="361"/>
        <v>0</v>
      </c>
      <c r="S3291" s="25">
        <v>0</v>
      </c>
      <c r="T3291" s="17" t="s">
        <v>45</v>
      </c>
      <c r="U3291" s="25">
        <v>306152</v>
      </c>
      <c r="V3291" s="24"/>
      <c r="W3291" s="17" t="s">
        <v>45</v>
      </c>
      <c r="X3291" s="25">
        <v>0</v>
      </c>
      <c r="Y3291" s="17" t="s">
        <v>45</v>
      </c>
      <c r="Z3291" s="25">
        <f t="shared" si="362"/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3"/>
        <v>0</v>
      </c>
      <c r="AH3291" s="24">
        <v>0</v>
      </c>
      <c r="AI3291" s="24" t="s">
        <v>53</v>
      </c>
      <c r="AJ3291" s="26"/>
      <c r="AK3291" s="27"/>
    </row>
    <row r="3292" spans="1:37" s="28" customFormat="1" ht="15">
      <c r="A3292" s="17">
        <f t="shared" si="357"/>
        <v>3284</v>
      </c>
      <c r="B3292" s="18" t="s">
        <v>44</v>
      </c>
      <c r="C3292" s="17">
        <v>81562</v>
      </c>
      <c r="D3292" s="17">
        <v>81562</v>
      </c>
      <c r="E3292" s="19">
        <v>45730</v>
      </c>
      <c r="F3292" s="20">
        <v>45753</v>
      </c>
      <c r="G3292" s="21">
        <v>332992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8"/>
        <v>0</v>
      </c>
      <c r="O3292" s="22">
        <f t="shared" si="359"/>
        <v>332992</v>
      </c>
      <c r="P3292" s="18">
        <v>81562</v>
      </c>
      <c r="Q3292" s="24">
        <f t="shared" si="360"/>
        <v>332992</v>
      </c>
      <c r="R3292" s="25">
        <f t="shared" si="361"/>
        <v>0</v>
      </c>
      <c r="S3292" s="25">
        <v>0</v>
      </c>
      <c r="T3292" s="17" t="s">
        <v>45</v>
      </c>
      <c r="U3292" s="25">
        <v>332992</v>
      </c>
      <c r="V3292" s="24"/>
      <c r="W3292" s="17" t="s">
        <v>45</v>
      </c>
      <c r="X3292" s="25">
        <v>0</v>
      </c>
      <c r="Y3292" s="17" t="s">
        <v>45</v>
      </c>
      <c r="Z3292" s="25">
        <f t="shared" si="362"/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3"/>
        <v>0</v>
      </c>
      <c r="AH3292" s="24">
        <v>0</v>
      </c>
      <c r="AI3292" s="24" t="s">
        <v>53</v>
      </c>
      <c r="AJ3292" s="26"/>
      <c r="AK3292" s="27"/>
    </row>
    <row r="3293" spans="1:37" s="28" customFormat="1" ht="15">
      <c r="A3293" s="17">
        <f t="shared" si="357"/>
        <v>3285</v>
      </c>
      <c r="B3293" s="18" t="s">
        <v>44</v>
      </c>
      <c r="C3293" s="17">
        <v>81592</v>
      </c>
      <c r="D3293" s="17">
        <v>81592</v>
      </c>
      <c r="E3293" s="19">
        <v>45730</v>
      </c>
      <c r="F3293" s="20">
        <v>45753</v>
      </c>
      <c r="G3293" s="21">
        <v>147519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8"/>
        <v>0</v>
      </c>
      <c r="O3293" s="22">
        <f t="shared" si="359"/>
        <v>147519</v>
      </c>
      <c r="P3293" s="18">
        <v>81592</v>
      </c>
      <c r="Q3293" s="24">
        <f t="shared" si="360"/>
        <v>147519</v>
      </c>
      <c r="R3293" s="25">
        <f t="shared" si="361"/>
        <v>0</v>
      </c>
      <c r="S3293" s="25">
        <v>0</v>
      </c>
      <c r="T3293" s="17" t="s">
        <v>45</v>
      </c>
      <c r="U3293" s="25">
        <v>147519</v>
      </c>
      <c r="V3293" s="24"/>
      <c r="W3293" s="17" t="s">
        <v>45</v>
      </c>
      <c r="X3293" s="25">
        <v>0</v>
      </c>
      <c r="Y3293" s="17" t="s">
        <v>45</v>
      </c>
      <c r="Z3293" s="25">
        <f t="shared" si="362"/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3"/>
        <v>0</v>
      </c>
      <c r="AH3293" s="24">
        <v>0</v>
      </c>
      <c r="AI3293" s="24" t="s">
        <v>53</v>
      </c>
      <c r="AJ3293" s="26"/>
      <c r="AK3293" s="27"/>
    </row>
    <row r="3294" spans="1:37" s="28" customFormat="1" ht="15">
      <c r="A3294" s="17">
        <f t="shared" si="357"/>
        <v>3286</v>
      </c>
      <c r="B3294" s="18" t="s">
        <v>44</v>
      </c>
      <c r="C3294" s="17">
        <v>81581</v>
      </c>
      <c r="D3294" s="17">
        <v>81581</v>
      </c>
      <c r="E3294" s="19">
        <v>45730</v>
      </c>
      <c r="F3294" s="20">
        <v>45753</v>
      </c>
      <c r="G3294" s="21">
        <v>286707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8"/>
        <v>0</v>
      </c>
      <c r="O3294" s="22">
        <f t="shared" si="359"/>
        <v>286707</v>
      </c>
      <c r="P3294" s="18">
        <v>81581</v>
      </c>
      <c r="Q3294" s="24">
        <f t="shared" si="360"/>
        <v>286707</v>
      </c>
      <c r="R3294" s="25">
        <f t="shared" si="361"/>
        <v>0</v>
      </c>
      <c r="S3294" s="25">
        <v>0</v>
      </c>
      <c r="T3294" s="17" t="s">
        <v>45</v>
      </c>
      <c r="U3294" s="25">
        <v>286707</v>
      </c>
      <c r="V3294" s="24"/>
      <c r="W3294" s="17" t="s">
        <v>45</v>
      </c>
      <c r="X3294" s="25">
        <v>0</v>
      </c>
      <c r="Y3294" s="17" t="s">
        <v>45</v>
      </c>
      <c r="Z3294" s="25">
        <f t="shared" si="362"/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3"/>
        <v>0</v>
      </c>
      <c r="AH3294" s="24">
        <v>0</v>
      </c>
      <c r="AI3294" s="24" t="s">
        <v>53</v>
      </c>
      <c r="AJ3294" s="26"/>
      <c r="AK3294" s="27"/>
    </row>
    <row r="3295" spans="1:37" s="28" customFormat="1" ht="15">
      <c r="A3295" s="17">
        <f t="shared" si="357"/>
        <v>3287</v>
      </c>
      <c r="B3295" s="18" t="s">
        <v>44</v>
      </c>
      <c r="C3295" s="17">
        <v>81595</v>
      </c>
      <c r="D3295" s="17">
        <v>81595</v>
      </c>
      <c r="E3295" s="19">
        <v>45730</v>
      </c>
      <c r="F3295" s="20">
        <v>45753</v>
      </c>
      <c r="G3295" s="21">
        <v>635770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8"/>
        <v>0</v>
      </c>
      <c r="O3295" s="22">
        <f t="shared" si="359"/>
        <v>635770</v>
      </c>
      <c r="P3295" s="18">
        <v>81595</v>
      </c>
      <c r="Q3295" s="24">
        <f t="shared" si="360"/>
        <v>635770</v>
      </c>
      <c r="R3295" s="25">
        <f t="shared" si="361"/>
        <v>0</v>
      </c>
      <c r="S3295" s="25">
        <v>635770</v>
      </c>
      <c r="T3295" s="17" t="s">
        <v>45</v>
      </c>
      <c r="U3295" s="25">
        <v>0</v>
      </c>
      <c r="V3295" s="24"/>
      <c r="W3295" s="17" t="s">
        <v>45</v>
      </c>
      <c r="X3295" s="25">
        <v>0</v>
      </c>
      <c r="Y3295" s="17" t="s">
        <v>45</v>
      </c>
      <c r="Z3295" s="25">
        <f t="shared" si="362"/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3"/>
        <v>0</v>
      </c>
      <c r="AH3295" s="24">
        <v>0</v>
      </c>
      <c r="AI3295" s="24" t="s">
        <v>55</v>
      </c>
      <c r="AJ3295" s="26"/>
      <c r="AK3295" s="27"/>
    </row>
    <row r="3296" spans="1:37" s="28" customFormat="1" ht="15">
      <c r="A3296" s="17">
        <f t="shared" si="357"/>
        <v>3288</v>
      </c>
      <c r="B3296" s="18" t="s">
        <v>44</v>
      </c>
      <c r="C3296" s="17">
        <v>81604</v>
      </c>
      <c r="D3296" s="17">
        <v>81604</v>
      </c>
      <c r="E3296" s="19">
        <v>45730</v>
      </c>
      <c r="F3296" s="20">
        <v>45753</v>
      </c>
      <c r="G3296" s="21">
        <v>30157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8"/>
        <v>0</v>
      </c>
      <c r="O3296" s="22">
        <f t="shared" si="359"/>
        <v>30157</v>
      </c>
      <c r="P3296" s="18">
        <v>81604</v>
      </c>
      <c r="Q3296" s="24">
        <f t="shared" si="360"/>
        <v>30157</v>
      </c>
      <c r="R3296" s="25">
        <f t="shared" si="361"/>
        <v>0</v>
      </c>
      <c r="S3296" s="25">
        <v>0</v>
      </c>
      <c r="T3296" s="17" t="s">
        <v>45</v>
      </c>
      <c r="U3296" s="25">
        <v>0</v>
      </c>
      <c r="V3296" s="24"/>
      <c r="W3296" s="17" t="s">
        <v>45</v>
      </c>
      <c r="X3296" s="25">
        <v>30157</v>
      </c>
      <c r="Y3296" s="17" t="s">
        <v>45</v>
      </c>
      <c r="Z3296" s="25">
        <f t="shared" si="362"/>
        <v>30157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3"/>
        <v>0</v>
      </c>
      <c r="AH3296" s="24">
        <v>0</v>
      </c>
      <c r="AI3296" s="24" t="s">
        <v>61</v>
      </c>
      <c r="AJ3296" s="26"/>
      <c r="AK3296" s="27"/>
    </row>
    <row r="3297" spans="1:37" s="28" customFormat="1" ht="15">
      <c r="A3297" s="17">
        <f t="shared" si="357"/>
        <v>3289</v>
      </c>
      <c r="B3297" s="18" t="s">
        <v>44</v>
      </c>
      <c r="C3297" s="17">
        <v>81599</v>
      </c>
      <c r="D3297" s="17">
        <v>81599</v>
      </c>
      <c r="E3297" s="19">
        <v>45730</v>
      </c>
      <c r="F3297" s="20">
        <v>45753</v>
      </c>
      <c r="G3297" s="21">
        <v>364956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8"/>
        <v>0</v>
      </c>
      <c r="O3297" s="22">
        <f t="shared" si="359"/>
        <v>364956</v>
      </c>
      <c r="P3297" s="18">
        <v>81599</v>
      </c>
      <c r="Q3297" s="24">
        <f t="shared" si="360"/>
        <v>364956</v>
      </c>
      <c r="R3297" s="25">
        <f t="shared" si="361"/>
        <v>0</v>
      </c>
      <c r="S3297" s="25">
        <v>364956</v>
      </c>
      <c r="T3297" s="17" t="s">
        <v>45</v>
      </c>
      <c r="U3297" s="25">
        <v>0</v>
      </c>
      <c r="V3297" s="24"/>
      <c r="W3297" s="17" t="s">
        <v>45</v>
      </c>
      <c r="X3297" s="25">
        <v>0</v>
      </c>
      <c r="Y3297" s="17" t="s">
        <v>45</v>
      </c>
      <c r="Z3297" s="25">
        <f t="shared" si="362"/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3"/>
        <v>0</v>
      </c>
      <c r="AH3297" s="24">
        <v>0</v>
      </c>
      <c r="AI3297" s="24" t="s">
        <v>55</v>
      </c>
      <c r="AJ3297" s="26"/>
      <c r="AK3297" s="27"/>
    </row>
    <row r="3298" spans="1:37" s="28" customFormat="1" ht="15">
      <c r="A3298" s="17">
        <f t="shared" si="357"/>
        <v>3290</v>
      </c>
      <c r="B3298" s="18" t="s">
        <v>44</v>
      </c>
      <c r="C3298" s="17">
        <v>81596</v>
      </c>
      <c r="D3298" s="17">
        <v>81596</v>
      </c>
      <c r="E3298" s="19">
        <v>45730</v>
      </c>
      <c r="F3298" s="20">
        <v>45753</v>
      </c>
      <c r="G3298" s="21">
        <v>338906</v>
      </c>
      <c r="H3298" s="22">
        <v>0</v>
      </c>
      <c r="I3298" s="22">
        <v>0</v>
      </c>
      <c r="J3298" s="22">
        <v>0</v>
      </c>
      <c r="K3298" s="23">
        <v>6778.12</v>
      </c>
      <c r="L3298" s="22">
        <v>0</v>
      </c>
      <c r="M3298" s="22">
        <v>0</v>
      </c>
      <c r="N3298" s="22">
        <f t="shared" si="358"/>
        <v>6778.12</v>
      </c>
      <c r="O3298" s="22">
        <f t="shared" si="359"/>
        <v>332127.88</v>
      </c>
      <c r="P3298" s="18">
        <v>81596</v>
      </c>
      <c r="Q3298" s="24">
        <f t="shared" si="360"/>
        <v>338906</v>
      </c>
      <c r="R3298" s="25">
        <f t="shared" si="361"/>
        <v>0</v>
      </c>
      <c r="S3298" s="25">
        <v>0</v>
      </c>
      <c r="T3298" s="17" t="s">
        <v>45</v>
      </c>
      <c r="U3298" s="25">
        <v>0</v>
      </c>
      <c r="V3298" s="24"/>
      <c r="W3298" s="17" t="s">
        <v>45</v>
      </c>
      <c r="X3298" s="25">
        <v>0</v>
      </c>
      <c r="Y3298" s="17" t="s">
        <v>45</v>
      </c>
      <c r="Z3298" s="25">
        <f t="shared" si="362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3"/>
        <v>332127.88</v>
      </c>
      <c r="AH3298" s="24">
        <v>0</v>
      </c>
      <c r="AI3298" s="24" t="s">
        <v>56</v>
      </c>
      <c r="AJ3298" s="26"/>
      <c r="AK3298" s="27"/>
    </row>
    <row r="3299" spans="1:37" s="28" customFormat="1" ht="15">
      <c r="A3299" s="17">
        <f t="shared" si="357"/>
        <v>3291</v>
      </c>
      <c r="B3299" s="18" t="s">
        <v>44</v>
      </c>
      <c r="C3299" s="17">
        <v>81612</v>
      </c>
      <c r="D3299" s="17">
        <v>81612</v>
      </c>
      <c r="E3299" s="19">
        <v>45731</v>
      </c>
      <c r="F3299" s="20">
        <v>45753</v>
      </c>
      <c r="G3299" s="21">
        <v>91774</v>
      </c>
      <c r="H3299" s="22">
        <v>0</v>
      </c>
      <c r="I3299" s="22">
        <v>0</v>
      </c>
      <c r="J3299" s="22">
        <v>0</v>
      </c>
      <c r="K3299" s="23">
        <v>0</v>
      </c>
      <c r="L3299" s="22">
        <v>0</v>
      </c>
      <c r="M3299" s="22">
        <v>0</v>
      </c>
      <c r="N3299" s="22">
        <f t="shared" si="358"/>
        <v>0</v>
      </c>
      <c r="O3299" s="22">
        <f t="shared" si="359"/>
        <v>91774</v>
      </c>
      <c r="P3299" s="18">
        <v>81612</v>
      </c>
      <c r="Q3299" s="24">
        <f t="shared" si="360"/>
        <v>91774</v>
      </c>
      <c r="R3299" s="25">
        <f t="shared" si="361"/>
        <v>0</v>
      </c>
      <c r="S3299" s="25">
        <v>0</v>
      </c>
      <c r="T3299" s="17" t="s">
        <v>45</v>
      </c>
      <c r="U3299" s="25">
        <v>0</v>
      </c>
      <c r="V3299" s="24"/>
      <c r="W3299" s="17" t="s">
        <v>45</v>
      </c>
      <c r="X3299" s="25">
        <v>91774</v>
      </c>
      <c r="Y3299" s="17" t="s">
        <v>45</v>
      </c>
      <c r="Z3299" s="25">
        <f t="shared" si="362"/>
        <v>91774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3"/>
        <v>0</v>
      </c>
      <c r="AH3299" s="24">
        <v>0</v>
      </c>
      <c r="AI3299" s="24" t="s">
        <v>61</v>
      </c>
      <c r="AJ3299" s="26"/>
      <c r="AK3299" s="27"/>
    </row>
    <row r="3300" spans="1:37" s="28" customFormat="1" ht="15">
      <c r="A3300" s="17">
        <f t="shared" si="357"/>
        <v>3292</v>
      </c>
      <c r="B3300" s="18" t="s">
        <v>44</v>
      </c>
      <c r="C3300" s="17">
        <v>81609</v>
      </c>
      <c r="D3300" s="17">
        <v>81609</v>
      </c>
      <c r="E3300" s="19">
        <v>45731</v>
      </c>
      <c r="F3300" s="20">
        <v>45753</v>
      </c>
      <c r="G3300" s="21">
        <v>1669321</v>
      </c>
      <c r="H3300" s="22">
        <v>0</v>
      </c>
      <c r="I3300" s="22">
        <v>0</v>
      </c>
      <c r="J3300" s="22">
        <v>0</v>
      </c>
      <c r="K3300" s="23">
        <v>1619191.0599999998</v>
      </c>
      <c r="L3300" s="22">
        <v>0</v>
      </c>
      <c r="M3300" s="22">
        <v>0</v>
      </c>
      <c r="N3300" s="22">
        <f t="shared" si="358"/>
        <v>1619191.0599999998</v>
      </c>
      <c r="O3300" s="22">
        <f t="shared" si="359"/>
        <v>50129.94000000018</v>
      </c>
      <c r="P3300" s="18">
        <v>81609</v>
      </c>
      <c r="Q3300" s="24">
        <f t="shared" si="360"/>
        <v>1669321</v>
      </c>
      <c r="R3300" s="25">
        <f t="shared" si="361"/>
        <v>0</v>
      </c>
      <c r="S3300" s="25">
        <v>0</v>
      </c>
      <c r="T3300" s="17" t="s">
        <v>45</v>
      </c>
      <c r="U3300" s="25">
        <v>0</v>
      </c>
      <c r="V3300" s="24"/>
      <c r="W3300" s="17" t="s">
        <v>45</v>
      </c>
      <c r="X3300" s="25">
        <v>50129.940000000104</v>
      </c>
      <c r="Y3300" s="17" t="s">
        <v>45</v>
      </c>
      <c r="Z3300" s="25">
        <f t="shared" si="362"/>
        <v>50129.940000000104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3"/>
        <v>7.275957614183426E-11</v>
      </c>
      <c r="AH3300" s="24">
        <v>0</v>
      </c>
      <c r="AI3300" s="24" t="s">
        <v>64</v>
      </c>
      <c r="AJ3300" s="26"/>
      <c r="AK3300" s="27"/>
    </row>
    <row r="3301" spans="1:37" s="28" customFormat="1" ht="15">
      <c r="A3301" s="17">
        <f t="shared" si="357"/>
        <v>3293</v>
      </c>
      <c r="B3301" s="18" t="s">
        <v>44</v>
      </c>
      <c r="C3301" s="17">
        <v>81610</v>
      </c>
      <c r="D3301" s="17">
        <v>81610</v>
      </c>
      <c r="E3301" s="19">
        <v>45731</v>
      </c>
      <c r="F3301" s="20">
        <v>45753</v>
      </c>
      <c r="G3301" s="21">
        <v>199081</v>
      </c>
      <c r="H3301" s="22">
        <v>0</v>
      </c>
      <c r="I3301" s="22">
        <v>0</v>
      </c>
      <c r="J3301" s="22">
        <v>0</v>
      </c>
      <c r="K3301" s="23">
        <v>0</v>
      </c>
      <c r="L3301" s="22">
        <v>0</v>
      </c>
      <c r="M3301" s="22">
        <v>0</v>
      </c>
      <c r="N3301" s="22">
        <f t="shared" si="358"/>
        <v>0</v>
      </c>
      <c r="O3301" s="22">
        <f t="shared" si="359"/>
        <v>199081</v>
      </c>
      <c r="P3301" s="18">
        <v>81610</v>
      </c>
      <c r="Q3301" s="24">
        <f t="shared" si="360"/>
        <v>199081</v>
      </c>
      <c r="R3301" s="25">
        <f t="shared" si="361"/>
        <v>0</v>
      </c>
      <c r="S3301" s="25">
        <v>0</v>
      </c>
      <c r="T3301" s="17" t="s">
        <v>45</v>
      </c>
      <c r="U3301" s="25">
        <v>0</v>
      </c>
      <c r="V3301" s="24"/>
      <c r="W3301" s="17" t="s">
        <v>45</v>
      </c>
      <c r="X3301" s="25">
        <v>199081</v>
      </c>
      <c r="Y3301" s="17" t="s">
        <v>45</v>
      </c>
      <c r="Z3301" s="25">
        <f t="shared" si="362"/>
        <v>199081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3"/>
        <v>0</v>
      </c>
      <c r="AH3301" s="24">
        <v>0</v>
      </c>
      <c r="AI3301" s="24" t="s">
        <v>61</v>
      </c>
      <c r="AJ3301" s="26"/>
      <c r="AK3301" s="27"/>
    </row>
    <row r="3302" spans="1:37" s="28" customFormat="1" ht="15">
      <c r="A3302" s="17">
        <f t="shared" si="357"/>
        <v>3294</v>
      </c>
      <c r="B3302" s="18" t="s">
        <v>44</v>
      </c>
      <c r="C3302" s="17">
        <v>81611</v>
      </c>
      <c r="D3302" s="17">
        <v>81611</v>
      </c>
      <c r="E3302" s="19">
        <v>45731</v>
      </c>
      <c r="F3302" s="20">
        <v>45753</v>
      </c>
      <c r="G3302" s="21">
        <v>434509</v>
      </c>
      <c r="H3302" s="22">
        <v>0</v>
      </c>
      <c r="I3302" s="22">
        <v>0</v>
      </c>
      <c r="J3302" s="22">
        <v>0</v>
      </c>
      <c r="K3302" s="23">
        <v>0</v>
      </c>
      <c r="L3302" s="22">
        <v>0</v>
      </c>
      <c r="M3302" s="22">
        <v>0</v>
      </c>
      <c r="N3302" s="22">
        <f t="shared" si="358"/>
        <v>0</v>
      </c>
      <c r="O3302" s="22">
        <f t="shared" si="359"/>
        <v>434509</v>
      </c>
      <c r="P3302" s="18">
        <v>81611</v>
      </c>
      <c r="Q3302" s="24">
        <f t="shared" si="360"/>
        <v>434509</v>
      </c>
      <c r="R3302" s="25">
        <f t="shared" si="361"/>
        <v>0</v>
      </c>
      <c r="S3302" s="25">
        <v>434509</v>
      </c>
      <c r="T3302" s="17" t="s">
        <v>45</v>
      </c>
      <c r="U3302" s="25">
        <v>0</v>
      </c>
      <c r="V3302" s="24"/>
      <c r="W3302" s="17" t="s">
        <v>45</v>
      </c>
      <c r="X3302" s="25">
        <v>0</v>
      </c>
      <c r="Y3302" s="17" t="s">
        <v>45</v>
      </c>
      <c r="Z3302" s="25">
        <f t="shared" si="362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3"/>
        <v>0</v>
      </c>
      <c r="AH3302" s="24">
        <v>0</v>
      </c>
      <c r="AI3302" s="24" t="s">
        <v>55</v>
      </c>
      <c r="AJ3302" s="26"/>
      <c r="AK3302" s="27"/>
    </row>
    <row r="3303" spans="1:37" s="28" customFormat="1" ht="15">
      <c r="A3303" s="17">
        <f t="shared" si="357"/>
        <v>3295</v>
      </c>
      <c r="B3303" s="18" t="s">
        <v>44</v>
      </c>
      <c r="C3303" s="17">
        <v>81613</v>
      </c>
      <c r="D3303" s="17">
        <v>81613</v>
      </c>
      <c r="E3303" s="19">
        <v>45731</v>
      </c>
      <c r="F3303" s="20">
        <v>45753</v>
      </c>
      <c r="G3303" s="21">
        <v>4894992</v>
      </c>
      <c r="H3303" s="22">
        <v>0</v>
      </c>
      <c r="I3303" s="22">
        <v>0</v>
      </c>
      <c r="J3303" s="22">
        <v>0</v>
      </c>
      <c r="K3303" s="23">
        <v>0</v>
      </c>
      <c r="L3303" s="22">
        <v>0</v>
      </c>
      <c r="M3303" s="22">
        <v>0</v>
      </c>
      <c r="N3303" s="22">
        <f t="shared" si="358"/>
        <v>0</v>
      </c>
      <c r="O3303" s="22">
        <f t="shared" si="359"/>
        <v>4894992</v>
      </c>
      <c r="P3303" s="18">
        <v>81613</v>
      </c>
      <c r="Q3303" s="24">
        <f t="shared" si="360"/>
        <v>4894992</v>
      </c>
      <c r="R3303" s="25">
        <f t="shared" si="361"/>
        <v>0</v>
      </c>
      <c r="S3303" s="25">
        <v>4894992</v>
      </c>
      <c r="T3303" s="17" t="s">
        <v>45</v>
      </c>
      <c r="U3303" s="25">
        <v>0</v>
      </c>
      <c r="V3303" s="24"/>
      <c r="W3303" s="17" t="s">
        <v>45</v>
      </c>
      <c r="X3303" s="25">
        <v>0</v>
      </c>
      <c r="Y3303" s="17" t="s">
        <v>45</v>
      </c>
      <c r="Z3303" s="25">
        <f t="shared" si="362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3"/>
        <v>0</v>
      </c>
      <c r="AH3303" s="24">
        <v>0</v>
      </c>
      <c r="AI3303" s="24" t="s">
        <v>55</v>
      </c>
      <c r="AJ3303" s="26"/>
      <c r="AK3303" s="27"/>
    </row>
    <row r="3304" spans="1:37" s="28" customFormat="1" ht="15">
      <c r="A3304" s="17">
        <f t="shared" si="357"/>
        <v>3296</v>
      </c>
      <c r="B3304" s="18" t="s">
        <v>44</v>
      </c>
      <c r="C3304" s="17">
        <v>81627</v>
      </c>
      <c r="D3304" s="17">
        <v>81627</v>
      </c>
      <c r="E3304" s="19">
        <v>45733</v>
      </c>
      <c r="F3304" s="20">
        <v>45753</v>
      </c>
      <c r="G3304" s="21">
        <v>50130</v>
      </c>
      <c r="H3304" s="22">
        <v>0</v>
      </c>
      <c r="I3304" s="22">
        <v>0</v>
      </c>
      <c r="J3304" s="22">
        <v>0</v>
      </c>
      <c r="K3304" s="23">
        <v>0</v>
      </c>
      <c r="L3304" s="22">
        <v>0</v>
      </c>
      <c r="M3304" s="22">
        <v>0</v>
      </c>
      <c r="N3304" s="22">
        <f t="shared" si="358"/>
        <v>0</v>
      </c>
      <c r="O3304" s="22">
        <f t="shared" si="359"/>
        <v>50130</v>
      </c>
      <c r="P3304" s="18">
        <v>81627</v>
      </c>
      <c r="Q3304" s="24">
        <f t="shared" si="360"/>
        <v>50130</v>
      </c>
      <c r="R3304" s="25">
        <f t="shared" si="361"/>
        <v>0</v>
      </c>
      <c r="S3304" s="25">
        <v>0</v>
      </c>
      <c r="T3304" s="17" t="s">
        <v>45</v>
      </c>
      <c r="U3304" s="25">
        <v>0</v>
      </c>
      <c r="V3304" s="24"/>
      <c r="W3304" s="17" t="s">
        <v>45</v>
      </c>
      <c r="X3304" s="25">
        <v>50130</v>
      </c>
      <c r="Y3304" s="17" t="s">
        <v>45</v>
      </c>
      <c r="Z3304" s="25">
        <f t="shared" si="362"/>
        <v>50130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3"/>
        <v>0</v>
      </c>
      <c r="AH3304" s="24">
        <v>0</v>
      </c>
      <c r="AI3304" s="24" t="s">
        <v>61</v>
      </c>
      <c r="AJ3304" s="26"/>
      <c r="AK3304" s="27"/>
    </row>
    <row r="3305" spans="1:37" s="28" customFormat="1" ht="15">
      <c r="A3305" s="17">
        <f t="shared" si="357"/>
        <v>3297</v>
      </c>
      <c r="B3305" s="18" t="s">
        <v>44</v>
      </c>
      <c r="C3305" s="17">
        <v>81620</v>
      </c>
      <c r="D3305" s="17">
        <v>81620</v>
      </c>
      <c r="E3305" s="19">
        <v>45733</v>
      </c>
      <c r="F3305" s="20">
        <v>45753</v>
      </c>
      <c r="G3305" s="21">
        <v>50130</v>
      </c>
      <c r="H3305" s="22">
        <v>0</v>
      </c>
      <c r="I3305" s="22">
        <v>0</v>
      </c>
      <c r="J3305" s="22">
        <v>0</v>
      </c>
      <c r="K3305" s="23">
        <v>0</v>
      </c>
      <c r="L3305" s="22">
        <v>0</v>
      </c>
      <c r="M3305" s="22">
        <v>0</v>
      </c>
      <c r="N3305" s="22">
        <f t="shared" si="358"/>
        <v>0</v>
      </c>
      <c r="O3305" s="22">
        <f t="shared" si="359"/>
        <v>50130</v>
      </c>
      <c r="P3305" s="18">
        <v>81620</v>
      </c>
      <c r="Q3305" s="24">
        <f t="shared" si="360"/>
        <v>50130</v>
      </c>
      <c r="R3305" s="25">
        <f t="shared" si="361"/>
        <v>0</v>
      </c>
      <c r="S3305" s="25">
        <v>0</v>
      </c>
      <c r="T3305" s="17" t="s">
        <v>45</v>
      </c>
      <c r="U3305" s="25">
        <v>0</v>
      </c>
      <c r="V3305" s="24"/>
      <c r="W3305" s="17" t="s">
        <v>45</v>
      </c>
      <c r="X3305" s="25">
        <v>50130</v>
      </c>
      <c r="Y3305" s="17" t="s">
        <v>45</v>
      </c>
      <c r="Z3305" s="25">
        <f t="shared" si="362"/>
        <v>50130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3"/>
        <v>0</v>
      </c>
      <c r="AH3305" s="24">
        <v>0</v>
      </c>
      <c r="AI3305" s="24" t="s">
        <v>61</v>
      </c>
      <c r="AJ3305" s="26"/>
      <c r="AK3305" s="27"/>
    </row>
    <row r="3306" spans="1:37" s="28" customFormat="1" ht="15">
      <c r="A3306" s="17">
        <f t="shared" si="357"/>
        <v>3298</v>
      </c>
      <c r="B3306" s="18" t="s">
        <v>44</v>
      </c>
      <c r="C3306" s="17">
        <v>81638</v>
      </c>
      <c r="D3306" s="17">
        <v>81638</v>
      </c>
      <c r="E3306" s="19">
        <v>45733</v>
      </c>
      <c r="F3306" s="20">
        <v>45753</v>
      </c>
      <c r="G3306" s="21">
        <v>161993</v>
      </c>
      <c r="H3306" s="22">
        <v>0</v>
      </c>
      <c r="I3306" s="22">
        <v>0</v>
      </c>
      <c r="J3306" s="22">
        <v>0</v>
      </c>
      <c r="K3306" s="23">
        <v>0</v>
      </c>
      <c r="L3306" s="22">
        <v>0</v>
      </c>
      <c r="M3306" s="22">
        <v>0</v>
      </c>
      <c r="N3306" s="22">
        <f t="shared" si="358"/>
        <v>0</v>
      </c>
      <c r="O3306" s="22">
        <f t="shared" si="359"/>
        <v>161993</v>
      </c>
      <c r="P3306" s="18">
        <v>81638</v>
      </c>
      <c r="Q3306" s="24">
        <f t="shared" si="360"/>
        <v>161993</v>
      </c>
      <c r="R3306" s="25">
        <f t="shared" si="361"/>
        <v>0</v>
      </c>
      <c r="S3306" s="25">
        <v>0</v>
      </c>
      <c r="T3306" s="17" t="s">
        <v>45</v>
      </c>
      <c r="U3306" s="25">
        <v>161993</v>
      </c>
      <c r="V3306" s="24"/>
      <c r="W3306" s="17" t="s">
        <v>45</v>
      </c>
      <c r="X3306" s="25">
        <v>0</v>
      </c>
      <c r="Y3306" s="17" t="s">
        <v>45</v>
      </c>
      <c r="Z3306" s="25">
        <f t="shared" si="362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3"/>
        <v>0</v>
      </c>
      <c r="AH3306" s="24">
        <v>0</v>
      </c>
      <c r="AI3306" s="24" t="s">
        <v>53</v>
      </c>
      <c r="AJ3306" s="26"/>
      <c r="AK3306" s="27"/>
    </row>
    <row r="3307" spans="1:37" s="28" customFormat="1" ht="15">
      <c r="A3307" s="17">
        <f t="shared" si="357"/>
        <v>3299</v>
      </c>
      <c r="B3307" s="18" t="s">
        <v>44</v>
      </c>
      <c r="C3307" s="17">
        <v>81646</v>
      </c>
      <c r="D3307" s="17">
        <v>81646</v>
      </c>
      <c r="E3307" s="19">
        <v>45733</v>
      </c>
      <c r="F3307" s="20">
        <v>45753</v>
      </c>
      <c r="G3307" s="21">
        <v>302576</v>
      </c>
      <c r="H3307" s="22">
        <v>0</v>
      </c>
      <c r="I3307" s="22">
        <v>0</v>
      </c>
      <c r="J3307" s="22">
        <v>0</v>
      </c>
      <c r="K3307" s="23">
        <v>0</v>
      </c>
      <c r="L3307" s="22">
        <v>0</v>
      </c>
      <c r="M3307" s="22">
        <v>0</v>
      </c>
      <c r="N3307" s="22">
        <f t="shared" si="358"/>
        <v>0</v>
      </c>
      <c r="O3307" s="22">
        <f t="shared" si="359"/>
        <v>302576</v>
      </c>
      <c r="P3307" s="18">
        <v>81646</v>
      </c>
      <c r="Q3307" s="24">
        <f t="shared" si="360"/>
        <v>302576</v>
      </c>
      <c r="R3307" s="25">
        <f t="shared" si="361"/>
        <v>0</v>
      </c>
      <c r="S3307" s="25">
        <v>0</v>
      </c>
      <c r="T3307" s="17" t="s">
        <v>45</v>
      </c>
      <c r="U3307" s="25">
        <v>302576</v>
      </c>
      <c r="V3307" s="24"/>
      <c r="W3307" s="17" t="s">
        <v>45</v>
      </c>
      <c r="X3307" s="25">
        <v>0</v>
      </c>
      <c r="Y3307" s="17" t="s">
        <v>45</v>
      </c>
      <c r="Z3307" s="25">
        <f t="shared" si="362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3"/>
        <v>0</v>
      </c>
      <c r="AH3307" s="24">
        <v>0</v>
      </c>
      <c r="AI3307" s="24" t="s">
        <v>53</v>
      </c>
      <c r="AJ3307" s="26"/>
      <c r="AK3307" s="27"/>
    </row>
    <row r="3308" spans="1:37" s="28" customFormat="1" ht="15">
      <c r="A3308" s="17">
        <f t="shared" si="357"/>
        <v>3300</v>
      </c>
      <c r="B3308" s="18" t="s">
        <v>44</v>
      </c>
      <c r="C3308" s="17">
        <v>81617</v>
      </c>
      <c r="D3308" s="17">
        <v>81617</v>
      </c>
      <c r="E3308" s="19">
        <v>45733</v>
      </c>
      <c r="F3308" s="20">
        <v>45753</v>
      </c>
      <c r="G3308" s="21">
        <v>3215469</v>
      </c>
      <c r="H3308" s="22">
        <v>0</v>
      </c>
      <c r="I3308" s="22">
        <v>0</v>
      </c>
      <c r="J3308" s="22">
        <v>0</v>
      </c>
      <c r="K3308" s="23">
        <v>0</v>
      </c>
      <c r="L3308" s="22">
        <v>0</v>
      </c>
      <c r="M3308" s="22">
        <v>0</v>
      </c>
      <c r="N3308" s="22">
        <f t="shared" si="358"/>
        <v>0</v>
      </c>
      <c r="O3308" s="22">
        <f t="shared" si="359"/>
        <v>3215469</v>
      </c>
      <c r="P3308" s="18">
        <v>81617</v>
      </c>
      <c r="Q3308" s="24">
        <f t="shared" si="360"/>
        <v>3215469</v>
      </c>
      <c r="R3308" s="25">
        <f t="shared" si="361"/>
        <v>0</v>
      </c>
      <c r="S3308" s="25">
        <v>3215469</v>
      </c>
      <c r="T3308" s="17" t="s">
        <v>45</v>
      </c>
      <c r="U3308" s="25">
        <v>0</v>
      </c>
      <c r="V3308" s="24"/>
      <c r="W3308" s="17" t="s">
        <v>45</v>
      </c>
      <c r="X3308" s="25">
        <v>0</v>
      </c>
      <c r="Y3308" s="17" t="s">
        <v>45</v>
      </c>
      <c r="Z3308" s="25">
        <f t="shared" si="362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3"/>
        <v>0</v>
      </c>
      <c r="AH3308" s="24">
        <v>0</v>
      </c>
      <c r="AI3308" s="24" t="s">
        <v>55</v>
      </c>
      <c r="AJ3308" s="26"/>
      <c r="AK3308" s="27"/>
    </row>
    <row r="3309" spans="1:37" s="28" customFormat="1" ht="15">
      <c r="A3309" s="17">
        <f t="shared" si="357"/>
        <v>3301</v>
      </c>
      <c r="B3309" s="18" t="s">
        <v>44</v>
      </c>
      <c r="C3309" s="17">
        <v>81642</v>
      </c>
      <c r="D3309" s="17">
        <v>81642</v>
      </c>
      <c r="E3309" s="19">
        <v>45733</v>
      </c>
      <c r="F3309" s="20">
        <v>45753</v>
      </c>
      <c r="G3309" s="21">
        <v>132847</v>
      </c>
      <c r="H3309" s="22">
        <v>0</v>
      </c>
      <c r="I3309" s="22">
        <v>0</v>
      </c>
      <c r="J3309" s="22">
        <v>0</v>
      </c>
      <c r="K3309" s="23">
        <v>0</v>
      </c>
      <c r="L3309" s="22">
        <v>0</v>
      </c>
      <c r="M3309" s="22">
        <v>0</v>
      </c>
      <c r="N3309" s="22">
        <f t="shared" si="358"/>
        <v>0</v>
      </c>
      <c r="O3309" s="22">
        <f t="shared" si="359"/>
        <v>132847</v>
      </c>
      <c r="P3309" s="18">
        <v>81642</v>
      </c>
      <c r="Q3309" s="24">
        <f t="shared" si="360"/>
        <v>132847</v>
      </c>
      <c r="R3309" s="25">
        <f t="shared" si="361"/>
        <v>0</v>
      </c>
      <c r="S3309" s="25">
        <v>0</v>
      </c>
      <c r="T3309" s="17" t="s">
        <v>45</v>
      </c>
      <c r="U3309" s="25">
        <v>132847</v>
      </c>
      <c r="V3309" s="24"/>
      <c r="W3309" s="17" t="s">
        <v>45</v>
      </c>
      <c r="X3309" s="25">
        <v>0</v>
      </c>
      <c r="Y3309" s="17" t="s">
        <v>45</v>
      </c>
      <c r="Z3309" s="25">
        <f t="shared" si="362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3"/>
        <v>0</v>
      </c>
      <c r="AH3309" s="24">
        <v>0</v>
      </c>
      <c r="AI3309" s="24" t="s">
        <v>53</v>
      </c>
      <c r="AJ3309" s="26"/>
      <c r="AK3309" s="27"/>
    </row>
    <row r="3310" spans="1:37" s="28" customFormat="1" ht="15">
      <c r="A3310" s="17">
        <f t="shared" si="357"/>
        <v>3302</v>
      </c>
      <c r="B3310" s="18" t="s">
        <v>44</v>
      </c>
      <c r="C3310" s="17">
        <v>81657</v>
      </c>
      <c r="D3310" s="17">
        <v>81657</v>
      </c>
      <c r="E3310" s="19">
        <v>45733</v>
      </c>
      <c r="F3310" s="20">
        <v>45753</v>
      </c>
      <c r="G3310" s="21">
        <v>264194</v>
      </c>
      <c r="H3310" s="22">
        <v>0</v>
      </c>
      <c r="I3310" s="22">
        <v>0</v>
      </c>
      <c r="J3310" s="22">
        <v>0</v>
      </c>
      <c r="K3310" s="23">
        <v>0</v>
      </c>
      <c r="L3310" s="22">
        <v>0</v>
      </c>
      <c r="M3310" s="22">
        <v>0</v>
      </c>
      <c r="N3310" s="22">
        <f t="shared" si="358"/>
        <v>0</v>
      </c>
      <c r="O3310" s="22">
        <f t="shared" si="359"/>
        <v>264194</v>
      </c>
      <c r="P3310" s="18">
        <v>81657</v>
      </c>
      <c r="Q3310" s="24">
        <f t="shared" si="360"/>
        <v>264194</v>
      </c>
      <c r="R3310" s="25">
        <f t="shared" si="361"/>
        <v>0</v>
      </c>
      <c r="S3310" s="25">
        <v>0</v>
      </c>
      <c r="T3310" s="17" t="s">
        <v>45</v>
      </c>
      <c r="U3310" s="25">
        <v>264194</v>
      </c>
      <c r="V3310" s="24"/>
      <c r="W3310" s="17" t="s">
        <v>45</v>
      </c>
      <c r="X3310" s="25">
        <v>0</v>
      </c>
      <c r="Y3310" s="17" t="s">
        <v>45</v>
      </c>
      <c r="Z3310" s="25">
        <f t="shared" si="362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3"/>
        <v>0</v>
      </c>
      <c r="AH3310" s="24">
        <v>0</v>
      </c>
      <c r="AI3310" s="24" t="s">
        <v>53</v>
      </c>
      <c r="AJ3310" s="26"/>
      <c r="AK3310" s="27"/>
    </row>
    <row r="3311" spans="1:37" s="28" customFormat="1" ht="15">
      <c r="A3311" s="17">
        <f t="shared" si="357"/>
        <v>3303</v>
      </c>
      <c r="B3311" s="18" t="s">
        <v>44</v>
      </c>
      <c r="C3311" s="17">
        <v>81637</v>
      </c>
      <c r="D3311" s="17">
        <v>81637</v>
      </c>
      <c r="E3311" s="19">
        <v>45733</v>
      </c>
      <c r="F3311" s="20">
        <v>45753</v>
      </c>
      <c r="G3311" s="21">
        <v>283215</v>
      </c>
      <c r="H3311" s="22">
        <v>0</v>
      </c>
      <c r="I3311" s="22">
        <v>0</v>
      </c>
      <c r="J3311" s="22">
        <v>0</v>
      </c>
      <c r="K3311" s="23">
        <v>0</v>
      </c>
      <c r="L3311" s="22">
        <v>0</v>
      </c>
      <c r="M3311" s="22">
        <v>0</v>
      </c>
      <c r="N3311" s="22">
        <f t="shared" si="358"/>
        <v>0</v>
      </c>
      <c r="O3311" s="22">
        <f t="shared" si="359"/>
        <v>283215</v>
      </c>
      <c r="P3311" s="18">
        <v>81637</v>
      </c>
      <c r="Q3311" s="24">
        <f t="shared" si="360"/>
        <v>283215</v>
      </c>
      <c r="R3311" s="25">
        <f t="shared" si="361"/>
        <v>0</v>
      </c>
      <c r="S3311" s="25">
        <v>0</v>
      </c>
      <c r="T3311" s="17" t="s">
        <v>45</v>
      </c>
      <c r="U3311" s="25">
        <v>283215</v>
      </c>
      <c r="V3311" s="24"/>
      <c r="W3311" s="17" t="s">
        <v>45</v>
      </c>
      <c r="X3311" s="25">
        <v>0</v>
      </c>
      <c r="Y3311" s="17" t="s">
        <v>45</v>
      </c>
      <c r="Z3311" s="25">
        <f t="shared" si="362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3"/>
        <v>0</v>
      </c>
      <c r="AH3311" s="24">
        <v>0</v>
      </c>
      <c r="AI3311" s="24" t="s">
        <v>53</v>
      </c>
      <c r="AJ3311" s="26"/>
      <c r="AK3311" s="27"/>
    </row>
    <row r="3312" spans="1:37" s="28" customFormat="1" ht="15">
      <c r="A3312" s="17">
        <f t="shared" si="357"/>
        <v>3304</v>
      </c>
      <c r="B3312" s="18" t="s">
        <v>44</v>
      </c>
      <c r="C3312" s="17">
        <v>81624</v>
      </c>
      <c r="D3312" s="17">
        <v>81624</v>
      </c>
      <c r="E3312" s="19">
        <v>45733</v>
      </c>
      <c r="F3312" s="20">
        <v>45753</v>
      </c>
      <c r="G3312" s="21">
        <v>8617337</v>
      </c>
      <c r="H3312" s="22">
        <v>0</v>
      </c>
      <c r="I3312" s="22">
        <v>0</v>
      </c>
      <c r="J3312" s="22">
        <v>0</v>
      </c>
      <c r="K3312" s="23">
        <v>0</v>
      </c>
      <c r="L3312" s="22">
        <v>0</v>
      </c>
      <c r="M3312" s="22">
        <v>0</v>
      </c>
      <c r="N3312" s="22">
        <f t="shared" si="358"/>
        <v>0</v>
      </c>
      <c r="O3312" s="22">
        <f t="shared" si="359"/>
        <v>8617337</v>
      </c>
      <c r="P3312" s="18">
        <v>81624</v>
      </c>
      <c r="Q3312" s="24">
        <f t="shared" si="360"/>
        <v>8617337</v>
      </c>
      <c r="R3312" s="25">
        <f t="shared" si="361"/>
        <v>0</v>
      </c>
      <c r="S3312" s="25">
        <v>8617337</v>
      </c>
      <c r="T3312" s="17" t="s">
        <v>45</v>
      </c>
      <c r="U3312" s="25">
        <v>0</v>
      </c>
      <c r="V3312" s="24"/>
      <c r="W3312" s="17" t="s">
        <v>45</v>
      </c>
      <c r="X3312" s="25">
        <v>0</v>
      </c>
      <c r="Y3312" s="17" t="s">
        <v>45</v>
      </c>
      <c r="Z3312" s="25">
        <f t="shared" si="362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3"/>
        <v>0</v>
      </c>
      <c r="AH3312" s="24">
        <v>0</v>
      </c>
      <c r="AI3312" s="24" t="s">
        <v>55</v>
      </c>
      <c r="AJ3312" s="26"/>
      <c r="AK3312" s="27"/>
    </row>
    <row r="3313" spans="1:37" s="28" customFormat="1" ht="15">
      <c r="A3313" s="17">
        <f t="shared" si="357"/>
        <v>3305</v>
      </c>
      <c r="B3313" s="18" t="s">
        <v>44</v>
      </c>
      <c r="C3313" s="17">
        <v>81615</v>
      </c>
      <c r="D3313" s="17">
        <v>81615</v>
      </c>
      <c r="E3313" s="19">
        <v>45733</v>
      </c>
      <c r="F3313" s="20">
        <v>45753</v>
      </c>
      <c r="G3313" s="21">
        <v>2563115</v>
      </c>
      <c r="H3313" s="22">
        <v>0</v>
      </c>
      <c r="I3313" s="22">
        <v>0</v>
      </c>
      <c r="J3313" s="22">
        <v>0</v>
      </c>
      <c r="K3313" s="23">
        <v>2512985.0599999996</v>
      </c>
      <c r="L3313" s="22">
        <v>0</v>
      </c>
      <c r="M3313" s="22">
        <v>0</v>
      </c>
      <c r="N3313" s="22">
        <f t="shared" si="358"/>
        <v>2512985.0599999996</v>
      </c>
      <c r="O3313" s="22">
        <f t="shared" si="359"/>
        <v>50129.94000000041</v>
      </c>
      <c r="P3313" s="18">
        <v>81615</v>
      </c>
      <c r="Q3313" s="24">
        <f t="shared" si="360"/>
        <v>2563115</v>
      </c>
      <c r="R3313" s="25">
        <f t="shared" si="361"/>
        <v>0</v>
      </c>
      <c r="S3313" s="25">
        <v>0</v>
      </c>
      <c r="T3313" s="17" t="s">
        <v>45</v>
      </c>
      <c r="U3313" s="25">
        <v>0</v>
      </c>
      <c r="V3313" s="24"/>
      <c r="W3313" s="17" t="s">
        <v>45</v>
      </c>
      <c r="X3313" s="25">
        <v>50129.94000000022</v>
      </c>
      <c r="Y3313" s="17" t="s">
        <v>45</v>
      </c>
      <c r="Z3313" s="25">
        <f t="shared" si="362"/>
        <v>50129.94000000022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3"/>
        <v>1.8917489796876907E-10</v>
      </c>
      <c r="AH3313" s="24">
        <v>0</v>
      </c>
      <c r="AI3313" s="24" t="s">
        <v>64</v>
      </c>
      <c r="AJ3313" s="26"/>
      <c r="AK3313" s="27"/>
    </row>
    <row r="3314" spans="1:37" s="28" customFormat="1" ht="15">
      <c r="A3314" s="17">
        <f t="shared" si="357"/>
        <v>3306</v>
      </c>
      <c r="B3314" s="18" t="s">
        <v>44</v>
      </c>
      <c r="C3314" s="17">
        <v>81656</v>
      </c>
      <c r="D3314" s="17">
        <v>81656</v>
      </c>
      <c r="E3314" s="19">
        <v>45733</v>
      </c>
      <c r="F3314" s="20">
        <v>45753</v>
      </c>
      <c r="G3314" s="21">
        <v>267727</v>
      </c>
      <c r="H3314" s="22">
        <v>0</v>
      </c>
      <c r="I3314" s="22">
        <v>0</v>
      </c>
      <c r="J3314" s="22">
        <v>0</v>
      </c>
      <c r="K3314" s="23">
        <v>0</v>
      </c>
      <c r="L3314" s="22">
        <v>0</v>
      </c>
      <c r="M3314" s="22">
        <v>0</v>
      </c>
      <c r="N3314" s="22">
        <f t="shared" si="358"/>
        <v>0</v>
      </c>
      <c r="O3314" s="22">
        <f t="shared" si="359"/>
        <v>267727</v>
      </c>
      <c r="P3314" s="18">
        <v>81656</v>
      </c>
      <c r="Q3314" s="24">
        <f t="shared" si="360"/>
        <v>267727</v>
      </c>
      <c r="R3314" s="25">
        <f t="shared" si="361"/>
        <v>0</v>
      </c>
      <c r="S3314" s="25">
        <v>0</v>
      </c>
      <c r="T3314" s="17" t="s">
        <v>45</v>
      </c>
      <c r="U3314" s="25">
        <v>267727</v>
      </c>
      <c r="V3314" s="24"/>
      <c r="W3314" s="17" t="s">
        <v>45</v>
      </c>
      <c r="X3314" s="25">
        <v>0</v>
      </c>
      <c r="Y3314" s="17" t="s">
        <v>45</v>
      </c>
      <c r="Z3314" s="25">
        <f t="shared" si="362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3"/>
        <v>0</v>
      </c>
      <c r="AH3314" s="24">
        <v>0</v>
      </c>
      <c r="AI3314" s="24" t="s">
        <v>53</v>
      </c>
      <c r="AJ3314" s="26"/>
      <c r="AK3314" s="27"/>
    </row>
    <row r="3315" spans="1:37" s="28" customFormat="1" ht="15">
      <c r="A3315" s="17">
        <f t="shared" si="357"/>
        <v>3307</v>
      </c>
      <c r="B3315" s="18" t="s">
        <v>44</v>
      </c>
      <c r="C3315" s="17">
        <v>81653</v>
      </c>
      <c r="D3315" s="17">
        <v>81653</v>
      </c>
      <c r="E3315" s="19">
        <v>45733</v>
      </c>
      <c r="F3315" s="20">
        <v>45753</v>
      </c>
      <c r="G3315" s="21">
        <v>1128105</v>
      </c>
      <c r="H3315" s="22">
        <v>0</v>
      </c>
      <c r="I3315" s="22">
        <v>0</v>
      </c>
      <c r="J3315" s="22">
        <v>0</v>
      </c>
      <c r="K3315" s="23">
        <v>0</v>
      </c>
      <c r="L3315" s="22">
        <v>0</v>
      </c>
      <c r="M3315" s="22">
        <v>0</v>
      </c>
      <c r="N3315" s="22">
        <f t="shared" si="358"/>
        <v>0</v>
      </c>
      <c r="O3315" s="22">
        <f t="shared" si="359"/>
        <v>1128105</v>
      </c>
      <c r="P3315" s="18">
        <v>81653</v>
      </c>
      <c r="Q3315" s="24">
        <f t="shared" si="360"/>
        <v>1128105</v>
      </c>
      <c r="R3315" s="25">
        <f t="shared" si="361"/>
        <v>0</v>
      </c>
      <c r="S3315" s="25">
        <v>0</v>
      </c>
      <c r="T3315" s="17" t="s">
        <v>45</v>
      </c>
      <c r="U3315" s="25">
        <v>1128105</v>
      </c>
      <c r="V3315" s="24"/>
      <c r="W3315" s="17" t="s">
        <v>45</v>
      </c>
      <c r="X3315" s="25">
        <v>0</v>
      </c>
      <c r="Y3315" s="17" t="s">
        <v>45</v>
      </c>
      <c r="Z3315" s="25">
        <f t="shared" si="362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3"/>
        <v>0</v>
      </c>
      <c r="AH3315" s="24">
        <v>0</v>
      </c>
      <c r="AI3315" s="24" t="s">
        <v>53</v>
      </c>
      <c r="AJ3315" s="26"/>
      <c r="AK3315" s="27"/>
    </row>
    <row r="3316" spans="1:37" s="28" customFormat="1" ht="15">
      <c r="A3316" s="17">
        <f t="shared" si="357"/>
        <v>3308</v>
      </c>
      <c r="B3316" s="18" t="s">
        <v>44</v>
      </c>
      <c r="C3316" s="17">
        <v>81662</v>
      </c>
      <c r="D3316" s="17">
        <v>81662</v>
      </c>
      <c r="E3316" s="19">
        <v>45733</v>
      </c>
      <c r="F3316" s="20">
        <v>45753</v>
      </c>
      <c r="G3316" s="21">
        <v>470742</v>
      </c>
      <c r="H3316" s="22">
        <v>0</v>
      </c>
      <c r="I3316" s="22">
        <v>0</v>
      </c>
      <c r="J3316" s="22">
        <v>0</v>
      </c>
      <c r="K3316" s="23">
        <v>0</v>
      </c>
      <c r="L3316" s="22">
        <v>0</v>
      </c>
      <c r="M3316" s="22">
        <v>0</v>
      </c>
      <c r="N3316" s="22">
        <f t="shared" si="358"/>
        <v>0</v>
      </c>
      <c r="O3316" s="22">
        <f t="shared" si="359"/>
        <v>470742</v>
      </c>
      <c r="P3316" s="18">
        <v>81662</v>
      </c>
      <c r="Q3316" s="24">
        <f t="shared" si="360"/>
        <v>470742</v>
      </c>
      <c r="R3316" s="25">
        <f t="shared" si="361"/>
        <v>0</v>
      </c>
      <c r="S3316" s="25">
        <v>0</v>
      </c>
      <c r="T3316" s="17" t="s">
        <v>45</v>
      </c>
      <c r="U3316" s="25">
        <v>470742</v>
      </c>
      <c r="V3316" s="24"/>
      <c r="W3316" s="17" t="s">
        <v>45</v>
      </c>
      <c r="X3316" s="25">
        <v>0</v>
      </c>
      <c r="Y3316" s="17" t="s">
        <v>45</v>
      </c>
      <c r="Z3316" s="25">
        <f t="shared" si="362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3"/>
        <v>0</v>
      </c>
      <c r="AH3316" s="24">
        <v>0</v>
      </c>
      <c r="AI3316" s="24" t="s">
        <v>53</v>
      </c>
      <c r="AJ3316" s="26"/>
      <c r="AK3316" s="27"/>
    </row>
    <row r="3317" spans="1:37" s="28" customFormat="1" ht="15">
      <c r="A3317" s="17">
        <f t="shared" si="357"/>
        <v>3309</v>
      </c>
      <c r="B3317" s="18" t="s">
        <v>44</v>
      </c>
      <c r="C3317" s="17">
        <v>81619</v>
      </c>
      <c r="D3317" s="17">
        <v>81619</v>
      </c>
      <c r="E3317" s="19">
        <v>45733</v>
      </c>
      <c r="F3317" s="20">
        <v>45753</v>
      </c>
      <c r="G3317" s="21">
        <v>5792697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f t="shared" si="358"/>
        <v>0</v>
      </c>
      <c r="O3317" s="22">
        <f t="shared" si="359"/>
        <v>5792697</v>
      </c>
      <c r="P3317" s="18">
        <v>81619</v>
      </c>
      <c r="Q3317" s="24">
        <f t="shared" si="360"/>
        <v>5792697</v>
      </c>
      <c r="R3317" s="25">
        <f t="shared" si="361"/>
        <v>0</v>
      </c>
      <c r="S3317" s="25">
        <v>5792697</v>
      </c>
      <c r="T3317" s="17" t="s">
        <v>45</v>
      </c>
      <c r="U3317" s="25">
        <v>0</v>
      </c>
      <c r="V3317" s="24"/>
      <c r="W3317" s="17" t="s">
        <v>45</v>
      </c>
      <c r="X3317" s="25">
        <v>0</v>
      </c>
      <c r="Y3317" s="17" t="s">
        <v>45</v>
      </c>
      <c r="Z3317" s="25">
        <f t="shared" si="362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3"/>
        <v>0</v>
      </c>
      <c r="AH3317" s="24">
        <v>0</v>
      </c>
      <c r="AI3317" s="24" t="s">
        <v>55</v>
      </c>
      <c r="AJ3317" s="26"/>
      <c r="AK3317" s="27"/>
    </row>
    <row r="3318" spans="1:37" s="28" customFormat="1" ht="15">
      <c r="A3318" s="17">
        <f t="shared" si="357"/>
        <v>3310</v>
      </c>
      <c r="B3318" s="18" t="s">
        <v>44</v>
      </c>
      <c r="C3318" s="17">
        <v>81631</v>
      </c>
      <c r="D3318" s="17">
        <v>81631</v>
      </c>
      <c r="E3318" s="19">
        <v>45733</v>
      </c>
      <c r="F3318" s="20">
        <v>45753</v>
      </c>
      <c r="G3318" s="21">
        <v>3074670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f t="shared" si="358"/>
        <v>0</v>
      </c>
      <c r="O3318" s="22">
        <f t="shared" si="359"/>
        <v>3074670</v>
      </c>
      <c r="P3318" s="18">
        <v>81631</v>
      </c>
      <c r="Q3318" s="24">
        <f t="shared" si="360"/>
        <v>3074670</v>
      </c>
      <c r="R3318" s="25">
        <f t="shared" si="361"/>
        <v>0</v>
      </c>
      <c r="S3318" s="25">
        <v>3074670</v>
      </c>
      <c r="T3318" s="17" t="s">
        <v>45</v>
      </c>
      <c r="U3318" s="25">
        <v>0</v>
      </c>
      <c r="V3318" s="24"/>
      <c r="W3318" s="17" t="s">
        <v>45</v>
      </c>
      <c r="X3318" s="25">
        <v>0</v>
      </c>
      <c r="Y3318" s="17" t="s">
        <v>45</v>
      </c>
      <c r="Z3318" s="25">
        <f t="shared" si="362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3"/>
        <v>0</v>
      </c>
      <c r="AH3318" s="24">
        <v>0</v>
      </c>
      <c r="AI3318" s="24" t="s">
        <v>55</v>
      </c>
      <c r="AJ3318" s="26"/>
      <c r="AK3318" s="27"/>
    </row>
    <row r="3319" spans="1:37" s="28" customFormat="1" ht="15">
      <c r="A3319" s="17">
        <f t="shared" si="357"/>
        <v>3311</v>
      </c>
      <c r="B3319" s="18" t="s">
        <v>44</v>
      </c>
      <c r="C3319" s="17">
        <v>81636</v>
      </c>
      <c r="D3319" s="17">
        <v>81636</v>
      </c>
      <c r="E3319" s="19">
        <v>45733</v>
      </c>
      <c r="F3319" s="20">
        <v>45753</v>
      </c>
      <c r="G3319" s="21">
        <v>255888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f t="shared" si="358"/>
        <v>0</v>
      </c>
      <c r="O3319" s="22">
        <f t="shared" si="359"/>
        <v>255888</v>
      </c>
      <c r="P3319" s="18">
        <v>81636</v>
      </c>
      <c r="Q3319" s="24">
        <f t="shared" si="360"/>
        <v>255888</v>
      </c>
      <c r="R3319" s="25">
        <f t="shared" si="361"/>
        <v>0</v>
      </c>
      <c r="S3319" s="25">
        <v>255888</v>
      </c>
      <c r="T3319" s="17" t="s">
        <v>45</v>
      </c>
      <c r="U3319" s="25">
        <v>0</v>
      </c>
      <c r="V3319" s="24"/>
      <c r="W3319" s="17" t="s">
        <v>45</v>
      </c>
      <c r="X3319" s="25">
        <v>0</v>
      </c>
      <c r="Y3319" s="17" t="s">
        <v>45</v>
      </c>
      <c r="Z3319" s="25">
        <f t="shared" si="362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3"/>
        <v>0</v>
      </c>
      <c r="AH3319" s="24">
        <v>0</v>
      </c>
      <c r="AI3319" s="24" t="s">
        <v>55</v>
      </c>
      <c r="AJ3319" s="26"/>
      <c r="AK3319" s="27"/>
    </row>
    <row r="3320" spans="1:37" s="28" customFormat="1" ht="15">
      <c r="A3320" s="17">
        <f t="shared" si="357"/>
        <v>3312</v>
      </c>
      <c r="B3320" s="18" t="s">
        <v>44</v>
      </c>
      <c r="C3320" s="17">
        <v>81640</v>
      </c>
      <c r="D3320" s="17">
        <v>81640</v>
      </c>
      <c r="E3320" s="19">
        <v>45733</v>
      </c>
      <c r="F3320" s="20">
        <v>45753</v>
      </c>
      <c r="G3320" s="21">
        <v>1055951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f t="shared" si="358"/>
        <v>0</v>
      </c>
      <c r="O3320" s="22">
        <f t="shared" si="359"/>
        <v>1055951</v>
      </c>
      <c r="P3320" s="18">
        <v>81640</v>
      </c>
      <c r="Q3320" s="24">
        <f t="shared" si="360"/>
        <v>1055951</v>
      </c>
      <c r="R3320" s="25">
        <f t="shared" si="361"/>
        <v>0</v>
      </c>
      <c r="S3320" s="25">
        <v>0</v>
      </c>
      <c r="T3320" s="17" t="s">
        <v>45</v>
      </c>
      <c r="U3320" s="25">
        <v>1055951</v>
      </c>
      <c r="V3320" s="24"/>
      <c r="W3320" s="17" t="s">
        <v>45</v>
      </c>
      <c r="X3320" s="25">
        <v>0</v>
      </c>
      <c r="Y3320" s="17" t="s">
        <v>45</v>
      </c>
      <c r="Z3320" s="25">
        <f t="shared" si="362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3"/>
        <v>0</v>
      </c>
      <c r="AH3320" s="24">
        <v>0</v>
      </c>
      <c r="AI3320" s="24" t="s">
        <v>53</v>
      </c>
      <c r="AJ3320" s="26"/>
      <c r="AK3320" s="27"/>
    </row>
    <row r="3321" spans="1:37" s="28" customFormat="1" ht="15">
      <c r="A3321" s="17">
        <f t="shared" si="357"/>
        <v>3313</v>
      </c>
      <c r="B3321" s="18" t="s">
        <v>44</v>
      </c>
      <c r="C3321" s="17">
        <v>81635</v>
      </c>
      <c r="D3321" s="17">
        <v>81635</v>
      </c>
      <c r="E3321" s="19">
        <v>45733</v>
      </c>
      <c r="F3321" s="20">
        <v>45753</v>
      </c>
      <c r="G3321" s="21">
        <v>199851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f t="shared" si="358"/>
        <v>0</v>
      </c>
      <c r="O3321" s="22">
        <f t="shared" si="359"/>
        <v>199851</v>
      </c>
      <c r="P3321" s="18">
        <v>81635</v>
      </c>
      <c r="Q3321" s="24">
        <f t="shared" si="360"/>
        <v>199851</v>
      </c>
      <c r="R3321" s="25">
        <f t="shared" si="361"/>
        <v>0</v>
      </c>
      <c r="S3321" s="25">
        <v>0</v>
      </c>
      <c r="T3321" s="17" t="s">
        <v>45</v>
      </c>
      <c r="U3321" s="25">
        <v>199851</v>
      </c>
      <c r="V3321" s="24"/>
      <c r="W3321" s="17" t="s">
        <v>45</v>
      </c>
      <c r="X3321" s="25">
        <v>0</v>
      </c>
      <c r="Y3321" s="17" t="s">
        <v>45</v>
      </c>
      <c r="Z3321" s="25">
        <f t="shared" si="362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3"/>
        <v>0</v>
      </c>
      <c r="AH3321" s="24">
        <v>0</v>
      </c>
      <c r="AI3321" s="24" t="s">
        <v>53</v>
      </c>
      <c r="AJ3321" s="26"/>
      <c r="AK3321" s="27"/>
    </row>
    <row r="3322" spans="1:37" s="28" customFormat="1" ht="15">
      <c r="A3322" s="17">
        <f t="shared" si="357"/>
        <v>3314</v>
      </c>
      <c r="B3322" s="18" t="s">
        <v>44</v>
      </c>
      <c r="C3322" s="17">
        <v>81648</v>
      </c>
      <c r="D3322" s="17">
        <v>81648</v>
      </c>
      <c r="E3322" s="19">
        <v>45733</v>
      </c>
      <c r="F3322" s="20">
        <v>45753</v>
      </c>
      <c r="G3322" s="21">
        <v>373733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f t="shared" si="358"/>
        <v>0</v>
      </c>
      <c r="O3322" s="22">
        <f t="shared" si="359"/>
        <v>373733</v>
      </c>
      <c r="P3322" s="18">
        <v>81648</v>
      </c>
      <c r="Q3322" s="24">
        <f t="shared" si="360"/>
        <v>373733</v>
      </c>
      <c r="R3322" s="25">
        <f t="shared" si="361"/>
        <v>0</v>
      </c>
      <c r="S3322" s="25">
        <v>0</v>
      </c>
      <c r="T3322" s="17" t="s">
        <v>45</v>
      </c>
      <c r="U3322" s="25">
        <v>373733</v>
      </c>
      <c r="V3322" s="24"/>
      <c r="W3322" s="17" t="s">
        <v>45</v>
      </c>
      <c r="X3322" s="25">
        <v>0</v>
      </c>
      <c r="Y3322" s="17" t="s">
        <v>45</v>
      </c>
      <c r="Z3322" s="25">
        <f t="shared" si="362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3"/>
        <v>0</v>
      </c>
      <c r="AH3322" s="24">
        <v>0</v>
      </c>
      <c r="AI3322" s="24" t="s">
        <v>53</v>
      </c>
      <c r="AJ3322" s="26"/>
      <c r="AK3322" s="27"/>
    </row>
    <row r="3323" spans="1:37" s="28" customFormat="1" ht="15">
      <c r="A3323" s="17">
        <f t="shared" si="357"/>
        <v>3315</v>
      </c>
      <c r="B3323" s="18" t="s">
        <v>44</v>
      </c>
      <c r="C3323" s="17">
        <v>81654</v>
      </c>
      <c r="D3323" s="17">
        <v>81654</v>
      </c>
      <c r="E3323" s="19">
        <v>45733</v>
      </c>
      <c r="F3323" s="20">
        <v>45753</v>
      </c>
      <c r="G3323" s="21">
        <v>741858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f t="shared" si="358"/>
        <v>0</v>
      </c>
      <c r="O3323" s="22">
        <f t="shared" si="359"/>
        <v>741858</v>
      </c>
      <c r="P3323" s="18">
        <v>81654</v>
      </c>
      <c r="Q3323" s="24">
        <f t="shared" si="360"/>
        <v>741858</v>
      </c>
      <c r="R3323" s="25">
        <f t="shared" si="361"/>
        <v>0</v>
      </c>
      <c r="S3323" s="25">
        <v>0</v>
      </c>
      <c r="T3323" s="17" t="s">
        <v>45</v>
      </c>
      <c r="U3323" s="25">
        <v>741858</v>
      </c>
      <c r="V3323" s="24"/>
      <c r="W3323" s="17" t="s">
        <v>45</v>
      </c>
      <c r="X3323" s="25">
        <v>0</v>
      </c>
      <c r="Y3323" s="17" t="s">
        <v>45</v>
      </c>
      <c r="Z3323" s="25">
        <f t="shared" si="362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3"/>
        <v>0</v>
      </c>
      <c r="AH3323" s="24">
        <v>0</v>
      </c>
      <c r="AI3323" s="24" t="s">
        <v>53</v>
      </c>
      <c r="AJ3323" s="26"/>
      <c r="AK3323" s="27"/>
    </row>
    <row r="3324" spans="1:37" s="28" customFormat="1" ht="15">
      <c r="A3324" s="17">
        <f t="shared" si="357"/>
        <v>3316</v>
      </c>
      <c r="B3324" s="18" t="s">
        <v>44</v>
      </c>
      <c r="C3324" s="17">
        <v>81660</v>
      </c>
      <c r="D3324" s="17">
        <v>81660</v>
      </c>
      <c r="E3324" s="19">
        <v>45733</v>
      </c>
      <c r="F3324" s="20">
        <v>45753</v>
      </c>
      <c r="G3324" s="21">
        <v>300936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f t="shared" si="358"/>
        <v>0</v>
      </c>
      <c r="O3324" s="22">
        <f t="shared" si="359"/>
        <v>300936</v>
      </c>
      <c r="P3324" s="18">
        <v>81660</v>
      </c>
      <c r="Q3324" s="24">
        <f t="shared" si="360"/>
        <v>300936</v>
      </c>
      <c r="R3324" s="25">
        <f t="shared" si="361"/>
        <v>0</v>
      </c>
      <c r="S3324" s="25">
        <v>0</v>
      </c>
      <c r="T3324" s="17" t="s">
        <v>45</v>
      </c>
      <c r="U3324" s="25">
        <v>300936</v>
      </c>
      <c r="V3324" s="24"/>
      <c r="W3324" s="17" t="s">
        <v>45</v>
      </c>
      <c r="X3324" s="25">
        <v>0</v>
      </c>
      <c r="Y3324" s="17" t="s">
        <v>45</v>
      </c>
      <c r="Z3324" s="25">
        <f t="shared" si="362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3"/>
        <v>0</v>
      </c>
      <c r="AH3324" s="24">
        <v>0</v>
      </c>
      <c r="AI3324" s="24" t="s">
        <v>53</v>
      </c>
      <c r="AJ3324" s="26"/>
      <c r="AK3324" s="27"/>
    </row>
    <row r="3325" spans="1:37" s="28" customFormat="1" ht="15">
      <c r="A3325" s="17">
        <f t="shared" si="357"/>
        <v>3317</v>
      </c>
      <c r="B3325" s="18" t="s">
        <v>44</v>
      </c>
      <c r="C3325" s="17">
        <v>81628</v>
      </c>
      <c r="D3325" s="17">
        <v>81628</v>
      </c>
      <c r="E3325" s="19">
        <v>45733</v>
      </c>
      <c r="F3325" s="20">
        <v>45753</v>
      </c>
      <c r="G3325" s="21">
        <v>2375397</v>
      </c>
      <c r="H3325" s="22">
        <v>0</v>
      </c>
      <c r="I3325" s="22">
        <v>0</v>
      </c>
      <c r="J3325" s="22">
        <v>0</v>
      </c>
      <c r="K3325" s="23">
        <v>2325267.06</v>
      </c>
      <c r="L3325" s="22">
        <v>0</v>
      </c>
      <c r="M3325" s="22">
        <v>0</v>
      </c>
      <c r="N3325" s="22">
        <f t="shared" si="358"/>
        <v>2325267.06</v>
      </c>
      <c r="O3325" s="22">
        <f t="shared" si="359"/>
        <v>50129.939999999944</v>
      </c>
      <c r="P3325" s="18">
        <v>81628</v>
      </c>
      <c r="Q3325" s="24">
        <f t="shared" si="360"/>
        <v>2375397</v>
      </c>
      <c r="R3325" s="25">
        <f t="shared" si="361"/>
        <v>0</v>
      </c>
      <c r="S3325" s="25">
        <v>0</v>
      </c>
      <c r="T3325" s="17" t="s">
        <v>45</v>
      </c>
      <c r="U3325" s="25">
        <v>0</v>
      </c>
      <c r="V3325" s="24"/>
      <c r="W3325" s="17" t="s">
        <v>45</v>
      </c>
      <c r="X3325" s="25">
        <v>50129.939999999886</v>
      </c>
      <c r="Y3325" s="17" t="s">
        <v>45</v>
      </c>
      <c r="Z3325" s="25">
        <f t="shared" si="362"/>
        <v>50129.939999999886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3"/>
        <v>5.820766091346741E-11</v>
      </c>
      <c r="AH3325" s="24">
        <v>0</v>
      </c>
      <c r="AI3325" s="24" t="s">
        <v>64</v>
      </c>
      <c r="AJ3325" s="26"/>
      <c r="AK3325" s="27"/>
    </row>
    <row r="3326" spans="1:37" s="28" customFormat="1" ht="15">
      <c r="A3326" s="17">
        <f t="shared" si="357"/>
        <v>3318</v>
      </c>
      <c r="B3326" s="18" t="s">
        <v>44</v>
      </c>
      <c r="C3326" s="17">
        <v>81659</v>
      </c>
      <c r="D3326" s="17">
        <v>81659</v>
      </c>
      <c r="E3326" s="19">
        <v>45733</v>
      </c>
      <c r="F3326" s="20">
        <v>45753</v>
      </c>
      <c r="G3326" s="21">
        <v>115589</v>
      </c>
      <c r="H3326" s="22">
        <v>0</v>
      </c>
      <c r="I3326" s="22">
        <v>0</v>
      </c>
      <c r="J3326" s="22">
        <v>0</v>
      </c>
      <c r="K3326" s="23">
        <v>0</v>
      </c>
      <c r="L3326" s="22">
        <v>0</v>
      </c>
      <c r="M3326" s="22">
        <v>0</v>
      </c>
      <c r="N3326" s="22">
        <f t="shared" si="358"/>
        <v>0</v>
      </c>
      <c r="O3326" s="22">
        <f t="shared" si="359"/>
        <v>115589</v>
      </c>
      <c r="P3326" s="18">
        <v>81659</v>
      </c>
      <c r="Q3326" s="24">
        <f t="shared" si="360"/>
        <v>115589</v>
      </c>
      <c r="R3326" s="25">
        <f t="shared" si="361"/>
        <v>0</v>
      </c>
      <c r="S3326" s="25">
        <v>0</v>
      </c>
      <c r="T3326" s="17" t="s">
        <v>45</v>
      </c>
      <c r="U3326" s="25">
        <v>115589</v>
      </c>
      <c r="V3326" s="24"/>
      <c r="W3326" s="17" t="s">
        <v>45</v>
      </c>
      <c r="X3326" s="25">
        <v>0</v>
      </c>
      <c r="Y3326" s="17" t="s">
        <v>45</v>
      </c>
      <c r="Z3326" s="25">
        <f t="shared" si="362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3"/>
        <v>0</v>
      </c>
      <c r="AH3326" s="24">
        <v>0</v>
      </c>
      <c r="AI3326" s="24" t="s">
        <v>53</v>
      </c>
      <c r="AJ3326" s="26"/>
      <c r="AK3326" s="27"/>
    </row>
    <row r="3327" spans="1:37" s="28" customFormat="1" ht="15">
      <c r="A3327" s="17">
        <f t="shared" si="357"/>
        <v>3319</v>
      </c>
      <c r="B3327" s="18" t="s">
        <v>44</v>
      </c>
      <c r="C3327" s="17">
        <v>81621</v>
      </c>
      <c r="D3327" s="17">
        <v>81621</v>
      </c>
      <c r="E3327" s="19">
        <v>45733</v>
      </c>
      <c r="F3327" s="20">
        <v>45753</v>
      </c>
      <c r="G3327" s="21">
        <v>207580</v>
      </c>
      <c r="H3327" s="22">
        <v>0</v>
      </c>
      <c r="I3327" s="22">
        <v>0</v>
      </c>
      <c r="J3327" s="22">
        <v>0</v>
      </c>
      <c r="K3327" s="23">
        <v>0</v>
      </c>
      <c r="L3327" s="22">
        <v>0</v>
      </c>
      <c r="M3327" s="22">
        <v>0</v>
      </c>
      <c r="N3327" s="22">
        <f t="shared" si="358"/>
        <v>0</v>
      </c>
      <c r="O3327" s="22">
        <f t="shared" si="359"/>
        <v>207580</v>
      </c>
      <c r="P3327" s="18">
        <v>81621</v>
      </c>
      <c r="Q3327" s="24">
        <f t="shared" si="360"/>
        <v>207580</v>
      </c>
      <c r="R3327" s="25">
        <f t="shared" si="361"/>
        <v>0</v>
      </c>
      <c r="S3327" s="25">
        <v>0</v>
      </c>
      <c r="T3327" s="17" t="s">
        <v>45</v>
      </c>
      <c r="U3327" s="25">
        <v>207580</v>
      </c>
      <c r="V3327" s="24"/>
      <c r="W3327" s="17" t="s">
        <v>45</v>
      </c>
      <c r="X3327" s="25">
        <v>0</v>
      </c>
      <c r="Y3327" s="17" t="s">
        <v>45</v>
      </c>
      <c r="Z3327" s="25">
        <f t="shared" si="362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3"/>
        <v>0</v>
      </c>
      <c r="AH3327" s="24">
        <v>0</v>
      </c>
      <c r="AI3327" s="24" t="s">
        <v>53</v>
      </c>
      <c r="AJ3327" s="26"/>
      <c r="AK3327" s="27"/>
    </row>
    <row r="3328" spans="1:37" s="28" customFormat="1" ht="15">
      <c r="A3328" s="17">
        <f t="shared" si="357"/>
        <v>3320</v>
      </c>
      <c r="B3328" s="18" t="s">
        <v>44</v>
      </c>
      <c r="C3328" s="17">
        <v>81651</v>
      </c>
      <c r="D3328" s="17">
        <v>81651</v>
      </c>
      <c r="E3328" s="19">
        <v>45733</v>
      </c>
      <c r="F3328" s="20">
        <v>45753</v>
      </c>
      <c r="G3328" s="21">
        <v>590826</v>
      </c>
      <c r="H3328" s="22">
        <v>0</v>
      </c>
      <c r="I3328" s="22">
        <v>0</v>
      </c>
      <c r="J3328" s="22">
        <v>0</v>
      </c>
      <c r="K3328" s="23">
        <v>0</v>
      </c>
      <c r="L3328" s="22">
        <v>0</v>
      </c>
      <c r="M3328" s="22">
        <v>0</v>
      </c>
      <c r="N3328" s="22">
        <f t="shared" si="358"/>
        <v>0</v>
      </c>
      <c r="O3328" s="22">
        <f t="shared" si="359"/>
        <v>590826</v>
      </c>
      <c r="P3328" s="18">
        <v>81651</v>
      </c>
      <c r="Q3328" s="24">
        <f t="shared" si="360"/>
        <v>590826</v>
      </c>
      <c r="R3328" s="25">
        <f t="shared" si="361"/>
        <v>0</v>
      </c>
      <c r="S3328" s="25">
        <v>0</v>
      </c>
      <c r="T3328" s="17" t="s">
        <v>45</v>
      </c>
      <c r="U3328" s="25">
        <v>590826</v>
      </c>
      <c r="V3328" s="24"/>
      <c r="W3328" s="17" t="s">
        <v>45</v>
      </c>
      <c r="X3328" s="25">
        <v>0</v>
      </c>
      <c r="Y3328" s="17" t="s">
        <v>45</v>
      </c>
      <c r="Z3328" s="25">
        <f t="shared" si="362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3"/>
        <v>0</v>
      </c>
      <c r="AH3328" s="24">
        <v>0</v>
      </c>
      <c r="AI3328" s="24" t="s">
        <v>53</v>
      </c>
      <c r="AJ3328" s="26"/>
      <c r="AK3328" s="27"/>
    </row>
    <row r="3329" spans="1:37" s="28" customFormat="1" ht="15">
      <c r="A3329" s="17">
        <f t="shared" si="357"/>
        <v>3321</v>
      </c>
      <c r="B3329" s="18" t="s">
        <v>44</v>
      </c>
      <c r="C3329" s="17">
        <v>81645</v>
      </c>
      <c r="D3329" s="17">
        <v>81645</v>
      </c>
      <c r="E3329" s="19">
        <v>45733</v>
      </c>
      <c r="F3329" s="20">
        <v>45753</v>
      </c>
      <c r="G3329" s="21">
        <v>141854</v>
      </c>
      <c r="H3329" s="22">
        <v>0</v>
      </c>
      <c r="I3329" s="22">
        <v>0</v>
      </c>
      <c r="J3329" s="22">
        <v>0</v>
      </c>
      <c r="K3329" s="23">
        <v>0</v>
      </c>
      <c r="L3329" s="22">
        <v>0</v>
      </c>
      <c r="M3329" s="22">
        <v>0</v>
      </c>
      <c r="N3329" s="22">
        <f t="shared" si="358"/>
        <v>0</v>
      </c>
      <c r="O3329" s="22">
        <f t="shared" si="359"/>
        <v>141854</v>
      </c>
      <c r="P3329" s="18">
        <v>81645</v>
      </c>
      <c r="Q3329" s="24">
        <f t="shared" si="360"/>
        <v>141854</v>
      </c>
      <c r="R3329" s="25">
        <f t="shared" si="361"/>
        <v>0</v>
      </c>
      <c r="S3329" s="25">
        <v>0</v>
      </c>
      <c r="T3329" s="17" t="s">
        <v>45</v>
      </c>
      <c r="U3329" s="25">
        <v>141854</v>
      </c>
      <c r="V3329" s="24"/>
      <c r="W3329" s="17" t="s">
        <v>45</v>
      </c>
      <c r="X3329" s="25">
        <v>0</v>
      </c>
      <c r="Y3329" s="17" t="s">
        <v>45</v>
      </c>
      <c r="Z3329" s="25">
        <f t="shared" si="362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3"/>
        <v>0</v>
      </c>
      <c r="AH3329" s="24">
        <v>0</v>
      </c>
      <c r="AI3329" s="24" t="s">
        <v>53</v>
      </c>
      <c r="AJ3329" s="26"/>
      <c r="AK3329" s="27"/>
    </row>
    <row r="3330" spans="1:37" s="28" customFormat="1" ht="15">
      <c r="A3330" s="17">
        <f t="shared" si="357"/>
        <v>3322</v>
      </c>
      <c r="B3330" s="18" t="s">
        <v>44</v>
      </c>
      <c r="C3330" s="17">
        <v>81618</v>
      </c>
      <c r="D3330" s="17">
        <v>81618</v>
      </c>
      <c r="E3330" s="19">
        <v>45733</v>
      </c>
      <c r="F3330" s="20">
        <v>45753</v>
      </c>
      <c r="G3330" s="21">
        <v>4639676</v>
      </c>
      <c r="H3330" s="22">
        <v>0</v>
      </c>
      <c r="I3330" s="22">
        <v>0</v>
      </c>
      <c r="J3330" s="22">
        <v>0</v>
      </c>
      <c r="K3330" s="23">
        <v>0</v>
      </c>
      <c r="L3330" s="22">
        <v>0</v>
      </c>
      <c r="M3330" s="22">
        <v>0</v>
      </c>
      <c r="N3330" s="22">
        <f t="shared" si="358"/>
        <v>0</v>
      </c>
      <c r="O3330" s="22">
        <f t="shared" si="359"/>
        <v>4639676</v>
      </c>
      <c r="P3330" s="18">
        <v>81618</v>
      </c>
      <c r="Q3330" s="24">
        <f t="shared" si="360"/>
        <v>4639676</v>
      </c>
      <c r="R3330" s="25">
        <f t="shared" si="361"/>
        <v>0</v>
      </c>
      <c r="S3330" s="25">
        <v>4639676</v>
      </c>
      <c r="T3330" s="17" t="s">
        <v>45</v>
      </c>
      <c r="U3330" s="25">
        <v>0</v>
      </c>
      <c r="V3330" s="24"/>
      <c r="W3330" s="17" t="s">
        <v>45</v>
      </c>
      <c r="X3330" s="25">
        <v>0</v>
      </c>
      <c r="Y3330" s="17" t="s">
        <v>45</v>
      </c>
      <c r="Z3330" s="25">
        <f t="shared" si="362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3"/>
        <v>0</v>
      </c>
      <c r="AH3330" s="24">
        <v>0</v>
      </c>
      <c r="AI3330" s="24" t="s">
        <v>55</v>
      </c>
      <c r="AJ3330" s="26"/>
      <c r="AK3330" s="27"/>
    </row>
    <row r="3331" spans="1:37" s="28" customFormat="1" ht="15">
      <c r="A3331" s="17">
        <f t="shared" si="357"/>
        <v>3323</v>
      </c>
      <c r="B3331" s="18" t="s">
        <v>44</v>
      </c>
      <c r="C3331" s="17">
        <v>81650</v>
      </c>
      <c r="D3331" s="17">
        <v>81650</v>
      </c>
      <c r="E3331" s="19">
        <v>45733</v>
      </c>
      <c r="F3331" s="20">
        <v>45753</v>
      </c>
      <c r="G3331" s="21">
        <v>120617</v>
      </c>
      <c r="H3331" s="22">
        <v>0</v>
      </c>
      <c r="I3331" s="22">
        <v>0</v>
      </c>
      <c r="J3331" s="22">
        <v>0</v>
      </c>
      <c r="K3331" s="23">
        <v>0</v>
      </c>
      <c r="L3331" s="22">
        <v>0</v>
      </c>
      <c r="M3331" s="22">
        <v>0</v>
      </c>
      <c r="N3331" s="22">
        <f t="shared" si="358"/>
        <v>0</v>
      </c>
      <c r="O3331" s="22">
        <f t="shared" si="359"/>
        <v>120617</v>
      </c>
      <c r="P3331" s="18">
        <v>81650</v>
      </c>
      <c r="Q3331" s="24">
        <f t="shared" si="360"/>
        <v>120617</v>
      </c>
      <c r="R3331" s="25">
        <f t="shared" si="361"/>
        <v>0</v>
      </c>
      <c r="S3331" s="25">
        <v>0</v>
      </c>
      <c r="T3331" s="17" t="s">
        <v>45</v>
      </c>
      <c r="U3331" s="25">
        <v>120617</v>
      </c>
      <c r="V3331" s="24"/>
      <c r="W3331" s="17" t="s">
        <v>45</v>
      </c>
      <c r="X3331" s="25">
        <v>0</v>
      </c>
      <c r="Y3331" s="17" t="s">
        <v>45</v>
      </c>
      <c r="Z3331" s="25">
        <f t="shared" si="362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3"/>
        <v>0</v>
      </c>
      <c r="AH3331" s="24">
        <v>0</v>
      </c>
      <c r="AI3331" s="24" t="s">
        <v>53</v>
      </c>
      <c r="AJ3331" s="26"/>
      <c r="AK3331" s="27"/>
    </row>
    <row r="3332" spans="1:37" s="28" customFormat="1" ht="15">
      <c r="A3332" s="17">
        <f t="shared" si="357"/>
        <v>3324</v>
      </c>
      <c r="B3332" s="18" t="s">
        <v>44</v>
      </c>
      <c r="C3332" s="17">
        <v>81644</v>
      </c>
      <c r="D3332" s="17">
        <v>81644</v>
      </c>
      <c r="E3332" s="19">
        <v>45733</v>
      </c>
      <c r="F3332" s="20">
        <v>45753</v>
      </c>
      <c r="G3332" s="21">
        <v>677400</v>
      </c>
      <c r="H3332" s="22">
        <v>0</v>
      </c>
      <c r="I3332" s="22">
        <v>0</v>
      </c>
      <c r="J3332" s="22">
        <v>0</v>
      </c>
      <c r="K3332" s="23">
        <v>0</v>
      </c>
      <c r="L3332" s="22">
        <v>0</v>
      </c>
      <c r="M3332" s="22">
        <v>0</v>
      </c>
      <c r="N3332" s="22">
        <f t="shared" si="358"/>
        <v>0</v>
      </c>
      <c r="O3332" s="22">
        <f t="shared" si="359"/>
        <v>677400</v>
      </c>
      <c r="P3332" s="18">
        <v>81644</v>
      </c>
      <c r="Q3332" s="24">
        <f t="shared" si="360"/>
        <v>677400</v>
      </c>
      <c r="R3332" s="25">
        <f t="shared" si="361"/>
        <v>0</v>
      </c>
      <c r="S3332" s="25">
        <v>0</v>
      </c>
      <c r="T3332" s="17" t="s">
        <v>45</v>
      </c>
      <c r="U3332" s="25">
        <v>677400</v>
      </c>
      <c r="V3332" s="24"/>
      <c r="W3332" s="17" t="s">
        <v>45</v>
      </c>
      <c r="X3332" s="25">
        <v>0</v>
      </c>
      <c r="Y3332" s="17" t="s">
        <v>45</v>
      </c>
      <c r="Z3332" s="25">
        <f t="shared" si="362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3"/>
        <v>0</v>
      </c>
      <c r="AH3332" s="24">
        <v>0</v>
      </c>
      <c r="AI3332" s="24" t="s">
        <v>53</v>
      </c>
      <c r="AJ3332" s="26"/>
      <c r="AK3332" s="27"/>
    </row>
    <row r="3333" spans="1:37" s="28" customFormat="1" ht="15">
      <c r="A3333" s="17">
        <f t="shared" si="357"/>
        <v>3325</v>
      </c>
      <c r="B3333" s="18" t="s">
        <v>44</v>
      </c>
      <c r="C3333" s="17">
        <v>81629</v>
      </c>
      <c r="D3333" s="17">
        <v>81629</v>
      </c>
      <c r="E3333" s="19">
        <v>45733</v>
      </c>
      <c r="F3333" s="20">
        <v>45753</v>
      </c>
      <c r="G3333" s="21">
        <v>2874519</v>
      </c>
      <c r="H3333" s="22">
        <v>0</v>
      </c>
      <c r="I3333" s="22">
        <v>0</v>
      </c>
      <c r="J3333" s="22">
        <v>0</v>
      </c>
      <c r="K3333" s="23">
        <v>0</v>
      </c>
      <c r="L3333" s="22">
        <v>0</v>
      </c>
      <c r="M3333" s="22">
        <v>0</v>
      </c>
      <c r="N3333" s="22">
        <f t="shared" si="358"/>
        <v>0</v>
      </c>
      <c r="O3333" s="22">
        <f t="shared" si="359"/>
        <v>2874519</v>
      </c>
      <c r="P3333" s="18">
        <v>81629</v>
      </c>
      <c r="Q3333" s="24">
        <f t="shared" si="360"/>
        <v>2874519</v>
      </c>
      <c r="R3333" s="25">
        <f t="shared" si="361"/>
        <v>0</v>
      </c>
      <c r="S3333" s="25">
        <v>2874519</v>
      </c>
      <c r="T3333" s="17" t="s">
        <v>45</v>
      </c>
      <c r="U3333" s="25">
        <v>0</v>
      </c>
      <c r="V3333" s="24"/>
      <c r="W3333" s="17" t="s">
        <v>45</v>
      </c>
      <c r="X3333" s="25">
        <v>0</v>
      </c>
      <c r="Y3333" s="17" t="s">
        <v>45</v>
      </c>
      <c r="Z3333" s="25">
        <f t="shared" si="362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3"/>
        <v>0</v>
      </c>
      <c r="AH3333" s="24">
        <v>0</v>
      </c>
      <c r="AI3333" s="24" t="s">
        <v>55</v>
      </c>
      <c r="AJ3333" s="26"/>
      <c r="AK3333" s="27"/>
    </row>
    <row r="3334" spans="1:37" s="28" customFormat="1" ht="15">
      <c r="A3334" s="17">
        <f t="shared" si="357"/>
        <v>3326</v>
      </c>
      <c r="B3334" s="18" t="s">
        <v>44</v>
      </c>
      <c r="C3334" s="17">
        <v>81641</v>
      </c>
      <c r="D3334" s="17">
        <v>81641</v>
      </c>
      <c r="E3334" s="19">
        <v>45733</v>
      </c>
      <c r="F3334" s="20">
        <v>45753</v>
      </c>
      <c r="G3334" s="21">
        <v>228589</v>
      </c>
      <c r="H3334" s="22">
        <v>0</v>
      </c>
      <c r="I3334" s="22">
        <v>0</v>
      </c>
      <c r="J3334" s="22">
        <v>0</v>
      </c>
      <c r="K3334" s="23">
        <v>0</v>
      </c>
      <c r="L3334" s="22">
        <v>0</v>
      </c>
      <c r="M3334" s="22">
        <v>0</v>
      </c>
      <c r="N3334" s="22">
        <f t="shared" si="358"/>
        <v>0</v>
      </c>
      <c r="O3334" s="22">
        <f t="shared" si="359"/>
        <v>228589</v>
      </c>
      <c r="P3334" s="18">
        <v>81641</v>
      </c>
      <c r="Q3334" s="24">
        <f t="shared" si="360"/>
        <v>228589</v>
      </c>
      <c r="R3334" s="25">
        <f t="shared" si="361"/>
        <v>0</v>
      </c>
      <c r="S3334" s="25">
        <v>0</v>
      </c>
      <c r="T3334" s="17" t="s">
        <v>45</v>
      </c>
      <c r="U3334" s="25">
        <v>228589</v>
      </c>
      <c r="V3334" s="24"/>
      <c r="W3334" s="17" t="s">
        <v>45</v>
      </c>
      <c r="X3334" s="25">
        <v>0</v>
      </c>
      <c r="Y3334" s="17" t="s">
        <v>45</v>
      </c>
      <c r="Z3334" s="25">
        <f t="shared" si="362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3"/>
        <v>0</v>
      </c>
      <c r="AH3334" s="24">
        <v>0</v>
      </c>
      <c r="AI3334" s="24" t="s">
        <v>53</v>
      </c>
      <c r="AJ3334" s="26"/>
      <c r="AK3334" s="27"/>
    </row>
    <row r="3335" spans="1:37" s="28" customFormat="1" ht="15">
      <c r="A3335" s="17">
        <f t="shared" si="357"/>
        <v>3327</v>
      </c>
      <c r="B3335" s="18" t="s">
        <v>44</v>
      </c>
      <c r="C3335" s="17">
        <v>81643</v>
      </c>
      <c r="D3335" s="17">
        <v>81643</v>
      </c>
      <c r="E3335" s="19">
        <v>45733</v>
      </c>
      <c r="F3335" s="20">
        <v>45753</v>
      </c>
      <c r="G3335" s="21">
        <v>355930</v>
      </c>
      <c r="H3335" s="22">
        <v>0</v>
      </c>
      <c r="I3335" s="22">
        <v>0</v>
      </c>
      <c r="J3335" s="22">
        <v>0</v>
      </c>
      <c r="K3335" s="23">
        <v>0</v>
      </c>
      <c r="L3335" s="22">
        <v>0</v>
      </c>
      <c r="M3335" s="22">
        <v>0</v>
      </c>
      <c r="N3335" s="22">
        <f t="shared" si="358"/>
        <v>0</v>
      </c>
      <c r="O3335" s="22">
        <f t="shared" si="359"/>
        <v>355930</v>
      </c>
      <c r="P3335" s="18">
        <v>81643</v>
      </c>
      <c r="Q3335" s="24">
        <f t="shared" si="360"/>
        <v>355930</v>
      </c>
      <c r="R3335" s="25">
        <f t="shared" si="361"/>
        <v>0</v>
      </c>
      <c r="S3335" s="25">
        <v>0</v>
      </c>
      <c r="T3335" s="17" t="s">
        <v>45</v>
      </c>
      <c r="U3335" s="25">
        <v>355930</v>
      </c>
      <c r="V3335" s="24"/>
      <c r="W3335" s="17" t="s">
        <v>45</v>
      </c>
      <c r="X3335" s="25">
        <v>0</v>
      </c>
      <c r="Y3335" s="17" t="s">
        <v>45</v>
      </c>
      <c r="Z3335" s="25">
        <f t="shared" si="362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3"/>
        <v>0</v>
      </c>
      <c r="AH3335" s="24">
        <v>0</v>
      </c>
      <c r="AI3335" s="24" t="s">
        <v>53</v>
      </c>
      <c r="AJ3335" s="26"/>
      <c r="AK3335" s="27"/>
    </row>
    <row r="3336" spans="1:37" s="28" customFormat="1" ht="15">
      <c r="A3336" s="17">
        <f t="shared" si="357"/>
        <v>3328</v>
      </c>
      <c r="B3336" s="18" t="s">
        <v>44</v>
      </c>
      <c r="C3336" s="17">
        <v>81658</v>
      </c>
      <c r="D3336" s="17">
        <v>81658</v>
      </c>
      <c r="E3336" s="19">
        <v>45733</v>
      </c>
      <c r="F3336" s="20">
        <v>45753</v>
      </c>
      <c r="G3336" s="21">
        <v>209734</v>
      </c>
      <c r="H3336" s="22">
        <v>0</v>
      </c>
      <c r="I3336" s="22">
        <v>0</v>
      </c>
      <c r="J3336" s="22">
        <v>0</v>
      </c>
      <c r="K3336" s="23">
        <v>0</v>
      </c>
      <c r="L3336" s="22">
        <v>0</v>
      </c>
      <c r="M3336" s="22">
        <v>0</v>
      </c>
      <c r="N3336" s="22">
        <f t="shared" si="358"/>
        <v>0</v>
      </c>
      <c r="O3336" s="22">
        <f t="shared" si="359"/>
        <v>209734</v>
      </c>
      <c r="P3336" s="18">
        <v>81658</v>
      </c>
      <c r="Q3336" s="24">
        <f t="shared" si="360"/>
        <v>209734</v>
      </c>
      <c r="R3336" s="25">
        <f t="shared" si="361"/>
        <v>0</v>
      </c>
      <c r="S3336" s="25">
        <v>0</v>
      </c>
      <c r="T3336" s="17" t="s">
        <v>45</v>
      </c>
      <c r="U3336" s="25">
        <v>209734</v>
      </c>
      <c r="V3336" s="24"/>
      <c r="W3336" s="17" t="s">
        <v>45</v>
      </c>
      <c r="X3336" s="25">
        <v>0</v>
      </c>
      <c r="Y3336" s="17" t="s">
        <v>45</v>
      </c>
      <c r="Z3336" s="25">
        <f t="shared" si="362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3"/>
        <v>0</v>
      </c>
      <c r="AH3336" s="24">
        <v>0</v>
      </c>
      <c r="AI3336" s="24" t="s">
        <v>53</v>
      </c>
      <c r="AJ3336" s="26"/>
      <c r="AK3336" s="27"/>
    </row>
    <row r="3337" spans="1:37" s="28" customFormat="1" ht="15">
      <c r="A3337" s="17">
        <f t="shared" si="357"/>
        <v>3329</v>
      </c>
      <c r="B3337" s="18" t="s">
        <v>44</v>
      </c>
      <c r="C3337" s="17">
        <v>81639</v>
      </c>
      <c r="D3337" s="17">
        <v>81639</v>
      </c>
      <c r="E3337" s="19">
        <v>45733</v>
      </c>
      <c r="F3337" s="20">
        <v>45753</v>
      </c>
      <c r="G3337" s="21">
        <v>107003</v>
      </c>
      <c r="H3337" s="22">
        <v>0</v>
      </c>
      <c r="I3337" s="22">
        <v>0</v>
      </c>
      <c r="J3337" s="22">
        <v>0</v>
      </c>
      <c r="K3337" s="23">
        <v>0</v>
      </c>
      <c r="L3337" s="22">
        <v>0</v>
      </c>
      <c r="M3337" s="22">
        <v>0</v>
      </c>
      <c r="N3337" s="22">
        <f t="shared" si="358"/>
        <v>0</v>
      </c>
      <c r="O3337" s="22">
        <f t="shared" si="359"/>
        <v>107003</v>
      </c>
      <c r="P3337" s="18">
        <v>81639</v>
      </c>
      <c r="Q3337" s="24">
        <f t="shared" si="360"/>
        <v>107003</v>
      </c>
      <c r="R3337" s="25">
        <f t="shared" si="361"/>
        <v>0</v>
      </c>
      <c r="S3337" s="25">
        <v>0</v>
      </c>
      <c r="T3337" s="17" t="s">
        <v>45</v>
      </c>
      <c r="U3337" s="25">
        <v>107003</v>
      </c>
      <c r="V3337" s="24"/>
      <c r="W3337" s="17" t="s">
        <v>45</v>
      </c>
      <c r="X3337" s="25">
        <v>0</v>
      </c>
      <c r="Y3337" s="17" t="s">
        <v>45</v>
      </c>
      <c r="Z3337" s="25">
        <f t="shared" si="362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3"/>
        <v>0</v>
      </c>
      <c r="AH3337" s="24">
        <v>0</v>
      </c>
      <c r="AI3337" s="24" t="s">
        <v>53</v>
      </c>
      <c r="AJ3337" s="26"/>
      <c r="AK3337" s="27"/>
    </row>
    <row r="3338" spans="1:37" s="28" customFormat="1" ht="15">
      <c r="A3338" s="17">
        <f t="shared" si="357"/>
        <v>3330</v>
      </c>
      <c r="B3338" s="18" t="s">
        <v>44</v>
      </c>
      <c r="C3338" s="17">
        <v>81616</v>
      </c>
      <c r="D3338" s="17">
        <v>81616</v>
      </c>
      <c r="E3338" s="19">
        <v>45733</v>
      </c>
      <c r="F3338" s="20">
        <v>45753</v>
      </c>
      <c r="G3338" s="21">
        <v>4807311</v>
      </c>
      <c r="H3338" s="22">
        <v>0</v>
      </c>
      <c r="I3338" s="22">
        <v>0</v>
      </c>
      <c r="J3338" s="22">
        <v>0</v>
      </c>
      <c r="K3338" s="23">
        <v>0</v>
      </c>
      <c r="L3338" s="22">
        <v>0</v>
      </c>
      <c r="M3338" s="22">
        <v>0</v>
      </c>
      <c r="N3338" s="22">
        <f t="shared" si="358"/>
        <v>0</v>
      </c>
      <c r="O3338" s="22">
        <f t="shared" si="359"/>
        <v>4807311</v>
      </c>
      <c r="P3338" s="18">
        <v>81616</v>
      </c>
      <c r="Q3338" s="24">
        <f t="shared" si="360"/>
        <v>4807311</v>
      </c>
      <c r="R3338" s="25">
        <f t="shared" si="361"/>
        <v>0</v>
      </c>
      <c r="S3338" s="25">
        <v>4807311</v>
      </c>
      <c r="T3338" s="17" t="s">
        <v>45</v>
      </c>
      <c r="U3338" s="25">
        <v>0</v>
      </c>
      <c r="V3338" s="24"/>
      <c r="W3338" s="17" t="s">
        <v>45</v>
      </c>
      <c r="X3338" s="25">
        <v>0</v>
      </c>
      <c r="Y3338" s="17" t="s">
        <v>45</v>
      </c>
      <c r="Z3338" s="25">
        <f t="shared" si="362"/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3"/>
        <v>0</v>
      </c>
      <c r="AH3338" s="24">
        <v>0</v>
      </c>
      <c r="AI3338" s="24" t="s">
        <v>55</v>
      </c>
      <c r="AJ3338" s="26"/>
      <c r="AK3338" s="27"/>
    </row>
    <row r="3339" spans="1:37" s="28" customFormat="1" ht="15">
      <c r="A3339" s="17">
        <f t="shared" si="364" ref="A3339:A3402">+A3338+1</f>
        <v>3331</v>
      </c>
      <c r="B3339" s="18" t="s">
        <v>44</v>
      </c>
      <c r="C3339" s="17">
        <v>81663</v>
      </c>
      <c r="D3339" s="17">
        <v>81663</v>
      </c>
      <c r="E3339" s="19">
        <v>45733</v>
      </c>
      <c r="F3339" s="20">
        <v>45753</v>
      </c>
      <c r="G3339" s="21">
        <v>305601</v>
      </c>
      <c r="H3339" s="22">
        <v>0</v>
      </c>
      <c r="I3339" s="22">
        <v>0</v>
      </c>
      <c r="J3339" s="22">
        <v>0</v>
      </c>
      <c r="K3339" s="23">
        <v>0</v>
      </c>
      <c r="L3339" s="22">
        <v>0</v>
      </c>
      <c r="M3339" s="22">
        <v>0</v>
      </c>
      <c r="N3339" s="22">
        <f t="shared" si="365" ref="N3339:N3402">+SUM(J3339:M3339)</f>
        <v>0</v>
      </c>
      <c r="O3339" s="22">
        <f t="shared" si="366" ref="O3339:O3402">+G3339-I3339-N3339</f>
        <v>305601</v>
      </c>
      <c r="P3339" s="18">
        <v>81663</v>
      </c>
      <c r="Q3339" s="24">
        <f t="shared" si="367" ref="Q3339:Q3402">+IF(P3339&gt;0,G3339,0)</f>
        <v>305601</v>
      </c>
      <c r="R3339" s="25">
        <f t="shared" si="368" ref="R3339:R3402">IF(P3339=0,G3339,0)</f>
        <v>0</v>
      </c>
      <c r="S3339" s="25">
        <v>0</v>
      </c>
      <c r="T3339" s="17" t="s">
        <v>45</v>
      </c>
      <c r="U3339" s="25">
        <v>305601</v>
      </c>
      <c r="V3339" s="24"/>
      <c r="W3339" s="17" t="s">
        <v>45</v>
      </c>
      <c r="X3339" s="25">
        <v>0</v>
      </c>
      <c r="Y3339" s="17" t="s">
        <v>45</v>
      </c>
      <c r="Z3339" s="25">
        <f t="shared" si="369" ref="Z3339:Z3402">+X3339-AE3339+IF(X3339-AE3339&lt;-1,-X3339+AE3339,0)</f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70" ref="AG3339:AG3402">+G3339-I3339-N3339-R3339-Z3339-AC3339-AE3339-S3339-U3339</f>
        <v>0</v>
      </c>
      <c r="AH3339" s="24">
        <v>0</v>
      </c>
      <c r="AI3339" s="24" t="s">
        <v>53</v>
      </c>
      <c r="AJ3339" s="26"/>
      <c r="AK3339" s="27"/>
    </row>
    <row r="3340" spans="1:37" s="28" customFormat="1" ht="15">
      <c r="A3340" s="17">
        <f t="shared" si="364"/>
        <v>3332</v>
      </c>
      <c r="B3340" s="18" t="s">
        <v>44</v>
      </c>
      <c r="C3340" s="17">
        <v>81630</v>
      </c>
      <c r="D3340" s="17">
        <v>81630</v>
      </c>
      <c r="E3340" s="19">
        <v>45733</v>
      </c>
      <c r="F3340" s="20">
        <v>45753</v>
      </c>
      <c r="G3340" s="21">
        <v>7876106</v>
      </c>
      <c r="H3340" s="22">
        <v>0</v>
      </c>
      <c r="I3340" s="22">
        <v>0</v>
      </c>
      <c r="J3340" s="22">
        <v>0</v>
      </c>
      <c r="K3340" s="23">
        <v>137847.6200000001</v>
      </c>
      <c r="L3340" s="22">
        <v>0</v>
      </c>
      <c r="M3340" s="22">
        <v>0</v>
      </c>
      <c r="N3340" s="22">
        <f t="shared" si="365"/>
        <v>137847.6200000001</v>
      </c>
      <c r="O3340" s="22">
        <f t="shared" si="366"/>
        <v>7738258.38</v>
      </c>
      <c r="P3340" s="18">
        <v>81630</v>
      </c>
      <c r="Q3340" s="24">
        <f t="shared" si="367"/>
        <v>7876106</v>
      </c>
      <c r="R3340" s="25">
        <f t="shared" si="368"/>
        <v>0</v>
      </c>
      <c r="S3340" s="25">
        <v>0</v>
      </c>
      <c r="T3340" s="17" t="s">
        <v>45</v>
      </c>
      <c r="U3340" s="25">
        <v>0</v>
      </c>
      <c r="V3340" s="24"/>
      <c r="W3340" s="17" t="s">
        <v>45</v>
      </c>
      <c r="X3340" s="25">
        <v>983725</v>
      </c>
      <c r="Y3340" s="17" t="s">
        <v>45</v>
      </c>
      <c r="Z3340" s="25">
        <f t="shared" si="369"/>
        <v>983725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70"/>
        <v>6754533.38</v>
      </c>
      <c r="AH3340" s="24">
        <v>0</v>
      </c>
      <c r="AI3340" s="24" t="s">
        <v>57</v>
      </c>
      <c r="AJ3340" s="26"/>
      <c r="AK3340" s="27"/>
    </row>
    <row r="3341" spans="1:37" s="28" customFormat="1" ht="15">
      <c r="A3341" s="17">
        <f t="shared" si="364"/>
        <v>3333</v>
      </c>
      <c r="B3341" s="18" t="s">
        <v>44</v>
      </c>
      <c r="C3341" s="17">
        <v>81666</v>
      </c>
      <c r="D3341" s="17">
        <v>81666</v>
      </c>
      <c r="E3341" s="19">
        <v>45734</v>
      </c>
      <c r="F3341" s="20">
        <v>45753</v>
      </c>
      <c r="G3341" s="21">
        <v>2987317</v>
      </c>
      <c r="H3341" s="22">
        <v>0</v>
      </c>
      <c r="I3341" s="22">
        <v>0</v>
      </c>
      <c r="J3341" s="22">
        <v>0</v>
      </c>
      <c r="K3341" s="23">
        <v>0</v>
      </c>
      <c r="L3341" s="22">
        <v>0</v>
      </c>
      <c r="M3341" s="22">
        <v>0</v>
      </c>
      <c r="N3341" s="22">
        <f t="shared" si="365"/>
        <v>0</v>
      </c>
      <c r="O3341" s="22">
        <f t="shared" si="366"/>
        <v>2987317</v>
      </c>
      <c r="P3341" s="18">
        <v>81666</v>
      </c>
      <c r="Q3341" s="24">
        <f t="shared" si="367"/>
        <v>2987317</v>
      </c>
      <c r="R3341" s="25">
        <f t="shared" si="368"/>
        <v>0</v>
      </c>
      <c r="S3341" s="25">
        <v>2987317</v>
      </c>
      <c r="T3341" s="17" t="s">
        <v>45</v>
      </c>
      <c r="U3341" s="25">
        <v>0</v>
      </c>
      <c r="V3341" s="24"/>
      <c r="W3341" s="17" t="s">
        <v>45</v>
      </c>
      <c r="X3341" s="25">
        <v>0</v>
      </c>
      <c r="Y3341" s="17" t="s">
        <v>45</v>
      </c>
      <c r="Z3341" s="25">
        <f t="shared" si="369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70"/>
        <v>0</v>
      </c>
      <c r="AH3341" s="24">
        <v>0</v>
      </c>
      <c r="AI3341" s="24" t="s">
        <v>55</v>
      </c>
      <c r="AJ3341" s="26"/>
      <c r="AK3341" s="27"/>
    </row>
    <row r="3342" spans="1:37" s="28" customFormat="1" ht="15">
      <c r="A3342" s="17">
        <f t="shared" si="364"/>
        <v>3334</v>
      </c>
      <c r="B3342" s="18" t="s">
        <v>44</v>
      </c>
      <c r="C3342" s="17">
        <v>81714</v>
      </c>
      <c r="D3342" s="17">
        <v>81714</v>
      </c>
      <c r="E3342" s="19">
        <v>45734</v>
      </c>
      <c r="F3342" s="20">
        <v>45753</v>
      </c>
      <c r="G3342" s="21">
        <v>809369</v>
      </c>
      <c r="H3342" s="22">
        <v>0</v>
      </c>
      <c r="I3342" s="22">
        <v>0</v>
      </c>
      <c r="J3342" s="22">
        <v>0</v>
      </c>
      <c r="K3342" s="23">
        <v>779212.4400000001</v>
      </c>
      <c r="L3342" s="22">
        <v>0</v>
      </c>
      <c r="M3342" s="22">
        <v>0</v>
      </c>
      <c r="N3342" s="22">
        <f t="shared" si="365"/>
        <v>779212.4400000001</v>
      </c>
      <c r="O3342" s="22">
        <f t="shared" si="366"/>
        <v>30156.55999999994</v>
      </c>
      <c r="P3342" s="18">
        <v>81714</v>
      </c>
      <c r="Q3342" s="24">
        <f t="shared" si="367"/>
        <v>809369</v>
      </c>
      <c r="R3342" s="25">
        <f t="shared" si="368"/>
        <v>0</v>
      </c>
      <c r="S3342" s="25">
        <v>0</v>
      </c>
      <c r="T3342" s="17" t="s">
        <v>45</v>
      </c>
      <c r="U3342" s="25">
        <v>0</v>
      </c>
      <c r="V3342" s="24"/>
      <c r="W3342" s="17" t="s">
        <v>45</v>
      </c>
      <c r="X3342" s="25">
        <v>30156.559999999947</v>
      </c>
      <c r="Y3342" s="17" t="s">
        <v>45</v>
      </c>
      <c r="Z3342" s="25">
        <f t="shared" si="369"/>
        <v>30156.559999999947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70"/>
        <v>-7.275957614183426E-12</v>
      </c>
      <c r="AH3342" s="24">
        <v>0</v>
      </c>
      <c r="AI3342" s="24" t="s">
        <v>64</v>
      </c>
      <c r="AJ3342" s="26"/>
      <c r="AK3342" s="27"/>
    </row>
    <row r="3343" spans="1:37" s="28" customFormat="1" ht="15">
      <c r="A3343" s="17">
        <f t="shared" si="364"/>
        <v>3335</v>
      </c>
      <c r="B3343" s="18" t="s">
        <v>44</v>
      </c>
      <c r="C3343" s="17">
        <v>81672</v>
      </c>
      <c r="D3343" s="17">
        <v>81672</v>
      </c>
      <c r="E3343" s="19">
        <v>45734</v>
      </c>
      <c r="F3343" s="20">
        <v>45753</v>
      </c>
      <c r="G3343" s="21">
        <v>646621</v>
      </c>
      <c r="H3343" s="22">
        <v>0</v>
      </c>
      <c r="I3343" s="22">
        <v>0</v>
      </c>
      <c r="J3343" s="22">
        <v>0</v>
      </c>
      <c r="K3343" s="23">
        <v>0</v>
      </c>
      <c r="L3343" s="22">
        <v>0</v>
      </c>
      <c r="M3343" s="22">
        <v>0</v>
      </c>
      <c r="N3343" s="22">
        <f t="shared" si="365"/>
        <v>0</v>
      </c>
      <c r="O3343" s="22">
        <f t="shared" si="366"/>
        <v>646621</v>
      </c>
      <c r="P3343" s="18">
        <v>81672</v>
      </c>
      <c r="Q3343" s="24">
        <f t="shared" si="367"/>
        <v>646621</v>
      </c>
      <c r="R3343" s="25">
        <f t="shared" si="368"/>
        <v>0</v>
      </c>
      <c r="S3343" s="25">
        <v>0</v>
      </c>
      <c r="T3343" s="17" t="s">
        <v>45</v>
      </c>
      <c r="U3343" s="25">
        <v>646621</v>
      </c>
      <c r="V3343" s="24"/>
      <c r="W3343" s="17" t="s">
        <v>45</v>
      </c>
      <c r="X3343" s="25">
        <v>0</v>
      </c>
      <c r="Y3343" s="17" t="s">
        <v>45</v>
      </c>
      <c r="Z3343" s="25">
        <f t="shared" si="369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70"/>
        <v>0</v>
      </c>
      <c r="AH3343" s="24">
        <v>0</v>
      </c>
      <c r="AI3343" s="24" t="s">
        <v>53</v>
      </c>
      <c r="AJ3343" s="26"/>
      <c r="AK3343" s="27"/>
    </row>
    <row r="3344" spans="1:37" s="28" customFormat="1" ht="15">
      <c r="A3344" s="17">
        <f t="shared" si="364"/>
        <v>3336</v>
      </c>
      <c r="B3344" s="18" t="s">
        <v>44</v>
      </c>
      <c r="C3344" s="17">
        <v>81681</v>
      </c>
      <c r="D3344" s="17">
        <v>81681</v>
      </c>
      <c r="E3344" s="19">
        <v>45734</v>
      </c>
      <c r="F3344" s="20">
        <v>45753</v>
      </c>
      <c r="G3344" s="21">
        <v>5045844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f t="shared" si="365"/>
        <v>0</v>
      </c>
      <c r="O3344" s="22">
        <f t="shared" si="366"/>
        <v>5045844</v>
      </c>
      <c r="P3344" s="18">
        <v>81681</v>
      </c>
      <c r="Q3344" s="24">
        <f t="shared" si="367"/>
        <v>5045844</v>
      </c>
      <c r="R3344" s="25">
        <f t="shared" si="368"/>
        <v>0</v>
      </c>
      <c r="S3344" s="25">
        <v>5045844</v>
      </c>
      <c r="T3344" s="17" t="s">
        <v>45</v>
      </c>
      <c r="U3344" s="25">
        <v>0</v>
      </c>
      <c r="V3344" s="24"/>
      <c r="W3344" s="17" t="s">
        <v>45</v>
      </c>
      <c r="X3344" s="25">
        <v>0</v>
      </c>
      <c r="Y3344" s="17" t="s">
        <v>45</v>
      </c>
      <c r="Z3344" s="25">
        <f t="shared" si="369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70"/>
        <v>0</v>
      </c>
      <c r="AH3344" s="24">
        <v>0</v>
      </c>
      <c r="AI3344" s="24" t="s">
        <v>55</v>
      </c>
      <c r="AJ3344" s="26"/>
      <c r="AK3344" s="27"/>
    </row>
    <row r="3345" spans="1:37" s="28" customFormat="1" ht="15">
      <c r="A3345" s="17">
        <f t="shared" si="364"/>
        <v>3337</v>
      </c>
      <c r="B3345" s="18" t="s">
        <v>44</v>
      </c>
      <c r="C3345" s="17">
        <v>81706</v>
      </c>
      <c r="D3345" s="17">
        <v>81706</v>
      </c>
      <c r="E3345" s="19">
        <v>45734</v>
      </c>
      <c r="F3345" s="20">
        <v>45753</v>
      </c>
      <c r="G3345" s="21">
        <v>1243525</v>
      </c>
      <c r="H3345" s="22">
        <v>0</v>
      </c>
      <c r="I3345" s="22">
        <v>0</v>
      </c>
      <c r="J3345" s="22">
        <v>0</v>
      </c>
      <c r="K3345" s="23">
        <v>24255.060000000056</v>
      </c>
      <c r="L3345" s="22">
        <v>0</v>
      </c>
      <c r="M3345" s="22">
        <v>0</v>
      </c>
      <c r="N3345" s="22">
        <f t="shared" si="365"/>
        <v>24255.060000000056</v>
      </c>
      <c r="O3345" s="22">
        <f t="shared" si="366"/>
        <v>1219269.94</v>
      </c>
      <c r="P3345" s="18">
        <v>81706</v>
      </c>
      <c r="Q3345" s="24">
        <f t="shared" si="367"/>
        <v>1243525</v>
      </c>
      <c r="R3345" s="25">
        <f t="shared" si="368"/>
        <v>0</v>
      </c>
      <c r="S3345" s="25">
        <v>0</v>
      </c>
      <c r="T3345" s="17" t="s">
        <v>45</v>
      </c>
      <c r="U3345" s="25">
        <v>0</v>
      </c>
      <c r="V3345" s="24"/>
      <c r="W3345" s="17" t="s">
        <v>45</v>
      </c>
      <c r="X3345" s="25">
        <v>30772</v>
      </c>
      <c r="Y3345" s="17" t="s">
        <v>45</v>
      </c>
      <c r="Z3345" s="25">
        <f t="shared" si="369"/>
        <v>30772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70"/>
        <v>1188497.94</v>
      </c>
      <c r="AH3345" s="24">
        <v>0</v>
      </c>
      <c r="AI3345" s="24" t="s">
        <v>57</v>
      </c>
      <c r="AJ3345" s="26"/>
      <c r="AK3345" s="27"/>
    </row>
    <row r="3346" spans="1:37" s="28" customFormat="1" ht="15">
      <c r="A3346" s="17">
        <f t="shared" si="364"/>
        <v>3338</v>
      </c>
      <c r="B3346" s="18" t="s">
        <v>44</v>
      </c>
      <c r="C3346" s="17">
        <v>81665</v>
      </c>
      <c r="D3346" s="17">
        <v>81665</v>
      </c>
      <c r="E3346" s="19">
        <v>45734</v>
      </c>
      <c r="F3346" s="20">
        <v>45753</v>
      </c>
      <c r="G3346" s="21">
        <v>3811759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f t="shared" si="365"/>
        <v>0</v>
      </c>
      <c r="O3346" s="22">
        <f t="shared" si="366"/>
        <v>3811759</v>
      </c>
      <c r="P3346" s="18">
        <v>81665</v>
      </c>
      <c r="Q3346" s="24">
        <f t="shared" si="367"/>
        <v>3811759</v>
      </c>
      <c r="R3346" s="25">
        <f t="shared" si="368"/>
        <v>0</v>
      </c>
      <c r="S3346" s="25">
        <v>3811759</v>
      </c>
      <c r="T3346" s="17" t="s">
        <v>45</v>
      </c>
      <c r="U3346" s="25">
        <v>0</v>
      </c>
      <c r="V3346" s="24"/>
      <c r="W3346" s="17" t="s">
        <v>45</v>
      </c>
      <c r="X3346" s="25">
        <v>0</v>
      </c>
      <c r="Y3346" s="17" t="s">
        <v>45</v>
      </c>
      <c r="Z3346" s="25">
        <f t="shared" si="369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70"/>
        <v>0</v>
      </c>
      <c r="AH3346" s="24">
        <v>0</v>
      </c>
      <c r="AI3346" s="24" t="s">
        <v>55</v>
      </c>
      <c r="AJ3346" s="26"/>
      <c r="AK3346" s="27"/>
    </row>
    <row r="3347" spans="1:37" s="28" customFormat="1" ht="15">
      <c r="A3347" s="17">
        <f t="shared" si="364"/>
        <v>3339</v>
      </c>
      <c r="B3347" s="18" t="s">
        <v>44</v>
      </c>
      <c r="C3347" s="17">
        <v>81668</v>
      </c>
      <c r="D3347" s="17">
        <v>81668</v>
      </c>
      <c r="E3347" s="19">
        <v>45734</v>
      </c>
      <c r="F3347" s="20">
        <v>45753</v>
      </c>
      <c r="G3347" s="21">
        <v>188343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f t="shared" si="365"/>
        <v>0</v>
      </c>
      <c r="O3347" s="22">
        <f t="shared" si="366"/>
        <v>188343</v>
      </c>
      <c r="P3347" s="18">
        <v>81668</v>
      </c>
      <c r="Q3347" s="24">
        <f t="shared" si="367"/>
        <v>188343</v>
      </c>
      <c r="R3347" s="25">
        <f t="shared" si="368"/>
        <v>0</v>
      </c>
      <c r="S3347" s="25">
        <v>0</v>
      </c>
      <c r="T3347" s="17" t="s">
        <v>45</v>
      </c>
      <c r="U3347" s="25">
        <v>188343</v>
      </c>
      <c r="V3347" s="24"/>
      <c r="W3347" s="17" t="s">
        <v>45</v>
      </c>
      <c r="X3347" s="25">
        <v>0</v>
      </c>
      <c r="Y3347" s="17" t="s">
        <v>45</v>
      </c>
      <c r="Z3347" s="25">
        <f t="shared" si="369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70"/>
        <v>0</v>
      </c>
      <c r="AH3347" s="24">
        <v>0</v>
      </c>
      <c r="AI3347" s="24" t="s">
        <v>53</v>
      </c>
      <c r="AJ3347" s="26"/>
      <c r="AK3347" s="27"/>
    </row>
    <row r="3348" spans="1:37" s="28" customFormat="1" ht="15">
      <c r="A3348" s="17">
        <f t="shared" si="364"/>
        <v>3340</v>
      </c>
      <c r="B3348" s="18" t="s">
        <v>44</v>
      </c>
      <c r="C3348" s="17">
        <v>81682</v>
      </c>
      <c r="D3348" s="17">
        <v>81682</v>
      </c>
      <c r="E3348" s="19">
        <v>45734</v>
      </c>
      <c r="F3348" s="20">
        <v>45753</v>
      </c>
      <c r="G3348" s="21">
        <v>159396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f t="shared" si="365"/>
        <v>0</v>
      </c>
      <c r="O3348" s="22">
        <f t="shared" si="366"/>
        <v>159396</v>
      </c>
      <c r="P3348" s="18">
        <v>81682</v>
      </c>
      <c r="Q3348" s="24">
        <f t="shared" si="367"/>
        <v>159396</v>
      </c>
      <c r="R3348" s="25">
        <f t="shared" si="368"/>
        <v>0</v>
      </c>
      <c r="S3348" s="25">
        <v>0</v>
      </c>
      <c r="T3348" s="17" t="s">
        <v>45</v>
      </c>
      <c r="U3348" s="25">
        <v>159396</v>
      </c>
      <c r="V3348" s="24"/>
      <c r="W3348" s="17" t="s">
        <v>45</v>
      </c>
      <c r="X3348" s="25">
        <v>0</v>
      </c>
      <c r="Y3348" s="17" t="s">
        <v>45</v>
      </c>
      <c r="Z3348" s="25">
        <f t="shared" si="369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70"/>
        <v>0</v>
      </c>
      <c r="AH3348" s="24">
        <v>0</v>
      </c>
      <c r="AI3348" s="24" t="s">
        <v>53</v>
      </c>
      <c r="AJ3348" s="26"/>
      <c r="AK3348" s="27"/>
    </row>
    <row r="3349" spans="1:37" s="28" customFormat="1" ht="15">
      <c r="A3349" s="17">
        <f t="shared" si="364"/>
        <v>3341</v>
      </c>
      <c r="B3349" s="18" t="s">
        <v>44</v>
      </c>
      <c r="C3349" s="17">
        <v>81691</v>
      </c>
      <c r="D3349" s="17">
        <v>81691</v>
      </c>
      <c r="E3349" s="19">
        <v>45734</v>
      </c>
      <c r="F3349" s="20">
        <v>45753</v>
      </c>
      <c r="G3349" s="21">
        <v>10035613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f t="shared" si="365"/>
        <v>0</v>
      </c>
      <c r="O3349" s="22">
        <f t="shared" si="366"/>
        <v>10035613</v>
      </c>
      <c r="P3349" s="18">
        <v>81691</v>
      </c>
      <c r="Q3349" s="24">
        <f t="shared" si="367"/>
        <v>10035613</v>
      </c>
      <c r="R3349" s="25">
        <f t="shared" si="368"/>
        <v>0</v>
      </c>
      <c r="S3349" s="25">
        <v>10035613</v>
      </c>
      <c r="T3349" s="17" t="s">
        <v>45</v>
      </c>
      <c r="U3349" s="25">
        <v>0</v>
      </c>
      <c r="V3349" s="24"/>
      <c r="W3349" s="17" t="s">
        <v>45</v>
      </c>
      <c r="X3349" s="25">
        <v>0</v>
      </c>
      <c r="Y3349" s="17" t="s">
        <v>45</v>
      </c>
      <c r="Z3349" s="25">
        <f t="shared" si="369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70"/>
        <v>0</v>
      </c>
      <c r="AH3349" s="24">
        <v>0</v>
      </c>
      <c r="AI3349" s="24" t="s">
        <v>55</v>
      </c>
      <c r="AJ3349" s="26"/>
      <c r="AK3349" s="27"/>
    </row>
    <row r="3350" spans="1:37" s="28" customFormat="1" ht="15">
      <c r="A3350" s="17">
        <f t="shared" si="364"/>
        <v>3342</v>
      </c>
      <c r="B3350" s="18" t="s">
        <v>44</v>
      </c>
      <c r="C3350" s="17">
        <v>81679</v>
      </c>
      <c r="D3350" s="17">
        <v>81679</v>
      </c>
      <c r="E3350" s="19">
        <v>45734</v>
      </c>
      <c r="F3350" s="20">
        <v>45753</v>
      </c>
      <c r="G3350" s="21">
        <v>6890962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f t="shared" si="365"/>
        <v>0</v>
      </c>
      <c r="O3350" s="22">
        <f t="shared" si="366"/>
        <v>6890962</v>
      </c>
      <c r="P3350" s="18">
        <v>81679</v>
      </c>
      <c r="Q3350" s="24">
        <f t="shared" si="367"/>
        <v>6890962</v>
      </c>
      <c r="R3350" s="25">
        <f t="shared" si="368"/>
        <v>0</v>
      </c>
      <c r="S3350" s="25">
        <v>6890962</v>
      </c>
      <c r="T3350" s="17" t="s">
        <v>45</v>
      </c>
      <c r="U3350" s="25">
        <v>0</v>
      </c>
      <c r="V3350" s="24"/>
      <c r="W3350" s="17" t="s">
        <v>45</v>
      </c>
      <c r="X3350" s="25">
        <v>0</v>
      </c>
      <c r="Y3350" s="17" t="s">
        <v>45</v>
      </c>
      <c r="Z3350" s="25">
        <f t="shared" si="369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70"/>
        <v>0</v>
      </c>
      <c r="AH3350" s="24">
        <v>0</v>
      </c>
      <c r="AI3350" s="24" t="s">
        <v>55</v>
      </c>
      <c r="AJ3350" s="26"/>
      <c r="AK3350" s="27"/>
    </row>
    <row r="3351" spans="1:37" s="28" customFormat="1" ht="15">
      <c r="A3351" s="17">
        <f t="shared" si="364"/>
        <v>3343</v>
      </c>
      <c r="B3351" s="18" t="s">
        <v>44</v>
      </c>
      <c r="C3351" s="17">
        <v>81708</v>
      </c>
      <c r="D3351" s="17">
        <v>81708</v>
      </c>
      <c r="E3351" s="19">
        <v>45734</v>
      </c>
      <c r="F3351" s="20">
        <v>45753</v>
      </c>
      <c r="G3351" s="21">
        <v>983445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f t="shared" si="365"/>
        <v>0</v>
      </c>
      <c r="O3351" s="22">
        <f t="shared" si="366"/>
        <v>983445</v>
      </c>
      <c r="P3351" s="18">
        <v>81708</v>
      </c>
      <c r="Q3351" s="24">
        <f t="shared" si="367"/>
        <v>983445</v>
      </c>
      <c r="R3351" s="25">
        <f t="shared" si="368"/>
        <v>0</v>
      </c>
      <c r="S3351" s="25">
        <v>983445</v>
      </c>
      <c r="T3351" s="17" t="s">
        <v>45</v>
      </c>
      <c r="U3351" s="25">
        <v>0</v>
      </c>
      <c r="V3351" s="24"/>
      <c r="W3351" s="17" t="s">
        <v>45</v>
      </c>
      <c r="X3351" s="25">
        <v>0</v>
      </c>
      <c r="Y3351" s="17" t="s">
        <v>45</v>
      </c>
      <c r="Z3351" s="25">
        <f t="shared" si="369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70"/>
        <v>0</v>
      </c>
      <c r="AH3351" s="24">
        <v>0</v>
      </c>
      <c r="AI3351" s="24" t="s">
        <v>55</v>
      </c>
      <c r="AJ3351" s="26"/>
      <c r="AK3351" s="27"/>
    </row>
    <row r="3352" spans="1:37" s="28" customFormat="1" ht="15">
      <c r="A3352" s="17">
        <f t="shared" si="364"/>
        <v>3344</v>
      </c>
      <c r="B3352" s="18" t="s">
        <v>44</v>
      </c>
      <c r="C3352" s="17">
        <v>81713</v>
      </c>
      <c r="D3352" s="17">
        <v>81713</v>
      </c>
      <c r="E3352" s="19">
        <v>45734</v>
      </c>
      <c r="F3352" s="20">
        <v>45753</v>
      </c>
      <c r="G3352" s="21">
        <v>586407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f t="shared" si="365"/>
        <v>0</v>
      </c>
      <c r="O3352" s="22">
        <f t="shared" si="366"/>
        <v>586407</v>
      </c>
      <c r="P3352" s="18">
        <v>81713</v>
      </c>
      <c r="Q3352" s="24">
        <f t="shared" si="367"/>
        <v>586407</v>
      </c>
      <c r="R3352" s="25">
        <f t="shared" si="368"/>
        <v>0</v>
      </c>
      <c r="S3352" s="25">
        <v>586407</v>
      </c>
      <c r="T3352" s="17" t="s">
        <v>45</v>
      </c>
      <c r="U3352" s="25">
        <v>0</v>
      </c>
      <c r="V3352" s="24"/>
      <c r="W3352" s="17" t="s">
        <v>45</v>
      </c>
      <c r="X3352" s="25">
        <v>0</v>
      </c>
      <c r="Y3352" s="17" t="s">
        <v>45</v>
      </c>
      <c r="Z3352" s="25">
        <f t="shared" si="369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70"/>
        <v>0</v>
      </c>
      <c r="AH3352" s="24">
        <v>0</v>
      </c>
      <c r="AI3352" s="24" t="s">
        <v>55</v>
      </c>
      <c r="AJ3352" s="26"/>
      <c r="AK3352" s="27"/>
    </row>
    <row r="3353" spans="1:37" s="28" customFormat="1" ht="15">
      <c r="A3353" s="17">
        <f t="shared" si="364"/>
        <v>3345</v>
      </c>
      <c r="B3353" s="18" t="s">
        <v>44</v>
      </c>
      <c r="C3353" s="17">
        <v>81687</v>
      </c>
      <c r="D3353" s="17">
        <v>81687</v>
      </c>
      <c r="E3353" s="19">
        <v>45734</v>
      </c>
      <c r="F3353" s="20">
        <v>45753</v>
      </c>
      <c r="G3353" s="21">
        <v>4030559</v>
      </c>
      <c r="H3353" s="22">
        <v>0</v>
      </c>
      <c r="I3353" s="22">
        <v>0</v>
      </c>
      <c r="J3353" s="22">
        <v>0</v>
      </c>
      <c r="K3353" s="23">
        <v>0</v>
      </c>
      <c r="L3353" s="22">
        <v>0</v>
      </c>
      <c r="M3353" s="22">
        <v>0</v>
      </c>
      <c r="N3353" s="22">
        <f t="shared" si="365"/>
        <v>0</v>
      </c>
      <c r="O3353" s="22">
        <f t="shared" si="366"/>
        <v>4030559</v>
      </c>
      <c r="P3353" s="18">
        <v>81687</v>
      </c>
      <c r="Q3353" s="24">
        <f t="shared" si="367"/>
        <v>4030559</v>
      </c>
      <c r="R3353" s="25">
        <f t="shared" si="368"/>
        <v>0</v>
      </c>
      <c r="S3353" s="25">
        <v>4030559</v>
      </c>
      <c r="T3353" s="17" t="s">
        <v>45</v>
      </c>
      <c r="U3353" s="25">
        <v>0</v>
      </c>
      <c r="V3353" s="24"/>
      <c r="W3353" s="17" t="s">
        <v>45</v>
      </c>
      <c r="X3353" s="25">
        <v>0</v>
      </c>
      <c r="Y3353" s="17" t="s">
        <v>45</v>
      </c>
      <c r="Z3353" s="25">
        <f t="shared" si="369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70"/>
        <v>0</v>
      </c>
      <c r="AH3353" s="24">
        <v>0</v>
      </c>
      <c r="AI3353" s="24" t="s">
        <v>55</v>
      </c>
      <c r="AJ3353" s="26"/>
      <c r="AK3353" s="27"/>
    </row>
    <row r="3354" spans="1:37" s="28" customFormat="1" ht="15">
      <c r="A3354" s="17">
        <f t="shared" si="364"/>
        <v>3346</v>
      </c>
      <c r="B3354" s="18" t="s">
        <v>44</v>
      </c>
      <c r="C3354" s="17">
        <v>81676</v>
      </c>
      <c r="D3354" s="17">
        <v>81676</v>
      </c>
      <c r="E3354" s="19">
        <v>45734</v>
      </c>
      <c r="F3354" s="20">
        <v>45753</v>
      </c>
      <c r="G3354" s="21">
        <v>247786</v>
      </c>
      <c r="H3354" s="22">
        <v>0</v>
      </c>
      <c r="I3354" s="22">
        <v>0</v>
      </c>
      <c r="J3354" s="22">
        <v>0</v>
      </c>
      <c r="K3354" s="23">
        <v>0</v>
      </c>
      <c r="L3354" s="22">
        <v>0</v>
      </c>
      <c r="M3354" s="22">
        <v>0</v>
      </c>
      <c r="N3354" s="22">
        <f t="shared" si="365"/>
        <v>0</v>
      </c>
      <c r="O3354" s="22">
        <f t="shared" si="366"/>
        <v>247786</v>
      </c>
      <c r="P3354" s="18">
        <v>81676</v>
      </c>
      <c r="Q3354" s="24">
        <f t="shared" si="367"/>
        <v>247786</v>
      </c>
      <c r="R3354" s="25">
        <f t="shared" si="368"/>
        <v>0</v>
      </c>
      <c r="S3354" s="25">
        <v>0</v>
      </c>
      <c r="T3354" s="17" t="s">
        <v>45</v>
      </c>
      <c r="U3354" s="25">
        <v>247786</v>
      </c>
      <c r="V3354" s="24"/>
      <c r="W3354" s="17" t="s">
        <v>45</v>
      </c>
      <c r="X3354" s="25">
        <v>0</v>
      </c>
      <c r="Y3354" s="17" t="s">
        <v>45</v>
      </c>
      <c r="Z3354" s="25">
        <f t="shared" si="369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70"/>
        <v>0</v>
      </c>
      <c r="AH3354" s="24">
        <v>0</v>
      </c>
      <c r="AI3354" s="24" t="s">
        <v>53</v>
      </c>
      <c r="AJ3354" s="26"/>
      <c r="AK3354" s="27"/>
    </row>
    <row r="3355" spans="1:37" s="28" customFormat="1" ht="15">
      <c r="A3355" s="17">
        <f t="shared" si="364"/>
        <v>3347</v>
      </c>
      <c r="B3355" s="18" t="s">
        <v>44</v>
      </c>
      <c r="C3355" s="17">
        <v>81698</v>
      </c>
      <c r="D3355" s="17">
        <v>81698</v>
      </c>
      <c r="E3355" s="19">
        <v>45734</v>
      </c>
      <c r="F3355" s="20">
        <v>45753</v>
      </c>
      <c r="G3355" s="21">
        <v>772133</v>
      </c>
      <c r="H3355" s="22">
        <v>0</v>
      </c>
      <c r="I3355" s="22">
        <v>0</v>
      </c>
      <c r="J3355" s="22">
        <v>0</v>
      </c>
      <c r="K3355" s="23">
        <v>0</v>
      </c>
      <c r="L3355" s="22">
        <v>0</v>
      </c>
      <c r="M3355" s="22">
        <v>0</v>
      </c>
      <c r="N3355" s="22">
        <f t="shared" si="365"/>
        <v>0</v>
      </c>
      <c r="O3355" s="22">
        <f t="shared" si="366"/>
        <v>772133</v>
      </c>
      <c r="P3355" s="18">
        <v>81698</v>
      </c>
      <c r="Q3355" s="24">
        <f t="shared" si="367"/>
        <v>772133</v>
      </c>
      <c r="R3355" s="25">
        <f t="shared" si="368"/>
        <v>0</v>
      </c>
      <c r="S3355" s="25">
        <v>772133</v>
      </c>
      <c r="T3355" s="17" t="s">
        <v>45</v>
      </c>
      <c r="U3355" s="25">
        <v>0</v>
      </c>
      <c r="V3355" s="24"/>
      <c r="W3355" s="17" t="s">
        <v>45</v>
      </c>
      <c r="X3355" s="25">
        <v>0</v>
      </c>
      <c r="Y3355" s="17" t="s">
        <v>45</v>
      </c>
      <c r="Z3355" s="25">
        <f t="shared" si="369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70"/>
        <v>0</v>
      </c>
      <c r="AH3355" s="24">
        <v>0</v>
      </c>
      <c r="AI3355" s="24" t="s">
        <v>55</v>
      </c>
      <c r="AJ3355" s="26"/>
      <c r="AK3355" s="27"/>
    </row>
    <row r="3356" spans="1:37" s="28" customFormat="1" ht="15">
      <c r="A3356" s="17">
        <f t="shared" si="364"/>
        <v>3348</v>
      </c>
      <c r="B3356" s="18" t="s">
        <v>44</v>
      </c>
      <c r="C3356" s="17">
        <v>81684</v>
      </c>
      <c r="D3356" s="17">
        <v>81684</v>
      </c>
      <c r="E3356" s="19">
        <v>45734</v>
      </c>
      <c r="F3356" s="20">
        <v>45753</v>
      </c>
      <c r="G3356" s="21">
        <v>171647</v>
      </c>
      <c r="H3356" s="22">
        <v>0</v>
      </c>
      <c r="I3356" s="22">
        <v>0</v>
      </c>
      <c r="J3356" s="22">
        <v>0</v>
      </c>
      <c r="K3356" s="23">
        <v>0</v>
      </c>
      <c r="L3356" s="22">
        <v>0</v>
      </c>
      <c r="M3356" s="22">
        <v>0</v>
      </c>
      <c r="N3356" s="22">
        <f t="shared" si="365"/>
        <v>0</v>
      </c>
      <c r="O3356" s="22">
        <f t="shared" si="366"/>
        <v>171647</v>
      </c>
      <c r="P3356" s="18">
        <v>81684</v>
      </c>
      <c r="Q3356" s="24">
        <f t="shared" si="367"/>
        <v>171647</v>
      </c>
      <c r="R3356" s="25">
        <f t="shared" si="368"/>
        <v>0</v>
      </c>
      <c r="S3356" s="25">
        <v>0</v>
      </c>
      <c r="T3356" s="17" t="s">
        <v>45</v>
      </c>
      <c r="U3356" s="25">
        <v>171647</v>
      </c>
      <c r="V3356" s="24"/>
      <c r="W3356" s="17" t="s">
        <v>45</v>
      </c>
      <c r="X3356" s="25">
        <v>0</v>
      </c>
      <c r="Y3356" s="17" t="s">
        <v>45</v>
      </c>
      <c r="Z3356" s="25">
        <f t="shared" si="369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70"/>
        <v>0</v>
      </c>
      <c r="AH3356" s="24">
        <v>0</v>
      </c>
      <c r="AI3356" s="24" t="s">
        <v>53</v>
      </c>
      <c r="AJ3356" s="26"/>
      <c r="AK3356" s="27"/>
    </row>
    <row r="3357" spans="1:37" s="28" customFormat="1" ht="15">
      <c r="A3357" s="17">
        <f t="shared" si="364"/>
        <v>3349</v>
      </c>
      <c r="B3357" s="18" t="s">
        <v>44</v>
      </c>
      <c r="C3357" s="17">
        <v>81680</v>
      </c>
      <c r="D3357" s="17">
        <v>81680</v>
      </c>
      <c r="E3357" s="19">
        <v>45734</v>
      </c>
      <c r="F3357" s="20">
        <v>45753</v>
      </c>
      <c r="G3357" s="21">
        <v>155748</v>
      </c>
      <c r="H3357" s="22">
        <v>0</v>
      </c>
      <c r="I3357" s="22">
        <v>0</v>
      </c>
      <c r="J3357" s="22">
        <v>0</v>
      </c>
      <c r="K3357" s="23">
        <v>0</v>
      </c>
      <c r="L3357" s="22">
        <v>0</v>
      </c>
      <c r="M3357" s="22">
        <v>0</v>
      </c>
      <c r="N3357" s="22">
        <f t="shared" si="365"/>
        <v>0</v>
      </c>
      <c r="O3357" s="22">
        <f t="shared" si="366"/>
        <v>155748</v>
      </c>
      <c r="P3357" s="18">
        <v>81680</v>
      </c>
      <c r="Q3357" s="24">
        <f t="shared" si="367"/>
        <v>155748</v>
      </c>
      <c r="R3357" s="25">
        <f t="shared" si="368"/>
        <v>0</v>
      </c>
      <c r="S3357" s="25">
        <v>0</v>
      </c>
      <c r="T3357" s="17" t="s">
        <v>45</v>
      </c>
      <c r="U3357" s="25">
        <v>155748</v>
      </c>
      <c r="V3357" s="24"/>
      <c r="W3357" s="17" t="s">
        <v>45</v>
      </c>
      <c r="X3357" s="25">
        <v>0</v>
      </c>
      <c r="Y3357" s="17" t="s">
        <v>45</v>
      </c>
      <c r="Z3357" s="25">
        <f t="shared" si="369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70"/>
        <v>0</v>
      </c>
      <c r="AH3357" s="24">
        <v>0</v>
      </c>
      <c r="AI3357" s="24" t="s">
        <v>53</v>
      </c>
      <c r="AJ3357" s="26"/>
      <c r="AK3357" s="27"/>
    </row>
    <row r="3358" spans="1:37" s="28" customFormat="1" ht="15">
      <c r="A3358" s="17">
        <f t="shared" si="364"/>
        <v>3350</v>
      </c>
      <c r="B3358" s="18" t="s">
        <v>44</v>
      </c>
      <c r="C3358" s="17">
        <v>81711</v>
      </c>
      <c r="D3358" s="17">
        <v>81711</v>
      </c>
      <c r="E3358" s="19">
        <v>45734</v>
      </c>
      <c r="F3358" s="20">
        <v>45753</v>
      </c>
      <c r="G3358" s="21">
        <v>1942680</v>
      </c>
      <c r="H3358" s="22">
        <v>0</v>
      </c>
      <c r="I3358" s="22">
        <v>0</v>
      </c>
      <c r="J3358" s="22">
        <v>0</v>
      </c>
      <c r="K3358" s="23">
        <v>0</v>
      </c>
      <c r="L3358" s="22">
        <v>0</v>
      </c>
      <c r="M3358" s="22">
        <v>0</v>
      </c>
      <c r="N3358" s="22">
        <f t="shared" si="365"/>
        <v>0</v>
      </c>
      <c r="O3358" s="22">
        <f t="shared" si="366"/>
        <v>1942680</v>
      </c>
      <c r="P3358" s="18">
        <v>81711</v>
      </c>
      <c r="Q3358" s="24">
        <f t="shared" si="367"/>
        <v>1942680</v>
      </c>
      <c r="R3358" s="25">
        <f t="shared" si="368"/>
        <v>0</v>
      </c>
      <c r="S3358" s="25">
        <v>1942680</v>
      </c>
      <c r="T3358" s="17" t="s">
        <v>45</v>
      </c>
      <c r="U3358" s="25">
        <v>0</v>
      </c>
      <c r="V3358" s="24"/>
      <c r="W3358" s="17" t="s">
        <v>45</v>
      </c>
      <c r="X3358" s="25">
        <v>0</v>
      </c>
      <c r="Y3358" s="17" t="s">
        <v>45</v>
      </c>
      <c r="Z3358" s="25">
        <f t="shared" si="369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70"/>
        <v>0</v>
      </c>
      <c r="AH3358" s="24">
        <v>0</v>
      </c>
      <c r="AI3358" s="24" t="s">
        <v>55</v>
      </c>
      <c r="AJ3358" s="26"/>
      <c r="AK3358" s="27"/>
    </row>
    <row r="3359" spans="1:37" s="28" customFormat="1" ht="15">
      <c r="A3359" s="17">
        <f t="shared" si="364"/>
        <v>3351</v>
      </c>
      <c r="B3359" s="18" t="s">
        <v>44</v>
      </c>
      <c r="C3359" s="17">
        <v>81677</v>
      </c>
      <c r="D3359" s="17">
        <v>81677</v>
      </c>
      <c r="E3359" s="19">
        <v>45734</v>
      </c>
      <c r="F3359" s="20">
        <v>45753</v>
      </c>
      <c r="G3359" s="21">
        <v>365452</v>
      </c>
      <c r="H3359" s="22">
        <v>0</v>
      </c>
      <c r="I3359" s="22">
        <v>0</v>
      </c>
      <c r="J3359" s="22">
        <v>0</v>
      </c>
      <c r="K3359" s="23">
        <v>0</v>
      </c>
      <c r="L3359" s="22">
        <v>0</v>
      </c>
      <c r="M3359" s="22">
        <v>0</v>
      </c>
      <c r="N3359" s="22">
        <f t="shared" si="365"/>
        <v>0</v>
      </c>
      <c r="O3359" s="22">
        <f t="shared" si="366"/>
        <v>365452</v>
      </c>
      <c r="P3359" s="18">
        <v>81677</v>
      </c>
      <c r="Q3359" s="24">
        <f t="shared" si="367"/>
        <v>365452</v>
      </c>
      <c r="R3359" s="25">
        <f t="shared" si="368"/>
        <v>0</v>
      </c>
      <c r="S3359" s="25">
        <v>0</v>
      </c>
      <c r="T3359" s="17" t="s">
        <v>45</v>
      </c>
      <c r="U3359" s="25">
        <v>365452</v>
      </c>
      <c r="V3359" s="24"/>
      <c r="W3359" s="17" t="s">
        <v>45</v>
      </c>
      <c r="X3359" s="25">
        <v>0</v>
      </c>
      <c r="Y3359" s="17" t="s">
        <v>45</v>
      </c>
      <c r="Z3359" s="25">
        <f t="shared" si="369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70"/>
        <v>0</v>
      </c>
      <c r="AH3359" s="24">
        <v>0</v>
      </c>
      <c r="AI3359" s="24" t="s">
        <v>53</v>
      </c>
      <c r="AJ3359" s="26"/>
      <c r="AK3359" s="27"/>
    </row>
    <row r="3360" spans="1:37" s="28" customFormat="1" ht="15">
      <c r="A3360" s="17">
        <f t="shared" si="364"/>
        <v>3352</v>
      </c>
      <c r="B3360" s="18" t="s">
        <v>44</v>
      </c>
      <c r="C3360" s="17">
        <v>81696</v>
      </c>
      <c r="D3360" s="17">
        <v>81696</v>
      </c>
      <c r="E3360" s="19">
        <v>45734</v>
      </c>
      <c r="F3360" s="20">
        <v>45753</v>
      </c>
      <c r="G3360" s="21">
        <v>1029510</v>
      </c>
      <c r="H3360" s="22">
        <v>0</v>
      </c>
      <c r="I3360" s="22">
        <v>0</v>
      </c>
      <c r="J3360" s="22">
        <v>0</v>
      </c>
      <c r="K3360" s="23">
        <v>19974.76000000001</v>
      </c>
      <c r="L3360" s="22">
        <v>0</v>
      </c>
      <c r="M3360" s="22">
        <v>0</v>
      </c>
      <c r="N3360" s="22">
        <f t="shared" si="365"/>
        <v>19974.76000000001</v>
      </c>
      <c r="O3360" s="22">
        <f t="shared" si="366"/>
        <v>1009535.24</v>
      </c>
      <c r="P3360" s="18">
        <v>81696</v>
      </c>
      <c r="Q3360" s="24">
        <f t="shared" si="367"/>
        <v>1029510</v>
      </c>
      <c r="R3360" s="25">
        <f t="shared" si="368"/>
        <v>0</v>
      </c>
      <c r="S3360" s="25">
        <v>0</v>
      </c>
      <c r="T3360" s="17" t="s">
        <v>45</v>
      </c>
      <c r="U3360" s="25">
        <v>0</v>
      </c>
      <c r="V3360" s="24"/>
      <c r="W3360" s="17" t="s">
        <v>45</v>
      </c>
      <c r="X3360" s="25">
        <v>30772</v>
      </c>
      <c r="Y3360" s="17" t="s">
        <v>45</v>
      </c>
      <c r="Z3360" s="25">
        <f t="shared" si="369"/>
        <v>30772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70"/>
        <v>978763.24</v>
      </c>
      <c r="AH3360" s="24">
        <v>0</v>
      </c>
      <c r="AI3360" s="24" t="s">
        <v>57</v>
      </c>
      <c r="AJ3360" s="26"/>
      <c r="AK3360" s="27"/>
    </row>
    <row r="3361" spans="1:37" s="28" customFormat="1" ht="15">
      <c r="A3361" s="17">
        <f t="shared" si="364"/>
        <v>3353</v>
      </c>
      <c r="B3361" s="18" t="s">
        <v>44</v>
      </c>
      <c r="C3361" s="17">
        <v>81678</v>
      </c>
      <c r="D3361" s="17">
        <v>81678</v>
      </c>
      <c r="E3361" s="19">
        <v>45734</v>
      </c>
      <c r="F3361" s="20">
        <v>45753</v>
      </c>
      <c r="G3361" s="21">
        <v>7386013</v>
      </c>
      <c r="H3361" s="22">
        <v>0</v>
      </c>
      <c r="I3361" s="22">
        <v>0</v>
      </c>
      <c r="J3361" s="22">
        <v>0</v>
      </c>
      <c r="K3361" s="23">
        <v>0</v>
      </c>
      <c r="L3361" s="22">
        <v>0</v>
      </c>
      <c r="M3361" s="22">
        <v>0</v>
      </c>
      <c r="N3361" s="22">
        <f t="shared" si="365"/>
        <v>0</v>
      </c>
      <c r="O3361" s="22">
        <f t="shared" si="366"/>
        <v>7386013</v>
      </c>
      <c r="P3361" s="18">
        <v>81678</v>
      </c>
      <c r="Q3361" s="24">
        <f t="shared" si="367"/>
        <v>7386013</v>
      </c>
      <c r="R3361" s="25">
        <f t="shared" si="368"/>
        <v>0</v>
      </c>
      <c r="S3361" s="25">
        <v>7386013</v>
      </c>
      <c r="T3361" s="17" t="s">
        <v>45</v>
      </c>
      <c r="U3361" s="25">
        <v>0</v>
      </c>
      <c r="V3361" s="24"/>
      <c r="W3361" s="17" t="s">
        <v>45</v>
      </c>
      <c r="X3361" s="25">
        <v>0</v>
      </c>
      <c r="Y3361" s="17" t="s">
        <v>45</v>
      </c>
      <c r="Z3361" s="25">
        <f t="shared" si="369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70"/>
        <v>0</v>
      </c>
      <c r="AH3361" s="24">
        <v>0</v>
      </c>
      <c r="AI3361" s="24" t="s">
        <v>55</v>
      </c>
      <c r="AJ3361" s="26"/>
      <c r="AK3361" s="27"/>
    </row>
    <row r="3362" spans="1:37" s="28" customFormat="1" ht="15">
      <c r="A3362" s="17">
        <f t="shared" si="364"/>
        <v>3354</v>
      </c>
      <c r="B3362" s="18" t="s">
        <v>44</v>
      </c>
      <c r="C3362" s="17">
        <v>81715</v>
      </c>
      <c r="D3362" s="17">
        <v>81715</v>
      </c>
      <c r="E3362" s="19">
        <v>45734</v>
      </c>
      <c r="F3362" s="20" t="s">
        <v>60</v>
      </c>
      <c r="G3362" s="21">
        <v>53415344</v>
      </c>
      <c r="H3362" s="22">
        <v>0</v>
      </c>
      <c r="I3362" s="22">
        <v>0</v>
      </c>
      <c r="J3362" s="22">
        <v>0</v>
      </c>
      <c r="K3362" s="23">
        <v>0</v>
      </c>
      <c r="L3362" s="22">
        <v>0</v>
      </c>
      <c r="M3362" s="22">
        <v>0</v>
      </c>
      <c r="N3362" s="22">
        <f t="shared" si="365"/>
        <v>0</v>
      </c>
      <c r="O3362" s="22">
        <f t="shared" si="366"/>
        <v>53415344</v>
      </c>
      <c r="P3362" s="18">
        <v>0</v>
      </c>
      <c r="Q3362" s="24">
        <f t="shared" si="367"/>
        <v>0</v>
      </c>
      <c r="R3362" s="25">
        <f t="shared" si="368"/>
        <v>53415344</v>
      </c>
      <c r="S3362" s="25">
        <v>0</v>
      </c>
      <c r="T3362" s="17" t="s">
        <v>45</v>
      </c>
      <c r="U3362" s="25">
        <v>0</v>
      </c>
      <c r="V3362" s="24"/>
      <c r="W3362" s="17" t="s">
        <v>45</v>
      </c>
      <c r="X3362" s="25">
        <v>0</v>
      </c>
      <c r="Y3362" s="17" t="s">
        <v>45</v>
      </c>
      <c r="Z3362" s="25">
        <f t="shared" si="369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70"/>
        <v>0</v>
      </c>
      <c r="AH3362" s="24">
        <v>0</v>
      </c>
      <c r="AI3362" s="24" t="s">
        <v>54</v>
      </c>
      <c r="AJ3362" s="26"/>
      <c r="AK3362" s="27"/>
    </row>
    <row r="3363" spans="1:37" s="28" customFormat="1" ht="15">
      <c r="A3363" s="17">
        <f t="shared" si="364"/>
        <v>3355</v>
      </c>
      <c r="B3363" s="18" t="s">
        <v>44</v>
      </c>
      <c r="C3363" s="17">
        <v>81702</v>
      </c>
      <c r="D3363" s="17">
        <v>81702</v>
      </c>
      <c r="E3363" s="19">
        <v>45734</v>
      </c>
      <c r="F3363" s="20">
        <v>45753</v>
      </c>
      <c r="G3363" s="21">
        <v>1108737</v>
      </c>
      <c r="H3363" s="22">
        <v>0</v>
      </c>
      <c r="I3363" s="22">
        <v>0</v>
      </c>
      <c r="J3363" s="22">
        <v>0</v>
      </c>
      <c r="K3363" s="23">
        <v>0</v>
      </c>
      <c r="L3363" s="22">
        <v>0</v>
      </c>
      <c r="M3363" s="22">
        <v>0</v>
      </c>
      <c r="N3363" s="22">
        <f t="shared" si="365"/>
        <v>0</v>
      </c>
      <c r="O3363" s="22">
        <f t="shared" si="366"/>
        <v>1108737</v>
      </c>
      <c r="P3363" s="18">
        <v>81702</v>
      </c>
      <c r="Q3363" s="24">
        <f t="shared" si="367"/>
        <v>1108737</v>
      </c>
      <c r="R3363" s="25">
        <f t="shared" si="368"/>
        <v>0</v>
      </c>
      <c r="S3363" s="25">
        <v>1108737</v>
      </c>
      <c r="T3363" s="17" t="s">
        <v>45</v>
      </c>
      <c r="U3363" s="25">
        <v>0</v>
      </c>
      <c r="V3363" s="24"/>
      <c r="W3363" s="17" t="s">
        <v>45</v>
      </c>
      <c r="X3363" s="25">
        <v>0</v>
      </c>
      <c r="Y3363" s="17" t="s">
        <v>45</v>
      </c>
      <c r="Z3363" s="25">
        <f t="shared" si="369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70"/>
        <v>0</v>
      </c>
      <c r="AH3363" s="24">
        <v>0</v>
      </c>
      <c r="AI3363" s="24" t="s">
        <v>55</v>
      </c>
      <c r="AJ3363" s="26"/>
      <c r="AK3363" s="27"/>
    </row>
    <row r="3364" spans="1:37" s="28" customFormat="1" ht="15">
      <c r="A3364" s="17">
        <f t="shared" si="364"/>
        <v>3356</v>
      </c>
      <c r="B3364" s="18" t="s">
        <v>44</v>
      </c>
      <c r="C3364" s="17">
        <v>81704</v>
      </c>
      <c r="D3364" s="17">
        <v>81704</v>
      </c>
      <c r="E3364" s="19">
        <v>45734</v>
      </c>
      <c r="F3364" s="20">
        <v>45753</v>
      </c>
      <c r="G3364" s="21">
        <v>367646</v>
      </c>
      <c r="H3364" s="22">
        <v>0</v>
      </c>
      <c r="I3364" s="22">
        <v>0</v>
      </c>
      <c r="J3364" s="22">
        <v>0</v>
      </c>
      <c r="K3364" s="23">
        <v>0</v>
      </c>
      <c r="L3364" s="22">
        <v>0</v>
      </c>
      <c r="M3364" s="22">
        <v>0</v>
      </c>
      <c r="N3364" s="22">
        <f t="shared" si="365"/>
        <v>0</v>
      </c>
      <c r="O3364" s="22">
        <f t="shared" si="366"/>
        <v>367646</v>
      </c>
      <c r="P3364" s="18">
        <v>81704</v>
      </c>
      <c r="Q3364" s="24">
        <f t="shared" si="367"/>
        <v>367646</v>
      </c>
      <c r="R3364" s="25">
        <f t="shared" si="368"/>
        <v>0</v>
      </c>
      <c r="S3364" s="25">
        <v>0</v>
      </c>
      <c r="T3364" s="17" t="s">
        <v>45</v>
      </c>
      <c r="U3364" s="25">
        <v>367646</v>
      </c>
      <c r="V3364" s="24"/>
      <c r="W3364" s="17" t="s">
        <v>45</v>
      </c>
      <c r="X3364" s="25">
        <v>0</v>
      </c>
      <c r="Y3364" s="17" t="s">
        <v>45</v>
      </c>
      <c r="Z3364" s="25">
        <f t="shared" si="369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70"/>
        <v>0</v>
      </c>
      <c r="AH3364" s="24">
        <v>0</v>
      </c>
      <c r="AI3364" s="24" t="s">
        <v>53</v>
      </c>
      <c r="AJ3364" s="26"/>
      <c r="AK3364" s="27"/>
    </row>
    <row r="3365" spans="1:37" s="28" customFormat="1" ht="15">
      <c r="A3365" s="17">
        <f t="shared" si="364"/>
        <v>3357</v>
      </c>
      <c r="B3365" s="18" t="s">
        <v>44</v>
      </c>
      <c r="C3365" s="17">
        <v>81686</v>
      </c>
      <c r="D3365" s="17">
        <v>81686</v>
      </c>
      <c r="E3365" s="19">
        <v>45734</v>
      </c>
      <c r="F3365" s="20">
        <v>45753</v>
      </c>
      <c r="G3365" s="21">
        <v>1287181</v>
      </c>
      <c r="H3365" s="22">
        <v>0</v>
      </c>
      <c r="I3365" s="22">
        <v>0</v>
      </c>
      <c r="J3365" s="22">
        <v>0</v>
      </c>
      <c r="K3365" s="23">
        <v>0</v>
      </c>
      <c r="L3365" s="22">
        <v>0</v>
      </c>
      <c r="M3365" s="22">
        <v>0</v>
      </c>
      <c r="N3365" s="22">
        <f t="shared" si="365"/>
        <v>0</v>
      </c>
      <c r="O3365" s="22">
        <f t="shared" si="366"/>
        <v>1287181</v>
      </c>
      <c r="P3365" s="18">
        <v>0</v>
      </c>
      <c r="Q3365" s="24">
        <f t="shared" si="367"/>
        <v>0</v>
      </c>
      <c r="R3365" s="25">
        <f t="shared" si="368"/>
        <v>1287181</v>
      </c>
      <c r="S3365" s="25">
        <v>0</v>
      </c>
      <c r="T3365" s="17" t="s">
        <v>45</v>
      </c>
      <c r="U3365" s="25">
        <v>0</v>
      </c>
      <c r="V3365" s="24"/>
      <c r="W3365" s="17" t="s">
        <v>45</v>
      </c>
      <c r="X3365" s="25">
        <v>0</v>
      </c>
      <c r="Y3365" s="17" t="s">
        <v>45</v>
      </c>
      <c r="Z3365" s="25">
        <f t="shared" si="369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70"/>
        <v>0</v>
      </c>
      <c r="AH3365" s="24">
        <v>0</v>
      </c>
      <c r="AI3365" s="24" t="s">
        <v>54</v>
      </c>
      <c r="AJ3365" s="26"/>
      <c r="AK3365" s="27"/>
    </row>
    <row r="3366" spans="1:37" s="28" customFormat="1" ht="15">
      <c r="A3366" s="17">
        <f t="shared" si="364"/>
        <v>3358</v>
      </c>
      <c r="B3366" s="18" t="s">
        <v>44</v>
      </c>
      <c r="C3366" s="17">
        <v>81705</v>
      </c>
      <c r="D3366" s="17">
        <v>81705</v>
      </c>
      <c r="E3366" s="19">
        <v>45734</v>
      </c>
      <c r="F3366" s="20">
        <v>45753</v>
      </c>
      <c r="G3366" s="21">
        <v>473133</v>
      </c>
      <c r="H3366" s="22">
        <v>0</v>
      </c>
      <c r="I3366" s="22">
        <v>0</v>
      </c>
      <c r="J3366" s="22">
        <v>0</v>
      </c>
      <c r="K3366" s="23">
        <v>0</v>
      </c>
      <c r="L3366" s="22">
        <v>0</v>
      </c>
      <c r="M3366" s="22">
        <v>0</v>
      </c>
      <c r="N3366" s="22">
        <f t="shared" si="365"/>
        <v>0</v>
      </c>
      <c r="O3366" s="22">
        <f t="shared" si="366"/>
        <v>473133</v>
      </c>
      <c r="P3366" s="18">
        <v>81705</v>
      </c>
      <c r="Q3366" s="24">
        <f t="shared" si="367"/>
        <v>473133</v>
      </c>
      <c r="R3366" s="25">
        <f t="shared" si="368"/>
        <v>0</v>
      </c>
      <c r="S3366" s="25">
        <v>473133</v>
      </c>
      <c r="T3366" s="17" t="s">
        <v>45</v>
      </c>
      <c r="U3366" s="25">
        <v>0</v>
      </c>
      <c r="V3366" s="24"/>
      <c r="W3366" s="17" t="s">
        <v>45</v>
      </c>
      <c r="X3366" s="25">
        <v>0</v>
      </c>
      <c r="Y3366" s="17" t="s">
        <v>45</v>
      </c>
      <c r="Z3366" s="25">
        <f t="shared" si="369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70"/>
        <v>0</v>
      </c>
      <c r="AH3366" s="24">
        <v>0</v>
      </c>
      <c r="AI3366" s="24" t="s">
        <v>55</v>
      </c>
      <c r="AJ3366" s="26"/>
      <c r="AK3366" s="27"/>
    </row>
    <row r="3367" spans="1:37" s="28" customFormat="1" ht="15">
      <c r="A3367" s="17">
        <f t="shared" si="364"/>
        <v>3359</v>
      </c>
      <c r="B3367" s="18" t="s">
        <v>44</v>
      </c>
      <c r="C3367" s="17">
        <v>81694</v>
      </c>
      <c r="D3367" s="17">
        <v>81694</v>
      </c>
      <c r="E3367" s="19">
        <v>45734</v>
      </c>
      <c r="F3367" s="20">
        <v>45753</v>
      </c>
      <c r="G3367" s="21">
        <v>2167841</v>
      </c>
      <c r="H3367" s="22">
        <v>0</v>
      </c>
      <c r="I3367" s="22">
        <v>0</v>
      </c>
      <c r="J3367" s="22">
        <v>0</v>
      </c>
      <c r="K3367" s="23">
        <v>43356.82</v>
      </c>
      <c r="L3367" s="22">
        <v>0</v>
      </c>
      <c r="M3367" s="22">
        <v>0</v>
      </c>
      <c r="N3367" s="22">
        <f t="shared" si="365"/>
        <v>43356.82</v>
      </c>
      <c r="O3367" s="22">
        <f t="shared" si="366"/>
        <v>2124484.18</v>
      </c>
      <c r="P3367" s="18">
        <v>81694</v>
      </c>
      <c r="Q3367" s="24">
        <f t="shared" si="367"/>
        <v>2167841</v>
      </c>
      <c r="R3367" s="25">
        <f t="shared" si="368"/>
        <v>0</v>
      </c>
      <c r="S3367" s="25">
        <v>0</v>
      </c>
      <c r="T3367" s="17" t="s">
        <v>45</v>
      </c>
      <c r="U3367" s="25">
        <v>0</v>
      </c>
      <c r="V3367" s="24"/>
      <c r="W3367" s="17" t="s">
        <v>45</v>
      </c>
      <c r="X3367" s="25">
        <v>0</v>
      </c>
      <c r="Y3367" s="17" t="s">
        <v>45</v>
      </c>
      <c r="Z3367" s="25">
        <f t="shared" si="369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70"/>
        <v>2124484.18</v>
      </c>
      <c r="AH3367" s="24">
        <v>0</v>
      </c>
      <c r="AI3367" s="24" t="s">
        <v>56</v>
      </c>
      <c r="AJ3367" s="26"/>
      <c r="AK3367" s="27"/>
    </row>
    <row r="3368" spans="1:37" s="28" customFormat="1" ht="15">
      <c r="A3368" s="17">
        <f t="shared" si="364"/>
        <v>3360</v>
      </c>
      <c r="B3368" s="18" t="s">
        <v>44</v>
      </c>
      <c r="C3368" s="17">
        <v>81695</v>
      </c>
      <c r="D3368" s="17">
        <v>81695</v>
      </c>
      <c r="E3368" s="19">
        <v>45734</v>
      </c>
      <c r="F3368" s="20">
        <v>45753</v>
      </c>
      <c r="G3368" s="21">
        <v>7504826</v>
      </c>
      <c r="H3368" s="22">
        <v>0</v>
      </c>
      <c r="I3368" s="22">
        <v>0</v>
      </c>
      <c r="J3368" s="22">
        <v>0</v>
      </c>
      <c r="K3368" s="23">
        <v>0</v>
      </c>
      <c r="L3368" s="22">
        <v>0</v>
      </c>
      <c r="M3368" s="22">
        <v>0</v>
      </c>
      <c r="N3368" s="22">
        <f t="shared" si="365"/>
        <v>0</v>
      </c>
      <c r="O3368" s="22">
        <f t="shared" si="366"/>
        <v>7504826</v>
      </c>
      <c r="P3368" s="18">
        <v>81695</v>
      </c>
      <c r="Q3368" s="24">
        <f t="shared" si="367"/>
        <v>7504826</v>
      </c>
      <c r="R3368" s="25">
        <f t="shared" si="368"/>
        <v>0</v>
      </c>
      <c r="S3368" s="25">
        <v>0</v>
      </c>
      <c r="T3368" s="17" t="s">
        <v>45</v>
      </c>
      <c r="U3368" s="25">
        <v>0</v>
      </c>
      <c r="V3368" s="24"/>
      <c r="W3368" s="17" t="s">
        <v>45</v>
      </c>
      <c r="X3368" s="25">
        <v>7504826</v>
      </c>
      <c r="Y3368" s="17" t="s">
        <v>45</v>
      </c>
      <c r="Z3368" s="25">
        <f t="shared" si="369"/>
        <v>7504826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70"/>
        <v>0</v>
      </c>
      <c r="AH3368" s="24">
        <v>0</v>
      </c>
      <c r="AI3368" s="24" t="s">
        <v>61</v>
      </c>
      <c r="AJ3368" s="26"/>
      <c r="AK3368" s="27"/>
    </row>
    <row r="3369" spans="1:37" s="28" customFormat="1" ht="15">
      <c r="A3369" s="17">
        <f t="shared" si="364"/>
        <v>3361</v>
      </c>
      <c r="B3369" s="18" t="s">
        <v>44</v>
      </c>
      <c r="C3369" s="17">
        <v>81710</v>
      </c>
      <c r="D3369" s="17">
        <v>81710</v>
      </c>
      <c r="E3369" s="19">
        <v>45734</v>
      </c>
      <c r="F3369" s="20">
        <v>45753</v>
      </c>
      <c r="G3369" s="21">
        <v>4017000</v>
      </c>
      <c r="H3369" s="22">
        <v>0</v>
      </c>
      <c r="I3369" s="22">
        <v>0</v>
      </c>
      <c r="J3369" s="22">
        <v>0</v>
      </c>
      <c r="K3369" s="23">
        <v>80340</v>
      </c>
      <c r="L3369" s="22">
        <v>0</v>
      </c>
      <c r="M3369" s="22">
        <v>0</v>
      </c>
      <c r="N3369" s="22">
        <f t="shared" si="365"/>
        <v>80340</v>
      </c>
      <c r="O3369" s="22">
        <f t="shared" si="366"/>
        <v>3936660</v>
      </c>
      <c r="P3369" s="18">
        <v>81710</v>
      </c>
      <c r="Q3369" s="24">
        <f t="shared" si="367"/>
        <v>4017000</v>
      </c>
      <c r="R3369" s="25">
        <f t="shared" si="368"/>
        <v>0</v>
      </c>
      <c r="S3369" s="25">
        <v>0</v>
      </c>
      <c r="T3369" s="17" t="s">
        <v>45</v>
      </c>
      <c r="U3369" s="25">
        <v>0</v>
      </c>
      <c r="V3369" s="24"/>
      <c r="W3369" s="17" t="s">
        <v>45</v>
      </c>
      <c r="X3369" s="25">
        <v>0</v>
      </c>
      <c r="Y3369" s="17" t="s">
        <v>45</v>
      </c>
      <c r="Z3369" s="25">
        <f t="shared" si="369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70"/>
        <v>3936660</v>
      </c>
      <c r="AH3369" s="24">
        <v>0</v>
      </c>
      <c r="AI3369" s="24" t="s">
        <v>56</v>
      </c>
      <c r="AJ3369" s="26"/>
      <c r="AK3369" s="27"/>
    </row>
    <row r="3370" spans="1:37" s="28" customFormat="1" ht="15">
      <c r="A3370" s="17">
        <f t="shared" si="364"/>
        <v>3362</v>
      </c>
      <c r="B3370" s="18" t="s">
        <v>44</v>
      </c>
      <c r="C3370" s="17">
        <v>81726</v>
      </c>
      <c r="D3370" s="17">
        <v>81726</v>
      </c>
      <c r="E3370" s="19">
        <v>45735</v>
      </c>
      <c r="F3370" s="20">
        <v>45753</v>
      </c>
      <c r="G3370" s="21">
        <v>84430</v>
      </c>
      <c r="H3370" s="22">
        <v>0</v>
      </c>
      <c r="I3370" s="22">
        <v>0</v>
      </c>
      <c r="J3370" s="22">
        <v>0</v>
      </c>
      <c r="K3370" s="23">
        <v>0</v>
      </c>
      <c r="L3370" s="22">
        <v>0</v>
      </c>
      <c r="M3370" s="22">
        <v>0</v>
      </c>
      <c r="N3370" s="22">
        <f t="shared" si="365"/>
        <v>0</v>
      </c>
      <c r="O3370" s="22">
        <f t="shared" si="366"/>
        <v>84430</v>
      </c>
      <c r="P3370" s="18">
        <v>81726</v>
      </c>
      <c r="Q3370" s="24">
        <f t="shared" si="367"/>
        <v>84430</v>
      </c>
      <c r="R3370" s="25">
        <f t="shared" si="368"/>
        <v>0</v>
      </c>
      <c r="S3370" s="25">
        <v>0</v>
      </c>
      <c r="T3370" s="17" t="s">
        <v>45</v>
      </c>
      <c r="U3370" s="25">
        <v>0</v>
      </c>
      <c r="V3370" s="24"/>
      <c r="W3370" s="17" t="s">
        <v>45</v>
      </c>
      <c r="X3370" s="25">
        <v>84430</v>
      </c>
      <c r="Y3370" s="17" t="s">
        <v>45</v>
      </c>
      <c r="Z3370" s="25">
        <f t="shared" si="369"/>
        <v>84430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70"/>
        <v>0</v>
      </c>
      <c r="AH3370" s="24">
        <v>0</v>
      </c>
      <c r="AI3370" s="24" t="s">
        <v>61</v>
      </c>
      <c r="AJ3370" s="26"/>
      <c r="AK3370" s="27"/>
    </row>
    <row r="3371" spans="1:37" s="28" customFormat="1" ht="15">
      <c r="A3371" s="17">
        <f t="shared" si="364"/>
        <v>3363</v>
      </c>
      <c r="B3371" s="18" t="s">
        <v>44</v>
      </c>
      <c r="C3371" s="17">
        <v>81763</v>
      </c>
      <c r="D3371" s="17">
        <v>81763</v>
      </c>
      <c r="E3371" s="19">
        <v>45735</v>
      </c>
      <c r="F3371" s="20">
        <v>45753</v>
      </c>
      <c r="G3371" s="21">
        <v>4610011</v>
      </c>
      <c r="H3371" s="22">
        <v>0</v>
      </c>
      <c r="I3371" s="22">
        <v>0</v>
      </c>
      <c r="J3371" s="22">
        <v>0</v>
      </c>
      <c r="K3371" s="23">
        <v>92200.22</v>
      </c>
      <c r="L3371" s="22">
        <v>0</v>
      </c>
      <c r="M3371" s="22">
        <v>0</v>
      </c>
      <c r="N3371" s="22">
        <f t="shared" si="365"/>
        <v>92200.22</v>
      </c>
      <c r="O3371" s="22">
        <f t="shared" si="366"/>
        <v>4517810.78</v>
      </c>
      <c r="P3371" s="18">
        <v>81763</v>
      </c>
      <c r="Q3371" s="24">
        <f t="shared" si="367"/>
        <v>4610011</v>
      </c>
      <c r="R3371" s="25">
        <f t="shared" si="368"/>
        <v>0</v>
      </c>
      <c r="S3371" s="25">
        <v>0</v>
      </c>
      <c r="T3371" s="17" t="s">
        <v>45</v>
      </c>
      <c r="U3371" s="25">
        <v>0</v>
      </c>
      <c r="V3371" s="24"/>
      <c r="W3371" s="17" t="s">
        <v>45</v>
      </c>
      <c r="X3371" s="25">
        <v>0</v>
      </c>
      <c r="Y3371" s="17" t="s">
        <v>45</v>
      </c>
      <c r="Z3371" s="25">
        <f t="shared" si="369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70"/>
        <v>4517810.78</v>
      </c>
      <c r="AH3371" s="24">
        <v>0</v>
      </c>
      <c r="AI3371" s="24" t="s">
        <v>56</v>
      </c>
      <c r="AJ3371" s="26"/>
      <c r="AK3371" s="27"/>
    </row>
    <row r="3372" spans="1:37" s="28" customFormat="1" ht="15">
      <c r="A3372" s="17">
        <f t="shared" si="364"/>
        <v>3364</v>
      </c>
      <c r="B3372" s="18" t="s">
        <v>44</v>
      </c>
      <c r="C3372" s="17">
        <v>81722</v>
      </c>
      <c r="D3372" s="17">
        <v>81722</v>
      </c>
      <c r="E3372" s="19">
        <v>45735</v>
      </c>
      <c r="F3372" s="20">
        <v>45753</v>
      </c>
      <c r="G3372" s="21">
        <v>38850271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f t="shared" si="365"/>
        <v>0</v>
      </c>
      <c r="O3372" s="22">
        <f t="shared" si="366"/>
        <v>38850271</v>
      </c>
      <c r="P3372" s="18">
        <v>81722</v>
      </c>
      <c r="Q3372" s="24">
        <f t="shared" si="367"/>
        <v>38850271</v>
      </c>
      <c r="R3372" s="25">
        <f t="shared" si="368"/>
        <v>0</v>
      </c>
      <c r="S3372" s="25">
        <v>38850271</v>
      </c>
      <c r="T3372" s="17" t="s">
        <v>45</v>
      </c>
      <c r="U3372" s="25">
        <v>0</v>
      </c>
      <c r="V3372" s="24"/>
      <c r="W3372" s="17" t="s">
        <v>45</v>
      </c>
      <c r="X3372" s="25">
        <v>0</v>
      </c>
      <c r="Y3372" s="17" t="s">
        <v>45</v>
      </c>
      <c r="Z3372" s="25">
        <f t="shared" si="369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70"/>
        <v>0</v>
      </c>
      <c r="AH3372" s="24">
        <v>0</v>
      </c>
      <c r="AI3372" s="24" t="s">
        <v>55</v>
      </c>
      <c r="AJ3372" s="26"/>
      <c r="AK3372" s="27"/>
    </row>
    <row r="3373" spans="1:37" s="28" customFormat="1" ht="15">
      <c r="A3373" s="17">
        <f t="shared" si="364"/>
        <v>3365</v>
      </c>
      <c r="B3373" s="18" t="s">
        <v>44</v>
      </c>
      <c r="C3373" s="17">
        <v>81736</v>
      </c>
      <c r="D3373" s="17">
        <v>81736</v>
      </c>
      <c r="E3373" s="19">
        <v>45735</v>
      </c>
      <c r="F3373" s="20">
        <v>45753</v>
      </c>
      <c r="G3373" s="21">
        <v>3370120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f t="shared" si="365"/>
        <v>0</v>
      </c>
      <c r="O3373" s="22">
        <f t="shared" si="366"/>
        <v>3370120</v>
      </c>
      <c r="P3373" s="18">
        <v>81736</v>
      </c>
      <c r="Q3373" s="24">
        <f t="shared" si="367"/>
        <v>3370120</v>
      </c>
      <c r="R3373" s="25">
        <f t="shared" si="368"/>
        <v>0</v>
      </c>
      <c r="S3373" s="25">
        <v>3370120</v>
      </c>
      <c r="T3373" s="17" t="s">
        <v>45</v>
      </c>
      <c r="U3373" s="25">
        <v>0</v>
      </c>
      <c r="V3373" s="24"/>
      <c r="W3373" s="17" t="s">
        <v>45</v>
      </c>
      <c r="X3373" s="25">
        <v>0</v>
      </c>
      <c r="Y3373" s="17" t="s">
        <v>45</v>
      </c>
      <c r="Z3373" s="25">
        <f t="shared" si="369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70"/>
        <v>0</v>
      </c>
      <c r="AH3373" s="24">
        <v>0</v>
      </c>
      <c r="AI3373" s="24" t="s">
        <v>55</v>
      </c>
      <c r="AJ3373" s="26"/>
      <c r="AK3373" s="27"/>
    </row>
    <row r="3374" spans="1:37" s="28" customFormat="1" ht="15">
      <c r="A3374" s="17">
        <f t="shared" si="364"/>
        <v>3366</v>
      </c>
      <c r="B3374" s="18" t="s">
        <v>44</v>
      </c>
      <c r="C3374" s="17">
        <v>81731</v>
      </c>
      <c r="D3374" s="17">
        <v>81731</v>
      </c>
      <c r="E3374" s="19">
        <v>45735</v>
      </c>
      <c r="F3374" s="20">
        <v>45753</v>
      </c>
      <c r="G3374" s="21">
        <v>57474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f t="shared" si="365"/>
        <v>0</v>
      </c>
      <c r="O3374" s="22">
        <f t="shared" si="366"/>
        <v>57474</v>
      </c>
      <c r="P3374" s="18">
        <v>81731</v>
      </c>
      <c r="Q3374" s="24">
        <f t="shared" si="367"/>
        <v>57474</v>
      </c>
      <c r="R3374" s="25">
        <f t="shared" si="368"/>
        <v>0</v>
      </c>
      <c r="S3374" s="25">
        <v>0</v>
      </c>
      <c r="T3374" s="17" t="s">
        <v>45</v>
      </c>
      <c r="U3374" s="25">
        <v>0</v>
      </c>
      <c r="V3374" s="24"/>
      <c r="W3374" s="17" t="s">
        <v>45</v>
      </c>
      <c r="X3374" s="25">
        <v>57474</v>
      </c>
      <c r="Y3374" s="17" t="s">
        <v>45</v>
      </c>
      <c r="Z3374" s="25">
        <f t="shared" si="369"/>
        <v>57474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70"/>
        <v>0</v>
      </c>
      <c r="AH3374" s="24">
        <v>0</v>
      </c>
      <c r="AI3374" s="24" t="s">
        <v>61</v>
      </c>
      <c r="AJ3374" s="26"/>
      <c r="AK3374" s="27"/>
    </row>
    <row r="3375" spans="1:37" s="28" customFormat="1" ht="15">
      <c r="A3375" s="17">
        <f t="shared" si="364"/>
        <v>3367</v>
      </c>
      <c r="B3375" s="18" t="s">
        <v>44</v>
      </c>
      <c r="C3375" s="17">
        <v>81728</v>
      </c>
      <c r="D3375" s="17">
        <v>81728</v>
      </c>
      <c r="E3375" s="19">
        <v>45735</v>
      </c>
      <c r="F3375" s="20">
        <v>45753</v>
      </c>
      <c r="G3375" s="21">
        <v>1119631</v>
      </c>
      <c r="H3375" s="22">
        <v>0</v>
      </c>
      <c r="I3375" s="22">
        <v>0</v>
      </c>
      <c r="J3375" s="22">
        <v>0</v>
      </c>
      <c r="K3375" s="23">
        <v>22392.62</v>
      </c>
      <c r="L3375" s="22">
        <v>0</v>
      </c>
      <c r="M3375" s="22">
        <v>0</v>
      </c>
      <c r="N3375" s="22">
        <f t="shared" si="365"/>
        <v>22392.62</v>
      </c>
      <c r="O3375" s="22">
        <f t="shared" si="366"/>
        <v>1097238.38</v>
      </c>
      <c r="P3375" s="18">
        <v>81728</v>
      </c>
      <c r="Q3375" s="24">
        <f t="shared" si="367"/>
        <v>1119631</v>
      </c>
      <c r="R3375" s="25">
        <f t="shared" si="368"/>
        <v>0</v>
      </c>
      <c r="S3375" s="25">
        <v>0</v>
      </c>
      <c r="T3375" s="17" t="s">
        <v>45</v>
      </c>
      <c r="U3375" s="25">
        <v>0</v>
      </c>
      <c r="V3375" s="24"/>
      <c r="W3375" s="17" t="s">
        <v>45</v>
      </c>
      <c r="X3375" s="25">
        <v>0</v>
      </c>
      <c r="Y3375" s="17" t="s">
        <v>45</v>
      </c>
      <c r="Z3375" s="25">
        <f t="shared" si="369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70"/>
        <v>1097238.38</v>
      </c>
      <c r="AH3375" s="24">
        <v>0</v>
      </c>
      <c r="AI3375" s="24" t="s">
        <v>56</v>
      </c>
      <c r="AJ3375" s="26"/>
      <c r="AK3375" s="27"/>
    </row>
    <row r="3376" spans="1:37" s="28" customFormat="1" ht="15">
      <c r="A3376" s="17">
        <f t="shared" si="364"/>
        <v>3368</v>
      </c>
      <c r="B3376" s="18" t="s">
        <v>44</v>
      </c>
      <c r="C3376" s="17">
        <v>81716</v>
      </c>
      <c r="D3376" s="17">
        <v>81716</v>
      </c>
      <c r="E3376" s="19">
        <v>45735</v>
      </c>
      <c r="F3376" s="20">
        <v>45753</v>
      </c>
      <c r="G3376" s="21">
        <v>1516589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f t="shared" si="365"/>
        <v>0</v>
      </c>
      <c r="O3376" s="22">
        <f t="shared" si="366"/>
        <v>1516589</v>
      </c>
      <c r="P3376" s="18">
        <v>81716</v>
      </c>
      <c r="Q3376" s="24">
        <f t="shared" si="367"/>
        <v>1516589</v>
      </c>
      <c r="R3376" s="25">
        <f t="shared" si="368"/>
        <v>0</v>
      </c>
      <c r="S3376" s="25">
        <v>0</v>
      </c>
      <c r="T3376" s="17" t="s">
        <v>45</v>
      </c>
      <c r="U3376" s="25">
        <v>1516589</v>
      </c>
      <c r="V3376" s="24"/>
      <c r="W3376" s="17" t="s">
        <v>45</v>
      </c>
      <c r="X3376" s="25">
        <v>0</v>
      </c>
      <c r="Y3376" s="17" t="s">
        <v>45</v>
      </c>
      <c r="Z3376" s="25">
        <f t="shared" si="369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70"/>
        <v>0</v>
      </c>
      <c r="AH3376" s="24">
        <v>0</v>
      </c>
      <c r="AI3376" s="24" t="s">
        <v>53</v>
      </c>
      <c r="AJ3376" s="26"/>
      <c r="AK3376" s="27"/>
    </row>
    <row r="3377" spans="1:37" s="28" customFormat="1" ht="15">
      <c r="A3377" s="17">
        <f t="shared" si="364"/>
        <v>3369</v>
      </c>
      <c r="B3377" s="18" t="s">
        <v>44</v>
      </c>
      <c r="C3377" s="17">
        <v>81720</v>
      </c>
      <c r="D3377" s="17">
        <v>81720</v>
      </c>
      <c r="E3377" s="19">
        <v>45735</v>
      </c>
      <c r="F3377" s="20">
        <v>45753</v>
      </c>
      <c r="G3377" s="21">
        <v>6691565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f t="shared" si="365"/>
        <v>0</v>
      </c>
      <c r="O3377" s="22">
        <f t="shared" si="366"/>
        <v>6691565</v>
      </c>
      <c r="P3377" s="18">
        <v>81720</v>
      </c>
      <c r="Q3377" s="24">
        <f t="shared" si="367"/>
        <v>6691565</v>
      </c>
      <c r="R3377" s="25">
        <f t="shared" si="368"/>
        <v>0</v>
      </c>
      <c r="S3377" s="25">
        <v>6691565</v>
      </c>
      <c r="T3377" s="17" t="s">
        <v>45</v>
      </c>
      <c r="U3377" s="25">
        <v>0</v>
      </c>
      <c r="V3377" s="24"/>
      <c r="W3377" s="17" t="s">
        <v>45</v>
      </c>
      <c r="X3377" s="25">
        <v>0</v>
      </c>
      <c r="Y3377" s="17" t="s">
        <v>45</v>
      </c>
      <c r="Z3377" s="25">
        <f t="shared" si="369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70"/>
        <v>0</v>
      </c>
      <c r="AH3377" s="24">
        <v>0</v>
      </c>
      <c r="AI3377" s="24" t="s">
        <v>55</v>
      </c>
      <c r="AJ3377" s="26"/>
      <c r="AK3377" s="27"/>
    </row>
    <row r="3378" spans="1:37" s="28" customFormat="1" ht="15">
      <c r="A3378" s="17">
        <f t="shared" si="364"/>
        <v>3370</v>
      </c>
      <c r="B3378" s="18" t="s">
        <v>44</v>
      </c>
      <c r="C3378" s="17">
        <v>81724</v>
      </c>
      <c r="D3378" s="17">
        <v>81724</v>
      </c>
      <c r="E3378" s="19">
        <v>45735</v>
      </c>
      <c r="F3378" s="20">
        <v>45753</v>
      </c>
      <c r="G3378" s="21">
        <v>3434951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f t="shared" si="365"/>
        <v>0</v>
      </c>
      <c r="O3378" s="22">
        <f t="shared" si="366"/>
        <v>3434951</v>
      </c>
      <c r="P3378" s="18">
        <v>81724</v>
      </c>
      <c r="Q3378" s="24">
        <f t="shared" si="367"/>
        <v>3434951</v>
      </c>
      <c r="R3378" s="25">
        <f t="shared" si="368"/>
        <v>0</v>
      </c>
      <c r="S3378" s="25">
        <v>3434951</v>
      </c>
      <c r="T3378" s="17" t="s">
        <v>45</v>
      </c>
      <c r="U3378" s="25">
        <v>0</v>
      </c>
      <c r="V3378" s="24"/>
      <c r="W3378" s="17" t="s">
        <v>45</v>
      </c>
      <c r="X3378" s="25">
        <v>0</v>
      </c>
      <c r="Y3378" s="17" t="s">
        <v>45</v>
      </c>
      <c r="Z3378" s="25">
        <f t="shared" si="369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70"/>
        <v>0</v>
      </c>
      <c r="AH3378" s="24">
        <v>0</v>
      </c>
      <c r="AI3378" s="24" t="s">
        <v>55</v>
      </c>
      <c r="AJ3378" s="26"/>
      <c r="AK3378" s="27"/>
    </row>
    <row r="3379" spans="1:37" s="28" customFormat="1" ht="15">
      <c r="A3379" s="17">
        <f t="shared" si="364"/>
        <v>3371</v>
      </c>
      <c r="B3379" s="18" t="s">
        <v>44</v>
      </c>
      <c r="C3379" s="17">
        <v>81737</v>
      </c>
      <c r="D3379" s="17">
        <v>81737</v>
      </c>
      <c r="E3379" s="19">
        <v>45735</v>
      </c>
      <c r="F3379" s="20">
        <v>45753</v>
      </c>
      <c r="G3379" s="21">
        <v>10005774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f t="shared" si="365"/>
        <v>0</v>
      </c>
      <c r="O3379" s="22">
        <f t="shared" si="366"/>
        <v>10005774</v>
      </c>
      <c r="P3379" s="18">
        <v>81737</v>
      </c>
      <c r="Q3379" s="24">
        <f t="shared" si="367"/>
        <v>10005774</v>
      </c>
      <c r="R3379" s="25">
        <f t="shared" si="368"/>
        <v>0</v>
      </c>
      <c r="S3379" s="25">
        <v>10005774</v>
      </c>
      <c r="T3379" s="17" t="s">
        <v>45</v>
      </c>
      <c r="U3379" s="25">
        <v>0</v>
      </c>
      <c r="V3379" s="24"/>
      <c r="W3379" s="17" t="s">
        <v>45</v>
      </c>
      <c r="X3379" s="25">
        <v>0</v>
      </c>
      <c r="Y3379" s="17" t="s">
        <v>45</v>
      </c>
      <c r="Z3379" s="25">
        <f t="shared" si="369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70"/>
        <v>0</v>
      </c>
      <c r="AH3379" s="24">
        <v>0</v>
      </c>
      <c r="AI3379" s="24" t="s">
        <v>55</v>
      </c>
      <c r="AJ3379" s="26"/>
      <c r="AK3379" s="27"/>
    </row>
    <row r="3380" spans="1:37" s="28" customFormat="1" ht="15">
      <c r="A3380" s="17">
        <f t="shared" si="364"/>
        <v>3372</v>
      </c>
      <c r="B3380" s="18" t="s">
        <v>44</v>
      </c>
      <c r="C3380" s="17">
        <v>81758</v>
      </c>
      <c r="D3380" s="17">
        <v>81758</v>
      </c>
      <c r="E3380" s="19">
        <v>45735</v>
      </c>
      <c r="F3380" s="20">
        <v>45753</v>
      </c>
      <c r="G3380" s="21">
        <v>4138323</v>
      </c>
      <c r="H3380" s="22">
        <v>0</v>
      </c>
      <c r="I3380" s="22">
        <v>0</v>
      </c>
      <c r="J3380" s="22">
        <v>0</v>
      </c>
      <c r="K3380" s="23">
        <v>0</v>
      </c>
      <c r="L3380" s="22">
        <v>0</v>
      </c>
      <c r="M3380" s="22">
        <v>0</v>
      </c>
      <c r="N3380" s="22">
        <f t="shared" si="365"/>
        <v>0</v>
      </c>
      <c r="O3380" s="22">
        <f t="shared" si="366"/>
        <v>4138323</v>
      </c>
      <c r="P3380" s="18">
        <v>81758</v>
      </c>
      <c r="Q3380" s="24">
        <f t="shared" si="367"/>
        <v>4138323</v>
      </c>
      <c r="R3380" s="25">
        <f t="shared" si="368"/>
        <v>0</v>
      </c>
      <c r="S3380" s="25">
        <v>4138323</v>
      </c>
      <c r="T3380" s="17" t="s">
        <v>45</v>
      </c>
      <c r="U3380" s="25">
        <v>0</v>
      </c>
      <c r="V3380" s="24"/>
      <c r="W3380" s="17" t="s">
        <v>45</v>
      </c>
      <c r="X3380" s="25">
        <v>0</v>
      </c>
      <c r="Y3380" s="17" t="s">
        <v>45</v>
      </c>
      <c r="Z3380" s="25">
        <f t="shared" si="369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70"/>
        <v>0</v>
      </c>
      <c r="AH3380" s="24">
        <v>0</v>
      </c>
      <c r="AI3380" s="24" t="s">
        <v>55</v>
      </c>
      <c r="AJ3380" s="26"/>
      <c r="AK3380" s="27"/>
    </row>
    <row r="3381" spans="1:37" s="28" customFormat="1" ht="15">
      <c r="A3381" s="17">
        <f t="shared" si="364"/>
        <v>3373</v>
      </c>
      <c r="B3381" s="18" t="s">
        <v>44</v>
      </c>
      <c r="C3381" s="17">
        <v>81733</v>
      </c>
      <c r="D3381" s="17">
        <v>81733</v>
      </c>
      <c r="E3381" s="19">
        <v>45735</v>
      </c>
      <c r="F3381" s="20">
        <v>45753</v>
      </c>
      <c r="G3381" s="21">
        <v>32563857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f t="shared" si="365"/>
        <v>0</v>
      </c>
      <c r="O3381" s="22">
        <f t="shared" si="366"/>
        <v>32563857</v>
      </c>
      <c r="P3381" s="18">
        <v>81733</v>
      </c>
      <c r="Q3381" s="24">
        <f t="shared" si="367"/>
        <v>32563857</v>
      </c>
      <c r="R3381" s="25">
        <f t="shared" si="368"/>
        <v>0</v>
      </c>
      <c r="S3381" s="25">
        <v>0</v>
      </c>
      <c r="T3381" s="17" t="s">
        <v>45</v>
      </c>
      <c r="U3381" s="25">
        <v>32563857</v>
      </c>
      <c r="V3381" s="24"/>
      <c r="W3381" s="17" t="s">
        <v>45</v>
      </c>
      <c r="X3381" s="25">
        <v>0</v>
      </c>
      <c r="Y3381" s="17" t="s">
        <v>45</v>
      </c>
      <c r="Z3381" s="25">
        <f t="shared" si="369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70"/>
        <v>0</v>
      </c>
      <c r="AH3381" s="24">
        <v>0</v>
      </c>
      <c r="AI3381" s="24" t="s">
        <v>53</v>
      </c>
      <c r="AJ3381" s="26"/>
      <c r="AK3381" s="27"/>
    </row>
    <row r="3382" spans="1:37" s="28" customFormat="1" ht="15">
      <c r="A3382" s="17">
        <f t="shared" si="364"/>
        <v>3374</v>
      </c>
      <c r="B3382" s="18" t="s">
        <v>44</v>
      </c>
      <c r="C3382" s="17">
        <v>81735</v>
      </c>
      <c r="D3382" s="17">
        <v>81735</v>
      </c>
      <c r="E3382" s="19">
        <v>45735</v>
      </c>
      <c r="F3382" s="20">
        <v>45753</v>
      </c>
      <c r="G3382" s="21">
        <v>82927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f t="shared" si="365"/>
        <v>0</v>
      </c>
      <c r="O3382" s="22">
        <f t="shared" si="366"/>
        <v>82927</v>
      </c>
      <c r="P3382" s="18">
        <v>81735</v>
      </c>
      <c r="Q3382" s="24">
        <f t="shared" si="367"/>
        <v>82927</v>
      </c>
      <c r="R3382" s="25">
        <f t="shared" si="368"/>
        <v>0</v>
      </c>
      <c r="S3382" s="25">
        <v>0</v>
      </c>
      <c r="T3382" s="17" t="s">
        <v>45</v>
      </c>
      <c r="U3382" s="25">
        <v>0</v>
      </c>
      <c r="V3382" s="24"/>
      <c r="W3382" s="17" t="s">
        <v>45</v>
      </c>
      <c r="X3382" s="25">
        <v>82927</v>
      </c>
      <c r="Y3382" s="17" t="s">
        <v>45</v>
      </c>
      <c r="Z3382" s="25">
        <f t="shared" si="369"/>
        <v>82927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70"/>
        <v>0</v>
      </c>
      <c r="AH3382" s="24">
        <v>0</v>
      </c>
      <c r="AI3382" s="24" t="s">
        <v>61</v>
      </c>
      <c r="AJ3382" s="26"/>
      <c r="AK3382" s="27"/>
    </row>
    <row r="3383" spans="1:37" s="28" customFormat="1" ht="15">
      <c r="A3383" s="17">
        <f t="shared" si="364"/>
        <v>3375</v>
      </c>
      <c r="B3383" s="18" t="s">
        <v>44</v>
      </c>
      <c r="C3383" s="17">
        <v>81734</v>
      </c>
      <c r="D3383" s="17">
        <v>81734</v>
      </c>
      <c r="E3383" s="19">
        <v>45735</v>
      </c>
      <c r="F3383" s="20">
        <v>45753</v>
      </c>
      <c r="G3383" s="21">
        <v>2518010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f t="shared" si="365"/>
        <v>0</v>
      </c>
      <c r="O3383" s="22">
        <f t="shared" si="366"/>
        <v>2518010</v>
      </c>
      <c r="P3383" s="18">
        <v>81734</v>
      </c>
      <c r="Q3383" s="24">
        <f t="shared" si="367"/>
        <v>2518010</v>
      </c>
      <c r="R3383" s="25">
        <f t="shared" si="368"/>
        <v>0</v>
      </c>
      <c r="S3383" s="25">
        <v>2518010</v>
      </c>
      <c r="T3383" s="17" t="s">
        <v>45</v>
      </c>
      <c r="U3383" s="25">
        <v>0</v>
      </c>
      <c r="V3383" s="24"/>
      <c r="W3383" s="17" t="s">
        <v>45</v>
      </c>
      <c r="X3383" s="25">
        <v>0</v>
      </c>
      <c r="Y3383" s="17" t="s">
        <v>45</v>
      </c>
      <c r="Z3383" s="25">
        <f t="shared" si="369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70"/>
        <v>0</v>
      </c>
      <c r="AH3383" s="24">
        <v>0</v>
      </c>
      <c r="AI3383" s="24" t="s">
        <v>55</v>
      </c>
      <c r="AJ3383" s="26"/>
      <c r="AK3383" s="27"/>
    </row>
    <row r="3384" spans="1:37" s="28" customFormat="1" ht="15">
      <c r="A3384" s="17">
        <f t="shared" si="364"/>
        <v>3376</v>
      </c>
      <c r="B3384" s="18" t="s">
        <v>44</v>
      </c>
      <c r="C3384" s="17">
        <v>81721</v>
      </c>
      <c r="D3384" s="17">
        <v>81721</v>
      </c>
      <c r="E3384" s="19">
        <v>45735</v>
      </c>
      <c r="F3384" s="20">
        <v>45753</v>
      </c>
      <c r="G3384" s="21">
        <v>1283116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f t="shared" si="365"/>
        <v>0</v>
      </c>
      <c r="O3384" s="22">
        <f t="shared" si="366"/>
        <v>1283116</v>
      </c>
      <c r="P3384" s="18">
        <v>81721</v>
      </c>
      <c r="Q3384" s="24">
        <f t="shared" si="367"/>
        <v>1283116</v>
      </c>
      <c r="R3384" s="25">
        <f t="shared" si="368"/>
        <v>0</v>
      </c>
      <c r="S3384" s="25">
        <v>1283116</v>
      </c>
      <c r="T3384" s="17" t="s">
        <v>45</v>
      </c>
      <c r="U3384" s="25">
        <v>0</v>
      </c>
      <c r="V3384" s="24"/>
      <c r="W3384" s="17" t="s">
        <v>45</v>
      </c>
      <c r="X3384" s="25">
        <v>0</v>
      </c>
      <c r="Y3384" s="17" t="s">
        <v>45</v>
      </c>
      <c r="Z3384" s="25">
        <f t="shared" si="369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70"/>
        <v>0</v>
      </c>
      <c r="AH3384" s="24">
        <v>0</v>
      </c>
      <c r="AI3384" s="24" t="s">
        <v>55</v>
      </c>
      <c r="AJ3384" s="26"/>
      <c r="AK3384" s="27"/>
    </row>
    <row r="3385" spans="1:37" s="28" customFormat="1" ht="15">
      <c r="A3385" s="17">
        <f t="shared" si="364"/>
        <v>3377</v>
      </c>
      <c r="B3385" s="18" t="s">
        <v>44</v>
      </c>
      <c r="C3385" s="17">
        <v>81760</v>
      </c>
      <c r="D3385" s="17">
        <v>81760</v>
      </c>
      <c r="E3385" s="19">
        <v>45735</v>
      </c>
      <c r="F3385" s="20">
        <v>45753</v>
      </c>
      <c r="G3385" s="21">
        <v>2191111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f t="shared" si="365"/>
        <v>0</v>
      </c>
      <c r="O3385" s="22">
        <f t="shared" si="366"/>
        <v>2191111</v>
      </c>
      <c r="P3385" s="18">
        <v>81760</v>
      </c>
      <c r="Q3385" s="24">
        <f t="shared" si="367"/>
        <v>2191111</v>
      </c>
      <c r="R3385" s="25">
        <f t="shared" si="368"/>
        <v>0</v>
      </c>
      <c r="S3385" s="25">
        <v>0</v>
      </c>
      <c r="T3385" s="17" t="s">
        <v>45</v>
      </c>
      <c r="U3385" s="25">
        <v>2191111</v>
      </c>
      <c r="V3385" s="24"/>
      <c r="W3385" s="17" t="s">
        <v>45</v>
      </c>
      <c r="X3385" s="25">
        <v>0</v>
      </c>
      <c r="Y3385" s="17" t="s">
        <v>45</v>
      </c>
      <c r="Z3385" s="25">
        <f t="shared" si="369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70"/>
        <v>0</v>
      </c>
      <c r="AH3385" s="24">
        <v>0</v>
      </c>
      <c r="AI3385" s="24" t="s">
        <v>53</v>
      </c>
      <c r="AJ3385" s="26"/>
      <c r="AK3385" s="27"/>
    </row>
    <row r="3386" spans="1:37" s="28" customFormat="1" ht="15">
      <c r="A3386" s="17">
        <f t="shared" si="364"/>
        <v>3378</v>
      </c>
      <c r="B3386" s="18" t="s">
        <v>44</v>
      </c>
      <c r="C3386" s="17">
        <v>81759</v>
      </c>
      <c r="D3386" s="17">
        <v>81759</v>
      </c>
      <c r="E3386" s="19">
        <v>45735</v>
      </c>
      <c r="F3386" s="20">
        <v>45753</v>
      </c>
      <c r="G3386" s="21">
        <v>216764</v>
      </c>
      <c r="H3386" s="22">
        <v>0</v>
      </c>
      <c r="I3386" s="22">
        <v>0</v>
      </c>
      <c r="J3386" s="22">
        <v>0</v>
      </c>
      <c r="K3386" s="23">
        <v>0</v>
      </c>
      <c r="L3386" s="22">
        <v>0</v>
      </c>
      <c r="M3386" s="22">
        <v>0</v>
      </c>
      <c r="N3386" s="22">
        <f t="shared" si="365"/>
        <v>0</v>
      </c>
      <c r="O3386" s="22">
        <f t="shared" si="366"/>
        <v>216764</v>
      </c>
      <c r="P3386" s="18">
        <v>81759</v>
      </c>
      <c r="Q3386" s="24">
        <f t="shared" si="367"/>
        <v>216764</v>
      </c>
      <c r="R3386" s="25">
        <f t="shared" si="368"/>
        <v>0</v>
      </c>
      <c r="S3386" s="25">
        <v>0</v>
      </c>
      <c r="T3386" s="17" t="s">
        <v>45</v>
      </c>
      <c r="U3386" s="25">
        <v>0</v>
      </c>
      <c r="V3386" s="24"/>
      <c r="W3386" s="17" t="s">
        <v>45</v>
      </c>
      <c r="X3386" s="25">
        <v>216764</v>
      </c>
      <c r="Y3386" s="17" t="s">
        <v>45</v>
      </c>
      <c r="Z3386" s="25">
        <f t="shared" si="369"/>
        <v>216764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70"/>
        <v>0</v>
      </c>
      <c r="AH3386" s="24">
        <v>0</v>
      </c>
      <c r="AI3386" s="24" t="s">
        <v>61</v>
      </c>
      <c r="AJ3386" s="26"/>
      <c r="AK3386" s="27"/>
    </row>
    <row r="3387" spans="1:37" s="28" customFormat="1" ht="15">
      <c r="A3387" s="17">
        <f t="shared" si="364"/>
        <v>3379</v>
      </c>
      <c r="B3387" s="18" t="s">
        <v>44</v>
      </c>
      <c r="C3387" s="17">
        <v>81732</v>
      </c>
      <c r="D3387" s="17">
        <v>81732</v>
      </c>
      <c r="E3387" s="19">
        <v>45735</v>
      </c>
      <c r="F3387" s="20">
        <v>45753</v>
      </c>
      <c r="G3387" s="21">
        <v>478447</v>
      </c>
      <c r="H3387" s="22">
        <v>0</v>
      </c>
      <c r="I3387" s="22">
        <v>0</v>
      </c>
      <c r="J3387" s="22">
        <v>0</v>
      </c>
      <c r="K3387" s="23">
        <v>0</v>
      </c>
      <c r="L3387" s="22">
        <v>0</v>
      </c>
      <c r="M3387" s="22">
        <v>0</v>
      </c>
      <c r="N3387" s="22">
        <f t="shared" si="365"/>
        <v>0</v>
      </c>
      <c r="O3387" s="22">
        <f t="shared" si="366"/>
        <v>478447</v>
      </c>
      <c r="P3387" s="18">
        <v>81732</v>
      </c>
      <c r="Q3387" s="24">
        <f t="shared" si="367"/>
        <v>478447</v>
      </c>
      <c r="R3387" s="25">
        <f t="shared" si="368"/>
        <v>0</v>
      </c>
      <c r="S3387" s="25">
        <v>478447</v>
      </c>
      <c r="T3387" s="17" t="s">
        <v>45</v>
      </c>
      <c r="U3387" s="25">
        <v>0</v>
      </c>
      <c r="V3387" s="24"/>
      <c r="W3387" s="17" t="s">
        <v>45</v>
      </c>
      <c r="X3387" s="25">
        <v>0</v>
      </c>
      <c r="Y3387" s="17" t="s">
        <v>45</v>
      </c>
      <c r="Z3387" s="25">
        <f t="shared" si="369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70"/>
        <v>0</v>
      </c>
      <c r="AH3387" s="24">
        <v>0</v>
      </c>
      <c r="AI3387" s="24" t="s">
        <v>55</v>
      </c>
      <c r="AJ3387" s="26"/>
      <c r="AK3387" s="27"/>
    </row>
    <row r="3388" spans="1:37" s="28" customFormat="1" ht="15">
      <c r="A3388" s="17">
        <f t="shared" si="364"/>
        <v>3380</v>
      </c>
      <c r="B3388" s="18" t="s">
        <v>44</v>
      </c>
      <c r="C3388" s="17">
        <v>81723</v>
      </c>
      <c r="D3388" s="17">
        <v>81723</v>
      </c>
      <c r="E3388" s="19">
        <v>45735</v>
      </c>
      <c r="F3388" s="20">
        <v>45753</v>
      </c>
      <c r="G3388" s="21">
        <v>3201240</v>
      </c>
      <c r="H3388" s="22">
        <v>0</v>
      </c>
      <c r="I3388" s="22">
        <v>0</v>
      </c>
      <c r="J3388" s="22">
        <v>0</v>
      </c>
      <c r="K3388" s="23">
        <v>0</v>
      </c>
      <c r="L3388" s="22">
        <v>0</v>
      </c>
      <c r="M3388" s="22">
        <v>0</v>
      </c>
      <c r="N3388" s="22">
        <f t="shared" si="365"/>
        <v>0</v>
      </c>
      <c r="O3388" s="22">
        <f t="shared" si="366"/>
        <v>3201240</v>
      </c>
      <c r="P3388" s="18">
        <v>81723</v>
      </c>
      <c r="Q3388" s="24">
        <f t="shared" si="367"/>
        <v>3201240</v>
      </c>
      <c r="R3388" s="25">
        <f t="shared" si="368"/>
        <v>0</v>
      </c>
      <c r="S3388" s="25">
        <v>3201240</v>
      </c>
      <c r="T3388" s="17" t="s">
        <v>45</v>
      </c>
      <c r="U3388" s="25">
        <v>0</v>
      </c>
      <c r="V3388" s="24"/>
      <c r="W3388" s="17" t="s">
        <v>45</v>
      </c>
      <c r="X3388" s="25">
        <v>0</v>
      </c>
      <c r="Y3388" s="17" t="s">
        <v>45</v>
      </c>
      <c r="Z3388" s="25">
        <f t="shared" si="369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70"/>
        <v>0</v>
      </c>
      <c r="AH3388" s="24">
        <v>0</v>
      </c>
      <c r="AI3388" s="24" t="s">
        <v>55</v>
      </c>
      <c r="AJ3388" s="26"/>
      <c r="AK3388" s="27"/>
    </row>
    <row r="3389" spans="1:37" s="28" customFormat="1" ht="15">
      <c r="A3389" s="17">
        <f t="shared" si="364"/>
        <v>3381</v>
      </c>
      <c r="B3389" s="18" t="s">
        <v>44</v>
      </c>
      <c r="C3389" s="17">
        <v>81738</v>
      </c>
      <c r="D3389" s="17">
        <v>81738</v>
      </c>
      <c r="E3389" s="19">
        <v>45735</v>
      </c>
      <c r="F3389" s="20">
        <v>45753</v>
      </c>
      <c r="G3389" s="21">
        <v>10488074</v>
      </c>
      <c r="H3389" s="22">
        <v>0</v>
      </c>
      <c r="I3389" s="22">
        <v>0</v>
      </c>
      <c r="J3389" s="22">
        <v>0</v>
      </c>
      <c r="K3389" s="23">
        <v>0</v>
      </c>
      <c r="L3389" s="22">
        <v>0</v>
      </c>
      <c r="M3389" s="22">
        <v>0</v>
      </c>
      <c r="N3389" s="22">
        <f t="shared" si="365"/>
        <v>0</v>
      </c>
      <c r="O3389" s="22">
        <f t="shared" si="366"/>
        <v>10488074</v>
      </c>
      <c r="P3389" s="18">
        <v>81738</v>
      </c>
      <c r="Q3389" s="24">
        <f t="shared" si="367"/>
        <v>10488074</v>
      </c>
      <c r="R3389" s="25">
        <f t="shared" si="368"/>
        <v>0</v>
      </c>
      <c r="S3389" s="25">
        <v>10488074</v>
      </c>
      <c r="T3389" s="17" t="s">
        <v>45</v>
      </c>
      <c r="U3389" s="25">
        <v>0</v>
      </c>
      <c r="V3389" s="24"/>
      <c r="W3389" s="17" t="s">
        <v>45</v>
      </c>
      <c r="X3389" s="25">
        <v>0</v>
      </c>
      <c r="Y3389" s="17" t="s">
        <v>45</v>
      </c>
      <c r="Z3389" s="25">
        <f t="shared" si="369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70"/>
        <v>0</v>
      </c>
      <c r="AH3389" s="24">
        <v>0</v>
      </c>
      <c r="AI3389" s="24" t="s">
        <v>55</v>
      </c>
      <c r="AJ3389" s="26"/>
      <c r="AK3389" s="27"/>
    </row>
    <row r="3390" spans="1:37" s="28" customFormat="1" ht="15">
      <c r="A3390" s="17">
        <f t="shared" si="364"/>
        <v>3382</v>
      </c>
      <c r="B3390" s="18" t="s">
        <v>44</v>
      </c>
      <c r="C3390" s="17">
        <v>81717</v>
      </c>
      <c r="D3390" s="17">
        <v>81717</v>
      </c>
      <c r="E3390" s="19">
        <v>45735</v>
      </c>
      <c r="F3390" s="20">
        <v>45753</v>
      </c>
      <c r="G3390" s="21">
        <v>9170181</v>
      </c>
      <c r="H3390" s="22">
        <v>0</v>
      </c>
      <c r="I3390" s="22">
        <v>0</v>
      </c>
      <c r="J3390" s="22">
        <v>0</v>
      </c>
      <c r="K3390" s="23">
        <v>0</v>
      </c>
      <c r="L3390" s="22">
        <v>0</v>
      </c>
      <c r="M3390" s="22">
        <v>0</v>
      </c>
      <c r="N3390" s="22">
        <f t="shared" si="365"/>
        <v>0</v>
      </c>
      <c r="O3390" s="22">
        <f t="shared" si="366"/>
        <v>9170181</v>
      </c>
      <c r="P3390" s="18">
        <v>81717</v>
      </c>
      <c r="Q3390" s="24">
        <f t="shared" si="367"/>
        <v>9170181</v>
      </c>
      <c r="R3390" s="25">
        <f t="shared" si="368"/>
        <v>0</v>
      </c>
      <c r="S3390" s="25">
        <v>9170181</v>
      </c>
      <c r="T3390" s="17" t="s">
        <v>45</v>
      </c>
      <c r="U3390" s="25">
        <v>0</v>
      </c>
      <c r="V3390" s="24"/>
      <c r="W3390" s="17" t="s">
        <v>45</v>
      </c>
      <c r="X3390" s="25">
        <v>0</v>
      </c>
      <c r="Y3390" s="17" t="s">
        <v>45</v>
      </c>
      <c r="Z3390" s="25">
        <f t="shared" si="369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70"/>
        <v>0</v>
      </c>
      <c r="AH3390" s="24">
        <v>0</v>
      </c>
      <c r="AI3390" s="24" t="s">
        <v>55</v>
      </c>
      <c r="AJ3390" s="26"/>
      <c r="AK3390" s="27"/>
    </row>
    <row r="3391" spans="1:37" s="28" customFormat="1" ht="15">
      <c r="A3391" s="17">
        <f t="shared" si="364"/>
        <v>3383</v>
      </c>
      <c r="B3391" s="18" t="s">
        <v>44</v>
      </c>
      <c r="C3391" s="17">
        <v>81761</v>
      </c>
      <c r="D3391" s="17">
        <v>81761</v>
      </c>
      <c r="E3391" s="19">
        <v>45735</v>
      </c>
      <c r="F3391" s="20">
        <v>45753</v>
      </c>
      <c r="G3391" s="21">
        <v>3929512</v>
      </c>
      <c r="H3391" s="22">
        <v>0</v>
      </c>
      <c r="I3391" s="22">
        <v>0</v>
      </c>
      <c r="J3391" s="22">
        <v>0</v>
      </c>
      <c r="K3391" s="23">
        <v>0</v>
      </c>
      <c r="L3391" s="22">
        <v>0</v>
      </c>
      <c r="M3391" s="22">
        <v>0</v>
      </c>
      <c r="N3391" s="22">
        <f t="shared" si="365"/>
        <v>0</v>
      </c>
      <c r="O3391" s="22">
        <f t="shared" si="366"/>
        <v>3929512</v>
      </c>
      <c r="P3391" s="18">
        <v>81761</v>
      </c>
      <c r="Q3391" s="24">
        <f t="shared" si="367"/>
        <v>3929512</v>
      </c>
      <c r="R3391" s="25">
        <f t="shared" si="368"/>
        <v>0</v>
      </c>
      <c r="S3391" s="25">
        <v>3929512</v>
      </c>
      <c r="T3391" s="17" t="s">
        <v>45</v>
      </c>
      <c r="U3391" s="25">
        <v>0</v>
      </c>
      <c r="V3391" s="24"/>
      <c r="W3391" s="17" t="s">
        <v>45</v>
      </c>
      <c r="X3391" s="25">
        <v>0</v>
      </c>
      <c r="Y3391" s="17" t="s">
        <v>45</v>
      </c>
      <c r="Z3391" s="25">
        <f t="shared" si="369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70"/>
        <v>0</v>
      </c>
      <c r="AH3391" s="24">
        <v>0</v>
      </c>
      <c r="AI3391" s="24" t="s">
        <v>55</v>
      </c>
      <c r="AJ3391" s="26"/>
      <c r="AK3391" s="27"/>
    </row>
    <row r="3392" spans="1:37" s="28" customFormat="1" ht="15">
      <c r="A3392" s="17">
        <f t="shared" si="364"/>
        <v>3384</v>
      </c>
      <c r="B3392" s="18" t="s">
        <v>44</v>
      </c>
      <c r="C3392" s="17">
        <v>81739</v>
      </c>
      <c r="D3392" s="17">
        <v>81739</v>
      </c>
      <c r="E3392" s="19">
        <v>45735</v>
      </c>
      <c r="F3392" s="20">
        <v>45753</v>
      </c>
      <c r="G3392" s="21">
        <v>13546766</v>
      </c>
      <c r="H3392" s="22">
        <v>0</v>
      </c>
      <c r="I3392" s="22">
        <v>0</v>
      </c>
      <c r="J3392" s="22">
        <v>0</v>
      </c>
      <c r="K3392" s="23">
        <v>0</v>
      </c>
      <c r="L3392" s="22">
        <v>0</v>
      </c>
      <c r="M3392" s="22">
        <v>0</v>
      </c>
      <c r="N3392" s="22">
        <f t="shared" si="365"/>
        <v>0</v>
      </c>
      <c r="O3392" s="22">
        <f t="shared" si="366"/>
        <v>13546766</v>
      </c>
      <c r="P3392" s="18">
        <v>81739</v>
      </c>
      <c r="Q3392" s="24">
        <f t="shared" si="367"/>
        <v>13546766</v>
      </c>
      <c r="R3392" s="25">
        <f t="shared" si="368"/>
        <v>0</v>
      </c>
      <c r="S3392" s="25">
        <v>13546766</v>
      </c>
      <c r="T3392" s="17" t="s">
        <v>45</v>
      </c>
      <c r="U3392" s="25">
        <v>0</v>
      </c>
      <c r="V3392" s="24"/>
      <c r="W3392" s="17" t="s">
        <v>45</v>
      </c>
      <c r="X3392" s="25">
        <v>0</v>
      </c>
      <c r="Y3392" s="17" t="s">
        <v>45</v>
      </c>
      <c r="Z3392" s="25">
        <f t="shared" si="369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70"/>
        <v>0</v>
      </c>
      <c r="AH3392" s="24">
        <v>0</v>
      </c>
      <c r="AI3392" s="24" t="s">
        <v>55</v>
      </c>
      <c r="AJ3392" s="26"/>
      <c r="AK3392" s="27"/>
    </row>
    <row r="3393" spans="1:37" s="28" customFormat="1" ht="15">
      <c r="A3393" s="17">
        <f t="shared" si="364"/>
        <v>3385</v>
      </c>
      <c r="B3393" s="18" t="s">
        <v>44</v>
      </c>
      <c r="C3393" s="17">
        <v>81727</v>
      </c>
      <c r="D3393" s="17">
        <v>81727</v>
      </c>
      <c r="E3393" s="19">
        <v>45735</v>
      </c>
      <c r="F3393" s="20">
        <v>45753</v>
      </c>
      <c r="G3393" s="21">
        <v>1355207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5"/>
        <v>0</v>
      </c>
      <c r="O3393" s="22">
        <f t="shared" si="366"/>
        <v>1355207</v>
      </c>
      <c r="P3393" s="18">
        <v>81727</v>
      </c>
      <c r="Q3393" s="24">
        <f t="shared" si="367"/>
        <v>1355207</v>
      </c>
      <c r="R3393" s="25">
        <f t="shared" si="368"/>
        <v>0</v>
      </c>
      <c r="S3393" s="25">
        <v>0</v>
      </c>
      <c r="T3393" s="17" t="s">
        <v>45</v>
      </c>
      <c r="U3393" s="25">
        <v>0</v>
      </c>
      <c r="V3393" s="24"/>
      <c r="W3393" s="17" t="s">
        <v>45</v>
      </c>
      <c r="X3393" s="25">
        <v>0</v>
      </c>
      <c r="Y3393" s="17" t="s">
        <v>45</v>
      </c>
      <c r="Z3393" s="25">
        <f t="shared" si="369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70"/>
        <v>1355207</v>
      </c>
      <c r="AH3393" s="24">
        <v>0</v>
      </c>
      <c r="AI3393" s="24" t="s">
        <v>56</v>
      </c>
      <c r="AJ3393" s="26"/>
      <c r="AK3393" s="27"/>
    </row>
    <row r="3394" spans="1:37" s="28" customFormat="1" ht="15">
      <c r="A3394" s="17">
        <f t="shared" si="364"/>
        <v>3386</v>
      </c>
      <c r="B3394" s="18" t="s">
        <v>44</v>
      </c>
      <c r="C3394" s="17">
        <v>81756</v>
      </c>
      <c r="D3394" s="17">
        <v>81756</v>
      </c>
      <c r="E3394" s="19">
        <v>45735</v>
      </c>
      <c r="F3394" s="20">
        <v>45753</v>
      </c>
      <c r="G3394" s="21">
        <v>3085542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5"/>
        <v>0</v>
      </c>
      <c r="O3394" s="22">
        <f t="shared" si="366"/>
        <v>3085542</v>
      </c>
      <c r="P3394" s="18">
        <v>81756</v>
      </c>
      <c r="Q3394" s="24">
        <f t="shared" si="367"/>
        <v>3085542</v>
      </c>
      <c r="R3394" s="25">
        <f t="shared" si="368"/>
        <v>0</v>
      </c>
      <c r="S3394" s="25">
        <v>3085542</v>
      </c>
      <c r="T3394" s="17" t="s">
        <v>45</v>
      </c>
      <c r="U3394" s="25">
        <v>0</v>
      </c>
      <c r="V3394" s="24"/>
      <c r="W3394" s="17" t="s">
        <v>45</v>
      </c>
      <c r="X3394" s="25">
        <v>0</v>
      </c>
      <c r="Y3394" s="17" t="s">
        <v>45</v>
      </c>
      <c r="Z3394" s="25">
        <f t="shared" si="369"/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70"/>
        <v>0</v>
      </c>
      <c r="AH3394" s="24">
        <v>0</v>
      </c>
      <c r="AI3394" s="24" t="s">
        <v>55</v>
      </c>
      <c r="AJ3394" s="26"/>
      <c r="AK3394" s="27"/>
    </row>
    <row r="3395" spans="1:37" s="28" customFormat="1" ht="15">
      <c r="A3395" s="17">
        <f t="shared" si="364"/>
        <v>3387</v>
      </c>
      <c r="B3395" s="18" t="s">
        <v>44</v>
      </c>
      <c r="C3395" s="17">
        <v>81740</v>
      </c>
      <c r="D3395" s="17">
        <v>81740</v>
      </c>
      <c r="E3395" s="19">
        <v>45735</v>
      </c>
      <c r="F3395" s="20">
        <v>45753</v>
      </c>
      <c r="G3395" s="21">
        <v>27855901</v>
      </c>
      <c r="H3395" s="22">
        <v>0</v>
      </c>
      <c r="I3395" s="22">
        <v>0</v>
      </c>
      <c r="J3395" s="22">
        <v>0</v>
      </c>
      <c r="K3395" s="23">
        <v>526641.6600000001</v>
      </c>
      <c r="L3395" s="22">
        <v>0</v>
      </c>
      <c r="M3395" s="22">
        <v>0</v>
      </c>
      <c r="N3395" s="22">
        <f t="shared" si="365"/>
        <v>526641.6600000001</v>
      </c>
      <c r="O3395" s="22">
        <f t="shared" si="366"/>
        <v>2.732925934E7</v>
      </c>
      <c r="P3395" s="18">
        <v>81740</v>
      </c>
      <c r="Q3395" s="24">
        <f t="shared" si="367"/>
        <v>27855901</v>
      </c>
      <c r="R3395" s="25">
        <f t="shared" si="368"/>
        <v>0</v>
      </c>
      <c r="S3395" s="25">
        <v>0</v>
      </c>
      <c r="T3395" s="17" t="s">
        <v>45</v>
      </c>
      <c r="U3395" s="25">
        <v>0</v>
      </c>
      <c r="V3395" s="24"/>
      <c r="W3395" s="17" t="s">
        <v>45</v>
      </c>
      <c r="X3395" s="25">
        <v>1523818</v>
      </c>
      <c r="Y3395" s="17" t="s">
        <v>45</v>
      </c>
      <c r="Z3395" s="25">
        <f t="shared" si="369"/>
        <v>1523818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70"/>
        <v>2.580544134E7</v>
      </c>
      <c r="AH3395" s="24">
        <v>0</v>
      </c>
      <c r="AI3395" s="24" t="s">
        <v>57</v>
      </c>
      <c r="AJ3395" s="26"/>
      <c r="AK3395" s="27"/>
    </row>
    <row r="3396" spans="1:37" s="28" customFormat="1" ht="15">
      <c r="A3396" s="17">
        <f t="shared" si="364"/>
        <v>3388</v>
      </c>
      <c r="B3396" s="18" t="s">
        <v>44</v>
      </c>
      <c r="C3396" s="17">
        <v>81741</v>
      </c>
      <c r="D3396" s="17">
        <v>81741</v>
      </c>
      <c r="E3396" s="19">
        <v>45735</v>
      </c>
      <c r="F3396" s="20">
        <v>45753</v>
      </c>
      <c r="G3396" s="21">
        <v>2714252</v>
      </c>
      <c r="H3396" s="22">
        <v>0</v>
      </c>
      <c r="I3396" s="22">
        <v>0</v>
      </c>
      <c r="J3396" s="22">
        <v>0</v>
      </c>
      <c r="K3396" s="23">
        <v>54285.04</v>
      </c>
      <c r="L3396" s="22">
        <v>0</v>
      </c>
      <c r="M3396" s="22">
        <v>0</v>
      </c>
      <c r="N3396" s="22">
        <f t="shared" si="365"/>
        <v>54285.04</v>
      </c>
      <c r="O3396" s="22">
        <f t="shared" si="366"/>
        <v>2659966.96</v>
      </c>
      <c r="P3396" s="18">
        <v>81741</v>
      </c>
      <c r="Q3396" s="24">
        <f t="shared" si="367"/>
        <v>2714252</v>
      </c>
      <c r="R3396" s="25">
        <f t="shared" si="368"/>
        <v>0</v>
      </c>
      <c r="S3396" s="25">
        <v>0</v>
      </c>
      <c r="T3396" s="17" t="s">
        <v>45</v>
      </c>
      <c r="U3396" s="25">
        <v>0</v>
      </c>
      <c r="V3396" s="24"/>
      <c r="W3396" s="17" t="s">
        <v>45</v>
      </c>
      <c r="X3396" s="25">
        <v>0</v>
      </c>
      <c r="Y3396" s="17" t="s">
        <v>45</v>
      </c>
      <c r="Z3396" s="25">
        <f t="shared" si="369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70"/>
        <v>2659966.96</v>
      </c>
      <c r="AH3396" s="24">
        <v>0</v>
      </c>
      <c r="AI3396" s="24" t="s">
        <v>56</v>
      </c>
      <c r="AJ3396" s="26"/>
      <c r="AK3396" s="27"/>
    </row>
    <row r="3397" spans="1:37" s="28" customFormat="1" ht="15">
      <c r="A3397" s="17">
        <f t="shared" si="364"/>
        <v>3389</v>
      </c>
      <c r="B3397" s="18" t="s">
        <v>44</v>
      </c>
      <c r="C3397" s="17">
        <v>81742</v>
      </c>
      <c r="D3397" s="17">
        <v>81742</v>
      </c>
      <c r="E3397" s="19">
        <v>45735</v>
      </c>
      <c r="F3397" s="20">
        <v>45753</v>
      </c>
      <c r="G3397" s="21">
        <v>1847296</v>
      </c>
      <c r="H3397" s="22">
        <v>0</v>
      </c>
      <c r="I3397" s="22">
        <v>0</v>
      </c>
      <c r="J3397" s="22">
        <v>0</v>
      </c>
      <c r="K3397" s="23">
        <v>73891.84</v>
      </c>
      <c r="L3397" s="22">
        <v>0</v>
      </c>
      <c r="M3397" s="22">
        <v>0</v>
      </c>
      <c r="N3397" s="22">
        <f t="shared" si="365"/>
        <v>73891.84</v>
      </c>
      <c r="O3397" s="22">
        <f t="shared" si="366"/>
        <v>1773404.16</v>
      </c>
      <c r="P3397" s="18">
        <v>81742</v>
      </c>
      <c r="Q3397" s="24">
        <f t="shared" si="367"/>
        <v>1847296</v>
      </c>
      <c r="R3397" s="25">
        <f t="shared" si="368"/>
        <v>0</v>
      </c>
      <c r="S3397" s="25">
        <v>0</v>
      </c>
      <c r="T3397" s="17" t="s">
        <v>45</v>
      </c>
      <c r="U3397" s="25">
        <v>0</v>
      </c>
      <c r="V3397" s="24"/>
      <c r="W3397" s="17" t="s">
        <v>45</v>
      </c>
      <c r="X3397" s="25">
        <v>0</v>
      </c>
      <c r="Y3397" s="17" t="s">
        <v>45</v>
      </c>
      <c r="Z3397" s="25">
        <f t="shared" si="369"/>
        <v>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70"/>
        <v>1773404.16</v>
      </c>
      <c r="AH3397" s="24">
        <v>0</v>
      </c>
      <c r="AI3397" s="24" t="s">
        <v>56</v>
      </c>
      <c r="AJ3397" s="26"/>
      <c r="AK3397" s="27"/>
    </row>
    <row r="3398" spans="1:37" s="28" customFormat="1" ht="15">
      <c r="A3398" s="17">
        <f t="shared" si="364"/>
        <v>3390</v>
      </c>
      <c r="B3398" s="18" t="s">
        <v>44</v>
      </c>
      <c r="C3398" s="17">
        <v>81745</v>
      </c>
      <c r="D3398" s="17">
        <v>81745</v>
      </c>
      <c r="E3398" s="19">
        <v>45735</v>
      </c>
      <c r="F3398" s="20">
        <v>45753</v>
      </c>
      <c r="G3398" s="21">
        <v>220245</v>
      </c>
      <c r="H3398" s="22">
        <v>0</v>
      </c>
      <c r="I3398" s="22">
        <v>0</v>
      </c>
      <c r="J3398" s="22">
        <v>94126</v>
      </c>
      <c r="K3398" s="23">
        <v>0</v>
      </c>
      <c r="L3398" s="22">
        <v>0</v>
      </c>
      <c r="M3398" s="22">
        <v>0</v>
      </c>
      <c r="N3398" s="22">
        <f t="shared" si="365"/>
        <v>94126</v>
      </c>
      <c r="O3398" s="22">
        <f t="shared" si="366"/>
        <v>126119</v>
      </c>
      <c r="P3398" s="18">
        <v>81745</v>
      </c>
      <c r="Q3398" s="24">
        <f t="shared" si="367"/>
        <v>220245</v>
      </c>
      <c r="R3398" s="25">
        <f t="shared" si="368"/>
        <v>0</v>
      </c>
      <c r="S3398" s="25">
        <v>0</v>
      </c>
      <c r="T3398" s="17" t="s">
        <v>45</v>
      </c>
      <c r="U3398" s="25">
        <v>0</v>
      </c>
      <c r="V3398" s="24"/>
      <c r="W3398" s="17" t="s">
        <v>45</v>
      </c>
      <c r="X3398" s="25">
        <v>126119</v>
      </c>
      <c r="Y3398" s="17" t="s">
        <v>45</v>
      </c>
      <c r="Z3398" s="25">
        <f t="shared" si="369"/>
        <v>126119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70"/>
        <v>0</v>
      </c>
      <c r="AH3398" s="24">
        <v>0</v>
      </c>
      <c r="AI3398" s="24" t="s">
        <v>63</v>
      </c>
      <c r="AJ3398" s="26"/>
      <c r="AK3398" s="27"/>
    </row>
    <row r="3399" spans="1:37" s="28" customFormat="1" ht="15">
      <c r="A3399" s="17">
        <f t="shared" si="364"/>
        <v>3391</v>
      </c>
      <c r="B3399" s="18" t="s">
        <v>44</v>
      </c>
      <c r="C3399" s="17">
        <v>81748</v>
      </c>
      <c r="D3399" s="17">
        <v>81748</v>
      </c>
      <c r="E3399" s="19">
        <v>45735</v>
      </c>
      <c r="F3399" s="20">
        <v>45753</v>
      </c>
      <c r="G3399" s="21">
        <v>1159559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5"/>
        <v>0</v>
      </c>
      <c r="O3399" s="22">
        <f t="shared" si="366"/>
        <v>1159559</v>
      </c>
      <c r="P3399" s="18">
        <v>81748</v>
      </c>
      <c r="Q3399" s="24">
        <f t="shared" si="367"/>
        <v>1159559</v>
      </c>
      <c r="R3399" s="25">
        <f t="shared" si="368"/>
        <v>0</v>
      </c>
      <c r="S3399" s="25">
        <v>0</v>
      </c>
      <c r="T3399" s="17" t="s">
        <v>45</v>
      </c>
      <c r="U3399" s="25">
        <v>0</v>
      </c>
      <c r="V3399" s="24"/>
      <c r="W3399" s="17" t="s">
        <v>45</v>
      </c>
      <c r="X3399" s="25">
        <v>1159559</v>
      </c>
      <c r="Y3399" s="17" t="s">
        <v>45</v>
      </c>
      <c r="Z3399" s="25">
        <f t="shared" si="369"/>
        <v>1159559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70"/>
        <v>0</v>
      </c>
      <c r="AH3399" s="24">
        <v>0</v>
      </c>
      <c r="AI3399" s="24" t="s">
        <v>61</v>
      </c>
      <c r="AJ3399" s="26"/>
      <c r="AK3399" s="27"/>
    </row>
    <row r="3400" spans="1:37" s="28" customFormat="1" ht="15">
      <c r="A3400" s="17">
        <f t="shared" si="364"/>
        <v>3392</v>
      </c>
      <c r="B3400" s="18" t="s">
        <v>44</v>
      </c>
      <c r="C3400" s="17">
        <v>81749</v>
      </c>
      <c r="D3400" s="17">
        <v>81749</v>
      </c>
      <c r="E3400" s="19">
        <v>45735</v>
      </c>
      <c r="F3400" s="20">
        <v>45753</v>
      </c>
      <c r="G3400" s="21">
        <v>2920050</v>
      </c>
      <c r="H3400" s="22">
        <v>0</v>
      </c>
      <c r="I3400" s="22">
        <v>0</v>
      </c>
      <c r="J3400" s="22">
        <v>0</v>
      </c>
      <c r="K3400" s="23">
        <v>116802</v>
      </c>
      <c r="L3400" s="22">
        <v>0</v>
      </c>
      <c r="M3400" s="22">
        <v>0</v>
      </c>
      <c r="N3400" s="22">
        <f t="shared" si="365"/>
        <v>116802</v>
      </c>
      <c r="O3400" s="22">
        <f t="shared" si="366"/>
        <v>2803248</v>
      </c>
      <c r="P3400" s="18">
        <v>81749</v>
      </c>
      <c r="Q3400" s="24">
        <f t="shared" si="367"/>
        <v>2920050</v>
      </c>
      <c r="R3400" s="25">
        <f t="shared" si="368"/>
        <v>0</v>
      </c>
      <c r="S3400" s="25">
        <v>0</v>
      </c>
      <c r="T3400" s="17" t="s">
        <v>45</v>
      </c>
      <c r="U3400" s="25">
        <v>0</v>
      </c>
      <c r="V3400" s="24"/>
      <c r="W3400" s="17" t="s">
        <v>45</v>
      </c>
      <c r="X3400" s="25">
        <v>0</v>
      </c>
      <c r="Y3400" s="17" t="s">
        <v>45</v>
      </c>
      <c r="Z3400" s="25">
        <f t="shared" si="369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70"/>
        <v>2803248</v>
      </c>
      <c r="AH3400" s="24">
        <v>0</v>
      </c>
      <c r="AI3400" s="24" t="s">
        <v>56</v>
      </c>
      <c r="AJ3400" s="26"/>
      <c r="AK3400" s="27"/>
    </row>
    <row r="3401" spans="1:37" s="28" customFormat="1" ht="15">
      <c r="A3401" s="17">
        <f t="shared" si="364"/>
        <v>3393</v>
      </c>
      <c r="B3401" s="18" t="s">
        <v>44</v>
      </c>
      <c r="C3401" s="17">
        <v>81751</v>
      </c>
      <c r="D3401" s="17">
        <v>81751</v>
      </c>
      <c r="E3401" s="19">
        <v>45735</v>
      </c>
      <c r="F3401" s="20">
        <v>45753</v>
      </c>
      <c r="G3401" s="21">
        <v>310189</v>
      </c>
      <c r="H3401" s="22">
        <v>0</v>
      </c>
      <c r="I3401" s="22">
        <v>0</v>
      </c>
      <c r="J3401" s="22">
        <v>99234</v>
      </c>
      <c r="K3401" s="23">
        <v>0</v>
      </c>
      <c r="L3401" s="22">
        <v>0</v>
      </c>
      <c r="M3401" s="22">
        <v>0</v>
      </c>
      <c r="N3401" s="22">
        <f t="shared" si="365"/>
        <v>99234</v>
      </c>
      <c r="O3401" s="22">
        <f t="shared" si="366"/>
        <v>210955</v>
      </c>
      <c r="P3401" s="18">
        <v>81751</v>
      </c>
      <c r="Q3401" s="24">
        <f t="shared" si="367"/>
        <v>310189</v>
      </c>
      <c r="R3401" s="25">
        <f t="shared" si="368"/>
        <v>0</v>
      </c>
      <c r="S3401" s="25">
        <v>0</v>
      </c>
      <c r="T3401" s="17" t="s">
        <v>45</v>
      </c>
      <c r="U3401" s="25">
        <v>0</v>
      </c>
      <c r="V3401" s="24"/>
      <c r="W3401" s="17" t="s">
        <v>45</v>
      </c>
      <c r="X3401" s="25">
        <v>210955</v>
      </c>
      <c r="Y3401" s="17" t="s">
        <v>45</v>
      </c>
      <c r="Z3401" s="25">
        <f t="shared" si="369"/>
        <v>210955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70"/>
        <v>0</v>
      </c>
      <c r="AH3401" s="24">
        <v>0</v>
      </c>
      <c r="AI3401" s="24" t="s">
        <v>63</v>
      </c>
      <c r="AJ3401" s="26"/>
      <c r="AK3401" s="27"/>
    </row>
    <row r="3402" spans="1:37" s="28" customFormat="1" ht="15">
      <c r="A3402" s="17">
        <f t="shared" si="364"/>
        <v>3394</v>
      </c>
      <c r="B3402" s="18" t="s">
        <v>44</v>
      </c>
      <c r="C3402" s="17">
        <v>81752</v>
      </c>
      <c r="D3402" s="17">
        <v>81752</v>
      </c>
      <c r="E3402" s="19">
        <v>45735</v>
      </c>
      <c r="F3402" s="20">
        <v>45753</v>
      </c>
      <c r="G3402" s="21">
        <v>3167100</v>
      </c>
      <c r="H3402" s="22">
        <v>0</v>
      </c>
      <c r="I3402" s="22">
        <v>0</v>
      </c>
      <c r="J3402" s="22">
        <v>0</v>
      </c>
      <c r="K3402" s="23">
        <v>126684</v>
      </c>
      <c r="L3402" s="22">
        <v>0</v>
      </c>
      <c r="M3402" s="22">
        <v>0</v>
      </c>
      <c r="N3402" s="22">
        <f t="shared" si="365"/>
        <v>126684</v>
      </c>
      <c r="O3402" s="22">
        <f t="shared" si="366"/>
        <v>3040416</v>
      </c>
      <c r="P3402" s="18">
        <v>81752</v>
      </c>
      <c r="Q3402" s="24">
        <f t="shared" si="367"/>
        <v>3167100</v>
      </c>
      <c r="R3402" s="25">
        <f t="shared" si="368"/>
        <v>0</v>
      </c>
      <c r="S3402" s="25">
        <v>0</v>
      </c>
      <c r="T3402" s="17" t="s">
        <v>45</v>
      </c>
      <c r="U3402" s="25">
        <v>0</v>
      </c>
      <c r="V3402" s="24"/>
      <c r="W3402" s="17" t="s">
        <v>45</v>
      </c>
      <c r="X3402" s="25">
        <v>0</v>
      </c>
      <c r="Y3402" s="17" t="s">
        <v>45</v>
      </c>
      <c r="Z3402" s="25">
        <f t="shared" si="369"/>
        <v>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0"/>
        <v>3040416</v>
      </c>
      <c r="AH3402" s="24">
        <v>0</v>
      </c>
      <c r="AI3402" s="24" t="s">
        <v>56</v>
      </c>
      <c r="AJ3402" s="26"/>
      <c r="AK3402" s="27"/>
    </row>
    <row r="3403" spans="1:37" s="28" customFormat="1" ht="15">
      <c r="A3403" s="17">
        <f t="shared" si="371" ref="A3403:A3466">+A3402+1</f>
        <v>3395</v>
      </c>
      <c r="B3403" s="18" t="s">
        <v>44</v>
      </c>
      <c r="C3403" s="17">
        <v>81755</v>
      </c>
      <c r="D3403" s="17">
        <v>81755</v>
      </c>
      <c r="E3403" s="19">
        <v>45735</v>
      </c>
      <c r="F3403" s="20">
        <v>45753</v>
      </c>
      <c r="G3403" s="21">
        <v>2867971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2" ref="N3403:N3466">+SUM(J3403:M3403)</f>
        <v>0</v>
      </c>
      <c r="O3403" s="22">
        <f t="shared" si="373" ref="O3403:O3466">+G3403-I3403-N3403</f>
        <v>2867971</v>
      </c>
      <c r="P3403" s="18">
        <v>81755</v>
      </c>
      <c r="Q3403" s="24">
        <f t="shared" si="374" ref="Q3403:Q3466">+IF(P3403&gt;0,G3403,0)</f>
        <v>2867971</v>
      </c>
      <c r="R3403" s="25">
        <f t="shared" si="375" ref="R3403:R3466">IF(P3403=0,G3403,0)</f>
        <v>0</v>
      </c>
      <c r="S3403" s="25">
        <v>0</v>
      </c>
      <c r="T3403" s="17" t="s">
        <v>45</v>
      </c>
      <c r="U3403" s="25">
        <v>2867971</v>
      </c>
      <c r="V3403" s="24"/>
      <c r="W3403" s="17" t="s">
        <v>45</v>
      </c>
      <c r="X3403" s="25">
        <v>0</v>
      </c>
      <c r="Y3403" s="17" t="s">
        <v>45</v>
      </c>
      <c r="Z3403" s="25">
        <f t="shared" si="376" ref="Z3403:Z3466">+X3403-AE3403+IF(X3403-AE3403&lt;-1,-X3403+AE3403,0)</f>
        <v>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7" ref="AG3403:AG3466">+G3403-I3403-N3403-R3403-Z3403-AC3403-AE3403-S3403-U3403</f>
        <v>0</v>
      </c>
      <c r="AH3403" s="24">
        <v>0</v>
      </c>
      <c r="AI3403" s="24" t="s">
        <v>62</v>
      </c>
      <c r="AJ3403" s="26"/>
      <c r="AK3403" s="27"/>
    </row>
    <row r="3404" spans="1:37" s="28" customFormat="1" ht="15">
      <c r="A3404" s="17">
        <f t="shared" si="371"/>
        <v>3396</v>
      </c>
      <c r="B3404" s="18" t="s">
        <v>44</v>
      </c>
      <c r="C3404" s="17">
        <v>81757</v>
      </c>
      <c r="D3404" s="17">
        <v>81757</v>
      </c>
      <c r="E3404" s="19">
        <v>45735</v>
      </c>
      <c r="F3404" s="20">
        <v>45753</v>
      </c>
      <c r="G3404" s="21">
        <v>2102789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2"/>
        <v>0</v>
      </c>
      <c r="O3404" s="22">
        <f t="shared" si="373"/>
        <v>2102789</v>
      </c>
      <c r="P3404" s="18">
        <v>81757</v>
      </c>
      <c r="Q3404" s="24">
        <f t="shared" si="374"/>
        <v>2102789</v>
      </c>
      <c r="R3404" s="25">
        <f t="shared" si="375"/>
        <v>0</v>
      </c>
      <c r="S3404" s="25">
        <v>0</v>
      </c>
      <c r="T3404" s="17" t="s">
        <v>45</v>
      </c>
      <c r="U3404" s="25">
        <v>0</v>
      </c>
      <c r="V3404" s="24"/>
      <c r="W3404" s="17" t="s">
        <v>45</v>
      </c>
      <c r="X3404" s="25">
        <v>2102789</v>
      </c>
      <c r="Y3404" s="17" t="s">
        <v>45</v>
      </c>
      <c r="Z3404" s="25">
        <f t="shared" si="376"/>
        <v>2102789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7"/>
        <v>0</v>
      </c>
      <c r="AH3404" s="24">
        <v>0</v>
      </c>
      <c r="AI3404" s="24" t="s">
        <v>61</v>
      </c>
      <c r="AJ3404" s="26"/>
      <c r="AK3404" s="27"/>
    </row>
    <row r="3405" spans="1:37" s="28" customFormat="1" ht="15">
      <c r="A3405" s="17">
        <f t="shared" si="371"/>
        <v>3397</v>
      </c>
      <c r="B3405" s="18" t="s">
        <v>44</v>
      </c>
      <c r="C3405" s="17">
        <v>81775</v>
      </c>
      <c r="D3405" s="17">
        <v>81775</v>
      </c>
      <c r="E3405" s="19">
        <v>45736</v>
      </c>
      <c r="F3405" s="20">
        <v>45753</v>
      </c>
      <c r="G3405" s="21">
        <v>162418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2"/>
        <v>0</v>
      </c>
      <c r="O3405" s="22">
        <f t="shared" si="373"/>
        <v>162418</v>
      </c>
      <c r="P3405" s="18">
        <v>81775</v>
      </c>
      <c r="Q3405" s="24">
        <f t="shared" si="374"/>
        <v>162418</v>
      </c>
      <c r="R3405" s="25">
        <f t="shared" si="375"/>
        <v>0</v>
      </c>
      <c r="S3405" s="25">
        <v>162418</v>
      </c>
      <c r="T3405" s="17" t="s">
        <v>45</v>
      </c>
      <c r="U3405" s="25">
        <v>0</v>
      </c>
      <c r="V3405" s="24"/>
      <c r="W3405" s="17" t="s">
        <v>45</v>
      </c>
      <c r="X3405" s="25">
        <v>0</v>
      </c>
      <c r="Y3405" s="17" t="s">
        <v>45</v>
      </c>
      <c r="Z3405" s="25">
        <f t="shared" si="376"/>
        <v>0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7"/>
        <v>0</v>
      </c>
      <c r="AH3405" s="24">
        <v>0</v>
      </c>
      <c r="AI3405" s="24" t="s">
        <v>55</v>
      </c>
      <c r="AJ3405" s="26"/>
      <c r="AK3405" s="27"/>
    </row>
    <row r="3406" spans="1:37" s="28" customFormat="1" ht="15">
      <c r="A3406" s="17">
        <f t="shared" si="371"/>
        <v>3398</v>
      </c>
      <c r="B3406" s="18" t="s">
        <v>44</v>
      </c>
      <c r="C3406" s="17">
        <v>81784</v>
      </c>
      <c r="D3406" s="17">
        <v>81784</v>
      </c>
      <c r="E3406" s="19">
        <v>45736</v>
      </c>
      <c r="F3406" s="20">
        <v>45753</v>
      </c>
      <c r="G3406" s="21">
        <v>268068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2"/>
        <v>0</v>
      </c>
      <c r="O3406" s="22">
        <f t="shared" si="373"/>
        <v>268068</v>
      </c>
      <c r="P3406" s="18">
        <v>81784</v>
      </c>
      <c r="Q3406" s="24">
        <f t="shared" si="374"/>
        <v>268068</v>
      </c>
      <c r="R3406" s="25">
        <f t="shared" si="375"/>
        <v>0</v>
      </c>
      <c r="S3406" s="25">
        <v>0</v>
      </c>
      <c r="T3406" s="17" t="s">
        <v>45</v>
      </c>
      <c r="U3406" s="25">
        <v>268068</v>
      </c>
      <c r="V3406" s="24"/>
      <c r="W3406" s="17" t="s">
        <v>45</v>
      </c>
      <c r="X3406" s="25">
        <v>0</v>
      </c>
      <c r="Y3406" s="17" t="s">
        <v>45</v>
      </c>
      <c r="Z3406" s="25">
        <f t="shared" si="376"/>
        <v>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7"/>
        <v>0</v>
      </c>
      <c r="AH3406" s="24">
        <v>0</v>
      </c>
      <c r="AI3406" s="24" t="s">
        <v>53</v>
      </c>
      <c r="AJ3406" s="26"/>
      <c r="AK3406" s="27"/>
    </row>
    <row r="3407" spans="1:37" s="28" customFormat="1" ht="15">
      <c r="A3407" s="17">
        <f t="shared" si="371"/>
        <v>3399</v>
      </c>
      <c r="B3407" s="18" t="s">
        <v>44</v>
      </c>
      <c r="C3407" s="17">
        <v>81782</v>
      </c>
      <c r="D3407" s="17">
        <v>81782</v>
      </c>
      <c r="E3407" s="19">
        <v>45736</v>
      </c>
      <c r="F3407" s="20">
        <v>45753</v>
      </c>
      <c r="G3407" s="21">
        <v>135978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2"/>
        <v>0</v>
      </c>
      <c r="O3407" s="22">
        <f t="shared" si="373"/>
        <v>135978</v>
      </c>
      <c r="P3407" s="18">
        <v>81782</v>
      </c>
      <c r="Q3407" s="24">
        <f t="shared" si="374"/>
        <v>135978</v>
      </c>
      <c r="R3407" s="25">
        <f t="shared" si="375"/>
        <v>0</v>
      </c>
      <c r="S3407" s="25">
        <v>0</v>
      </c>
      <c r="T3407" s="17" t="s">
        <v>45</v>
      </c>
      <c r="U3407" s="25">
        <v>135978</v>
      </c>
      <c r="V3407" s="24"/>
      <c r="W3407" s="17" t="s">
        <v>45</v>
      </c>
      <c r="X3407" s="25">
        <v>0</v>
      </c>
      <c r="Y3407" s="17" t="s">
        <v>45</v>
      </c>
      <c r="Z3407" s="25">
        <f t="shared" si="376"/>
        <v>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7"/>
        <v>0</v>
      </c>
      <c r="AH3407" s="24">
        <v>0</v>
      </c>
      <c r="AI3407" s="24" t="s">
        <v>53</v>
      </c>
      <c r="AJ3407" s="26"/>
      <c r="AK3407" s="27"/>
    </row>
    <row r="3408" spans="1:37" s="28" customFormat="1" ht="15">
      <c r="A3408" s="17">
        <f t="shared" si="371"/>
        <v>3400</v>
      </c>
      <c r="B3408" s="18" t="s">
        <v>44</v>
      </c>
      <c r="C3408" s="17">
        <v>81778</v>
      </c>
      <c r="D3408" s="17">
        <v>81778</v>
      </c>
      <c r="E3408" s="19">
        <v>45736</v>
      </c>
      <c r="F3408" s="20">
        <v>45753</v>
      </c>
      <c r="G3408" s="21">
        <v>298087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2"/>
        <v>0</v>
      </c>
      <c r="O3408" s="22">
        <f t="shared" si="373"/>
        <v>298087</v>
      </c>
      <c r="P3408" s="18">
        <v>81778</v>
      </c>
      <c r="Q3408" s="24">
        <f t="shared" si="374"/>
        <v>298087</v>
      </c>
      <c r="R3408" s="25">
        <f t="shared" si="375"/>
        <v>0</v>
      </c>
      <c r="S3408" s="25">
        <v>0</v>
      </c>
      <c r="T3408" s="17" t="s">
        <v>45</v>
      </c>
      <c r="U3408" s="25">
        <v>298087</v>
      </c>
      <c r="V3408" s="24"/>
      <c r="W3408" s="17" t="s">
        <v>45</v>
      </c>
      <c r="X3408" s="25">
        <v>0</v>
      </c>
      <c r="Y3408" s="17" t="s">
        <v>45</v>
      </c>
      <c r="Z3408" s="25">
        <f t="shared" si="376"/>
        <v>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7"/>
        <v>0</v>
      </c>
      <c r="AH3408" s="24">
        <v>0</v>
      </c>
      <c r="AI3408" s="24" t="s">
        <v>53</v>
      </c>
      <c r="AJ3408" s="26"/>
      <c r="AK3408" s="27"/>
    </row>
    <row r="3409" spans="1:37" s="28" customFormat="1" ht="15">
      <c r="A3409" s="17">
        <f t="shared" si="371"/>
        <v>3401</v>
      </c>
      <c r="B3409" s="18" t="s">
        <v>44</v>
      </c>
      <c r="C3409" s="17">
        <v>81780</v>
      </c>
      <c r="D3409" s="17">
        <v>81780</v>
      </c>
      <c r="E3409" s="19">
        <v>45736</v>
      </c>
      <c r="F3409" s="20">
        <v>45753</v>
      </c>
      <c r="G3409" s="21">
        <v>318597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2"/>
        <v>0</v>
      </c>
      <c r="O3409" s="22">
        <f t="shared" si="373"/>
        <v>318597</v>
      </c>
      <c r="P3409" s="18">
        <v>81780</v>
      </c>
      <c r="Q3409" s="24">
        <f t="shared" si="374"/>
        <v>318597</v>
      </c>
      <c r="R3409" s="25">
        <f t="shared" si="375"/>
        <v>0</v>
      </c>
      <c r="S3409" s="25">
        <v>0</v>
      </c>
      <c r="T3409" s="17" t="s">
        <v>45</v>
      </c>
      <c r="U3409" s="25">
        <v>318597</v>
      </c>
      <c r="V3409" s="24"/>
      <c r="W3409" s="17" t="s">
        <v>45</v>
      </c>
      <c r="X3409" s="25">
        <v>0</v>
      </c>
      <c r="Y3409" s="17" t="s">
        <v>45</v>
      </c>
      <c r="Z3409" s="25">
        <f t="shared" si="376"/>
        <v>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7"/>
        <v>0</v>
      </c>
      <c r="AH3409" s="24">
        <v>0</v>
      </c>
      <c r="AI3409" s="24" t="s">
        <v>53</v>
      </c>
      <c r="AJ3409" s="26"/>
      <c r="AK3409" s="27"/>
    </row>
    <row r="3410" spans="1:37" s="28" customFormat="1" ht="15">
      <c r="A3410" s="17">
        <f t="shared" si="371"/>
        <v>3402</v>
      </c>
      <c r="B3410" s="18" t="s">
        <v>44</v>
      </c>
      <c r="C3410" s="17">
        <v>81772</v>
      </c>
      <c r="D3410" s="17">
        <v>81772</v>
      </c>
      <c r="E3410" s="19">
        <v>45736</v>
      </c>
      <c r="F3410" s="20">
        <v>45753</v>
      </c>
      <c r="G3410" s="21">
        <v>81537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2"/>
        <v>0</v>
      </c>
      <c r="O3410" s="22">
        <f t="shared" si="373"/>
        <v>81537</v>
      </c>
      <c r="P3410" s="18">
        <v>81772</v>
      </c>
      <c r="Q3410" s="24">
        <f t="shared" si="374"/>
        <v>81537</v>
      </c>
      <c r="R3410" s="25">
        <f t="shared" si="375"/>
        <v>0</v>
      </c>
      <c r="S3410" s="25">
        <v>0</v>
      </c>
      <c r="T3410" s="17" t="s">
        <v>45</v>
      </c>
      <c r="U3410" s="25">
        <v>81537</v>
      </c>
      <c r="V3410" s="24"/>
      <c r="W3410" s="17" t="s">
        <v>45</v>
      </c>
      <c r="X3410" s="25">
        <v>0</v>
      </c>
      <c r="Y3410" s="17" t="s">
        <v>45</v>
      </c>
      <c r="Z3410" s="25">
        <f t="shared" si="376"/>
        <v>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7"/>
        <v>0</v>
      </c>
      <c r="AH3410" s="24">
        <v>0</v>
      </c>
      <c r="AI3410" s="24" t="s">
        <v>53</v>
      </c>
      <c r="AJ3410" s="26"/>
      <c r="AK3410" s="27"/>
    </row>
    <row r="3411" spans="1:37" s="28" customFormat="1" ht="15">
      <c r="A3411" s="17">
        <f t="shared" si="371"/>
        <v>3403</v>
      </c>
      <c r="B3411" s="18" t="s">
        <v>44</v>
      </c>
      <c r="C3411" s="17">
        <v>81785</v>
      </c>
      <c r="D3411" s="17">
        <v>81785</v>
      </c>
      <c r="E3411" s="19">
        <v>45736</v>
      </c>
      <c r="F3411" s="20">
        <v>45753</v>
      </c>
      <c r="G3411" s="21">
        <v>102900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2"/>
        <v>0</v>
      </c>
      <c r="O3411" s="22">
        <f t="shared" si="373"/>
        <v>102900</v>
      </c>
      <c r="P3411" s="18">
        <v>81785</v>
      </c>
      <c r="Q3411" s="24">
        <f t="shared" si="374"/>
        <v>102900</v>
      </c>
      <c r="R3411" s="25">
        <f t="shared" si="375"/>
        <v>0</v>
      </c>
      <c r="S3411" s="25">
        <v>0</v>
      </c>
      <c r="T3411" s="17" t="s">
        <v>45</v>
      </c>
      <c r="U3411" s="25">
        <v>0</v>
      </c>
      <c r="V3411" s="24"/>
      <c r="W3411" s="17" t="s">
        <v>45</v>
      </c>
      <c r="X3411" s="25">
        <v>102900</v>
      </c>
      <c r="Y3411" s="17" t="s">
        <v>45</v>
      </c>
      <c r="Z3411" s="25">
        <f t="shared" si="376"/>
        <v>102900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7"/>
        <v>0</v>
      </c>
      <c r="AH3411" s="24">
        <v>0</v>
      </c>
      <c r="AI3411" s="24" t="s">
        <v>61</v>
      </c>
      <c r="AJ3411" s="26"/>
      <c r="AK3411" s="27"/>
    </row>
    <row r="3412" spans="1:37" s="28" customFormat="1" ht="15">
      <c r="A3412" s="17">
        <f t="shared" si="371"/>
        <v>3404</v>
      </c>
      <c r="B3412" s="18" t="s">
        <v>44</v>
      </c>
      <c r="C3412" s="17">
        <v>81800</v>
      </c>
      <c r="D3412" s="17">
        <v>81800</v>
      </c>
      <c r="E3412" s="19">
        <v>45736</v>
      </c>
      <c r="F3412" s="20">
        <v>45753</v>
      </c>
      <c r="G3412" s="21">
        <v>15830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2"/>
        <v>0</v>
      </c>
      <c r="O3412" s="22">
        <f t="shared" si="373"/>
        <v>15830</v>
      </c>
      <c r="P3412" s="18">
        <v>81800</v>
      </c>
      <c r="Q3412" s="24">
        <f t="shared" si="374"/>
        <v>15830</v>
      </c>
      <c r="R3412" s="25">
        <f t="shared" si="375"/>
        <v>0</v>
      </c>
      <c r="S3412" s="25">
        <v>0</v>
      </c>
      <c r="T3412" s="17" t="s">
        <v>45</v>
      </c>
      <c r="U3412" s="25">
        <v>0</v>
      </c>
      <c r="V3412" s="24"/>
      <c r="W3412" s="17" t="s">
        <v>45</v>
      </c>
      <c r="X3412" s="25">
        <v>15830</v>
      </c>
      <c r="Y3412" s="17" t="s">
        <v>45</v>
      </c>
      <c r="Z3412" s="25">
        <f t="shared" si="376"/>
        <v>15830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7"/>
        <v>0</v>
      </c>
      <c r="AH3412" s="24">
        <v>0</v>
      </c>
      <c r="AI3412" s="24" t="s">
        <v>61</v>
      </c>
      <c r="AJ3412" s="26"/>
      <c r="AK3412" s="27"/>
    </row>
    <row r="3413" spans="1:37" s="28" customFormat="1" ht="15">
      <c r="A3413" s="17">
        <f t="shared" si="371"/>
        <v>3405</v>
      </c>
      <c r="B3413" s="18" t="s">
        <v>44</v>
      </c>
      <c r="C3413" s="17">
        <v>81777</v>
      </c>
      <c r="D3413" s="17">
        <v>81777</v>
      </c>
      <c r="E3413" s="19">
        <v>45736</v>
      </c>
      <c r="F3413" s="20">
        <v>45753</v>
      </c>
      <c r="G3413" s="21">
        <v>250620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2"/>
        <v>0</v>
      </c>
      <c r="O3413" s="22">
        <f t="shared" si="373"/>
        <v>250620</v>
      </c>
      <c r="P3413" s="18">
        <v>81777</v>
      </c>
      <c r="Q3413" s="24">
        <f t="shared" si="374"/>
        <v>250620</v>
      </c>
      <c r="R3413" s="25">
        <f t="shared" si="375"/>
        <v>0</v>
      </c>
      <c r="S3413" s="25">
        <v>0</v>
      </c>
      <c r="T3413" s="17" t="s">
        <v>45</v>
      </c>
      <c r="U3413" s="25">
        <v>250620</v>
      </c>
      <c r="V3413" s="24"/>
      <c r="W3413" s="17" t="s">
        <v>45</v>
      </c>
      <c r="X3413" s="25">
        <v>0</v>
      </c>
      <c r="Y3413" s="17" t="s">
        <v>45</v>
      </c>
      <c r="Z3413" s="25">
        <f t="shared" si="376"/>
        <v>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7"/>
        <v>0</v>
      </c>
      <c r="AH3413" s="24">
        <v>0</v>
      </c>
      <c r="AI3413" s="24" t="s">
        <v>53</v>
      </c>
      <c r="AJ3413" s="26"/>
      <c r="AK3413" s="27"/>
    </row>
    <row r="3414" spans="1:37" s="28" customFormat="1" ht="15">
      <c r="A3414" s="17">
        <f t="shared" si="371"/>
        <v>3406</v>
      </c>
      <c r="B3414" s="18" t="s">
        <v>44</v>
      </c>
      <c r="C3414" s="17">
        <v>81790</v>
      </c>
      <c r="D3414" s="17">
        <v>81790</v>
      </c>
      <c r="E3414" s="19">
        <v>45736</v>
      </c>
      <c r="F3414" s="20">
        <v>45753</v>
      </c>
      <c r="G3414" s="21">
        <v>258358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2"/>
        <v>0</v>
      </c>
      <c r="O3414" s="22">
        <f t="shared" si="373"/>
        <v>258358</v>
      </c>
      <c r="P3414" s="18">
        <v>81790</v>
      </c>
      <c r="Q3414" s="24">
        <f t="shared" si="374"/>
        <v>258358</v>
      </c>
      <c r="R3414" s="25">
        <f t="shared" si="375"/>
        <v>0</v>
      </c>
      <c r="S3414" s="25">
        <v>0</v>
      </c>
      <c r="T3414" s="17" t="s">
        <v>45</v>
      </c>
      <c r="U3414" s="25">
        <v>258358</v>
      </c>
      <c r="V3414" s="24"/>
      <c r="W3414" s="17" t="s">
        <v>45</v>
      </c>
      <c r="X3414" s="25">
        <v>0</v>
      </c>
      <c r="Y3414" s="17" t="s">
        <v>45</v>
      </c>
      <c r="Z3414" s="25">
        <f t="shared" si="376"/>
        <v>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7"/>
        <v>0</v>
      </c>
      <c r="AH3414" s="24">
        <v>0</v>
      </c>
      <c r="AI3414" s="24" t="s">
        <v>53</v>
      </c>
      <c r="AJ3414" s="26"/>
      <c r="AK3414" s="27"/>
    </row>
    <row r="3415" spans="1:37" s="28" customFormat="1" ht="15">
      <c r="A3415" s="17">
        <f t="shared" si="371"/>
        <v>3407</v>
      </c>
      <c r="B3415" s="18" t="s">
        <v>44</v>
      </c>
      <c r="C3415" s="17">
        <v>81771</v>
      </c>
      <c r="D3415" s="17">
        <v>81771</v>
      </c>
      <c r="E3415" s="19">
        <v>45736</v>
      </c>
      <c r="F3415" s="20">
        <v>45753</v>
      </c>
      <c r="G3415" s="21">
        <v>218636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f t="shared" si="372"/>
        <v>0</v>
      </c>
      <c r="O3415" s="22">
        <f t="shared" si="373"/>
        <v>218636</v>
      </c>
      <c r="P3415" s="18">
        <v>81771</v>
      </c>
      <c r="Q3415" s="24">
        <f t="shared" si="374"/>
        <v>218636</v>
      </c>
      <c r="R3415" s="25">
        <f t="shared" si="375"/>
        <v>0</v>
      </c>
      <c r="S3415" s="25">
        <v>0</v>
      </c>
      <c r="T3415" s="17" t="s">
        <v>45</v>
      </c>
      <c r="U3415" s="25">
        <v>218636</v>
      </c>
      <c r="V3415" s="24"/>
      <c r="W3415" s="17" t="s">
        <v>45</v>
      </c>
      <c r="X3415" s="25">
        <v>0</v>
      </c>
      <c r="Y3415" s="17" t="s">
        <v>45</v>
      </c>
      <c r="Z3415" s="25">
        <f t="shared" si="376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7"/>
        <v>0</v>
      </c>
      <c r="AH3415" s="24">
        <v>0</v>
      </c>
      <c r="AI3415" s="24" t="s">
        <v>53</v>
      </c>
      <c r="AJ3415" s="26"/>
      <c r="AK3415" s="27"/>
    </row>
    <row r="3416" spans="1:37" s="28" customFormat="1" ht="15">
      <c r="A3416" s="17">
        <f t="shared" si="371"/>
        <v>3408</v>
      </c>
      <c r="B3416" s="18" t="s">
        <v>44</v>
      </c>
      <c r="C3416" s="17">
        <v>81787</v>
      </c>
      <c r="D3416" s="17">
        <v>81787</v>
      </c>
      <c r="E3416" s="19">
        <v>45736</v>
      </c>
      <c r="F3416" s="20">
        <v>45753</v>
      </c>
      <c r="G3416" s="21">
        <v>231964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f t="shared" si="372"/>
        <v>0</v>
      </c>
      <c r="O3416" s="22">
        <f t="shared" si="373"/>
        <v>231964</v>
      </c>
      <c r="P3416" s="18">
        <v>81787</v>
      </c>
      <c r="Q3416" s="24">
        <f t="shared" si="374"/>
        <v>231964</v>
      </c>
      <c r="R3416" s="25">
        <f t="shared" si="375"/>
        <v>0</v>
      </c>
      <c r="S3416" s="25">
        <v>0</v>
      </c>
      <c r="T3416" s="17" t="s">
        <v>45</v>
      </c>
      <c r="U3416" s="25">
        <v>231964</v>
      </c>
      <c r="V3416" s="24"/>
      <c r="W3416" s="17" t="s">
        <v>45</v>
      </c>
      <c r="X3416" s="25">
        <v>0</v>
      </c>
      <c r="Y3416" s="17" t="s">
        <v>45</v>
      </c>
      <c r="Z3416" s="25">
        <f t="shared" si="376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7"/>
        <v>0</v>
      </c>
      <c r="AH3416" s="24">
        <v>0</v>
      </c>
      <c r="AI3416" s="24" t="s">
        <v>53</v>
      </c>
      <c r="AJ3416" s="26"/>
      <c r="AK3416" s="27"/>
    </row>
    <row r="3417" spans="1:37" s="28" customFormat="1" ht="15">
      <c r="A3417" s="17">
        <f t="shared" si="371"/>
        <v>3409</v>
      </c>
      <c r="B3417" s="18" t="s">
        <v>44</v>
      </c>
      <c r="C3417" s="17">
        <v>81807</v>
      </c>
      <c r="D3417" s="17">
        <v>81807</v>
      </c>
      <c r="E3417" s="19">
        <v>45736</v>
      </c>
      <c r="F3417" s="20">
        <v>45753</v>
      </c>
      <c r="G3417" s="21">
        <v>5243314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f t="shared" si="372"/>
        <v>0</v>
      </c>
      <c r="O3417" s="22">
        <f t="shared" si="373"/>
        <v>5243314</v>
      </c>
      <c r="P3417" s="18">
        <v>81807</v>
      </c>
      <c r="Q3417" s="24">
        <f t="shared" si="374"/>
        <v>5243314</v>
      </c>
      <c r="R3417" s="25">
        <f t="shared" si="375"/>
        <v>0</v>
      </c>
      <c r="S3417" s="25">
        <v>5243314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6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7"/>
        <v>0</v>
      </c>
      <c r="AH3417" s="24">
        <v>0</v>
      </c>
      <c r="AI3417" s="24" t="s">
        <v>55</v>
      </c>
      <c r="AJ3417" s="26"/>
      <c r="AK3417" s="27"/>
    </row>
    <row r="3418" spans="1:37" s="28" customFormat="1" ht="15">
      <c r="A3418" s="17">
        <f t="shared" si="371"/>
        <v>3410</v>
      </c>
      <c r="B3418" s="18" t="s">
        <v>44</v>
      </c>
      <c r="C3418" s="17">
        <v>81809</v>
      </c>
      <c r="D3418" s="17">
        <v>81809</v>
      </c>
      <c r="E3418" s="19">
        <v>45736</v>
      </c>
      <c r="F3418" s="20">
        <v>45753</v>
      </c>
      <c r="G3418" s="21">
        <v>91774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f t="shared" si="372"/>
        <v>0</v>
      </c>
      <c r="O3418" s="22">
        <f t="shared" si="373"/>
        <v>91774</v>
      </c>
      <c r="P3418" s="18">
        <v>81809</v>
      </c>
      <c r="Q3418" s="24">
        <f t="shared" si="374"/>
        <v>91774</v>
      </c>
      <c r="R3418" s="25">
        <f t="shared" si="375"/>
        <v>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91774</v>
      </c>
      <c r="Y3418" s="17" t="s">
        <v>45</v>
      </c>
      <c r="Z3418" s="25">
        <f t="shared" si="376"/>
        <v>91774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7"/>
        <v>0</v>
      </c>
      <c r="AH3418" s="24">
        <v>0</v>
      </c>
      <c r="AI3418" s="24" t="s">
        <v>61</v>
      </c>
      <c r="AJ3418" s="26"/>
      <c r="AK3418" s="27"/>
    </row>
    <row r="3419" spans="1:37" s="28" customFormat="1" ht="15">
      <c r="A3419" s="17">
        <f t="shared" si="371"/>
        <v>3411</v>
      </c>
      <c r="B3419" s="18" t="s">
        <v>44</v>
      </c>
      <c r="C3419" s="17">
        <v>81797</v>
      </c>
      <c r="D3419" s="17">
        <v>81797</v>
      </c>
      <c r="E3419" s="19">
        <v>45736</v>
      </c>
      <c r="F3419" s="20">
        <v>45753</v>
      </c>
      <c r="G3419" s="21">
        <v>57474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f t="shared" si="372"/>
        <v>0</v>
      </c>
      <c r="O3419" s="22">
        <f t="shared" si="373"/>
        <v>57474</v>
      </c>
      <c r="P3419" s="18">
        <v>81797</v>
      </c>
      <c r="Q3419" s="24">
        <f t="shared" si="374"/>
        <v>57474</v>
      </c>
      <c r="R3419" s="25">
        <f t="shared" si="375"/>
        <v>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57474</v>
      </c>
      <c r="Y3419" s="17" t="s">
        <v>45</v>
      </c>
      <c r="Z3419" s="25">
        <f t="shared" si="376"/>
        <v>57474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7"/>
        <v>0</v>
      </c>
      <c r="AH3419" s="24">
        <v>0</v>
      </c>
      <c r="AI3419" s="24" t="s">
        <v>61</v>
      </c>
      <c r="AJ3419" s="26"/>
      <c r="AK3419" s="27"/>
    </row>
    <row r="3420" spans="1:37" s="28" customFormat="1" ht="15">
      <c r="A3420" s="17">
        <f t="shared" si="371"/>
        <v>3412</v>
      </c>
      <c r="B3420" s="18" t="s">
        <v>44</v>
      </c>
      <c r="C3420" s="17">
        <v>81817</v>
      </c>
      <c r="D3420" s="17">
        <v>81817</v>
      </c>
      <c r="E3420" s="19">
        <v>45736</v>
      </c>
      <c r="F3420" s="20">
        <v>45753</v>
      </c>
      <c r="G3420" s="21">
        <v>218226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f t="shared" si="372"/>
        <v>0</v>
      </c>
      <c r="O3420" s="22">
        <f t="shared" si="373"/>
        <v>218226</v>
      </c>
      <c r="P3420" s="18">
        <v>81817</v>
      </c>
      <c r="Q3420" s="24">
        <f t="shared" si="374"/>
        <v>218226</v>
      </c>
      <c r="R3420" s="25">
        <f t="shared" si="375"/>
        <v>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6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7"/>
        <v>218226</v>
      </c>
      <c r="AH3420" s="24">
        <v>0</v>
      </c>
      <c r="AI3420" s="24" t="s">
        <v>56</v>
      </c>
      <c r="AJ3420" s="26"/>
      <c r="AK3420" s="27"/>
    </row>
    <row r="3421" spans="1:37" s="28" customFormat="1" ht="15">
      <c r="A3421" s="17">
        <f t="shared" si="371"/>
        <v>3413</v>
      </c>
      <c r="B3421" s="18" t="s">
        <v>44</v>
      </c>
      <c r="C3421" s="17">
        <v>81773</v>
      </c>
      <c r="D3421" s="17">
        <v>81773</v>
      </c>
      <c r="E3421" s="19">
        <v>45736</v>
      </c>
      <c r="F3421" s="20">
        <v>45753</v>
      </c>
      <c r="G3421" s="21">
        <v>149262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f t="shared" si="372"/>
        <v>0</v>
      </c>
      <c r="O3421" s="22">
        <f t="shared" si="373"/>
        <v>149262</v>
      </c>
      <c r="P3421" s="18">
        <v>81773</v>
      </c>
      <c r="Q3421" s="24">
        <f t="shared" si="374"/>
        <v>149262</v>
      </c>
      <c r="R3421" s="25">
        <f t="shared" si="375"/>
        <v>0</v>
      </c>
      <c r="S3421" s="25">
        <v>0</v>
      </c>
      <c r="T3421" s="17" t="s">
        <v>45</v>
      </c>
      <c r="U3421" s="25">
        <v>149262</v>
      </c>
      <c r="V3421" s="24"/>
      <c r="W3421" s="17" t="s">
        <v>45</v>
      </c>
      <c r="X3421" s="25">
        <v>0</v>
      </c>
      <c r="Y3421" s="17" t="s">
        <v>45</v>
      </c>
      <c r="Z3421" s="25">
        <f t="shared" si="376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7"/>
        <v>0</v>
      </c>
      <c r="AH3421" s="24">
        <v>0</v>
      </c>
      <c r="AI3421" s="24" t="s">
        <v>53</v>
      </c>
      <c r="AJ3421" s="26"/>
      <c r="AK3421" s="27"/>
    </row>
    <row r="3422" spans="1:37" s="28" customFormat="1" ht="15">
      <c r="A3422" s="17">
        <f t="shared" si="371"/>
        <v>3414</v>
      </c>
      <c r="B3422" s="18" t="s">
        <v>44</v>
      </c>
      <c r="C3422" s="17">
        <v>81804</v>
      </c>
      <c r="D3422" s="17">
        <v>81804</v>
      </c>
      <c r="E3422" s="19">
        <v>45736</v>
      </c>
      <c r="F3422" s="20">
        <v>45753</v>
      </c>
      <c r="G3422" s="21">
        <v>119053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f t="shared" si="372"/>
        <v>0</v>
      </c>
      <c r="O3422" s="22">
        <f t="shared" si="373"/>
        <v>119053</v>
      </c>
      <c r="P3422" s="18">
        <v>81804</v>
      </c>
      <c r="Q3422" s="24">
        <f t="shared" si="374"/>
        <v>119053</v>
      </c>
      <c r="R3422" s="25">
        <f t="shared" si="375"/>
        <v>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57473.65</v>
      </c>
      <c r="Y3422" s="17" t="s">
        <v>45</v>
      </c>
      <c r="Z3422" s="25">
        <f t="shared" si="376"/>
        <v>57473.65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7"/>
        <v>61579.35</v>
      </c>
      <c r="AH3422" s="24">
        <v>0</v>
      </c>
      <c r="AI3422" s="24" t="s">
        <v>57</v>
      </c>
      <c r="AJ3422" s="26"/>
      <c r="AK3422" s="27"/>
    </row>
    <row r="3423" spans="1:37" s="28" customFormat="1" ht="15">
      <c r="A3423" s="17">
        <f t="shared" si="371"/>
        <v>3415</v>
      </c>
      <c r="B3423" s="18" t="s">
        <v>44</v>
      </c>
      <c r="C3423" s="17">
        <v>81816</v>
      </c>
      <c r="D3423" s="17">
        <v>81816</v>
      </c>
      <c r="E3423" s="19">
        <v>45736</v>
      </c>
      <c r="F3423" s="20">
        <v>45753</v>
      </c>
      <c r="G3423" s="21">
        <v>34300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f t="shared" si="372"/>
        <v>0</v>
      </c>
      <c r="O3423" s="22">
        <f t="shared" si="373"/>
        <v>34300</v>
      </c>
      <c r="P3423" s="18">
        <v>81816</v>
      </c>
      <c r="Q3423" s="24">
        <f t="shared" si="374"/>
        <v>34300</v>
      </c>
      <c r="R3423" s="25">
        <f t="shared" si="375"/>
        <v>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34300</v>
      </c>
      <c r="Y3423" s="17" t="s">
        <v>45</v>
      </c>
      <c r="Z3423" s="25">
        <f t="shared" si="376"/>
        <v>34300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7"/>
        <v>0</v>
      </c>
      <c r="AH3423" s="24">
        <v>0</v>
      </c>
      <c r="AI3423" s="24" t="s">
        <v>61</v>
      </c>
      <c r="AJ3423" s="26"/>
      <c r="AK3423" s="27"/>
    </row>
    <row r="3424" spans="1:37" s="28" customFormat="1" ht="15">
      <c r="A3424" s="17">
        <f t="shared" si="371"/>
        <v>3416</v>
      </c>
      <c r="B3424" s="18" t="s">
        <v>44</v>
      </c>
      <c r="C3424" s="17">
        <v>81779</v>
      </c>
      <c r="D3424" s="17">
        <v>81779</v>
      </c>
      <c r="E3424" s="19">
        <v>45736</v>
      </c>
      <c r="F3424" s="20">
        <v>45753</v>
      </c>
      <c r="G3424" s="21">
        <v>541272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f t="shared" si="372"/>
        <v>0</v>
      </c>
      <c r="O3424" s="22">
        <f t="shared" si="373"/>
        <v>541272</v>
      </c>
      <c r="P3424" s="18">
        <v>81779</v>
      </c>
      <c r="Q3424" s="24">
        <f t="shared" si="374"/>
        <v>541272</v>
      </c>
      <c r="R3424" s="25">
        <f t="shared" si="375"/>
        <v>0</v>
      </c>
      <c r="S3424" s="25">
        <v>0</v>
      </c>
      <c r="T3424" s="17" t="s">
        <v>45</v>
      </c>
      <c r="U3424" s="25">
        <v>541272</v>
      </c>
      <c r="V3424" s="24"/>
      <c r="W3424" s="17" t="s">
        <v>45</v>
      </c>
      <c r="X3424" s="25">
        <v>0</v>
      </c>
      <c r="Y3424" s="17" t="s">
        <v>45</v>
      </c>
      <c r="Z3424" s="25">
        <f t="shared" si="376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7"/>
        <v>0</v>
      </c>
      <c r="AH3424" s="24">
        <v>0</v>
      </c>
      <c r="AI3424" s="24" t="s">
        <v>53</v>
      </c>
      <c r="AJ3424" s="26"/>
      <c r="AK3424" s="27"/>
    </row>
    <row r="3425" spans="1:37" s="28" customFormat="1" ht="15">
      <c r="A3425" s="17">
        <f t="shared" si="371"/>
        <v>3417</v>
      </c>
      <c r="B3425" s="18" t="s">
        <v>44</v>
      </c>
      <c r="C3425" s="17">
        <v>81791</v>
      </c>
      <c r="D3425" s="17">
        <v>81791</v>
      </c>
      <c r="E3425" s="19">
        <v>45736</v>
      </c>
      <c r="F3425" s="20">
        <v>45753</v>
      </c>
      <c r="G3425" s="21">
        <v>463642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f t="shared" si="372"/>
        <v>0</v>
      </c>
      <c r="O3425" s="22">
        <f t="shared" si="373"/>
        <v>463642</v>
      </c>
      <c r="P3425" s="18">
        <v>81791</v>
      </c>
      <c r="Q3425" s="24">
        <f t="shared" si="374"/>
        <v>463642</v>
      </c>
      <c r="R3425" s="25">
        <f t="shared" si="375"/>
        <v>0</v>
      </c>
      <c r="S3425" s="25">
        <v>0</v>
      </c>
      <c r="T3425" s="17" t="s">
        <v>45</v>
      </c>
      <c r="U3425" s="25">
        <v>463642</v>
      </c>
      <c r="V3425" s="24"/>
      <c r="W3425" s="17" t="s">
        <v>45</v>
      </c>
      <c r="X3425" s="25">
        <v>0</v>
      </c>
      <c r="Y3425" s="17" t="s">
        <v>45</v>
      </c>
      <c r="Z3425" s="25">
        <f t="shared" si="376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7"/>
        <v>0</v>
      </c>
      <c r="AH3425" s="24">
        <v>0</v>
      </c>
      <c r="AI3425" s="24" t="s">
        <v>53</v>
      </c>
      <c r="AJ3425" s="26"/>
      <c r="AK3425" s="27"/>
    </row>
    <row r="3426" spans="1:37" s="28" customFormat="1" ht="15">
      <c r="A3426" s="17">
        <f t="shared" si="371"/>
        <v>3418</v>
      </c>
      <c r="B3426" s="18" t="s">
        <v>44</v>
      </c>
      <c r="C3426" s="17">
        <v>81781</v>
      </c>
      <c r="D3426" s="17">
        <v>81781</v>
      </c>
      <c r="E3426" s="19">
        <v>45736</v>
      </c>
      <c r="F3426" s="20">
        <v>45753</v>
      </c>
      <c r="G3426" s="21">
        <v>186903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f t="shared" si="372"/>
        <v>0</v>
      </c>
      <c r="O3426" s="22">
        <f t="shared" si="373"/>
        <v>186903</v>
      </c>
      <c r="P3426" s="18">
        <v>81781</v>
      </c>
      <c r="Q3426" s="24">
        <f t="shared" si="374"/>
        <v>186903</v>
      </c>
      <c r="R3426" s="25">
        <f t="shared" si="375"/>
        <v>0</v>
      </c>
      <c r="S3426" s="25">
        <v>0</v>
      </c>
      <c r="T3426" s="17" t="s">
        <v>45</v>
      </c>
      <c r="U3426" s="25">
        <v>186903</v>
      </c>
      <c r="V3426" s="24"/>
      <c r="W3426" s="17" t="s">
        <v>45</v>
      </c>
      <c r="X3426" s="25">
        <v>0</v>
      </c>
      <c r="Y3426" s="17" t="s">
        <v>45</v>
      </c>
      <c r="Z3426" s="25">
        <f t="shared" si="376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7"/>
        <v>0</v>
      </c>
      <c r="AH3426" s="24">
        <v>0</v>
      </c>
      <c r="AI3426" s="24" t="s">
        <v>53</v>
      </c>
      <c r="AJ3426" s="26"/>
      <c r="AK3426" s="27"/>
    </row>
    <row r="3427" spans="1:37" s="28" customFormat="1" ht="15">
      <c r="A3427" s="17">
        <f t="shared" si="371"/>
        <v>3419</v>
      </c>
      <c r="B3427" s="18" t="s">
        <v>44</v>
      </c>
      <c r="C3427" s="17">
        <v>81814</v>
      </c>
      <c r="D3427" s="17">
        <v>81814</v>
      </c>
      <c r="E3427" s="19">
        <v>45736</v>
      </c>
      <c r="F3427" s="20">
        <v>45753</v>
      </c>
      <c r="G3427" s="21">
        <v>2316696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f t="shared" si="372"/>
        <v>0</v>
      </c>
      <c r="O3427" s="22">
        <f t="shared" si="373"/>
        <v>2316696</v>
      </c>
      <c r="P3427" s="18">
        <v>81814</v>
      </c>
      <c r="Q3427" s="24">
        <f t="shared" si="374"/>
        <v>2316696</v>
      </c>
      <c r="R3427" s="25">
        <f t="shared" si="375"/>
        <v>0</v>
      </c>
      <c r="S3427" s="25">
        <v>0</v>
      </c>
      <c r="T3427" s="17" t="s">
        <v>45</v>
      </c>
      <c r="U3427" s="25">
        <v>2316696</v>
      </c>
      <c r="V3427" s="24"/>
      <c r="W3427" s="17" t="s">
        <v>45</v>
      </c>
      <c r="X3427" s="25">
        <v>0</v>
      </c>
      <c r="Y3427" s="17" t="s">
        <v>45</v>
      </c>
      <c r="Z3427" s="25">
        <f t="shared" si="376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7"/>
        <v>0</v>
      </c>
      <c r="AH3427" s="24">
        <v>0</v>
      </c>
      <c r="AI3427" s="24" t="s">
        <v>53</v>
      </c>
      <c r="AJ3427" s="26"/>
      <c r="AK3427" s="27"/>
    </row>
    <row r="3428" spans="1:37" s="28" customFormat="1" ht="15">
      <c r="A3428" s="17">
        <f t="shared" si="371"/>
        <v>3420</v>
      </c>
      <c r="B3428" s="18" t="s">
        <v>44</v>
      </c>
      <c r="C3428" s="17">
        <v>81788</v>
      </c>
      <c r="D3428" s="17">
        <v>81788</v>
      </c>
      <c r="E3428" s="19">
        <v>45736</v>
      </c>
      <c r="F3428" s="20">
        <v>45753</v>
      </c>
      <c r="G3428" s="21">
        <v>4587593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f t="shared" si="372"/>
        <v>0</v>
      </c>
      <c r="O3428" s="22">
        <f t="shared" si="373"/>
        <v>4587593</v>
      </c>
      <c r="P3428" s="18">
        <v>81788</v>
      </c>
      <c r="Q3428" s="24">
        <f t="shared" si="374"/>
        <v>4587593</v>
      </c>
      <c r="R3428" s="25">
        <f t="shared" si="375"/>
        <v>0</v>
      </c>
      <c r="S3428" s="25">
        <v>4587593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6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7"/>
        <v>0</v>
      </c>
      <c r="AH3428" s="24">
        <v>0</v>
      </c>
      <c r="AI3428" s="24" t="s">
        <v>55</v>
      </c>
      <c r="AJ3428" s="26"/>
      <c r="AK3428" s="27"/>
    </row>
    <row r="3429" spans="1:37" s="28" customFormat="1" ht="15">
      <c r="A3429" s="17">
        <f t="shared" si="371"/>
        <v>3421</v>
      </c>
      <c r="B3429" s="18" t="s">
        <v>44</v>
      </c>
      <c r="C3429" s="17">
        <v>81774</v>
      </c>
      <c r="D3429" s="17">
        <v>81774</v>
      </c>
      <c r="E3429" s="19">
        <v>45736</v>
      </c>
      <c r="F3429" s="20">
        <v>45753</v>
      </c>
      <c r="G3429" s="21">
        <v>294007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f t="shared" si="372"/>
        <v>0</v>
      </c>
      <c r="O3429" s="22">
        <f t="shared" si="373"/>
        <v>294007</v>
      </c>
      <c r="P3429" s="18">
        <v>81774</v>
      </c>
      <c r="Q3429" s="24">
        <f t="shared" si="374"/>
        <v>294007</v>
      </c>
      <c r="R3429" s="25">
        <f t="shared" si="375"/>
        <v>0</v>
      </c>
      <c r="S3429" s="25">
        <v>0</v>
      </c>
      <c r="T3429" s="17" t="s">
        <v>45</v>
      </c>
      <c r="U3429" s="25">
        <v>294007</v>
      </c>
      <c r="V3429" s="24"/>
      <c r="W3429" s="17" t="s">
        <v>45</v>
      </c>
      <c r="X3429" s="25">
        <v>0</v>
      </c>
      <c r="Y3429" s="17" t="s">
        <v>45</v>
      </c>
      <c r="Z3429" s="25">
        <f t="shared" si="376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7"/>
        <v>0</v>
      </c>
      <c r="AH3429" s="24">
        <v>0</v>
      </c>
      <c r="AI3429" s="24" t="s">
        <v>53</v>
      </c>
      <c r="AJ3429" s="26"/>
      <c r="AK3429" s="27"/>
    </row>
    <row r="3430" spans="1:37" s="28" customFormat="1" ht="15">
      <c r="A3430" s="17">
        <f t="shared" si="371"/>
        <v>3422</v>
      </c>
      <c r="B3430" s="18" t="s">
        <v>44</v>
      </c>
      <c r="C3430" s="17">
        <v>81796</v>
      </c>
      <c r="D3430" s="17">
        <v>81796</v>
      </c>
      <c r="E3430" s="19">
        <v>45736</v>
      </c>
      <c r="F3430" s="20">
        <v>45753</v>
      </c>
      <c r="G3430" s="21">
        <v>2388834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f t="shared" si="372"/>
        <v>0</v>
      </c>
      <c r="O3430" s="22">
        <f t="shared" si="373"/>
        <v>2388834</v>
      </c>
      <c r="P3430" s="18">
        <v>81796</v>
      </c>
      <c r="Q3430" s="24">
        <f t="shared" si="374"/>
        <v>2388834</v>
      </c>
      <c r="R3430" s="25">
        <f t="shared" si="375"/>
        <v>0</v>
      </c>
      <c r="S3430" s="25">
        <v>2388834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6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7"/>
        <v>0</v>
      </c>
      <c r="AH3430" s="24">
        <v>0</v>
      </c>
      <c r="AI3430" s="24" t="s">
        <v>55</v>
      </c>
      <c r="AJ3430" s="26"/>
      <c r="AK3430" s="27"/>
    </row>
    <row r="3431" spans="1:37" s="28" customFormat="1" ht="15">
      <c r="A3431" s="17">
        <f t="shared" si="371"/>
        <v>3423</v>
      </c>
      <c r="B3431" s="18" t="s">
        <v>44</v>
      </c>
      <c r="C3431" s="17">
        <v>81789</v>
      </c>
      <c r="D3431" s="17">
        <v>81789</v>
      </c>
      <c r="E3431" s="19">
        <v>45736</v>
      </c>
      <c r="F3431" s="20">
        <v>45753</v>
      </c>
      <c r="G3431" s="21">
        <v>150400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f t="shared" si="372"/>
        <v>0</v>
      </c>
      <c r="O3431" s="22">
        <f t="shared" si="373"/>
        <v>150400</v>
      </c>
      <c r="P3431" s="18">
        <v>81789</v>
      </c>
      <c r="Q3431" s="24">
        <f t="shared" si="374"/>
        <v>150400</v>
      </c>
      <c r="R3431" s="25">
        <f t="shared" si="375"/>
        <v>0</v>
      </c>
      <c r="S3431" s="25">
        <v>0</v>
      </c>
      <c r="T3431" s="17" t="s">
        <v>45</v>
      </c>
      <c r="U3431" s="25">
        <v>150400</v>
      </c>
      <c r="V3431" s="24"/>
      <c r="W3431" s="17" t="s">
        <v>45</v>
      </c>
      <c r="X3431" s="25">
        <v>0</v>
      </c>
      <c r="Y3431" s="17" t="s">
        <v>45</v>
      </c>
      <c r="Z3431" s="25">
        <f t="shared" si="376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7"/>
        <v>0</v>
      </c>
      <c r="AH3431" s="24">
        <v>0</v>
      </c>
      <c r="AI3431" s="24" t="s">
        <v>53</v>
      </c>
      <c r="AJ3431" s="26"/>
      <c r="AK3431" s="27"/>
    </row>
    <row r="3432" spans="1:37" s="28" customFormat="1" ht="15">
      <c r="A3432" s="17">
        <f t="shared" si="371"/>
        <v>3424</v>
      </c>
      <c r="B3432" s="18" t="s">
        <v>44</v>
      </c>
      <c r="C3432" s="17">
        <v>81813</v>
      </c>
      <c r="D3432" s="17">
        <v>81813</v>
      </c>
      <c r="E3432" s="19">
        <v>45736</v>
      </c>
      <c r="F3432" s="20">
        <v>45753</v>
      </c>
      <c r="G3432" s="21">
        <v>27073008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f t="shared" si="372"/>
        <v>0</v>
      </c>
      <c r="O3432" s="22">
        <f t="shared" si="373"/>
        <v>27073008</v>
      </c>
      <c r="P3432" s="18">
        <v>81813</v>
      </c>
      <c r="Q3432" s="24">
        <f t="shared" si="374"/>
        <v>27073008</v>
      </c>
      <c r="R3432" s="25">
        <f t="shared" si="375"/>
        <v>0</v>
      </c>
      <c r="S3432" s="25">
        <v>27073008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6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7"/>
        <v>0</v>
      </c>
      <c r="AH3432" s="24">
        <v>0</v>
      </c>
      <c r="AI3432" s="24" t="s">
        <v>55</v>
      </c>
      <c r="AJ3432" s="26"/>
      <c r="AK3432" s="27"/>
    </row>
    <row r="3433" spans="1:37" s="28" customFormat="1" ht="15">
      <c r="A3433" s="17">
        <f t="shared" si="371"/>
        <v>3425</v>
      </c>
      <c r="B3433" s="18" t="s">
        <v>44</v>
      </c>
      <c r="C3433" s="17">
        <v>81795</v>
      </c>
      <c r="D3433" s="17">
        <v>81795</v>
      </c>
      <c r="E3433" s="19">
        <v>45736</v>
      </c>
      <c r="F3433" s="20">
        <v>45753</v>
      </c>
      <c r="G3433" s="21">
        <v>205139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f t="shared" si="372"/>
        <v>0</v>
      </c>
      <c r="O3433" s="22">
        <f t="shared" si="373"/>
        <v>205139</v>
      </c>
      <c r="P3433" s="18">
        <v>81795</v>
      </c>
      <c r="Q3433" s="24">
        <f t="shared" si="374"/>
        <v>205139</v>
      </c>
      <c r="R3433" s="25">
        <f t="shared" si="375"/>
        <v>0</v>
      </c>
      <c r="S3433" s="25">
        <v>0</v>
      </c>
      <c r="T3433" s="17" t="s">
        <v>45</v>
      </c>
      <c r="U3433" s="25">
        <v>205139</v>
      </c>
      <c r="V3433" s="24"/>
      <c r="W3433" s="17" t="s">
        <v>45</v>
      </c>
      <c r="X3433" s="25">
        <v>0</v>
      </c>
      <c r="Y3433" s="17" t="s">
        <v>45</v>
      </c>
      <c r="Z3433" s="25">
        <f t="shared" si="376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7"/>
        <v>0</v>
      </c>
      <c r="AH3433" s="24">
        <v>0</v>
      </c>
      <c r="AI3433" s="24" t="s">
        <v>53</v>
      </c>
      <c r="AJ3433" s="26"/>
      <c r="AK3433" s="27"/>
    </row>
    <row r="3434" spans="1:37" s="28" customFormat="1" ht="15">
      <c r="A3434" s="17">
        <f t="shared" si="371"/>
        <v>3426</v>
      </c>
      <c r="B3434" s="18" t="s">
        <v>44</v>
      </c>
      <c r="C3434" s="17">
        <v>81808</v>
      </c>
      <c r="D3434" s="17">
        <v>81808</v>
      </c>
      <c r="E3434" s="19">
        <v>45736</v>
      </c>
      <c r="F3434" s="20">
        <v>45753</v>
      </c>
      <c r="G3434" s="21">
        <v>1934791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f t="shared" si="372"/>
        <v>0</v>
      </c>
      <c r="O3434" s="22">
        <f t="shared" si="373"/>
        <v>1934791</v>
      </c>
      <c r="P3434" s="18">
        <v>81808</v>
      </c>
      <c r="Q3434" s="24">
        <f t="shared" si="374"/>
        <v>1934791</v>
      </c>
      <c r="R3434" s="25">
        <f t="shared" si="375"/>
        <v>0</v>
      </c>
      <c r="S3434" s="25">
        <v>1934791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6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7"/>
        <v>0</v>
      </c>
      <c r="AH3434" s="24">
        <v>0</v>
      </c>
      <c r="AI3434" s="24" t="s">
        <v>55</v>
      </c>
      <c r="AJ3434" s="26"/>
      <c r="AK3434" s="27"/>
    </row>
    <row r="3435" spans="1:37" s="28" customFormat="1" ht="15">
      <c r="A3435" s="17">
        <f t="shared" si="371"/>
        <v>3427</v>
      </c>
      <c r="B3435" s="18" t="s">
        <v>44</v>
      </c>
      <c r="C3435" s="17">
        <v>81803</v>
      </c>
      <c r="D3435" s="17">
        <v>81803</v>
      </c>
      <c r="E3435" s="19">
        <v>45736</v>
      </c>
      <c r="F3435" s="20">
        <v>45753</v>
      </c>
      <c r="G3435" s="21">
        <v>91774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f t="shared" si="372"/>
        <v>0</v>
      </c>
      <c r="O3435" s="22">
        <f t="shared" si="373"/>
        <v>91774</v>
      </c>
      <c r="P3435" s="18">
        <v>81803</v>
      </c>
      <c r="Q3435" s="24">
        <f t="shared" si="374"/>
        <v>91774</v>
      </c>
      <c r="R3435" s="25">
        <f t="shared" si="375"/>
        <v>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91774</v>
      </c>
      <c r="Y3435" s="17" t="s">
        <v>45</v>
      </c>
      <c r="Z3435" s="25">
        <f t="shared" si="376"/>
        <v>91774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7"/>
        <v>0</v>
      </c>
      <c r="AH3435" s="24">
        <v>0</v>
      </c>
      <c r="AI3435" s="24" t="s">
        <v>61</v>
      </c>
      <c r="AJ3435" s="26"/>
      <c r="AK3435" s="27"/>
    </row>
    <row r="3436" spans="1:37" s="28" customFormat="1" ht="15">
      <c r="A3436" s="17">
        <f t="shared" si="371"/>
        <v>3428</v>
      </c>
      <c r="B3436" s="18" t="s">
        <v>44</v>
      </c>
      <c r="C3436" s="17">
        <v>81812</v>
      </c>
      <c r="D3436" s="17">
        <v>81812</v>
      </c>
      <c r="E3436" s="19">
        <v>45736</v>
      </c>
      <c r="F3436" s="20">
        <v>45753</v>
      </c>
      <c r="G3436" s="21">
        <v>8552073</v>
      </c>
      <c r="H3436" s="22">
        <v>0</v>
      </c>
      <c r="I3436" s="22">
        <v>0</v>
      </c>
      <c r="J3436" s="22">
        <v>0</v>
      </c>
      <c r="K3436" s="23">
        <v>171041.46</v>
      </c>
      <c r="L3436" s="22">
        <v>0</v>
      </c>
      <c r="M3436" s="22">
        <v>0</v>
      </c>
      <c r="N3436" s="22">
        <f t="shared" si="372"/>
        <v>171041.46</v>
      </c>
      <c r="O3436" s="22">
        <f t="shared" si="373"/>
        <v>8381031.54</v>
      </c>
      <c r="P3436" s="18">
        <v>81812</v>
      </c>
      <c r="Q3436" s="24">
        <f t="shared" si="374"/>
        <v>8552073</v>
      </c>
      <c r="R3436" s="25">
        <f t="shared" si="375"/>
        <v>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6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7"/>
        <v>8381031.54</v>
      </c>
      <c r="AH3436" s="24">
        <v>0</v>
      </c>
      <c r="AI3436" s="24" t="s">
        <v>56</v>
      </c>
      <c r="AJ3436" s="26"/>
      <c r="AK3436" s="27"/>
    </row>
    <row r="3437" spans="1:37" s="28" customFormat="1" ht="15">
      <c r="A3437" s="17">
        <f t="shared" si="371"/>
        <v>3429</v>
      </c>
      <c r="B3437" s="18" t="s">
        <v>44</v>
      </c>
      <c r="C3437" s="17">
        <v>81793</v>
      </c>
      <c r="D3437" s="17">
        <v>81793</v>
      </c>
      <c r="E3437" s="19">
        <v>45736</v>
      </c>
      <c r="F3437" s="20">
        <v>45753</v>
      </c>
      <c r="G3437" s="21">
        <v>142087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f t="shared" si="372"/>
        <v>0</v>
      </c>
      <c r="O3437" s="22">
        <f t="shared" si="373"/>
        <v>142087</v>
      </c>
      <c r="P3437" s="18">
        <v>81793</v>
      </c>
      <c r="Q3437" s="24">
        <f t="shared" si="374"/>
        <v>142087</v>
      </c>
      <c r="R3437" s="25">
        <f t="shared" si="375"/>
        <v>0</v>
      </c>
      <c r="S3437" s="25">
        <v>0</v>
      </c>
      <c r="T3437" s="17" t="s">
        <v>45</v>
      </c>
      <c r="U3437" s="25">
        <v>142087</v>
      </c>
      <c r="V3437" s="24"/>
      <c r="W3437" s="17" t="s">
        <v>45</v>
      </c>
      <c r="X3437" s="25">
        <v>0</v>
      </c>
      <c r="Y3437" s="17" t="s">
        <v>45</v>
      </c>
      <c r="Z3437" s="25">
        <f t="shared" si="376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7"/>
        <v>0</v>
      </c>
      <c r="AH3437" s="24">
        <v>0</v>
      </c>
      <c r="AI3437" s="24" t="s">
        <v>53</v>
      </c>
      <c r="AJ3437" s="26"/>
      <c r="AK3437" s="27"/>
    </row>
    <row r="3438" spans="1:37" s="28" customFormat="1" ht="15">
      <c r="A3438" s="17">
        <f t="shared" si="371"/>
        <v>3430</v>
      </c>
      <c r="B3438" s="18" t="s">
        <v>44</v>
      </c>
      <c r="C3438" s="17">
        <v>81792</v>
      </c>
      <c r="D3438" s="17">
        <v>81792</v>
      </c>
      <c r="E3438" s="19">
        <v>45736</v>
      </c>
      <c r="F3438" s="20">
        <v>45753</v>
      </c>
      <c r="G3438" s="21">
        <v>7101261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f t="shared" si="372"/>
        <v>0</v>
      </c>
      <c r="O3438" s="22">
        <f t="shared" si="373"/>
        <v>7101261</v>
      </c>
      <c r="P3438" s="18">
        <v>81792</v>
      </c>
      <c r="Q3438" s="24">
        <f t="shared" si="374"/>
        <v>7101261</v>
      </c>
      <c r="R3438" s="25">
        <f t="shared" si="375"/>
        <v>0</v>
      </c>
      <c r="S3438" s="25">
        <v>7101261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6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7"/>
        <v>0</v>
      </c>
      <c r="AH3438" s="24">
        <v>0</v>
      </c>
      <c r="AI3438" s="24" t="s">
        <v>55</v>
      </c>
      <c r="AJ3438" s="26"/>
      <c r="AK3438" s="27"/>
    </row>
    <row r="3439" spans="1:37" s="28" customFormat="1" ht="15">
      <c r="A3439" s="17">
        <f t="shared" si="371"/>
        <v>3431</v>
      </c>
      <c r="B3439" s="18" t="s">
        <v>44</v>
      </c>
      <c r="C3439" s="17">
        <v>81776</v>
      </c>
      <c r="D3439" s="17">
        <v>81776</v>
      </c>
      <c r="E3439" s="19">
        <v>45736</v>
      </c>
      <c r="F3439" s="20">
        <v>45753</v>
      </c>
      <c r="G3439" s="21">
        <v>202544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f t="shared" si="372"/>
        <v>0</v>
      </c>
      <c r="O3439" s="22">
        <f t="shared" si="373"/>
        <v>202544</v>
      </c>
      <c r="P3439" s="18">
        <v>81776</v>
      </c>
      <c r="Q3439" s="24">
        <f t="shared" si="374"/>
        <v>202544</v>
      </c>
      <c r="R3439" s="25">
        <f t="shared" si="375"/>
        <v>0</v>
      </c>
      <c r="S3439" s="25">
        <v>0</v>
      </c>
      <c r="T3439" s="17" t="s">
        <v>45</v>
      </c>
      <c r="U3439" s="25">
        <v>202544</v>
      </c>
      <c r="V3439" s="24"/>
      <c r="W3439" s="17" t="s">
        <v>45</v>
      </c>
      <c r="X3439" s="25">
        <v>0</v>
      </c>
      <c r="Y3439" s="17" t="s">
        <v>45</v>
      </c>
      <c r="Z3439" s="25">
        <f t="shared" si="376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7"/>
        <v>0</v>
      </c>
      <c r="AH3439" s="24">
        <v>0</v>
      </c>
      <c r="AI3439" s="24" t="s">
        <v>53</v>
      </c>
      <c r="AJ3439" s="26"/>
      <c r="AK3439" s="27"/>
    </row>
    <row r="3440" spans="1:37" s="28" customFormat="1" ht="15">
      <c r="A3440" s="17">
        <f t="shared" si="371"/>
        <v>3432</v>
      </c>
      <c r="B3440" s="18" t="s">
        <v>44</v>
      </c>
      <c r="C3440" s="17">
        <v>81818</v>
      </c>
      <c r="D3440" s="17">
        <v>81818</v>
      </c>
      <c r="E3440" s="19">
        <v>45736</v>
      </c>
      <c r="F3440" s="20">
        <v>45753</v>
      </c>
      <c r="G3440" s="21">
        <v>124700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f t="shared" si="372"/>
        <v>0</v>
      </c>
      <c r="O3440" s="22">
        <f t="shared" si="373"/>
        <v>124700</v>
      </c>
      <c r="P3440" s="18">
        <v>81818</v>
      </c>
      <c r="Q3440" s="24">
        <f t="shared" si="374"/>
        <v>124700</v>
      </c>
      <c r="R3440" s="25">
        <f t="shared" si="375"/>
        <v>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124700</v>
      </c>
      <c r="Y3440" s="17" t="s">
        <v>45</v>
      </c>
      <c r="Z3440" s="25">
        <f t="shared" si="376"/>
        <v>124700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7"/>
        <v>0</v>
      </c>
      <c r="AH3440" s="24">
        <v>0</v>
      </c>
      <c r="AI3440" s="24" t="s">
        <v>61</v>
      </c>
      <c r="AJ3440" s="26"/>
      <c r="AK3440" s="27"/>
    </row>
    <row r="3441" spans="1:37" s="28" customFormat="1" ht="15">
      <c r="A3441" s="17">
        <f t="shared" si="371"/>
        <v>3433</v>
      </c>
      <c r="B3441" s="18" t="s">
        <v>44</v>
      </c>
      <c r="C3441" s="17">
        <v>81802</v>
      </c>
      <c r="D3441" s="17">
        <v>81802</v>
      </c>
      <c r="E3441" s="19">
        <v>45736</v>
      </c>
      <c r="F3441" s="20">
        <v>45753</v>
      </c>
      <c r="G3441" s="21">
        <v>57474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f t="shared" si="372"/>
        <v>0</v>
      </c>
      <c r="O3441" s="22">
        <f t="shared" si="373"/>
        <v>57474</v>
      </c>
      <c r="P3441" s="18">
        <v>81802</v>
      </c>
      <c r="Q3441" s="24">
        <f t="shared" si="374"/>
        <v>57474</v>
      </c>
      <c r="R3441" s="25">
        <f t="shared" si="375"/>
        <v>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57474</v>
      </c>
      <c r="Y3441" s="17" t="s">
        <v>45</v>
      </c>
      <c r="Z3441" s="25">
        <f t="shared" si="376"/>
        <v>57474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7"/>
        <v>0</v>
      </c>
      <c r="AH3441" s="24">
        <v>0</v>
      </c>
      <c r="AI3441" s="24" t="s">
        <v>61</v>
      </c>
      <c r="AJ3441" s="26"/>
      <c r="AK3441" s="27"/>
    </row>
    <row r="3442" spans="1:37" s="28" customFormat="1" ht="15">
      <c r="A3442" s="17">
        <f t="shared" si="371"/>
        <v>3434</v>
      </c>
      <c r="B3442" s="18" t="s">
        <v>44</v>
      </c>
      <c r="C3442" s="17">
        <v>81770</v>
      </c>
      <c r="D3442" s="17">
        <v>81770</v>
      </c>
      <c r="E3442" s="19">
        <v>45736</v>
      </c>
      <c r="F3442" s="20">
        <v>45753</v>
      </c>
      <c r="G3442" s="21">
        <v>1239994</v>
      </c>
      <c r="H3442" s="22">
        <v>0</v>
      </c>
      <c r="I3442" s="22">
        <v>0</v>
      </c>
      <c r="J3442" s="22">
        <v>0</v>
      </c>
      <c r="K3442" s="23">
        <v>0</v>
      </c>
      <c r="L3442" s="22">
        <v>0</v>
      </c>
      <c r="M3442" s="22">
        <v>0</v>
      </c>
      <c r="N3442" s="22">
        <f t="shared" si="372"/>
        <v>0</v>
      </c>
      <c r="O3442" s="22">
        <f t="shared" si="373"/>
        <v>1239994</v>
      </c>
      <c r="P3442" s="18">
        <v>81770</v>
      </c>
      <c r="Q3442" s="24">
        <f t="shared" si="374"/>
        <v>1239994</v>
      </c>
      <c r="R3442" s="25">
        <f t="shared" si="375"/>
        <v>0</v>
      </c>
      <c r="S3442" s="25">
        <v>0</v>
      </c>
      <c r="T3442" s="17" t="s">
        <v>45</v>
      </c>
      <c r="U3442" s="25">
        <v>1239994</v>
      </c>
      <c r="V3442" s="24"/>
      <c r="W3442" s="17" t="s">
        <v>45</v>
      </c>
      <c r="X3442" s="25">
        <v>0</v>
      </c>
      <c r="Y3442" s="17" t="s">
        <v>45</v>
      </c>
      <c r="Z3442" s="25">
        <f t="shared" si="376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7"/>
        <v>0</v>
      </c>
      <c r="AH3442" s="24">
        <v>0</v>
      </c>
      <c r="AI3442" s="24" t="s">
        <v>53</v>
      </c>
      <c r="AJ3442" s="26"/>
      <c r="AK3442" s="27"/>
    </row>
    <row r="3443" spans="1:37" s="28" customFormat="1" ht="15">
      <c r="A3443" s="17">
        <f t="shared" si="371"/>
        <v>3435</v>
      </c>
      <c r="B3443" s="18" t="s">
        <v>44</v>
      </c>
      <c r="C3443" s="17">
        <v>81783</v>
      </c>
      <c r="D3443" s="17">
        <v>81783</v>
      </c>
      <c r="E3443" s="19">
        <v>45736</v>
      </c>
      <c r="F3443" s="20">
        <v>45753</v>
      </c>
      <c r="G3443" s="21">
        <v>133916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f t="shared" si="372"/>
        <v>0</v>
      </c>
      <c r="O3443" s="22">
        <f t="shared" si="373"/>
        <v>133916</v>
      </c>
      <c r="P3443" s="18">
        <v>81783</v>
      </c>
      <c r="Q3443" s="24">
        <f t="shared" si="374"/>
        <v>133916</v>
      </c>
      <c r="R3443" s="25">
        <f t="shared" si="375"/>
        <v>0</v>
      </c>
      <c r="S3443" s="25">
        <v>0</v>
      </c>
      <c r="T3443" s="17" t="s">
        <v>45</v>
      </c>
      <c r="U3443" s="25">
        <v>133916</v>
      </c>
      <c r="V3443" s="24"/>
      <c r="W3443" s="17" t="s">
        <v>45</v>
      </c>
      <c r="X3443" s="25">
        <v>0</v>
      </c>
      <c r="Y3443" s="17" t="s">
        <v>45</v>
      </c>
      <c r="Z3443" s="25">
        <f t="shared" si="376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7"/>
        <v>0</v>
      </c>
      <c r="AH3443" s="24">
        <v>0</v>
      </c>
      <c r="AI3443" s="24" t="s">
        <v>53</v>
      </c>
      <c r="AJ3443" s="26"/>
      <c r="AK3443" s="27"/>
    </row>
    <row r="3444" spans="1:37" s="28" customFormat="1" ht="15">
      <c r="A3444" s="17">
        <f t="shared" si="371"/>
        <v>3436</v>
      </c>
      <c r="B3444" s="18" t="s">
        <v>44</v>
      </c>
      <c r="C3444" s="17">
        <v>81786</v>
      </c>
      <c r="D3444" s="17">
        <v>81786</v>
      </c>
      <c r="E3444" s="19">
        <v>45736</v>
      </c>
      <c r="F3444" s="20">
        <v>45753</v>
      </c>
      <c r="G3444" s="21">
        <v>657858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f t="shared" si="372"/>
        <v>0</v>
      </c>
      <c r="O3444" s="22">
        <f t="shared" si="373"/>
        <v>657858</v>
      </c>
      <c r="P3444" s="18">
        <v>81786</v>
      </c>
      <c r="Q3444" s="24">
        <f t="shared" si="374"/>
        <v>657858</v>
      </c>
      <c r="R3444" s="25">
        <f t="shared" si="375"/>
        <v>0</v>
      </c>
      <c r="S3444" s="25">
        <v>0</v>
      </c>
      <c r="T3444" s="17" t="s">
        <v>45</v>
      </c>
      <c r="U3444" s="25">
        <v>657858</v>
      </c>
      <c r="V3444" s="24"/>
      <c r="W3444" s="17" t="s">
        <v>45</v>
      </c>
      <c r="X3444" s="25">
        <v>0</v>
      </c>
      <c r="Y3444" s="17" t="s">
        <v>45</v>
      </c>
      <c r="Z3444" s="25">
        <f t="shared" si="376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7"/>
        <v>0</v>
      </c>
      <c r="AH3444" s="24">
        <v>0</v>
      </c>
      <c r="AI3444" s="24" t="s">
        <v>53</v>
      </c>
      <c r="AJ3444" s="26"/>
      <c r="AK3444" s="27"/>
    </row>
    <row r="3445" spans="1:37" s="28" customFormat="1" ht="15">
      <c r="A3445" s="17">
        <f t="shared" si="371"/>
        <v>3437</v>
      </c>
      <c r="B3445" s="18" t="s">
        <v>44</v>
      </c>
      <c r="C3445" s="17">
        <v>81798</v>
      </c>
      <c r="D3445" s="17">
        <v>81798</v>
      </c>
      <c r="E3445" s="19">
        <v>45736</v>
      </c>
      <c r="F3445" s="20">
        <v>45753</v>
      </c>
      <c r="G3445" s="21">
        <v>12656677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f t="shared" si="372"/>
        <v>0</v>
      </c>
      <c r="O3445" s="22">
        <f t="shared" si="373"/>
        <v>12656677</v>
      </c>
      <c r="P3445" s="18">
        <v>81798</v>
      </c>
      <c r="Q3445" s="24">
        <f t="shared" si="374"/>
        <v>12656677</v>
      </c>
      <c r="R3445" s="25">
        <f t="shared" si="375"/>
        <v>0</v>
      </c>
      <c r="S3445" s="25">
        <v>12656677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6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7"/>
        <v>0</v>
      </c>
      <c r="AH3445" s="24">
        <v>0</v>
      </c>
      <c r="AI3445" s="24" t="s">
        <v>55</v>
      </c>
      <c r="AJ3445" s="26"/>
      <c r="AK3445" s="27"/>
    </row>
    <row r="3446" spans="1:37" s="28" customFormat="1" ht="15">
      <c r="A3446" s="17">
        <f t="shared" si="371"/>
        <v>3438</v>
      </c>
      <c r="B3446" s="18" t="s">
        <v>44</v>
      </c>
      <c r="C3446" s="17">
        <v>81767</v>
      </c>
      <c r="D3446" s="17">
        <v>81767</v>
      </c>
      <c r="E3446" s="19">
        <v>45736</v>
      </c>
      <c r="F3446" s="20">
        <v>45753</v>
      </c>
      <c r="G3446" s="21">
        <v>84430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f t="shared" si="372"/>
        <v>0</v>
      </c>
      <c r="O3446" s="22">
        <f t="shared" si="373"/>
        <v>84430</v>
      </c>
      <c r="P3446" s="18">
        <v>81767</v>
      </c>
      <c r="Q3446" s="24">
        <f t="shared" si="374"/>
        <v>84430</v>
      </c>
      <c r="R3446" s="25">
        <f t="shared" si="375"/>
        <v>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84430</v>
      </c>
      <c r="Y3446" s="17" t="s">
        <v>45</v>
      </c>
      <c r="Z3446" s="25">
        <f t="shared" si="376"/>
        <v>84430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7"/>
        <v>0</v>
      </c>
      <c r="AH3446" s="24">
        <v>0</v>
      </c>
      <c r="AI3446" s="24" t="s">
        <v>61</v>
      </c>
      <c r="AJ3446" s="26"/>
      <c r="AK3446" s="27"/>
    </row>
    <row r="3447" spans="1:37" s="28" customFormat="1" ht="15">
      <c r="A3447" s="17">
        <f t="shared" si="371"/>
        <v>3439</v>
      </c>
      <c r="B3447" s="18" t="s">
        <v>44</v>
      </c>
      <c r="C3447" s="17">
        <v>81815</v>
      </c>
      <c r="D3447" s="17">
        <v>81815</v>
      </c>
      <c r="E3447" s="19">
        <v>45736</v>
      </c>
      <c r="F3447" s="20">
        <v>45753</v>
      </c>
      <c r="G3447" s="21">
        <v>7300051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f t="shared" si="372"/>
        <v>0</v>
      </c>
      <c r="O3447" s="22">
        <f t="shared" si="373"/>
        <v>7300051</v>
      </c>
      <c r="P3447" s="18">
        <v>81815</v>
      </c>
      <c r="Q3447" s="24">
        <f t="shared" si="374"/>
        <v>7300051</v>
      </c>
      <c r="R3447" s="25">
        <f t="shared" si="375"/>
        <v>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3524162.80</v>
      </c>
      <c r="Y3447" s="17" t="s">
        <v>45</v>
      </c>
      <c r="Z3447" s="25">
        <f t="shared" si="376"/>
        <v>3524162.80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7"/>
        <v>3775888.20</v>
      </c>
      <c r="AH3447" s="24">
        <v>0</v>
      </c>
      <c r="AI3447" s="24" t="s">
        <v>57</v>
      </c>
      <c r="AJ3447" s="26"/>
      <c r="AK3447" s="27"/>
    </row>
    <row r="3448" spans="1:37" s="28" customFormat="1" ht="15">
      <c r="A3448" s="17">
        <f t="shared" si="371"/>
        <v>3440</v>
      </c>
      <c r="B3448" s="18" t="s">
        <v>44</v>
      </c>
      <c r="C3448" s="17">
        <v>81854</v>
      </c>
      <c r="D3448" s="17">
        <v>81854</v>
      </c>
      <c r="E3448" s="19">
        <v>45737</v>
      </c>
      <c r="F3448" s="20">
        <v>45753</v>
      </c>
      <c r="G3448" s="21">
        <v>1210249</v>
      </c>
      <c r="H3448" s="22">
        <v>0</v>
      </c>
      <c r="I3448" s="22">
        <v>0</v>
      </c>
      <c r="J3448" s="22">
        <v>0</v>
      </c>
      <c r="K3448" s="23">
        <v>48409.96</v>
      </c>
      <c r="L3448" s="22">
        <v>0</v>
      </c>
      <c r="M3448" s="22">
        <v>0</v>
      </c>
      <c r="N3448" s="22">
        <f t="shared" si="372"/>
        <v>48409.96</v>
      </c>
      <c r="O3448" s="22">
        <f t="shared" si="373"/>
        <v>1161839.04</v>
      </c>
      <c r="P3448" s="18">
        <v>81854</v>
      </c>
      <c r="Q3448" s="24">
        <f t="shared" si="374"/>
        <v>1210249</v>
      </c>
      <c r="R3448" s="25">
        <f t="shared" si="375"/>
        <v>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6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7"/>
        <v>1161839.04</v>
      </c>
      <c r="AH3448" s="24">
        <v>0</v>
      </c>
      <c r="AI3448" s="24" t="s">
        <v>56</v>
      </c>
      <c r="AJ3448" s="26"/>
      <c r="AK3448" s="27"/>
    </row>
    <row r="3449" spans="1:37" s="28" customFormat="1" ht="15">
      <c r="A3449" s="17">
        <f t="shared" si="371"/>
        <v>3441</v>
      </c>
      <c r="B3449" s="18" t="s">
        <v>44</v>
      </c>
      <c r="C3449" s="17">
        <v>81848</v>
      </c>
      <c r="D3449" s="17">
        <v>81848</v>
      </c>
      <c r="E3449" s="19">
        <v>45737</v>
      </c>
      <c r="F3449" s="20">
        <v>45753</v>
      </c>
      <c r="G3449" s="21">
        <v>13040000</v>
      </c>
      <c r="H3449" s="22">
        <v>0</v>
      </c>
      <c r="I3449" s="22">
        <v>0</v>
      </c>
      <c r="J3449" s="22">
        <v>0</v>
      </c>
      <c r="K3449" s="23">
        <v>1434400</v>
      </c>
      <c r="L3449" s="22">
        <v>0</v>
      </c>
      <c r="M3449" s="22">
        <v>0</v>
      </c>
      <c r="N3449" s="22">
        <f t="shared" si="372"/>
        <v>1434400</v>
      </c>
      <c r="O3449" s="22">
        <f t="shared" si="373"/>
        <v>11605600</v>
      </c>
      <c r="P3449" s="18">
        <v>81848</v>
      </c>
      <c r="Q3449" s="24">
        <f t="shared" si="374"/>
        <v>13040000</v>
      </c>
      <c r="R3449" s="25">
        <f t="shared" si="375"/>
        <v>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6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7"/>
        <v>11605600</v>
      </c>
      <c r="AH3449" s="24">
        <v>0</v>
      </c>
      <c r="AI3449" s="24" t="s">
        <v>56</v>
      </c>
      <c r="AJ3449" s="26"/>
      <c r="AK3449" s="27"/>
    </row>
    <row r="3450" spans="1:37" s="28" customFormat="1" ht="15">
      <c r="A3450" s="17">
        <f t="shared" si="371"/>
        <v>3442</v>
      </c>
      <c r="B3450" s="18" t="s">
        <v>44</v>
      </c>
      <c r="C3450" s="17">
        <v>81846</v>
      </c>
      <c r="D3450" s="17">
        <v>81846</v>
      </c>
      <c r="E3450" s="19">
        <v>45737</v>
      </c>
      <c r="F3450" s="20">
        <v>45753</v>
      </c>
      <c r="G3450" s="21">
        <v>320652581</v>
      </c>
      <c r="H3450" s="22">
        <v>0</v>
      </c>
      <c r="I3450" s="22">
        <v>0</v>
      </c>
      <c r="J3450" s="22">
        <v>0</v>
      </c>
      <c r="K3450" s="23">
        <v>6413051.62</v>
      </c>
      <c r="L3450" s="22">
        <v>0</v>
      </c>
      <c r="M3450" s="22">
        <v>0</v>
      </c>
      <c r="N3450" s="22">
        <f t="shared" si="372"/>
        <v>6413051.62</v>
      </c>
      <c r="O3450" s="22">
        <f t="shared" si="373"/>
        <v>3.1423952938E8</v>
      </c>
      <c r="P3450" s="18">
        <v>81846</v>
      </c>
      <c r="Q3450" s="24">
        <f t="shared" si="374"/>
        <v>320652581</v>
      </c>
      <c r="R3450" s="25">
        <f t="shared" si="375"/>
        <v>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6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7"/>
        <v>3.1423952938E8</v>
      </c>
      <c r="AH3450" s="24">
        <v>0</v>
      </c>
      <c r="AI3450" s="24" t="s">
        <v>56</v>
      </c>
      <c r="AJ3450" s="26"/>
      <c r="AK3450" s="27"/>
    </row>
    <row r="3451" spans="1:37" s="28" customFormat="1" ht="15">
      <c r="A3451" s="17">
        <f t="shared" si="371"/>
        <v>3443</v>
      </c>
      <c r="B3451" s="18" t="s">
        <v>44</v>
      </c>
      <c r="C3451" s="17">
        <v>81858</v>
      </c>
      <c r="D3451" s="17">
        <v>81858</v>
      </c>
      <c r="E3451" s="19">
        <v>45737</v>
      </c>
      <c r="F3451" s="20">
        <v>45753</v>
      </c>
      <c r="G3451" s="21">
        <v>9725945</v>
      </c>
      <c r="H3451" s="22">
        <v>0</v>
      </c>
      <c r="I3451" s="22">
        <v>0</v>
      </c>
      <c r="J3451" s="22">
        <v>0</v>
      </c>
      <c r="K3451" s="23">
        <v>0</v>
      </c>
      <c r="L3451" s="22">
        <v>0</v>
      </c>
      <c r="M3451" s="22">
        <v>0</v>
      </c>
      <c r="N3451" s="22">
        <f t="shared" si="372"/>
        <v>0</v>
      </c>
      <c r="O3451" s="22">
        <f t="shared" si="373"/>
        <v>9725945</v>
      </c>
      <c r="P3451" s="18">
        <v>81858</v>
      </c>
      <c r="Q3451" s="24">
        <f t="shared" si="374"/>
        <v>9725945</v>
      </c>
      <c r="R3451" s="25">
        <f t="shared" si="375"/>
        <v>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9077548.65</v>
      </c>
      <c r="Y3451" s="17" t="s">
        <v>45</v>
      </c>
      <c r="Z3451" s="25">
        <f t="shared" si="376"/>
        <v>9077548.65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7"/>
        <v>648396.3499999996</v>
      </c>
      <c r="AH3451" s="24">
        <v>0</v>
      </c>
      <c r="AI3451" s="24" t="s">
        <v>57</v>
      </c>
      <c r="AJ3451" s="26"/>
      <c r="AK3451" s="27"/>
    </row>
    <row r="3452" spans="1:37" s="28" customFormat="1" ht="15">
      <c r="A3452" s="17">
        <f t="shared" si="371"/>
        <v>3444</v>
      </c>
      <c r="B3452" s="18" t="s">
        <v>44</v>
      </c>
      <c r="C3452" s="17">
        <v>81831</v>
      </c>
      <c r="D3452" s="17">
        <v>81831</v>
      </c>
      <c r="E3452" s="19">
        <v>45737</v>
      </c>
      <c r="F3452" s="20">
        <v>45753</v>
      </c>
      <c r="G3452" s="21">
        <v>117356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f t="shared" si="372"/>
        <v>0</v>
      </c>
      <c r="O3452" s="22">
        <f t="shared" si="373"/>
        <v>117356</v>
      </c>
      <c r="P3452" s="18">
        <v>81831</v>
      </c>
      <c r="Q3452" s="24">
        <f t="shared" si="374"/>
        <v>117356</v>
      </c>
      <c r="R3452" s="25">
        <f t="shared" si="375"/>
        <v>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117356</v>
      </c>
      <c r="Y3452" s="17" t="s">
        <v>45</v>
      </c>
      <c r="Z3452" s="25">
        <f t="shared" si="376"/>
        <v>117356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7"/>
        <v>0</v>
      </c>
      <c r="AH3452" s="24">
        <v>0</v>
      </c>
      <c r="AI3452" s="24" t="s">
        <v>61</v>
      </c>
      <c r="AJ3452" s="26"/>
      <c r="AK3452" s="27"/>
    </row>
    <row r="3453" spans="1:37" s="28" customFormat="1" ht="15">
      <c r="A3453" s="17">
        <f t="shared" si="371"/>
        <v>3445</v>
      </c>
      <c r="B3453" s="18" t="s">
        <v>44</v>
      </c>
      <c r="C3453" s="17">
        <v>81844</v>
      </c>
      <c r="D3453" s="17">
        <v>81844</v>
      </c>
      <c r="E3453" s="19">
        <v>45737</v>
      </c>
      <c r="F3453" s="20">
        <v>45753</v>
      </c>
      <c r="G3453" s="21">
        <v>1354403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f t="shared" si="372"/>
        <v>0</v>
      </c>
      <c r="O3453" s="22">
        <f t="shared" si="373"/>
        <v>1354403</v>
      </c>
      <c r="P3453" s="18">
        <v>81844</v>
      </c>
      <c r="Q3453" s="24">
        <f t="shared" si="374"/>
        <v>1354403</v>
      </c>
      <c r="R3453" s="25">
        <f t="shared" si="375"/>
        <v>0</v>
      </c>
      <c r="S3453" s="25">
        <v>1354403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6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7"/>
        <v>0</v>
      </c>
      <c r="AH3453" s="24">
        <v>0</v>
      </c>
      <c r="AI3453" s="24" t="s">
        <v>55</v>
      </c>
      <c r="AJ3453" s="26"/>
      <c r="AK3453" s="27"/>
    </row>
    <row r="3454" spans="1:37" s="28" customFormat="1" ht="15">
      <c r="A3454" s="17">
        <f t="shared" si="371"/>
        <v>3446</v>
      </c>
      <c r="B3454" s="18" t="s">
        <v>44</v>
      </c>
      <c r="C3454" s="17">
        <v>81859</v>
      </c>
      <c r="D3454" s="17">
        <v>81859</v>
      </c>
      <c r="E3454" s="19">
        <v>45737</v>
      </c>
      <c r="F3454" s="20">
        <v>45753</v>
      </c>
      <c r="G3454" s="21">
        <v>91774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f t="shared" si="372"/>
        <v>0</v>
      </c>
      <c r="O3454" s="22">
        <f t="shared" si="373"/>
        <v>91774</v>
      </c>
      <c r="P3454" s="18">
        <v>81859</v>
      </c>
      <c r="Q3454" s="24">
        <f t="shared" si="374"/>
        <v>91774</v>
      </c>
      <c r="R3454" s="25">
        <f t="shared" si="375"/>
        <v>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91774</v>
      </c>
      <c r="Y3454" s="17" t="s">
        <v>45</v>
      </c>
      <c r="Z3454" s="25">
        <f t="shared" si="376"/>
        <v>91774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7"/>
        <v>0</v>
      </c>
      <c r="AH3454" s="24">
        <v>0</v>
      </c>
      <c r="AI3454" s="24" t="s">
        <v>61</v>
      </c>
      <c r="AJ3454" s="26"/>
      <c r="AK3454" s="27"/>
    </row>
    <row r="3455" spans="1:37" s="28" customFormat="1" ht="15">
      <c r="A3455" s="17">
        <f t="shared" si="371"/>
        <v>3447</v>
      </c>
      <c r="B3455" s="18" t="s">
        <v>44</v>
      </c>
      <c r="C3455" s="17">
        <v>81840</v>
      </c>
      <c r="D3455" s="17">
        <v>81840</v>
      </c>
      <c r="E3455" s="19">
        <v>45737</v>
      </c>
      <c r="F3455" s="20">
        <v>45753</v>
      </c>
      <c r="G3455" s="21">
        <v>11505444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f t="shared" si="372"/>
        <v>0</v>
      </c>
      <c r="O3455" s="22">
        <f t="shared" si="373"/>
        <v>11505444</v>
      </c>
      <c r="P3455" s="18">
        <v>81840</v>
      </c>
      <c r="Q3455" s="24">
        <f t="shared" si="374"/>
        <v>11505444</v>
      </c>
      <c r="R3455" s="25">
        <f t="shared" si="375"/>
        <v>0</v>
      </c>
      <c r="S3455" s="25">
        <v>0</v>
      </c>
      <c r="T3455" s="17" t="s">
        <v>45</v>
      </c>
      <c r="U3455" s="25">
        <v>11505444</v>
      </c>
      <c r="V3455" s="24"/>
      <c r="W3455" s="17" t="s">
        <v>45</v>
      </c>
      <c r="X3455" s="25">
        <v>0</v>
      </c>
      <c r="Y3455" s="17" t="s">
        <v>45</v>
      </c>
      <c r="Z3455" s="25">
        <f t="shared" si="376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7"/>
        <v>0</v>
      </c>
      <c r="AH3455" s="24">
        <v>0</v>
      </c>
      <c r="AI3455" s="24" t="s">
        <v>53</v>
      </c>
      <c r="AJ3455" s="26"/>
      <c r="AK3455" s="27"/>
    </row>
    <row r="3456" spans="1:37" s="28" customFormat="1" ht="15">
      <c r="A3456" s="17">
        <f t="shared" si="371"/>
        <v>3448</v>
      </c>
      <c r="B3456" s="18" t="s">
        <v>44</v>
      </c>
      <c r="C3456" s="17">
        <v>81821</v>
      </c>
      <c r="D3456" s="17">
        <v>81821</v>
      </c>
      <c r="E3456" s="19">
        <v>45737</v>
      </c>
      <c r="F3456" s="20">
        <v>45753</v>
      </c>
      <c r="G3456" s="21">
        <v>1534432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f t="shared" si="372"/>
        <v>0</v>
      </c>
      <c r="O3456" s="22">
        <f t="shared" si="373"/>
        <v>1534432</v>
      </c>
      <c r="P3456" s="18">
        <v>81821</v>
      </c>
      <c r="Q3456" s="24">
        <f t="shared" si="374"/>
        <v>1534432</v>
      </c>
      <c r="R3456" s="25">
        <f t="shared" si="375"/>
        <v>0</v>
      </c>
      <c r="S3456" s="25">
        <v>1534432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6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7"/>
        <v>0</v>
      </c>
      <c r="AH3456" s="24">
        <v>0</v>
      </c>
      <c r="AI3456" s="24" t="s">
        <v>55</v>
      </c>
      <c r="AJ3456" s="26"/>
      <c r="AK3456" s="27"/>
    </row>
    <row r="3457" spans="1:37" s="28" customFormat="1" ht="15">
      <c r="A3457" s="17">
        <f t="shared" si="371"/>
        <v>3449</v>
      </c>
      <c r="B3457" s="18" t="s">
        <v>44</v>
      </c>
      <c r="C3457" s="17">
        <v>81832</v>
      </c>
      <c r="D3457" s="17">
        <v>81832</v>
      </c>
      <c r="E3457" s="19">
        <v>45737</v>
      </c>
      <c r="F3457" s="20">
        <v>45753</v>
      </c>
      <c r="G3457" s="21">
        <v>3176976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2"/>
        <v>0</v>
      </c>
      <c r="O3457" s="22">
        <f t="shared" si="373"/>
        <v>3176976</v>
      </c>
      <c r="P3457" s="18">
        <v>81832</v>
      </c>
      <c r="Q3457" s="24">
        <f t="shared" si="374"/>
        <v>3176976</v>
      </c>
      <c r="R3457" s="25">
        <f t="shared" si="375"/>
        <v>0</v>
      </c>
      <c r="S3457" s="25">
        <v>3176976</v>
      </c>
      <c r="T3457" s="17" t="s">
        <v>45</v>
      </c>
      <c r="U3457" s="25">
        <v>0</v>
      </c>
      <c r="V3457" s="24"/>
      <c r="W3457" s="17" t="s">
        <v>45</v>
      </c>
      <c r="X3457" s="25">
        <v>0</v>
      </c>
      <c r="Y3457" s="17" t="s">
        <v>45</v>
      </c>
      <c r="Z3457" s="25">
        <f t="shared" si="376"/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7"/>
        <v>0</v>
      </c>
      <c r="AH3457" s="24">
        <v>0</v>
      </c>
      <c r="AI3457" s="24" t="s">
        <v>55</v>
      </c>
      <c r="AJ3457" s="26"/>
      <c r="AK3457" s="27"/>
    </row>
    <row r="3458" spans="1:37" s="28" customFormat="1" ht="15">
      <c r="A3458" s="17">
        <f t="shared" si="371"/>
        <v>3450</v>
      </c>
      <c r="B3458" s="18" t="s">
        <v>44</v>
      </c>
      <c r="C3458" s="17">
        <v>81860</v>
      </c>
      <c r="D3458" s="17">
        <v>81860</v>
      </c>
      <c r="E3458" s="19">
        <v>45737</v>
      </c>
      <c r="F3458" s="20">
        <v>45753</v>
      </c>
      <c r="G3458" s="21">
        <v>23174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f t="shared" si="372"/>
        <v>0</v>
      </c>
      <c r="O3458" s="22">
        <f t="shared" si="373"/>
        <v>23174</v>
      </c>
      <c r="P3458" s="18">
        <v>81860</v>
      </c>
      <c r="Q3458" s="24">
        <f t="shared" si="374"/>
        <v>23174</v>
      </c>
      <c r="R3458" s="25">
        <f t="shared" si="375"/>
        <v>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23174</v>
      </c>
      <c r="Y3458" s="17" t="s">
        <v>45</v>
      </c>
      <c r="Z3458" s="25">
        <f t="shared" si="376"/>
        <v>23174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7"/>
        <v>0</v>
      </c>
      <c r="AH3458" s="24">
        <v>0</v>
      </c>
      <c r="AI3458" s="24" t="s">
        <v>61</v>
      </c>
      <c r="AJ3458" s="26"/>
      <c r="AK3458" s="27"/>
    </row>
    <row r="3459" spans="1:37" s="28" customFormat="1" ht="15">
      <c r="A3459" s="17">
        <f t="shared" si="371"/>
        <v>3451</v>
      </c>
      <c r="B3459" s="18" t="s">
        <v>44</v>
      </c>
      <c r="C3459" s="17">
        <v>81864</v>
      </c>
      <c r="D3459" s="17">
        <v>81864</v>
      </c>
      <c r="E3459" s="19">
        <v>45737</v>
      </c>
      <c r="F3459" s="20">
        <v>45753</v>
      </c>
      <c r="G3459" s="21">
        <v>57474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f t="shared" si="372"/>
        <v>0</v>
      </c>
      <c r="O3459" s="22">
        <f t="shared" si="373"/>
        <v>57474</v>
      </c>
      <c r="P3459" s="18">
        <v>81864</v>
      </c>
      <c r="Q3459" s="24">
        <f t="shared" si="374"/>
        <v>57474</v>
      </c>
      <c r="R3459" s="25">
        <f t="shared" si="375"/>
        <v>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57474</v>
      </c>
      <c r="Y3459" s="17" t="s">
        <v>45</v>
      </c>
      <c r="Z3459" s="25">
        <f t="shared" si="376"/>
        <v>57474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7"/>
        <v>0</v>
      </c>
      <c r="AH3459" s="24">
        <v>0</v>
      </c>
      <c r="AI3459" s="24" t="s">
        <v>61</v>
      </c>
      <c r="AJ3459" s="26"/>
      <c r="AK3459" s="27"/>
    </row>
    <row r="3460" spans="1:37" s="28" customFormat="1" ht="15">
      <c r="A3460" s="17">
        <f t="shared" si="371"/>
        <v>3452</v>
      </c>
      <c r="B3460" s="18" t="s">
        <v>44</v>
      </c>
      <c r="C3460" s="17">
        <v>81847</v>
      </c>
      <c r="D3460" s="17">
        <v>81847</v>
      </c>
      <c r="E3460" s="19">
        <v>45737</v>
      </c>
      <c r="F3460" s="20">
        <v>45753</v>
      </c>
      <c r="G3460" s="21">
        <v>5720736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f t="shared" si="372"/>
        <v>0</v>
      </c>
      <c r="O3460" s="22">
        <f t="shared" si="373"/>
        <v>5720736</v>
      </c>
      <c r="P3460" s="18">
        <v>81847</v>
      </c>
      <c r="Q3460" s="24">
        <f t="shared" si="374"/>
        <v>5720736</v>
      </c>
      <c r="R3460" s="25">
        <f t="shared" si="375"/>
        <v>0</v>
      </c>
      <c r="S3460" s="25">
        <v>5720736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6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7"/>
        <v>0</v>
      </c>
      <c r="AH3460" s="24">
        <v>0</v>
      </c>
      <c r="AI3460" s="24" t="s">
        <v>55</v>
      </c>
      <c r="AJ3460" s="26"/>
      <c r="AK3460" s="27"/>
    </row>
    <row r="3461" spans="1:37" s="28" customFormat="1" ht="15">
      <c r="A3461" s="17">
        <f t="shared" si="371"/>
        <v>3453</v>
      </c>
      <c r="B3461" s="18" t="s">
        <v>44</v>
      </c>
      <c r="C3461" s="17">
        <v>81856</v>
      </c>
      <c r="D3461" s="17">
        <v>81856</v>
      </c>
      <c r="E3461" s="19">
        <v>45737</v>
      </c>
      <c r="F3461" s="20">
        <v>45753</v>
      </c>
      <c r="G3461" s="21">
        <v>33496631</v>
      </c>
      <c r="H3461" s="22">
        <v>0</v>
      </c>
      <c r="I3461" s="22">
        <v>0</v>
      </c>
      <c r="J3461" s="22">
        <v>0</v>
      </c>
      <c r="K3461" s="23">
        <v>0</v>
      </c>
      <c r="L3461" s="22">
        <v>0</v>
      </c>
      <c r="M3461" s="22">
        <v>0</v>
      </c>
      <c r="N3461" s="22">
        <f t="shared" si="372"/>
        <v>0</v>
      </c>
      <c r="O3461" s="22">
        <f t="shared" si="373"/>
        <v>33496631</v>
      </c>
      <c r="P3461" s="18">
        <v>81856</v>
      </c>
      <c r="Q3461" s="24">
        <f t="shared" si="374"/>
        <v>33496631</v>
      </c>
      <c r="R3461" s="25">
        <f t="shared" si="375"/>
        <v>0</v>
      </c>
      <c r="S3461" s="25">
        <v>33496631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6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7"/>
        <v>0</v>
      </c>
      <c r="AH3461" s="24">
        <v>0</v>
      </c>
      <c r="AI3461" s="24" t="s">
        <v>55</v>
      </c>
      <c r="AJ3461" s="26"/>
      <c r="AK3461" s="27"/>
    </row>
    <row r="3462" spans="1:37" s="28" customFormat="1" ht="15">
      <c r="A3462" s="17">
        <f t="shared" si="371"/>
        <v>3454</v>
      </c>
      <c r="B3462" s="18" t="s">
        <v>44</v>
      </c>
      <c r="C3462" s="17">
        <v>81855</v>
      </c>
      <c r="D3462" s="17">
        <v>81855</v>
      </c>
      <c r="E3462" s="19">
        <v>45737</v>
      </c>
      <c r="F3462" s="20">
        <v>45753</v>
      </c>
      <c r="G3462" s="21">
        <v>10087664</v>
      </c>
      <c r="H3462" s="22">
        <v>0</v>
      </c>
      <c r="I3462" s="22">
        <v>0</v>
      </c>
      <c r="J3462" s="22">
        <v>0</v>
      </c>
      <c r="K3462" s="23">
        <v>0</v>
      </c>
      <c r="L3462" s="22">
        <v>0</v>
      </c>
      <c r="M3462" s="22">
        <v>0</v>
      </c>
      <c r="N3462" s="22">
        <f t="shared" si="372"/>
        <v>0</v>
      </c>
      <c r="O3462" s="22">
        <f t="shared" si="373"/>
        <v>10087664</v>
      </c>
      <c r="P3462" s="18">
        <v>81855</v>
      </c>
      <c r="Q3462" s="24">
        <f t="shared" si="374"/>
        <v>10087664</v>
      </c>
      <c r="R3462" s="25">
        <f t="shared" si="375"/>
        <v>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6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7"/>
        <v>10087664</v>
      </c>
      <c r="AH3462" s="24">
        <v>0</v>
      </c>
      <c r="AI3462" s="24" t="s">
        <v>56</v>
      </c>
      <c r="AJ3462" s="26"/>
      <c r="AK3462" s="27"/>
    </row>
    <row r="3463" spans="1:37" s="28" customFormat="1" ht="15">
      <c r="A3463" s="17">
        <f t="shared" si="371"/>
        <v>3455</v>
      </c>
      <c r="B3463" s="18" t="s">
        <v>44</v>
      </c>
      <c r="C3463" s="17">
        <v>81829</v>
      </c>
      <c r="D3463" s="17">
        <v>81829</v>
      </c>
      <c r="E3463" s="19">
        <v>45737</v>
      </c>
      <c r="F3463" s="20">
        <v>45753</v>
      </c>
      <c r="G3463" s="21">
        <v>50130</v>
      </c>
      <c r="H3463" s="22">
        <v>0</v>
      </c>
      <c r="I3463" s="22">
        <v>0</v>
      </c>
      <c r="J3463" s="22">
        <v>0</v>
      </c>
      <c r="K3463" s="23">
        <v>0</v>
      </c>
      <c r="L3463" s="22">
        <v>0</v>
      </c>
      <c r="M3463" s="22">
        <v>0</v>
      </c>
      <c r="N3463" s="22">
        <f t="shared" si="372"/>
        <v>0</v>
      </c>
      <c r="O3463" s="22">
        <f t="shared" si="373"/>
        <v>50130</v>
      </c>
      <c r="P3463" s="18">
        <v>81829</v>
      </c>
      <c r="Q3463" s="24">
        <f t="shared" si="374"/>
        <v>50130</v>
      </c>
      <c r="R3463" s="25">
        <f t="shared" si="375"/>
        <v>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50130</v>
      </c>
      <c r="Y3463" s="17" t="s">
        <v>45</v>
      </c>
      <c r="Z3463" s="25">
        <f t="shared" si="376"/>
        <v>50130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7"/>
        <v>0</v>
      </c>
      <c r="AH3463" s="24">
        <v>0</v>
      </c>
      <c r="AI3463" s="24" t="s">
        <v>61</v>
      </c>
      <c r="AJ3463" s="26"/>
      <c r="AK3463" s="27"/>
    </row>
    <row r="3464" spans="1:37" s="28" customFormat="1" ht="15">
      <c r="A3464" s="17">
        <f t="shared" si="371"/>
        <v>3456</v>
      </c>
      <c r="B3464" s="18" t="s">
        <v>44</v>
      </c>
      <c r="C3464" s="17">
        <v>81863</v>
      </c>
      <c r="D3464" s="17">
        <v>81863</v>
      </c>
      <c r="E3464" s="19">
        <v>45737</v>
      </c>
      <c r="F3464" s="20">
        <v>45753</v>
      </c>
      <c r="G3464" s="21">
        <v>988977</v>
      </c>
      <c r="H3464" s="22">
        <v>0</v>
      </c>
      <c r="I3464" s="22">
        <v>0</v>
      </c>
      <c r="J3464" s="22">
        <v>0</v>
      </c>
      <c r="K3464" s="23">
        <v>0</v>
      </c>
      <c r="L3464" s="22">
        <v>0</v>
      </c>
      <c r="M3464" s="22">
        <v>0</v>
      </c>
      <c r="N3464" s="22">
        <f t="shared" si="372"/>
        <v>0</v>
      </c>
      <c r="O3464" s="22">
        <f t="shared" si="373"/>
        <v>988977</v>
      </c>
      <c r="P3464" s="18">
        <v>81863</v>
      </c>
      <c r="Q3464" s="24">
        <f t="shared" si="374"/>
        <v>988977</v>
      </c>
      <c r="R3464" s="25">
        <f t="shared" si="375"/>
        <v>0</v>
      </c>
      <c r="S3464" s="25">
        <v>988977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6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7"/>
        <v>0</v>
      </c>
      <c r="AH3464" s="24">
        <v>0</v>
      </c>
      <c r="AI3464" s="24" t="s">
        <v>55</v>
      </c>
      <c r="AJ3464" s="26"/>
      <c r="AK3464" s="27"/>
    </row>
    <row r="3465" spans="1:37" s="28" customFormat="1" ht="15">
      <c r="A3465" s="17">
        <f t="shared" si="371"/>
        <v>3457</v>
      </c>
      <c r="B3465" s="18" t="s">
        <v>44</v>
      </c>
      <c r="C3465" s="17">
        <v>81861</v>
      </c>
      <c r="D3465" s="17">
        <v>81861</v>
      </c>
      <c r="E3465" s="19">
        <v>45737</v>
      </c>
      <c r="F3465" s="20">
        <v>45753</v>
      </c>
      <c r="G3465" s="21">
        <v>25943368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f t="shared" si="372"/>
        <v>0</v>
      </c>
      <c r="O3465" s="22">
        <f t="shared" si="373"/>
        <v>25943368</v>
      </c>
      <c r="P3465" s="18">
        <v>81861</v>
      </c>
      <c r="Q3465" s="24">
        <f t="shared" si="374"/>
        <v>25943368</v>
      </c>
      <c r="R3465" s="25">
        <f t="shared" si="375"/>
        <v>0</v>
      </c>
      <c r="S3465" s="25">
        <v>25943368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6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7"/>
        <v>0</v>
      </c>
      <c r="AH3465" s="24">
        <v>0</v>
      </c>
      <c r="AI3465" s="24" t="s">
        <v>55</v>
      </c>
      <c r="AJ3465" s="26"/>
      <c r="AK3465" s="27"/>
    </row>
    <row r="3466" spans="1:37" s="28" customFormat="1" ht="15">
      <c r="A3466" s="17">
        <f t="shared" si="371"/>
        <v>3458</v>
      </c>
      <c r="B3466" s="18" t="s">
        <v>44</v>
      </c>
      <c r="C3466" s="17">
        <v>81835</v>
      </c>
      <c r="D3466" s="17">
        <v>81835</v>
      </c>
      <c r="E3466" s="19">
        <v>45737</v>
      </c>
      <c r="F3466" s="20">
        <v>45753</v>
      </c>
      <c r="G3466" s="21">
        <v>15830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f t="shared" si="372"/>
        <v>0</v>
      </c>
      <c r="O3466" s="22">
        <f t="shared" si="373"/>
        <v>15830</v>
      </c>
      <c r="P3466" s="18">
        <v>81835</v>
      </c>
      <c r="Q3466" s="24">
        <f t="shared" si="374"/>
        <v>15830</v>
      </c>
      <c r="R3466" s="25">
        <f t="shared" si="375"/>
        <v>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15830</v>
      </c>
      <c r="Y3466" s="17" t="s">
        <v>45</v>
      </c>
      <c r="Z3466" s="25">
        <f t="shared" si="376"/>
        <v>15830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77"/>
        <v>0</v>
      </c>
      <c r="AH3466" s="24">
        <v>0</v>
      </c>
      <c r="AI3466" s="24" t="s">
        <v>61</v>
      </c>
      <c r="AJ3466" s="26"/>
      <c r="AK3466" s="27"/>
    </row>
    <row r="3467" spans="1:37" s="28" customFormat="1" ht="15">
      <c r="A3467" s="17">
        <f t="shared" si="378" ref="A3467:A3530">+A3466+1</f>
        <v>3459</v>
      </c>
      <c r="B3467" s="18" t="s">
        <v>44</v>
      </c>
      <c r="C3467" s="17">
        <v>81857</v>
      </c>
      <c r="D3467" s="17">
        <v>81857</v>
      </c>
      <c r="E3467" s="19">
        <v>45737</v>
      </c>
      <c r="F3467" s="20">
        <v>45753</v>
      </c>
      <c r="G3467" s="21">
        <v>2893562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f t="shared" si="379" ref="N3467:N3530">+SUM(J3467:M3467)</f>
        <v>0</v>
      </c>
      <c r="O3467" s="22">
        <f t="shared" si="380" ref="O3467:O3530">+G3467-I3467-N3467</f>
        <v>2893562</v>
      </c>
      <c r="P3467" s="18">
        <v>81857</v>
      </c>
      <c r="Q3467" s="24">
        <f t="shared" si="381" ref="Q3467:Q3530">+IF(P3467&gt;0,G3467,0)</f>
        <v>2893562</v>
      </c>
      <c r="R3467" s="25">
        <f t="shared" si="382" ref="R3467:R3530">IF(P3467=0,G3467,0)</f>
        <v>0</v>
      </c>
      <c r="S3467" s="25">
        <v>2893562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3" ref="Z3467:Z3530">+X3467-AE3467+IF(X3467-AE3467&lt;-1,-X3467+AE3467,0)</f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4" ref="AG3467:AG3530">+G3467-I3467-N3467-R3467-Z3467-AC3467-AE3467-S3467-U3467</f>
        <v>0</v>
      </c>
      <c r="AH3467" s="24">
        <v>0</v>
      </c>
      <c r="AI3467" s="24" t="s">
        <v>55</v>
      </c>
      <c r="AJ3467" s="26"/>
      <c r="AK3467" s="27"/>
    </row>
    <row r="3468" spans="1:37" s="28" customFormat="1" ht="15">
      <c r="A3468" s="17">
        <f t="shared" si="378"/>
        <v>3460</v>
      </c>
      <c r="B3468" s="18" t="s">
        <v>44</v>
      </c>
      <c r="C3468" s="17">
        <v>81839</v>
      </c>
      <c r="D3468" s="17">
        <v>81839</v>
      </c>
      <c r="E3468" s="19">
        <v>45737</v>
      </c>
      <c r="F3468" s="20">
        <v>45753</v>
      </c>
      <c r="G3468" s="21">
        <v>15830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f t="shared" si="379"/>
        <v>0</v>
      </c>
      <c r="O3468" s="22">
        <f t="shared" si="380"/>
        <v>15830</v>
      </c>
      <c r="P3468" s="18">
        <v>81839</v>
      </c>
      <c r="Q3468" s="24">
        <f t="shared" si="381"/>
        <v>15830</v>
      </c>
      <c r="R3468" s="25">
        <f t="shared" si="382"/>
        <v>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15830</v>
      </c>
      <c r="Y3468" s="17" t="s">
        <v>45</v>
      </c>
      <c r="Z3468" s="25">
        <f t="shared" si="383"/>
        <v>15830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4"/>
        <v>0</v>
      </c>
      <c r="AH3468" s="24">
        <v>0</v>
      </c>
      <c r="AI3468" s="24" t="s">
        <v>61</v>
      </c>
      <c r="AJ3468" s="26"/>
      <c r="AK3468" s="27"/>
    </row>
    <row r="3469" spans="1:37" s="28" customFormat="1" ht="15">
      <c r="A3469" s="17">
        <f t="shared" si="378"/>
        <v>3461</v>
      </c>
      <c r="B3469" s="18" t="s">
        <v>44</v>
      </c>
      <c r="C3469" s="17">
        <v>81852</v>
      </c>
      <c r="D3469" s="17">
        <v>81852</v>
      </c>
      <c r="E3469" s="19">
        <v>45737</v>
      </c>
      <c r="F3469" s="20">
        <v>45753</v>
      </c>
      <c r="G3469" s="21">
        <v>5240613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f t="shared" si="379"/>
        <v>0</v>
      </c>
      <c r="O3469" s="22">
        <f t="shared" si="380"/>
        <v>5240613</v>
      </c>
      <c r="P3469" s="18">
        <v>81852</v>
      </c>
      <c r="Q3469" s="24">
        <f t="shared" si="381"/>
        <v>5240613</v>
      </c>
      <c r="R3469" s="25">
        <f t="shared" si="382"/>
        <v>0</v>
      </c>
      <c r="S3469" s="25">
        <v>5240613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3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4"/>
        <v>0</v>
      </c>
      <c r="AH3469" s="24">
        <v>0</v>
      </c>
      <c r="AI3469" s="24" t="s">
        <v>55</v>
      </c>
      <c r="AJ3469" s="26"/>
      <c r="AK3469" s="27"/>
    </row>
    <row r="3470" spans="1:37" s="28" customFormat="1" ht="15">
      <c r="A3470" s="17">
        <f t="shared" si="378"/>
        <v>3462</v>
      </c>
      <c r="B3470" s="18" t="s">
        <v>44</v>
      </c>
      <c r="C3470" s="17">
        <v>81865</v>
      </c>
      <c r="D3470" s="17">
        <v>81865</v>
      </c>
      <c r="E3470" s="19">
        <v>45737</v>
      </c>
      <c r="F3470" s="20">
        <v>45753</v>
      </c>
      <c r="G3470" s="21">
        <v>84430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f t="shared" si="379"/>
        <v>0</v>
      </c>
      <c r="O3470" s="22">
        <f t="shared" si="380"/>
        <v>84430</v>
      </c>
      <c r="P3470" s="18">
        <v>81865</v>
      </c>
      <c r="Q3470" s="24">
        <f t="shared" si="381"/>
        <v>84430</v>
      </c>
      <c r="R3470" s="25">
        <f t="shared" si="382"/>
        <v>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84430</v>
      </c>
      <c r="Y3470" s="17" t="s">
        <v>45</v>
      </c>
      <c r="Z3470" s="25">
        <f t="shared" si="383"/>
        <v>84430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4"/>
        <v>0</v>
      </c>
      <c r="AH3470" s="24">
        <v>0</v>
      </c>
      <c r="AI3470" s="24" t="s">
        <v>61</v>
      </c>
      <c r="AJ3470" s="26"/>
      <c r="AK3470" s="27"/>
    </row>
    <row r="3471" spans="1:37" s="28" customFormat="1" ht="15">
      <c r="A3471" s="17">
        <f t="shared" si="378"/>
        <v>3463</v>
      </c>
      <c r="B3471" s="18" t="s">
        <v>44</v>
      </c>
      <c r="C3471" s="17">
        <v>81833</v>
      </c>
      <c r="D3471" s="17">
        <v>81833</v>
      </c>
      <c r="E3471" s="19">
        <v>45737</v>
      </c>
      <c r="F3471" s="20">
        <v>45753</v>
      </c>
      <c r="G3471" s="21">
        <v>1545066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f t="shared" si="379"/>
        <v>0</v>
      </c>
      <c r="O3471" s="22">
        <f t="shared" si="380"/>
        <v>1545066</v>
      </c>
      <c r="P3471" s="18">
        <v>81833</v>
      </c>
      <c r="Q3471" s="24">
        <f t="shared" si="381"/>
        <v>1545066</v>
      </c>
      <c r="R3471" s="25">
        <f t="shared" si="382"/>
        <v>0</v>
      </c>
      <c r="S3471" s="25">
        <v>1545066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3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4"/>
        <v>0</v>
      </c>
      <c r="AH3471" s="24">
        <v>0</v>
      </c>
      <c r="AI3471" s="24" t="s">
        <v>55</v>
      </c>
      <c r="AJ3471" s="26"/>
      <c r="AK3471" s="27"/>
    </row>
    <row r="3472" spans="1:37" s="28" customFormat="1" ht="15">
      <c r="A3472" s="17">
        <f t="shared" si="378"/>
        <v>3464</v>
      </c>
      <c r="B3472" s="18" t="s">
        <v>44</v>
      </c>
      <c r="C3472" s="17">
        <v>81850</v>
      </c>
      <c r="D3472" s="17">
        <v>81850</v>
      </c>
      <c r="E3472" s="19">
        <v>45737</v>
      </c>
      <c r="F3472" s="20">
        <v>45753</v>
      </c>
      <c r="G3472" s="21">
        <v>38401769</v>
      </c>
      <c r="H3472" s="22">
        <v>0</v>
      </c>
      <c r="I3472" s="22">
        <v>0</v>
      </c>
      <c r="J3472" s="22">
        <v>0</v>
      </c>
      <c r="K3472" s="23">
        <v>11283.660000000033</v>
      </c>
      <c r="L3472" s="22">
        <v>0</v>
      </c>
      <c r="M3472" s="22">
        <v>0</v>
      </c>
      <c r="N3472" s="22">
        <f t="shared" si="379"/>
        <v>11283.660000000033</v>
      </c>
      <c r="O3472" s="22">
        <f t="shared" si="380"/>
        <v>3.839048534E7</v>
      </c>
      <c r="P3472" s="18">
        <v>81850</v>
      </c>
      <c r="Q3472" s="24">
        <f t="shared" si="381"/>
        <v>38401769</v>
      </c>
      <c r="R3472" s="25">
        <f t="shared" si="382"/>
        <v>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37837586</v>
      </c>
      <c r="Y3472" s="17" t="s">
        <v>45</v>
      </c>
      <c r="Z3472" s="25">
        <f t="shared" si="383"/>
        <v>37837586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4"/>
        <v>552899.3400000036</v>
      </c>
      <c r="AH3472" s="24">
        <v>0</v>
      </c>
      <c r="AI3472" s="24" t="s">
        <v>57</v>
      </c>
      <c r="AJ3472" s="26"/>
      <c r="AK3472" s="27"/>
    </row>
    <row r="3473" spans="1:37" s="28" customFormat="1" ht="15">
      <c r="A3473" s="17">
        <f t="shared" si="378"/>
        <v>3465</v>
      </c>
      <c r="B3473" s="18" t="s">
        <v>44</v>
      </c>
      <c r="C3473" s="17">
        <v>81851</v>
      </c>
      <c r="D3473" s="17">
        <v>81851</v>
      </c>
      <c r="E3473" s="19">
        <v>45737</v>
      </c>
      <c r="F3473" s="20">
        <v>45753</v>
      </c>
      <c r="G3473" s="21">
        <v>11281308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f t="shared" si="379"/>
        <v>0</v>
      </c>
      <c r="O3473" s="22">
        <f t="shared" si="380"/>
        <v>11281308</v>
      </c>
      <c r="P3473" s="18">
        <v>81851</v>
      </c>
      <c r="Q3473" s="24">
        <f t="shared" si="381"/>
        <v>11281308</v>
      </c>
      <c r="R3473" s="25">
        <f t="shared" si="382"/>
        <v>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3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4"/>
        <v>11281308</v>
      </c>
      <c r="AH3473" s="24">
        <v>0</v>
      </c>
      <c r="AI3473" s="24" t="s">
        <v>56</v>
      </c>
      <c r="AJ3473" s="26"/>
      <c r="AK3473" s="27"/>
    </row>
    <row r="3474" spans="1:37" s="28" customFormat="1" ht="15">
      <c r="A3474" s="17">
        <f t="shared" si="378"/>
        <v>3466</v>
      </c>
      <c r="B3474" s="18" t="s">
        <v>44</v>
      </c>
      <c r="C3474" s="17">
        <v>81853</v>
      </c>
      <c r="D3474" s="17">
        <v>81853</v>
      </c>
      <c r="E3474" s="19">
        <v>45737</v>
      </c>
      <c r="F3474" s="20">
        <v>45753</v>
      </c>
      <c r="G3474" s="21">
        <v>11386483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f t="shared" si="379"/>
        <v>0</v>
      </c>
      <c r="O3474" s="22">
        <f t="shared" si="380"/>
        <v>11386483</v>
      </c>
      <c r="P3474" s="18">
        <v>81853</v>
      </c>
      <c r="Q3474" s="24">
        <f t="shared" si="381"/>
        <v>11386483</v>
      </c>
      <c r="R3474" s="25">
        <f t="shared" si="382"/>
        <v>0</v>
      </c>
      <c r="S3474" s="25">
        <v>11386483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3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4"/>
        <v>0</v>
      </c>
      <c r="AH3474" s="24">
        <v>0</v>
      </c>
      <c r="AI3474" s="24" t="s">
        <v>55</v>
      </c>
      <c r="AJ3474" s="26"/>
      <c r="AK3474" s="27"/>
    </row>
    <row r="3475" spans="1:37" s="28" customFormat="1" ht="15">
      <c r="A3475" s="17">
        <f t="shared" si="378"/>
        <v>3467</v>
      </c>
      <c r="B3475" s="18" t="s">
        <v>44</v>
      </c>
      <c r="C3475" s="17">
        <v>81837</v>
      </c>
      <c r="D3475" s="17">
        <v>81837</v>
      </c>
      <c r="E3475" s="19">
        <v>45737</v>
      </c>
      <c r="F3475" s="20">
        <v>45753</v>
      </c>
      <c r="G3475" s="21">
        <v>3180936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f t="shared" si="379"/>
        <v>0</v>
      </c>
      <c r="O3475" s="22">
        <f t="shared" si="380"/>
        <v>3180936</v>
      </c>
      <c r="P3475" s="18">
        <v>81837</v>
      </c>
      <c r="Q3475" s="24">
        <f t="shared" si="381"/>
        <v>3180936</v>
      </c>
      <c r="R3475" s="25">
        <f t="shared" si="382"/>
        <v>0</v>
      </c>
      <c r="S3475" s="25">
        <v>3180936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3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4"/>
        <v>0</v>
      </c>
      <c r="AH3475" s="24">
        <v>0</v>
      </c>
      <c r="AI3475" s="24" t="s">
        <v>55</v>
      </c>
      <c r="AJ3475" s="26"/>
      <c r="AK3475" s="27"/>
    </row>
    <row r="3476" spans="1:37" s="28" customFormat="1" ht="15">
      <c r="A3476" s="17">
        <f t="shared" si="378"/>
        <v>3468</v>
      </c>
      <c r="B3476" s="18" t="s">
        <v>44</v>
      </c>
      <c r="C3476" s="17">
        <v>81825</v>
      </c>
      <c r="D3476" s="17">
        <v>81825</v>
      </c>
      <c r="E3476" s="19">
        <v>45737</v>
      </c>
      <c r="F3476" s="20">
        <v>45753</v>
      </c>
      <c r="G3476" s="21">
        <v>84430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f t="shared" si="379"/>
        <v>0</v>
      </c>
      <c r="O3476" s="22">
        <f t="shared" si="380"/>
        <v>84430</v>
      </c>
      <c r="P3476" s="18">
        <v>81825</v>
      </c>
      <c r="Q3476" s="24">
        <f t="shared" si="381"/>
        <v>84430</v>
      </c>
      <c r="R3476" s="25">
        <f t="shared" si="382"/>
        <v>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84430</v>
      </c>
      <c r="Y3476" s="17" t="s">
        <v>45</v>
      </c>
      <c r="Z3476" s="25">
        <f t="shared" si="383"/>
        <v>84430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4"/>
        <v>0</v>
      </c>
      <c r="AH3476" s="24">
        <v>0</v>
      </c>
      <c r="AI3476" s="24" t="s">
        <v>61</v>
      </c>
      <c r="AJ3476" s="26"/>
      <c r="AK3476" s="27"/>
    </row>
    <row r="3477" spans="1:37" s="28" customFormat="1" ht="15">
      <c r="A3477" s="17">
        <f t="shared" si="378"/>
        <v>3469</v>
      </c>
      <c r="B3477" s="18" t="s">
        <v>44</v>
      </c>
      <c r="C3477" s="17">
        <v>81828</v>
      </c>
      <c r="D3477" s="17">
        <v>81828</v>
      </c>
      <c r="E3477" s="19">
        <v>45737</v>
      </c>
      <c r="F3477" s="20">
        <v>45753</v>
      </c>
      <c r="G3477" s="21">
        <v>47930022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f t="shared" si="379"/>
        <v>0</v>
      </c>
      <c r="O3477" s="22">
        <f t="shared" si="380"/>
        <v>47930022</v>
      </c>
      <c r="P3477" s="18">
        <v>81828</v>
      </c>
      <c r="Q3477" s="24">
        <f t="shared" si="381"/>
        <v>47930022</v>
      </c>
      <c r="R3477" s="25">
        <f t="shared" si="382"/>
        <v>0</v>
      </c>
      <c r="S3477" s="25">
        <v>0</v>
      </c>
      <c r="T3477" s="17" t="s">
        <v>45</v>
      </c>
      <c r="U3477" s="25">
        <v>47930022</v>
      </c>
      <c r="V3477" s="24"/>
      <c r="W3477" s="17" t="s">
        <v>45</v>
      </c>
      <c r="X3477" s="25">
        <v>0</v>
      </c>
      <c r="Y3477" s="17" t="s">
        <v>45</v>
      </c>
      <c r="Z3477" s="25">
        <f t="shared" si="383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4"/>
        <v>0</v>
      </c>
      <c r="AH3477" s="24">
        <v>0</v>
      </c>
      <c r="AI3477" s="24" t="s">
        <v>53</v>
      </c>
      <c r="AJ3477" s="26"/>
      <c r="AK3477" s="27"/>
    </row>
    <row r="3478" spans="1:37" s="28" customFormat="1" ht="15">
      <c r="A3478" s="17">
        <f t="shared" si="378"/>
        <v>3470</v>
      </c>
      <c r="B3478" s="18" t="s">
        <v>44</v>
      </c>
      <c r="C3478" s="17">
        <v>81845</v>
      </c>
      <c r="D3478" s="17">
        <v>81845</v>
      </c>
      <c r="E3478" s="19">
        <v>45737</v>
      </c>
      <c r="F3478" s="20">
        <v>45753</v>
      </c>
      <c r="G3478" s="21">
        <v>9838906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f t="shared" si="379"/>
        <v>0</v>
      </c>
      <c r="O3478" s="22">
        <f t="shared" si="380"/>
        <v>9838906</v>
      </c>
      <c r="P3478" s="18">
        <v>81845</v>
      </c>
      <c r="Q3478" s="24">
        <f t="shared" si="381"/>
        <v>9838906</v>
      </c>
      <c r="R3478" s="25">
        <f t="shared" si="382"/>
        <v>0</v>
      </c>
      <c r="S3478" s="25">
        <v>9838906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3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4"/>
        <v>0</v>
      </c>
      <c r="AH3478" s="24">
        <v>0</v>
      </c>
      <c r="AI3478" s="24" t="s">
        <v>55</v>
      </c>
      <c r="AJ3478" s="26"/>
      <c r="AK3478" s="27"/>
    </row>
    <row r="3479" spans="1:37" s="28" customFormat="1" ht="15">
      <c r="A3479" s="17">
        <f t="shared" si="378"/>
        <v>3471</v>
      </c>
      <c r="B3479" s="18" t="s">
        <v>44</v>
      </c>
      <c r="C3479" s="17">
        <v>81834</v>
      </c>
      <c r="D3479" s="17">
        <v>81834</v>
      </c>
      <c r="E3479" s="19">
        <v>45737</v>
      </c>
      <c r="F3479" s="20">
        <v>45753</v>
      </c>
      <c r="G3479" s="21">
        <v>11046798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f t="shared" si="379"/>
        <v>0</v>
      </c>
      <c r="O3479" s="22">
        <f t="shared" si="380"/>
        <v>11046798</v>
      </c>
      <c r="P3479" s="18">
        <v>81834</v>
      </c>
      <c r="Q3479" s="24">
        <f t="shared" si="381"/>
        <v>11046798</v>
      </c>
      <c r="R3479" s="25">
        <f t="shared" si="382"/>
        <v>0</v>
      </c>
      <c r="S3479" s="25">
        <v>11046798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3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4"/>
        <v>0</v>
      </c>
      <c r="AH3479" s="24">
        <v>0</v>
      </c>
      <c r="AI3479" s="24" t="s">
        <v>55</v>
      </c>
      <c r="AJ3479" s="26"/>
      <c r="AK3479" s="27"/>
    </row>
    <row r="3480" spans="1:37" s="28" customFormat="1" ht="15">
      <c r="A3480" s="17">
        <f t="shared" si="378"/>
        <v>3472</v>
      </c>
      <c r="B3480" s="18" t="s">
        <v>44</v>
      </c>
      <c r="C3480" s="17">
        <v>81841</v>
      </c>
      <c r="D3480" s="17">
        <v>81841</v>
      </c>
      <c r="E3480" s="19">
        <v>45737</v>
      </c>
      <c r="F3480" s="20">
        <v>45753</v>
      </c>
      <c r="G3480" s="21">
        <v>2312492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f t="shared" si="379"/>
        <v>0</v>
      </c>
      <c r="O3480" s="22">
        <f t="shared" si="380"/>
        <v>2312492</v>
      </c>
      <c r="P3480" s="18">
        <v>0</v>
      </c>
      <c r="Q3480" s="24">
        <f t="shared" si="381"/>
        <v>0</v>
      </c>
      <c r="R3480" s="25">
        <f t="shared" si="382"/>
        <v>2312492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3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4"/>
        <v>0</v>
      </c>
      <c r="AH3480" s="24">
        <v>0</v>
      </c>
      <c r="AI3480" s="24" t="s">
        <v>54</v>
      </c>
      <c r="AJ3480" s="26"/>
      <c r="AK3480" s="27"/>
    </row>
    <row r="3481" spans="1:37" s="28" customFormat="1" ht="15">
      <c r="A3481" s="17">
        <f t="shared" si="378"/>
        <v>3473</v>
      </c>
      <c r="B3481" s="18" t="s">
        <v>44</v>
      </c>
      <c r="C3481" s="17">
        <v>81843</v>
      </c>
      <c r="D3481" s="17">
        <v>81843</v>
      </c>
      <c r="E3481" s="19">
        <v>45737</v>
      </c>
      <c r="F3481" s="20">
        <v>45753</v>
      </c>
      <c r="G3481" s="21">
        <v>3473089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9"/>
        <v>0</v>
      </c>
      <c r="O3481" s="22">
        <f t="shared" si="380"/>
        <v>3473089</v>
      </c>
      <c r="P3481" s="18">
        <v>81843</v>
      </c>
      <c r="Q3481" s="24">
        <f t="shared" si="381"/>
        <v>3473089</v>
      </c>
      <c r="R3481" s="25">
        <f t="shared" si="382"/>
        <v>0</v>
      </c>
      <c r="S3481" s="25">
        <v>3473089</v>
      </c>
      <c r="T3481" s="17" t="s">
        <v>45</v>
      </c>
      <c r="U3481" s="25">
        <v>0</v>
      </c>
      <c r="V3481" s="24"/>
      <c r="W3481" s="17" t="s">
        <v>45</v>
      </c>
      <c r="X3481" s="25">
        <v>0</v>
      </c>
      <c r="Y3481" s="17" t="s">
        <v>45</v>
      </c>
      <c r="Z3481" s="25">
        <f t="shared" si="383"/>
        <v>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4"/>
        <v>0</v>
      </c>
      <c r="AH3481" s="24">
        <v>0</v>
      </c>
      <c r="AI3481" s="24" t="s">
        <v>55</v>
      </c>
      <c r="AJ3481" s="26"/>
      <c r="AK3481" s="27"/>
    </row>
    <row r="3482" spans="1:37" s="28" customFormat="1" ht="15">
      <c r="A3482" s="17">
        <f t="shared" si="378"/>
        <v>3474</v>
      </c>
      <c r="B3482" s="18" t="s">
        <v>44</v>
      </c>
      <c r="C3482" s="17">
        <v>81905</v>
      </c>
      <c r="D3482" s="17">
        <v>81905</v>
      </c>
      <c r="E3482" s="19">
        <v>45741</v>
      </c>
      <c r="F3482" s="20">
        <v>45753</v>
      </c>
      <c r="G3482" s="21">
        <v>1536898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f t="shared" si="379"/>
        <v>0</v>
      </c>
      <c r="O3482" s="22">
        <f t="shared" si="380"/>
        <v>1536898</v>
      </c>
      <c r="P3482" s="18">
        <v>81905</v>
      </c>
      <c r="Q3482" s="24">
        <f t="shared" si="381"/>
        <v>1536898</v>
      </c>
      <c r="R3482" s="25">
        <f t="shared" si="382"/>
        <v>0</v>
      </c>
      <c r="S3482" s="25">
        <v>1536898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3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4"/>
        <v>0</v>
      </c>
      <c r="AH3482" s="24">
        <v>0</v>
      </c>
      <c r="AI3482" s="24" t="s">
        <v>55</v>
      </c>
      <c r="AJ3482" s="26"/>
      <c r="AK3482" s="27"/>
    </row>
    <row r="3483" spans="1:37" s="28" customFormat="1" ht="15">
      <c r="A3483" s="17">
        <f t="shared" si="378"/>
        <v>3475</v>
      </c>
      <c r="B3483" s="18" t="s">
        <v>44</v>
      </c>
      <c r="C3483" s="17">
        <v>81909</v>
      </c>
      <c r="D3483" s="17">
        <v>81909</v>
      </c>
      <c r="E3483" s="19">
        <v>45741</v>
      </c>
      <c r="F3483" s="20">
        <v>45753</v>
      </c>
      <c r="G3483" s="21">
        <v>2118299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f t="shared" si="379"/>
        <v>0</v>
      </c>
      <c r="O3483" s="22">
        <f t="shared" si="380"/>
        <v>2118299</v>
      </c>
      <c r="P3483" s="18">
        <v>81909</v>
      </c>
      <c r="Q3483" s="24">
        <f t="shared" si="381"/>
        <v>2118299</v>
      </c>
      <c r="R3483" s="25">
        <f t="shared" si="382"/>
        <v>0</v>
      </c>
      <c r="S3483" s="25">
        <v>2118299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3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4"/>
        <v>0</v>
      </c>
      <c r="AH3483" s="24">
        <v>0</v>
      </c>
      <c r="AI3483" s="24" t="s">
        <v>55</v>
      </c>
      <c r="AJ3483" s="26"/>
      <c r="AK3483" s="27"/>
    </row>
    <row r="3484" spans="1:37" s="28" customFormat="1" ht="15">
      <c r="A3484" s="17">
        <f t="shared" si="378"/>
        <v>3476</v>
      </c>
      <c r="B3484" s="18" t="s">
        <v>44</v>
      </c>
      <c r="C3484" s="17">
        <v>81878</v>
      </c>
      <c r="D3484" s="17">
        <v>81878</v>
      </c>
      <c r="E3484" s="19">
        <v>45741</v>
      </c>
      <c r="F3484" s="20">
        <v>45753</v>
      </c>
      <c r="G3484" s="21">
        <v>5160529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f t="shared" si="379"/>
        <v>0</v>
      </c>
      <c r="O3484" s="22">
        <f t="shared" si="380"/>
        <v>5160529</v>
      </c>
      <c r="P3484" s="18">
        <v>81878</v>
      </c>
      <c r="Q3484" s="24">
        <f t="shared" si="381"/>
        <v>5160529</v>
      </c>
      <c r="R3484" s="25">
        <f t="shared" si="382"/>
        <v>0</v>
      </c>
      <c r="S3484" s="25">
        <v>5160529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3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4"/>
        <v>0</v>
      </c>
      <c r="AH3484" s="24">
        <v>0</v>
      </c>
      <c r="AI3484" s="24" t="s">
        <v>55</v>
      </c>
      <c r="AJ3484" s="26"/>
      <c r="AK3484" s="27"/>
    </row>
    <row r="3485" spans="1:37" s="28" customFormat="1" ht="15">
      <c r="A3485" s="17">
        <f t="shared" si="378"/>
        <v>3477</v>
      </c>
      <c r="B3485" s="18" t="s">
        <v>44</v>
      </c>
      <c r="C3485" s="17">
        <v>81904</v>
      </c>
      <c r="D3485" s="17">
        <v>81904</v>
      </c>
      <c r="E3485" s="19">
        <v>45741</v>
      </c>
      <c r="F3485" s="20">
        <v>45753</v>
      </c>
      <c r="G3485" s="21">
        <v>50130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f t="shared" si="379"/>
        <v>0</v>
      </c>
      <c r="O3485" s="22">
        <f t="shared" si="380"/>
        <v>50130</v>
      </c>
      <c r="P3485" s="18">
        <v>81904</v>
      </c>
      <c r="Q3485" s="24">
        <f t="shared" si="381"/>
        <v>50130</v>
      </c>
      <c r="R3485" s="25">
        <f t="shared" si="382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50130</v>
      </c>
      <c r="Y3485" s="17" t="s">
        <v>45</v>
      </c>
      <c r="Z3485" s="25">
        <f t="shared" si="383"/>
        <v>50130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4"/>
        <v>0</v>
      </c>
      <c r="AH3485" s="24">
        <v>0</v>
      </c>
      <c r="AI3485" s="24" t="s">
        <v>61</v>
      </c>
      <c r="AJ3485" s="26"/>
      <c r="AK3485" s="27"/>
    </row>
    <row r="3486" spans="1:37" s="28" customFormat="1" ht="15">
      <c r="A3486" s="17">
        <f t="shared" si="378"/>
        <v>3478</v>
      </c>
      <c r="B3486" s="18" t="s">
        <v>44</v>
      </c>
      <c r="C3486" s="17">
        <v>81906</v>
      </c>
      <c r="D3486" s="17">
        <v>81906</v>
      </c>
      <c r="E3486" s="19">
        <v>45741</v>
      </c>
      <c r="F3486" s="20">
        <v>45753</v>
      </c>
      <c r="G3486" s="21">
        <v>3248675</v>
      </c>
      <c r="H3486" s="22">
        <v>0</v>
      </c>
      <c r="I3486" s="22">
        <v>0</v>
      </c>
      <c r="J3486" s="22">
        <v>0</v>
      </c>
      <c r="K3486" s="23">
        <v>64973.50</v>
      </c>
      <c r="L3486" s="22">
        <v>0</v>
      </c>
      <c r="M3486" s="22">
        <v>0</v>
      </c>
      <c r="N3486" s="22">
        <f t="shared" si="379"/>
        <v>64973.50</v>
      </c>
      <c r="O3486" s="22">
        <f t="shared" si="380"/>
        <v>3183701.50</v>
      </c>
      <c r="P3486" s="18">
        <v>81906</v>
      </c>
      <c r="Q3486" s="24">
        <f t="shared" si="381"/>
        <v>3248675</v>
      </c>
      <c r="R3486" s="25">
        <f t="shared" si="382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3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4"/>
        <v>3183701.50</v>
      </c>
      <c r="AH3486" s="24">
        <v>0</v>
      </c>
      <c r="AI3486" s="24" t="s">
        <v>56</v>
      </c>
      <c r="AJ3486" s="26"/>
      <c r="AK3486" s="27"/>
    </row>
    <row r="3487" spans="1:37" s="28" customFormat="1" ht="15">
      <c r="A3487" s="17">
        <f t="shared" si="378"/>
        <v>3479</v>
      </c>
      <c r="B3487" s="18" t="s">
        <v>44</v>
      </c>
      <c r="C3487" s="17">
        <v>81882</v>
      </c>
      <c r="D3487" s="17">
        <v>81882</v>
      </c>
      <c r="E3487" s="19">
        <v>45741</v>
      </c>
      <c r="F3487" s="20">
        <v>45753</v>
      </c>
      <c r="G3487" s="21">
        <v>3345205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9"/>
        <v>0</v>
      </c>
      <c r="O3487" s="22">
        <f t="shared" si="380"/>
        <v>3345205</v>
      </c>
      <c r="P3487" s="18">
        <v>81882</v>
      </c>
      <c r="Q3487" s="24">
        <f t="shared" si="381"/>
        <v>3345205</v>
      </c>
      <c r="R3487" s="25">
        <f t="shared" si="382"/>
        <v>0</v>
      </c>
      <c r="S3487" s="25">
        <v>3345205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3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4"/>
        <v>0</v>
      </c>
      <c r="AH3487" s="24">
        <v>0</v>
      </c>
      <c r="AI3487" s="24" t="s">
        <v>55</v>
      </c>
      <c r="AJ3487" s="26"/>
      <c r="AK3487" s="27"/>
    </row>
    <row r="3488" spans="1:37" s="28" customFormat="1" ht="15">
      <c r="A3488" s="17">
        <f t="shared" si="378"/>
        <v>3480</v>
      </c>
      <c r="B3488" s="18" t="s">
        <v>44</v>
      </c>
      <c r="C3488" s="17">
        <v>81892</v>
      </c>
      <c r="D3488" s="17">
        <v>81892</v>
      </c>
      <c r="E3488" s="19">
        <v>45741</v>
      </c>
      <c r="F3488" s="20">
        <v>45753</v>
      </c>
      <c r="G3488" s="21">
        <v>3241396</v>
      </c>
      <c r="H3488" s="22">
        <v>0</v>
      </c>
      <c r="I3488" s="22">
        <v>0</v>
      </c>
      <c r="J3488" s="22">
        <v>0</v>
      </c>
      <c r="K3488" s="23">
        <v>64827.92</v>
      </c>
      <c r="L3488" s="22">
        <v>0</v>
      </c>
      <c r="M3488" s="22">
        <v>0</v>
      </c>
      <c r="N3488" s="22">
        <f t="shared" si="379"/>
        <v>64827.92</v>
      </c>
      <c r="O3488" s="22">
        <f t="shared" si="380"/>
        <v>3176568.08</v>
      </c>
      <c r="P3488" s="18">
        <v>81892</v>
      </c>
      <c r="Q3488" s="24">
        <f t="shared" si="381"/>
        <v>3241396</v>
      </c>
      <c r="R3488" s="25">
        <f t="shared" si="382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0</v>
      </c>
      <c r="Y3488" s="17" t="s">
        <v>45</v>
      </c>
      <c r="Z3488" s="25">
        <f t="shared" si="383"/>
        <v>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4"/>
        <v>3176568.08</v>
      </c>
      <c r="AH3488" s="24">
        <v>0</v>
      </c>
      <c r="AI3488" s="24" t="s">
        <v>56</v>
      </c>
      <c r="AJ3488" s="26"/>
      <c r="AK3488" s="27"/>
    </row>
    <row r="3489" spans="1:37" s="28" customFormat="1" ht="15">
      <c r="A3489" s="17">
        <f t="shared" si="378"/>
        <v>3481</v>
      </c>
      <c r="B3489" s="18" t="s">
        <v>44</v>
      </c>
      <c r="C3489" s="17">
        <v>81876</v>
      </c>
      <c r="D3489" s="17">
        <v>81876</v>
      </c>
      <c r="E3489" s="19">
        <v>45741</v>
      </c>
      <c r="F3489" s="20">
        <v>45753</v>
      </c>
      <c r="G3489" s="21">
        <v>4987220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9"/>
        <v>0</v>
      </c>
      <c r="O3489" s="22">
        <f t="shared" si="380"/>
        <v>4987220</v>
      </c>
      <c r="P3489" s="18">
        <v>81876</v>
      </c>
      <c r="Q3489" s="24">
        <f t="shared" si="381"/>
        <v>4987220</v>
      </c>
      <c r="R3489" s="25">
        <f t="shared" si="382"/>
        <v>0</v>
      </c>
      <c r="S3489" s="25">
        <v>4987220</v>
      </c>
      <c r="T3489" s="17" t="s">
        <v>45</v>
      </c>
      <c r="U3489" s="25">
        <v>0</v>
      </c>
      <c r="V3489" s="24"/>
      <c r="W3489" s="17" t="s">
        <v>45</v>
      </c>
      <c r="X3489" s="25">
        <v>0</v>
      </c>
      <c r="Y3489" s="17" t="s">
        <v>45</v>
      </c>
      <c r="Z3489" s="25">
        <f t="shared" si="383"/>
        <v>0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4"/>
        <v>0</v>
      </c>
      <c r="AH3489" s="24">
        <v>0</v>
      </c>
      <c r="AI3489" s="24" t="s">
        <v>55</v>
      </c>
      <c r="AJ3489" s="26"/>
      <c r="AK3489" s="27"/>
    </row>
    <row r="3490" spans="1:37" s="28" customFormat="1" ht="15">
      <c r="A3490" s="17">
        <f t="shared" si="378"/>
        <v>3482</v>
      </c>
      <c r="B3490" s="18" t="s">
        <v>44</v>
      </c>
      <c r="C3490" s="17">
        <v>81891</v>
      </c>
      <c r="D3490" s="17">
        <v>81891</v>
      </c>
      <c r="E3490" s="19">
        <v>45741</v>
      </c>
      <c r="F3490" s="20">
        <v>45753</v>
      </c>
      <c r="G3490" s="21">
        <v>983451</v>
      </c>
      <c r="H3490" s="22">
        <v>0</v>
      </c>
      <c r="I3490" s="22">
        <v>0</v>
      </c>
      <c r="J3490" s="22">
        <v>0</v>
      </c>
      <c r="K3490" s="23">
        <v>19669.02</v>
      </c>
      <c r="L3490" s="22">
        <v>0</v>
      </c>
      <c r="M3490" s="22">
        <v>0</v>
      </c>
      <c r="N3490" s="22">
        <f t="shared" si="379"/>
        <v>19669.02</v>
      </c>
      <c r="O3490" s="22">
        <f t="shared" si="380"/>
        <v>963781.98</v>
      </c>
      <c r="P3490" s="18">
        <v>81891</v>
      </c>
      <c r="Q3490" s="24">
        <f t="shared" si="381"/>
        <v>983451</v>
      </c>
      <c r="R3490" s="25">
        <f t="shared" si="382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0</v>
      </c>
      <c r="Y3490" s="17" t="s">
        <v>45</v>
      </c>
      <c r="Z3490" s="25">
        <f t="shared" si="383"/>
        <v>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4"/>
        <v>963781.98</v>
      </c>
      <c r="AH3490" s="24">
        <v>0</v>
      </c>
      <c r="AI3490" s="24" t="s">
        <v>56</v>
      </c>
      <c r="AJ3490" s="26"/>
      <c r="AK3490" s="27"/>
    </row>
    <row r="3491" spans="1:37" s="28" customFormat="1" ht="15">
      <c r="A3491" s="17">
        <f t="shared" si="378"/>
        <v>3483</v>
      </c>
      <c r="B3491" s="18" t="s">
        <v>44</v>
      </c>
      <c r="C3491" s="17">
        <v>81889</v>
      </c>
      <c r="D3491" s="17">
        <v>81889</v>
      </c>
      <c r="E3491" s="19">
        <v>45741</v>
      </c>
      <c r="F3491" s="20">
        <v>45753</v>
      </c>
      <c r="G3491" s="21">
        <v>57474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9"/>
        <v>0</v>
      </c>
      <c r="O3491" s="22">
        <f t="shared" si="380"/>
        <v>57474</v>
      </c>
      <c r="P3491" s="18">
        <v>81889</v>
      </c>
      <c r="Q3491" s="24">
        <f t="shared" si="381"/>
        <v>57474</v>
      </c>
      <c r="R3491" s="25">
        <f t="shared" si="382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57474</v>
      </c>
      <c r="Y3491" s="17" t="s">
        <v>45</v>
      </c>
      <c r="Z3491" s="25">
        <f t="shared" si="383"/>
        <v>57474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4"/>
        <v>0</v>
      </c>
      <c r="AH3491" s="24">
        <v>0</v>
      </c>
      <c r="AI3491" s="24" t="s">
        <v>61</v>
      </c>
      <c r="AJ3491" s="26"/>
      <c r="AK3491" s="27"/>
    </row>
    <row r="3492" spans="1:37" s="28" customFormat="1" ht="15">
      <c r="A3492" s="17">
        <f t="shared" si="378"/>
        <v>3484</v>
      </c>
      <c r="B3492" s="18" t="s">
        <v>44</v>
      </c>
      <c r="C3492" s="17">
        <v>81893</v>
      </c>
      <c r="D3492" s="17">
        <v>81893</v>
      </c>
      <c r="E3492" s="19">
        <v>45741</v>
      </c>
      <c r="F3492" s="20">
        <v>45753</v>
      </c>
      <c r="G3492" s="21">
        <v>3467891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9"/>
        <v>0</v>
      </c>
      <c r="O3492" s="22">
        <f t="shared" si="380"/>
        <v>3467891</v>
      </c>
      <c r="P3492" s="18">
        <v>81893</v>
      </c>
      <c r="Q3492" s="24">
        <f t="shared" si="381"/>
        <v>3467891</v>
      </c>
      <c r="R3492" s="25">
        <f t="shared" si="382"/>
        <v>0</v>
      </c>
      <c r="S3492" s="25">
        <v>0</v>
      </c>
      <c r="T3492" s="17" t="s">
        <v>45</v>
      </c>
      <c r="U3492" s="25">
        <v>3467891</v>
      </c>
      <c r="V3492" s="24"/>
      <c r="W3492" s="17" t="s">
        <v>45</v>
      </c>
      <c r="X3492" s="25">
        <v>0</v>
      </c>
      <c r="Y3492" s="17" t="s">
        <v>45</v>
      </c>
      <c r="Z3492" s="25">
        <f t="shared" si="383"/>
        <v>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4"/>
        <v>0</v>
      </c>
      <c r="AH3492" s="24">
        <v>0</v>
      </c>
      <c r="AI3492" s="24" t="s">
        <v>53</v>
      </c>
      <c r="AJ3492" s="26"/>
      <c r="AK3492" s="27"/>
    </row>
    <row r="3493" spans="1:37" s="28" customFormat="1" ht="15">
      <c r="A3493" s="17">
        <f t="shared" si="378"/>
        <v>3485</v>
      </c>
      <c r="B3493" s="18" t="s">
        <v>44</v>
      </c>
      <c r="C3493" s="17">
        <v>81903</v>
      </c>
      <c r="D3493" s="17">
        <v>81903</v>
      </c>
      <c r="E3493" s="19">
        <v>45741</v>
      </c>
      <c r="F3493" s="20">
        <v>45753</v>
      </c>
      <c r="G3493" s="21">
        <v>5716342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9"/>
        <v>0</v>
      </c>
      <c r="O3493" s="22">
        <f t="shared" si="380"/>
        <v>5716342</v>
      </c>
      <c r="P3493" s="18">
        <v>81903</v>
      </c>
      <c r="Q3493" s="24">
        <f t="shared" si="381"/>
        <v>5716342</v>
      </c>
      <c r="R3493" s="25">
        <f t="shared" si="382"/>
        <v>0</v>
      </c>
      <c r="S3493" s="25">
        <v>5716342</v>
      </c>
      <c r="T3493" s="17" t="s">
        <v>45</v>
      </c>
      <c r="U3493" s="25">
        <v>0</v>
      </c>
      <c r="V3493" s="24"/>
      <c r="W3493" s="17" t="s">
        <v>45</v>
      </c>
      <c r="X3493" s="25">
        <v>0</v>
      </c>
      <c r="Y3493" s="17" t="s">
        <v>45</v>
      </c>
      <c r="Z3493" s="25">
        <f t="shared" si="383"/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4"/>
        <v>0</v>
      </c>
      <c r="AH3493" s="24">
        <v>0</v>
      </c>
      <c r="AI3493" s="24" t="s">
        <v>55</v>
      </c>
      <c r="AJ3493" s="26"/>
      <c r="AK3493" s="27"/>
    </row>
    <row r="3494" spans="1:37" s="28" customFormat="1" ht="15">
      <c r="A3494" s="17">
        <f t="shared" si="378"/>
        <v>3486</v>
      </c>
      <c r="B3494" s="18" t="s">
        <v>44</v>
      </c>
      <c r="C3494" s="17">
        <v>81888</v>
      </c>
      <c r="D3494" s="17">
        <v>81888</v>
      </c>
      <c r="E3494" s="19">
        <v>45741</v>
      </c>
      <c r="F3494" s="20">
        <v>45753</v>
      </c>
      <c r="G3494" s="21">
        <v>3569605</v>
      </c>
      <c r="H3494" s="22">
        <v>0</v>
      </c>
      <c r="I3494" s="22">
        <v>0</v>
      </c>
      <c r="J3494" s="22">
        <v>0</v>
      </c>
      <c r="K3494" s="23">
        <v>0</v>
      </c>
      <c r="L3494" s="22">
        <v>0</v>
      </c>
      <c r="M3494" s="22">
        <v>0</v>
      </c>
      <c r="N3494" s="22">
        <f t="shared" si="379"/>
        <v>0</v>
      </c>
      <c r="O3494" s="22">
        <f t="shared" si="380"/>
        <v>3569605</v>
      </c>
      <c r="P3494" s="18">
        <v>81888</v>
      </c>
      <c r="Q3494" s="24">
        <f t="shared" si="381"/>
        <v>3569605</v>
      </c>
      <c r="R3494" s="25">
        <f t="shared" si="382"/>
        <v>0</v>
      </c>
      <c r="S3494" s="25">
        <v>0</v>
      </c>
      <c r="T3494" s="17" t="s">
        <v>45</v>
      </c>
      <c r="U3494" s="25">
        <v>3569605</v>
      </c>
      <c r="V3494" s="24"/>
      <c r="W3494" s="17" t="s">
        <v>45</v>
      </c>
      <c r="X3494" s="25">
        <v>0</v>
      </c>
      <c r="Y3494" s="17" t="s">
        <v>45</v>
      </c>
      <c r="Z3494" s="25">
        <f t="shared" si="383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4"/>
        <v>0</v>
      </c>
      <c r="AH3494" s="24">
        <v>0</v>
      </c>
      <c r="AI3494" s="24" t="s">
        <v>53</v>
      </c>
      <c r="AJ3494" s="26"/>
      <c r="AK3494" s="27"/>
    </row>
    <row r="3495" spans="1:37" s="28" customFormat="1" ht="15">
      <c r="A3495" s="17">
        <f t="shared" si="378"/>
        <v>3487</v>
      </c>
      <c r="B3495" s="18" t="s">
        <v>44</v>
      </c>
      <c r="C3495" s="17">
        <v>81890</v>
      </c>
      <c r="D3495" s="17">
        <v>81890</v>
      </c>
      <c r="E3495" s="19">
        <v>45741</v>
      </c>
      <c r="F3495" s="20">
        <v>45753</v>
      </c>
      <c r="G3495" s="21">
        <v>15830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9"/>
        <v>0</v>
      </c>
      <c r="O3495" s="22">
        <f t="shared" si="380"/>
        <v>15830</v>
      </c>
      <c r="P3495" s="18">
        <v>81890</v>
      </c>
      <c r="Q3495" s="24">
        <f t="shared" si="381"/>
        <v>15830</v>
      </c>
      <c r="R3495" s="25">
        <f t="shared" si="382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15830</v>
      </c>
      <c r="Y3495" s="17" t="s">
        <v>45</v>
      </c>
      <c r="Z3495" s="25">
        <f t="shared" si="383"/>
        <v>15830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4"/>
        <v>0</v>
      </c>
      <c r="AH3495" s="24">
        <v>0</v>
      </c>
      <c r="AI3495" s="24" t="s">
        <v>61</v>
      </c>
      <c r="AJ3495" s="26"/>
      <c r="AK3495" s="27"/>
    </row>
    <row r="3496" spans="1:37" s="28" customFormat="1" ht="15">
      <c r="A3496" s="17">
        <f t="shared" si="378"/>
        <v>3488</v>
      </c>
      <c r="B3496" s="18" t="s">
        <v>44</v>
      </c>
      <c r="C3496" s="17">
        <v>81887</v>
      </c>
      <c r="D3496" s="17">
        <v>81887</v>
      </c>
      <c r="E3496" s="19">
        <v>45741</v>
      </c>
      <c r="F3496" s="20">
        <v>45753</v>
      </c>
      <c r="G3496" s="21">
        <v>4011717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9"/>
        <v>0</v>
      </c>
      <c r="O3496" s="22">
        <f t="shared" si="380"/>
        <v>4011717</v>
      </c>
      <c r="P3496" s="18">
        <v>81887</v>
      </c>
      <c r="Q3496" s="24">
        <f t="shared" si="381"/>
        <v>4011717</v>
      </c>
      <c r="R3496" s="25">
        <f t="shared" si="382"/>
        <v>0</v>
      </c>
      <c r="S3496" s="25">
        <v>4011717</v>
      </c>
      <c r="T3496" s="17" t="s">
        <v>45</v>
      </c>
      <c r="U3496" s="25">
        <v>0</v>
      </c>
      <c r="V3496" s="24"/>
      <c r="W3496" s="17" t="s">
        <v>45</v>
      </c>
      <c r="X3496" s="25">
        <v>0</v>
      </c>
      <c r="Y3496" s="17" t="s">
        <v>45</v>
      </c>
      <c r="Z3496" s="25">
        <f t="shared" si="383"/>
        <v>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4"/>
        <v>0</v>
      </c>
      <c r="AH3496" s="24">
        <v>0</v>
      </c>
      <c r="AI3496" s="24" t="s">
        <v>55</v>
      </c>
      <c r="AJ3496" s="26"/>
      <c r="AK3496" s="27"/>
    </row>
    <row r="3497" spans="1:37" s="28" customFormat="1" ht="15">
      <c r="A3497" s="17">
        <f t="shared" si="378"/>
        <v>3489</v>
      </c>
      <c r="B3497" s="18" t="s">
        <v>44</v>
      </c>
      <c r="C3497" s="17">
        <v>81879</v>
      </c>
      <c r="D3497" s="17">
        <v>81879</v>
      </c>
      <c r="E3497" s="19">
        <v>45741</v>
      </c>
      <c r="F3497" s="20">
        <v>45753</v>
      </c>
      <c r="G3497" s="21">
        <v>3956768</v>
      </c>
      <c r="H3497" s="22">
        <v>0</v>
      </c>
      <c r="I3497" s="22">
        <v>0</v>
      </c>
      <c r="J3497" s="22">
        <v>0</v>
      </c>
      <c r="K3497" s="23">
        <v>79135.36</v>
      </c>
      <c r="L3497" s="22">
        <v>0</v>
      </c>
      <c r="M3497" s="22">
        <v>0</v>
      </c>
      <c r="N3497" s="22">
        <f t="shared" si="379"/>
        <v>79135.36</v>
      </c>
      <c r="O3497" s="22">
        <f t="shared" si="380"/>
        <v>3877632.64</v>
      </c>
      <c r="P3497" s="18">
        <v>81879</v>
      </c>
      <c r="Q3497" s="24">
        <f t="shared" si="381"/>
        <v>3956768</v>
      </c>
      <c r="R3497" s="25">
        <f t="shared" si="382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0</v>
      </c>
      <c r="Y3497" s="17" t="s">
        <v>45</v>
      </c>
      <c r="Z3497" s="25">
        <f t="shared" si="383"/>
        <v>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4"/>
        <v>3877632.64</v>
      </c>
      <c r="AH3497" s="24">
        <v>0</v>
      </c>
      <c r="AI3497" s="24" t="s">
        <v>56</v>
      </c>
      <c r="AJ3497" s="26"/>
      <c r="AK3497" s="27"/>
    </row>
    <row r="3498" spans="1:37" s="28" customFormat="1" ht="15">
      <c r="A3498" s="17">
        <f t="shared" si="378"/>
        <v>3490</v>
      </c>
      <c r="B3498" s="18" t="s">
        <v>44</v>
      </c>
      <c r="C3498" s="17">
        <v>81884</v>
      </c>
      <c r="D3498" s="17">
        <v>81884</v>
      </c>
      <c r="E3498" s="19">
        <v>45741</v>
      </c>
      <c r="F3498" s="20">
        <v>45753</v>
      </c>
      <c r="G3498" s="21">
        <v>3505731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9"/>
        <v>0</v>
      </c>
      <c r="O3498" s="22">
        <f t="shared" si="380"/>
        <v>3505731</v>
      </c>
      <c r="P3498" s="18">
        <v>81884</v>
      </c>
      <c r="Q3498" s="24">
        <f t="shared" si="381"/>
        <v>3505731</v>
      </c>
      <c r="R3498" s="25">
        <f t="shared" si="382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3272015.63</v>
      </c>
      <c r="Y3498" s="17" t="s">
        <v>45</v>
      </c>
      <c r="Z3498" s="25">
        <f t="shared" si="383"/>
        <v>3272015.63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4"/>
        <v>233715.3700000001</v>
      </c>
      <c r="AH3498" s="24">
        <v>0</v>
      </c>
      <c r="AI3498" s="24" t="s">
        <v>57</v>
      </c>
      <c r="AJ3498" s="26"/>
      <c r="AK3498" s="27"/>
    </row>
    <row r="3499" spans="1:37" s="28" customFormat="1" ht="15">
      <c r="A3499" s="17">
        <f t="shared" si="378"/>
        <v>3491</v>
      </c>
      <c r="B3499" s="18" t="s">
        <v>44</v>
      </c>
      <c r="C3499" s="17">
        <v>81907</v>
      </c>
      <c r="D3499" s="17">
        <v>81907</v>
      </c>
      <c r="E3499" s="19">
        <v>45741</v>
      </c>
      <c r="F3499" s="20">
        <v>45753</v>
      </c>
      <c r="G3499" s="21">
        <v>1152204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9"/>
        <v>0</v>
      </c>
      <c r="O3499" s="22">
        <f t="shared" si="380"/>
        <v>1152204</v>
      </c>
      <c r="P3499" s="18">
        <v>81907</v>
      </c>
      <c r="Q3499" s="24">
        <f t="shared" si="381"/>
        <v>1152204</v>
      </c>
      <c r="R3499" s="25">
        <f t="shared" si="382"/>
        <v>0</v>
      </c>
      <c r="S3499" s="25">
        <v>1152204</v>
      </c>
      <c r="T3499" s="17" t="s">
        <v>45</v>
      </c>
      <c r="U3499" s="25">
        <v>0</v>
      </c>
      <c r="V3499" s="24"/>
      <c r="W3499" s="17" t="s">
        <v>45</v>
      </c>
      <c r="X3499" s="25">
        <v>0</v>
      </c>
      <c r="Y3499" s="17" t="s">
        <v>45</v>
      </c>
      <c r="Z3499" s="25">
        <f t="shared" si="383"/>
        <v>0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4"/>
        <v>0</v>
      </c>
      <c r="AH3499" s="24">
        <v>0</v>
      </c>
      <c r="AI3499" s="24" t="s">
        <v>55</v>
      </c>
      <c r="AJ3499" s="26"/>
      <c r="AK3499" s="27"/>
    </row>
    <row r="3500" spans="1:37" s="28" customFormat="1" ht="15">
      <c r="A3500" s="17">
        <f t="shared" si="378"/>
        <v>3492</v>
      </c>
      <c r="B3500" s="18" t="s">
        <v>44</v>
      </c>
      <c r="C3500" s="17">
        <v>81872</v>
      </c>
      <c r="D3500" s="17">
        <v>81872</v>
      </c>
      <c r="E3500" s="19">
        <v>45741</v>
      </c>
      <c r="F3500" s="20">
        <v>45753</v>
      </c>
      <c r="G3500" s="21">
        <v>9795080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9"/>
        <v>0</v>
      </c>
      <c r="O3500" s="22">
        <f t="shared" si="380"/>
        <v>9795080</v>
      </c>
      <c r="P3500" s="18">
        <v>81872</v>
      </c>
      <c r="Q3500" s="24">
        <f t="shared" si="381"/>
        <v>9795080</v>
      </c>
      <c r="R3500" s="25">
        <f t="shared" si="382"/>
        <v>0</v>
      </c>
      <c r="S3500" s="25">
        <v>9795080</v>
      </c>
      <c r="T3500" s="17" t="s">
        <v>45</v>
      </c>
      <c r="U3500" s="25">
        <v>0</v>
      </c>
      <c r="V3500" s="24"/>
      <c r="W3500" s="17" t="s">
        <v>45</v>
      </c>
      <c r="X3500" s="25">
        <v>0</v>
      </c>
      <c r="Y3500" s="17" t="s">
        <v>45</v>
      </c>
      <c r="Z3500" s="25">
        <f t="shared" si="383"/>
        <v>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4"/>
        <v>0</v>
      </c>
      <c r="AH3500" s="24">
        <v>0</v>
      </c>
      <c r="AI3500" s="24" t="s">
        <v>55</v>
      </c>
      <c r="AJ3500" s="26"/>
      <c r="AK3500" s="27"/>
    </row>
    <row r="3501" spans="1:37" s="28" customFormat="1" ht="15">
      <c r="A3501" s="17">
        <f t="shared" si="378"/>
        <v>3493</v>
      </c>
      <c r="B3501" s="18" t="s">
        <v>44</v>
      </c>
      <c r="C3501" s="17">
        <v>81880</v>
      </c>
      <c r="D3501" s="17">
        <v>81880</v>
      </c>
      <c r="E3501" s="19">
        <v>45741</v>
      </c>
      <c r="F3501" s="20">
        <v>45753</v>
      </c>
      <c r="G3501" s="21">
        <v>10232884</v>
      </c>
      <c r="H3501" s="22">
        <v>0</v>
      </c>
      <c r="I3501" s="22">
        <v>0</v>
      </c>
      <c r="J3501" s="22">
        <v>0</v>
      </c>
      <c r="K3501" s="23">
        <v>204657.68</v>
      </c>
      <c r="L3501" s="22">
        <v>0</v>
      </c>
      <c r="M3501" s="22">
        <v>0</v>
      </c>
      <c r="N3501" s="22">
        <f t="shared" si="379"/>
        <v>204657.68</v>
      </c>
      <c r="O3501" s="22">
        <f t="shared" si="380"/>
        <v>1.002822632E7</v>
      </c>
      <c r="P3501" s="18">
        <v>81880</v>
      </c>
      <c r="Q3501" s="24">
        <f t="shared" si="381"/>
        <v>10232884</v>
      </c>
      <c r="R3501" s="25">
        <f t="shared" si="382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3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4"/>
        <v>1.002822632E7</v>
      </c>
      <c r="AH3501" s="24">
        <v>0</v>
      </c>
      <c r="AI3501" s="24" t="s">
        <v>56</v>
      </c>
      <c r="AJ3501" s="26"/>
      <c r="AK3501" s="27"/>
    </row>
    <row r="3502" spans="1:37" s="28" customFormat="1" ht="15">
      <c r="A3502" s="17">
        <f t="shared" si="378"/>
        <v>3494</v>
      </c>
      <c r="B3502" s="18" t="s">
        <v>44</v>
      </c>
      <c r="C3502" s="17">
        <v>81886</v>
      </c>
      <c r="D3502" s="17">
        <v>81886</v>
      </c>
      <c r="E3502" s="19">
        <v>45741</v>
      </c>
      <c r="F3502" s="20">
        <v>45753</v>
      </c>
      <c r="G3502" s="21">
        <v>4104746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f t="shared" si="379"/>
        <v>0</v>
      </c>
      <c r="O3502" s="22">
        <f t="shared" si="380"/>
        <v>4104746</v>
      </c>
      <c r="P3502" s="18">
        <v>81886</v>
      </c>
      <c r="Q3502" s="24">
        <f t="shared" si="381"/>
        <v>4104746</v>
      </c>
      <c r="R3502" s="25">
        <f t="shared" si="382"/>
        <v>0</v>
      </c>
      <c r="S3502" s="25">
        <v>4104746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3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4"/>
        <v>0</v>
      </c>
      <c r="AH3502" s="24">
        <v>0</v>
      </c>
      <c r="AI3502" s="24" t="s">
        <v>55</v>
      </c>
      <c r="AJ3502" s="26"/>
      <c r="AK3502" s="27"/>
    </row>
    <row r="3503" spans="1:37" s="28" customFormat="1" ht="15">
      <c r="A3503" s="17">
        <f t="shared" si="378"/>
        <v>3495</v>
      </c>
      <c r="B3503" s="18" t="s">
        <v>44</v>
      </c>
      <c r="C3503" s="17">
        <v>81910</v>
      </c>
      <c r="D3503" s="17">
        <v>81910</v>
      </c>
      <c r="E3503" s="19">
        <v>45741</v>
      </c>
      <c r="F3503" s="20" t="s">
        <v>60</v>
      </c>
      <c r="G3503" s="21">
        <v>971805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f t="shared" si="379"/>
        <v>0</v>
      </c>
      <c r="O3503" s="22">
        <f t="shared" si="380"/>
        <v>971805</v>
      </c>
      <c r="P3503" s="18">
        <v>81910</v>
      </c>
      <c r="Q3503" s="24">
        <f t="shared" si="381"/>
        <v>971805</v>
      </c>
      <c r="R3503" s="25">
        <f t="shared" si="382"/>
        <v>0</v>
      </c>
      <c r="S3503" s="25">
        <v>0</v>
      </c>
      <c r="T3503" s="17" t="s">
        <v>45</v>
      </c>
      <c r="U3503" s="25">
        <v>971805</v>
      </c>
      <c r="V3503" s="24"/>
      <c r="W3503" s="17" t="s">
        <v>45</v>
      </c>
      <c r="X3503" s="25">
        <v>0</v>
      </c>
      <c r="Y3503" s="17" t="s">
        <v>45</v>
      </c>
      <c r="Z3503" s="25">
        <f t="shared" si="383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4"/>
        <v>0</v>
      </c>
      <c r="AH3503" s="24">
        <v>0</v>
      </c>
      <c r="AI3503" s="24" t="s">
        <v>53</v>
      </c>
      <c r="AJ3503" s="26"/>
      <c r="AK3503" s="27"/>
    </row>
    <row r="3504" spans="1:37" s="28" customFormat="1" ht="15">
      <c r="A3504" s="17">
        <f t="shared" si="378"/>
        <v>3496</v>
      </c>
      <c r="B3504" s="18" t="s">
        <v>44</v>
      </c>
      <c r="C3504" s="17">
        <v>81908</v>
      </c>
      <c r="D3504" s="17">
        <v>81908</v>
      </c>
      <c r="E3504" s="19">
        <v>45741</v>
      </c>
      <c r="F3504" s="20">
        <v>45753</v>
      </c>
      <c r="G3504" s="21">
        <v>1298911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f t="shared" si="379"/>
        <v>0</v>
      </c>
      <c r="O3504" s="22">
        <f t="shared" si="380"/>
        <v>1298911</v>
      </c>
      <c r="P3504" s="18">
        <v>81908</v>
      </c>
      <c r="Q3504" s="24">
        <f t="shared" si="381"/>
        <v>1298911</v>
      </c>
      <c r="R3504" s="25">
        <f t="shared" si="382"/>
        <v>0</v>
      </c>
      <c r="S3504" s="25">
        <v>1298911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3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4"/>
        <v>0</v>
      </c>
      <c r="AH3504" s="24">
        <v>0</v>
      </c>
      <c r="AI3504" s="24" t="s">
        <v>55</v>
      </c>
      <c r="AJ3504" s="26"/>
      <c r="AK3504" s="27"/>
    </row>
    <row r="3505" spans="1:37" s="28" customFormat="1" ht="15">
      <c r="A3505" s="17">
        <f t="shared" si="378"/>
        <v>3497</v>
      </c>
      <c r="B3505" s="18" t="s">
        <v>44</v>
      </c>
      <c r="C3505" s="17">
        <v>81875</v>
      </c>
      <c r="D3505" s="17">
        <v>81875</v>
      </c>
      <c r="E3505" s="19">
        <v>45741</v>
      </c>
      <c r="F3505" s="20">
        <v>45753</v>
      </c>
      <c r="G3505" s="21">
        <v>1230103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f t="shared" si="379"/>
        <v>0</v>
      </c>
      <c r="O3505" s="22">
        <f t="shared" si="380"/>
        <v>1230103</v>
      </c>
      <c r="P3505" s="18">
        <v>81875</v>
      </c>
      <c r="Q3505" s="24">
        <f t="shared" si="381"/>
        <v>1230103</v>
      </c>
      <c r="R3505" s="25">
        <f t="shared" si="382"/>
        <v>0</v>
      </c>
      <c r="S3505" s="25">
        <v>1230103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3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4"/>
        <v>0</v>
      </c>
      <c r="AH3505" s="24">
        <v>0</v>
      </c>
      <c r="AI3505" s="24" t="s">
        <v>55</v>
      </c>
      <c r="AJ3505" s="26"/>
      <c r="AK3505" s="27"/>
    </row>
    <row r="3506" spans="1:37" s="28" customFormat="1" ht="15">
      <c r="A3506" s="17">
        <f t="shared" si="378"/>
        <v>3498</v>
      </c>
      <c r="B3506" s="18" t="s">
        <v>44</v>
      </c>
      <c r="C3506" s="17">
        <v>81976</v>
      </c>
      <c r="D3506" s="17">
        <v>81976</v>
      </c>
      <c r="E3506" s="19">
        <v>45742</v>
      </c>
      <c r="F3506" s="20">
        <v>45753</v>
      </c>
      <c r="G3506" s="21">
        <v>2286600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f t="shared" si="379"/>
        <v>0</v>
      </c>
      <c r="O3506" s="22">
        <f t="shared" si="380"/>
        <v>2286600</v>
      </c>
      <c r="P3506" s="18">
        <v>81976</v>
      </c>
      <c r="Q3506" s="24">
        <f t="shared" si="381"/>
        <v>2286600</v>
      </c>
      <c r="R3506" s="25">
        <f t="shared" si="382"/>
        <v>0</v>
      </c>
      <c r="S3506" s="25">
        <v>2286600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3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4"/>
        <v>0</v>
      </c>
      <c r="AH3506" s="24">
        <v>0</v>
      </c>
      <c r="AI3506" s="24" t="s">
        <v>55</v>
      </c>
      <c r="AJ3506" s="26"/>
      <c r="AK3506" s="27"/>
    </row>
    <row r="3507" spans="1:37" s="28" customFormat="1" ht="15">
      <c r="A3507" s="17">
        <f t="shared" si="378"/>
        <v>3499</v>
      </c>
      <c r="B3507" s="18" t="s">
        <v>44</v>
      </c>
      <c r="C3507" s="17">
        <v>81917</v>
      </c>
      <c r="D3507" s="17">
        <v>81917</v>
      </c>
      <c r="E3507" s="19">
        <v>45742</v>
      </c>
      <c r="F3507" s="20">
        <v>45753</v>
      </c>
      <c r="G3507" s="21">
        <v>286191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f t="shared" si="379"/>
        <v>0</v>
      </c>
      <c r="O3507" s="22">
        <f t="shared" si="380"/>
        <v>286191</v>
      </c>
      <c r="P3507" s="18">
        <v>81917</v>
      </c>
      <c r="Q3507" s="24">
        <f t="shared" si="381"/>
        <v>286191</v>
      </c>
      <c r="R3507" s="25">
        <f t="shared" si="382"/>
        <v>0</v>
      </c>
      <c r="S3507" s="25">
        <v>0</v>
      </c>
      <c r="T3507" s="17" t="s">
        <v>45</v>
      </c>
      <c r="U3507" s="25">
        <v>286191</v>
      </c>
      <c r="V3507" s="24"/>
      <c r="W3507" s="17" t="s">
        <v>45</v>
      </c>
      <c r="X3507" s="25">
        <v>0</v>
      </c>
      <c r="Y3507" s="17" t="s">
        <v>45</v>
      </c>
      <c r="Z3507" s="25">
        <f t="shared" si="383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4"/>
        <v>0</v>
      </c>
      <c r="AH3507" s="24">
        <v>0</v>
      </c>
      <c r="AI3507" s="24" t="s">
        <v>53</v>
      </c>
      <c r="AJ3507" s="26"/>
      <c r="AK3507" s="27"/>
    </row>
    <row r="3508" spans="1:37" s="28" customFormat="1" ht="15">
      <c r="A3508" s="17">
        <f t="shared" si="378"/>
        <v>3500</v>
      </c>
      <c r="B3508" s="18" t="s">
        <v>44</v>
      </c>
      <c r="C3508" s="17">
        <v>81922</v>
      </c>
      <c r="D3508" s="17">
        <v>81922</v>
      </c>
      <c r="E3508" s="19">
        <v>45742</v>
      </c>
      <c r="F3508" s="20">
        <v>45753</v>
      </c>
      <c r="G3508" s="21">
        <v>205959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f t="shared" si="379"/>
        <v>0</v>
      </c>
      <c r="O3508" s="22">
        <f t="shared" si="380"/>
        <v>205959</v>
      </c>
      <c r="P3508" s="18">
        <v>81922</v>
      </c>
      <c r="Q3508" s="24">
        <f t="shared" si="381"/>
        <v>205959</v>
      </c>
      <c r="R3508" s="25">
        <f t="shared" si="382"/>
        <v>0</v>
      </c>
      <c r="S3508" s="25">
        <v>0</v>
      </c>
      <c r="T3508" s="17" t="s">
        <v>45</v>
      </c>
      <c r="U3508" s="25">
        <v>205959</v>
      </c>
      <c r="V3508" s="24"/>
      <c r="W3508" s="17" t="s">
        <v>45</v>
      </c>
      <c r="X3508" s="25">
        <v>0</v>
      </c>
      <c r="Y3508" s="17" t="s">
        <v>45</v>
      </c>
      <c r="Z3508" s="25">
        <f t="shared" si="383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4"/>
        <v>0</v>
      </c>
      <c r="AH3508" s="24">
        <v>0</v>
      </c>
      <c r="AI3508" s="24" t="s">
        <v>53</v>
      </c>
      <c r="AJ3508" s="26"/>
      <c r="AK3508" s="27"/>
    </row>
    <row r="3509" spans="1:37" s="28" customFormat="1" ht="15">
      <c r="A3509" s="17">
        <f t="shared" si="378"/>
        <v>3501</v>
      </c>
      <c r="B3509" s="18" t="s">
        <v>44</v>
      </c>
      <c r="C3509" s="17">
        <v>81987</v>
      </c>
      <c r="D3509" s="17">
        <v>81987</v>
      </c>
      <c r="E3509" s="19">
        <v>45742</v>
      </c>
      <c r="F3509" s="20">
        <v>45753</v>
      </c>
      <c r="G3509" s="21">
        <v>84430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f t="shared" si="379"/>
        <v>0</v>
      </c>
      <c r="O3509" s="22">
        <f t="shared" si="380"/>
        <v>84430</v>
      </c>
      <c r="P3509" s="18">
        <v>81987</v>
      </c>
      <c r="Q3509" s="24">
        <f t="shared" si="381"/>
        <v>84430</v>
      </c>
      <c r="R3509" s="25">
        <f t="shared" si="382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84430</v>
      </c>
      <c r="Y3509" s="17" t="s">
        <v>45</v>
      </c>
      <c r="Z3509" s="25">
        <f t="shared" si="383"/>
        <v>84430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4"/>
        <v>0</v>
      </c>
      <c r="AH3509" s="24">
        <v>0</v>
      </c>
      <c r="AI3509" s="24" t="s">
        <v>61</v>
      </c>
      <c r="AJ3509" s="26"/>
      <c r="AK3509" s="27"/>
    </row>
    <row r="3510" spans="1:37" s="28" customFormat="1" ht="15">
      <c r="A3510" s="17">
        <f t="shared" si="378"/>
        <v>3502</v>
      </c>
      <c r="B3510" s="18" t="s">
        <v>44</v>
      </c>
      <c r="C3510" s="17">
        <v>81973</v>
      </c>
      <c r="D3510" s="17">
        <v>81973</v>
      </c>
      <c r="E3510" s="19">
        <v>45742</v>
      </c>
      <c r="F3510" s="20">
        <v>45753</v>
      </c>
      <c r="G3510" s="21">
        <v>615950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f t="shared" si="379"/>
        <v>0</v>
      </c>
      <c r="O3510" s="22">
        <f t="shared" si="380"/>
        <v>615950</v>
      </c>
      <c r="P3510" s="18">
        <v>81973</v>
      </c>
      <c r="Q3510" s="24">
        <f t="shared" si="381"/>
        <v>615950</v>
      </c>
      <c r="R3510" s="25">
        <f t="shared" si="382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615950</v>
      </c>
      <c r="Y3510" s="17" t="s">
        <v>45</v>
      </c>
      <c r="Z3510" s="25">
        <f t="shared" si="383"/>
        <v>615950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4"/>
        <v>0</v>
      </c>
      <c r="AH3510" s="24">
        <v>0</v>
      </c>
      <c r="AI3510" s="24" t="s">
        <v>61</v>
      </c>
      <c r="AJ3510" s="26"/>
      <c r="AK3510" s="27"/>
    </row>
    <row r="3511" spans="1:37" s="28" customFormat="1" ht="15">
      <c r="A3511" s="17">
        <f t="shared" si="378"/>
        <v>3503</v>
      </c>
      <c r="B3511" s="18" t="s">
        <v>44</v>
      </c>
      <c r="C3511" s="17">
        <v>81989</v>
      </c>
      <c r="D3511" s="17">
        <v>81989</v>
      </c>
      <c r="E3511" s="19">
        <v>45742</v>
      </c>
      <c r="F3511" s="20">
        <v>45753</v>
      </c>
      <c r="G3511" s="21">
        <v>50130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f t="shared" si="379"/>
        <v>0</v>
      </c>
      <c r="O3511" s="22">
        <f t="shared" si="380"/>
        <v>50130</v>
      </c>
      <c r="P3511" s="18">
        <v>81989</v>
      </c>
      <c r="Q3511" s="24">
        <f t="shared" si="381"/>
        <v>50130</v>
      </c>
      <c r="R3511" s="25">
        <f t="shared" si="382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50130</v>
      </c>
      <c r="Y3511" s="17" t="s">
        <v>45</v>
      </c>
      <c r="Z3511" s="25">
        <f t="shared" si="383"/>
        <v>50130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4"/>
        <v>0</v>
      </c>
      <c r="AH3511" s="24">
        <v>0</v>
      </c>
      <c r="AI3511" s="24" t="s">
        <v>61</v>
      </c>
      <c r="AJ3511" s="26"/>
      <c r="AK3511" s="27"/>
    </row>
    <row r="3512" spans="1:37" s="28" customFormat="1" ht="15">
      <c r="A3512" s="17">
        <f t="shared" si="378"/>
        <v>3504</v>
      </c>
      <c r="B3512" s="18" t="s">
        <v>44</v>
      </c>
      <c r="C3512" s="17">
        <v>81943</v>
      </c>
      <c r="D3512" s="17">
        <v>81943</v>
      </c>
      <c r="E3512" s="19">
        <v>45742</v>
      </c>
      <c r="F3512" s="20">
        <v>45753</v>
      </c>
      <c r="G3512" s="21">
        <v>195340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f t="shared" si="379"/>
        <v>0</v>
      </c>
      <c r="O3512" s="22">
        <f t="shared" si="380"/>
        <v>195340</v>
      </c>
      <c r="P3512" s="18">
        <v>81943</v>
      </c>
      <c r="Q3512" s="24">
        <f t="shared" si="381"/>
        <v>195340</v>
      </c>
      <c r="R3512" s="25">
        <f t="shared" si="382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195340</v>
      </c>
      <c r="Y3512" s="17" t="s">
        <v>45</v>
      </c>
      <c r="Z3512" s="25">
        <f t="shared" si="383"/>
        <v>195340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4"/>
        <v>0</v>
      </c>
      <c r="AH3512" s="24">
        <v>0</v>
      </c>
      <c r="AI3512" s="24" t="s">
        <v>61</v>
      </c>
      <c r="AJ3512" s="26"/>
      <c r="AK3512" s="27"/>
    </row>
    <row r="3513" spans="1:37" s="28" customFormat="1" ht="15">
      <c r="A3513" s="17">
        <f t="shared" si="378"/>
        <v>3505</v>
      </c>
      <c r="B3513" s="18" t="s">
        <v>44</v>
      </c>
      <c r="C3513" s="17">
        <v>81961</v>
      </c>
      <c r="D3513" s="17">
        <v>81961</v>
      </c>
      <c r="E3513" s="19">
        <v>45742</v>
      </c>
      <c r="F3513" s="20">
        <v>45753</v>
      </c>
      <c r="G3513" s="21">
        <v>15830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f t="shared" si="379"/>
        <v>0</v>
      </c>
      <c r="O3513" s="22">
        <f t="shared" si="380"/>
        <v>15830</v>
      </c>
      <c r="P3513" s="18">
        <v>81961</v>
      </c>
      <c r="Q3513" s="24">
        <f t="shared" si="381"/>
        <v>15830</v>
      </c>
      <c r="R3513" s="25">
        <f t="shared" si="382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15830</v>
      </c>
      <c r="Y3513" s="17" t="s">
        <v>45</v>
      </c>
      <c r="Z3513" s="25">
        <f t="shared" si="383"/>
        <v>15830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4"/>
        <v>0</v>
      </c>
      <c r="AH3513" s="24">
        <v>0</v>
      </c>
      <c r="AI3513" s="24" t="s">
        <v>61</v>
      </c>
      <c r="AJ3513" s="26"/>
      <c r="AK3513" s="27"/>
    </row>
    <row r="3514" spans="1:37" s="28" customFormat="1" ht="15">
      <c r="A3514" s="17">
        <f t="shared" si="378"/>
        <v>3506</v>
      </c>
      <c r="B3514" s="18" t="s">
        <v>44</v>
      </c>
      <c r="C3514" s="17">
        <v>81955</v>
      </c>
      <c r="D3514" s="17">
        <v>81955</v>
      </c>
      <c r="E3514" s="19">
        <v>45742</v>
      </c>
      <c r="F3514" s="20">
        <v>45753</v>
      </c>
      <c r="G3514" s="21">
        <v>132433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f t="shared" si="379"/>
        <v>0</v>
      </c>
      <c r="O3514" s="22">
        <f t="shared" si="380"/>
        <v>132433</v>
      </c>
      <c r="P3514" s="18">
        <v>81955</v>
      </c>
      <c r="Q3514" s="24">
        <f t="shared" si="381"/>
        <v>132433</v>
      </c>
      <c r="R3514" s="25">
        <f t="shared" si="382"/>
        <v>0</v>
      </c>
      <c r="S3514" s="25">
        <v>0</v>
      </c>
      <c r="T3514" s="17" t="s">
        <v>45</v>
      </c>
      <c r="U3514" s="25">
        <v>132433</v>
      </c>
      <c r="V3514" s="24"/>
      <c r="W3514" s="17" t="s">
        <v>45</v>
      </c>
      <c r="X3514" s="25">
        <v>0</v>
      </c>
      <c r="Y3514" s="17" t="s">
        <v>45</v>
      </c>
      <c r="Z3514" s="25">
        <f t="shared" si="383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4"/>
        <v>0</v>
      </c>
      <c r="AH3514" s="24">
        <v>0</v>
      </c>
      <c r="AI3514" s="24" t="s">
        <v>53</v>
      </c>
      <c r="AJ3514" s="26"/>
      <c r="AK3514" s="27"/>
    </row>
    <row r="3515" spans="1:37" s="28" customFormat="1" ht="15">
      <c r="A3515" s="17">
        <f t="shared" si="378"/>
        <v>3507</v>
      </c>
      <c r="B3515" s="18" t="s">
        <v>44</v>
      </c>
      <c r="C3515" s="17">
        <v>81993</v>
      </c>
      <c r="D3515" s="17">
        <v>81993</v>
      </c>
      <c r="E3515" s="19">
        <v>45742</v>
      </c>
      <c r="F3515" s="20">
        <v>45753</v>
      </c>
      <c r="G3515" s="21">
        <v>5335066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f t="shared" si="379"/>
        <v>0</v>
      </c>
      <c r="O3515" s="22">
        <f t="shared" si="380"/>
        <v>5335066</v>
      </c>
      <c r="P3515" s="18">
        <v>81993</v>
      </c>
      <c r="Q3515" s="24">
        <f t="shared" si="381"/>
        <v>5335066</v>
      </c>
      <c r="R3515" s="25">
        <f t="shared" si="382"/>
        <v>0</v>
      </c>
      <c r="S3515" s="25">
        <v>5335066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3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4"/>
        <v>0</v>
      </c>
      <c r="AH3515" s="24">
        <v>0</v>
      </c>
      <c r="AI3515" s="24" t="s">
        <v>55</v>
      </c>
      <c r="AJ3515" s="26"/>
      <c r="AK3515" s="27"/>
    </row>
    <row r="3516" spans="1:37" s="28" customFormat="1" ht="15">
      <c r="A3516" s="17">
        <f t="shared" si="378"/>
        <v>3508</v>
      </c>
      <c r="B3516" s="18" t="s">
        <v>44</v>
      </c>
      <c r="C3516" s="17">
        <v>81934</v>
      </c>
      <c r="D3516" s="17">
        <v>81934</v>
      </c>
      <c r="E3516" s="19">
        <v>45742</v>
      </c>
      <c r="F3516" s="20">
        <v>45753</v>
      </c>
      <c r="G3516" s="21">
        <v>1566797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f t="shared" si="379"/>
        <v>0</v>
      </c>
      <c r="O3516" s="22">
        <f t="shared" si="380"/>
        <v>1566797</v>
      </c>
      <c r="P3516" s="18">
        <v>81934</v>
      </c>
      <c r="Q3516" s="24">
        <f t="shared" si="381"/>
        <v>1566797</v>
      </c>
      <c r="R3516" s="25">
        <f t="shared" si="382"/>
        <v>0</v>
      </c>
      <c r="S3516" s="25">
        <v>1566797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3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4"/>
        <v>0</v>
      </c>
      <c r="AH3516" s="24">
        <v>0</v>
      </c>
      <c r="AI3516" s="24" t="s">
        <v>55</v>
      </c>
      <c r="AJ3516" s="26"/>
      <c r="AK3516" s="27"/>
    </row>
    <row r="3517" spans="1:37" s="28" customFormat="1" ht="15">
      <c r="A3517" s="17">
        <f t="shared" si="378"/>
        <v>3509</v>
      </c>
      <c r="B3517" s="18" t="s">
        <v>44</v>
      </c>
      <c r="C3517" s="17">
        <v>82000</v>
      </c>
      <c r="D3517" s="17">
        <v>82000</v>
      </c>
      <c r="E3517" s="19">
        <v>45742</v>
      </c>
      <c r="F3517" s="20">
        <v>45753</v>
      </c>
      <c r="G3517" s="21">
        <v>1437796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f t="shared" si="379"/>
        <v>0</v>
      </c>
      <c r="O3517" s="22">
        <f t="shared" si="380"/>
        <v>1437796</v>
      </c>
      <c r="P3517" s="18">
        <v>82000</v>
      </c>
      <c r="Q3517" s="24">
        <f t="shared" si="381"/>
        <v>1437796</v>
      </c>
      <c r="R3517" s="25">
        <f t="shared" si="382"/>
        <v>0</v>
      </c>
      <c r="S3517" s="25">
        <v>1437796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3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4"/>
        <v>0</v>
      </c>
      <c r="AH3517" s="24">
        <v>0</v>
      </c>
      <c r="AI3517" s="24" t="s">
        <v>55</v>
      </c>
      <c r="AJ3517" s="26"/>
      <c r="AK3517" s="27"/>
    </row>
    <row r="3518" spans="1:37" s="28" customFormat="1" ht="15">
      <c r="A3518" s="17">
        <f t="shared" si="378"/>
        <v>3510</v>
      </c>
      <c r="B3518" s="18" t="s">
        <v>44</v>
      </c>
      <c r="C3518" s="17">
        <v>81960</v>
      </c>
      <c r="D3518" s="17">
        <v>81960</v>
      </c>
      <c r="E3518" s="19">
        <v>45742</v>
      </c>
      <c r="F3518" s="20">
        <v>45753</v>
      </c>
      <c r="G3518" s="21">
        <v>335595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f t="shared" si="379"/>
        <v>0</v>
      </c>
      <c r="O3518" s="22">
        <f t="shared" si="380"/>
        <v>335595</v>
      </c>
      <c r="P3518" s="18">
        <v>81960</v>
      </c>
      <c r="Q3518" s="24">
        <f t="shared" si="381"/>
        <v>335595</v>
      </c>
      <c r="R3518" s="25">
        <f t="shared" si="382"/>
        <v>0</v>
      </c>
      <c r="S3518" s="25">
        <v>335595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3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4"/>
        <v>0</v>
      </c>
      <c r="AH3518" s="24">
        <v>0</v>
      </c>
      <c r="AI3518" s="24" t="s">
        <v>55</v>
      </c>
      <c r="AJ3518" s="26"/>
      <c r="AK3518" s="27"/>
    </row>
    <row r="3519" spans="1:37" s="28" customFormat="1" ht="15">
      <c r="A3519" s="17">
        <f t="shared" si="378"/>
        <v>3511</v>
      </c>
      <c r="B3519" s="18" t="s">
        <v>44</v>
      </c>
      <c r="C3519" s="17">
        <v>81944</v>
      </c>
      <c r="D3519" s="17">
        <v>81944</v>
      </c>
      <c r="E3519" s="19">
        <v>45742</v>
      </c>
      <c r="F3519" s="20" t="s">
        <v>60</v>
      </c>
      <c r="G3519" s="21">
        <v>147440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f t="shared" si="379"/>
        <v>0</v>
      </c>
      <c r="O3519" s="22">
        <f t="shared" si="380"/>
        <v>147440</v>
      </c>
      <c r="P3519" s="18">
        <v>0</v>
      </c>
      <c r="Q3519" s="24">
        <f t="shared" si="381"/>
        <v>0</v>
      </c>
      <c r="R3519" s="25">
        <f t="shared" si="382"/>
        <v>147440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3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4"/>
        <v>0</v>
      </c>
      <c r="AH3519" s="24">
        <v>0</v>
      </c>
      <c r="AI3519" s="24" t="s">
        <v>54</v>
      </c>
      <c r="AJ3519" s="26"/>
      <c r="AK3519" s="27"/>
    </row>
    <row r="3520" spans="1:37" s="28" customFormat="1" ht="15">
      <c r="A3520" s="17">
        <f t="shared" si="378"/>
        <v>3512</v>
      </c>
      <c r="B3520" s="18" t="s">
        <v>44</v>
      </c>
      <c r="C3520" s="17">
        <v>81998</v>
      </c>
      <c r="D3520" s="17">
        <v>81998</v>
      </c>
      <c r="E3520" s="19">
        <v>45742</v>
      </c>
      <c r="F3520" s="20">
        <v>45753</v>
      </c>
      <c r="G3520" s="21">
        <v>89346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f t="shared" si="379"/>
        <v>0</v>
      </c>
      <c r="O3520" s="22">
        <f t="shared" si="380"/>
        <v>89346</v>
      </c>
      <c r="P3520" s="18">
        <v>81998</v>
      </c>
      <c r="Q3520" s="24">
        <f t="shared" si="381"/>
        <v>89346</v>
      </c>
      <c r="R3520" s="25">
        <f t="shared" si="382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89346</v>
      </c>
      <c r="Y3520" s="17" t="s">
        <v>45</v>
      </c>
      <c r="Z3520" s="25">
        <f t="shared" si="383"/>
        <v>89346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4"/>
        <v>0</v>
      </c>
      <c r="AH3520" s="24">
        <v>0</v>
      </c>
      <c r="AI3520" s="24" t="s">
        <v>61</v>
      </c>
      <c r="AJ3520" s="26"/>
      <c r="AK3520" s="27"/>
    </row>
    <row r="3521" spans="1:37" s="28" customFormat="1" ht="15">
      <c r="A3521" s="17">
        <f t="shared" si="378"/>
        <v>3513</v>
      </c>
      <c r="B3521" s="18" t="s">
        <v>44</v>
      </c>
      <c r="C3521" s="17">
        <v>81966</v>
      </c>
      <c r="D3521" s="17">
        <v>81966</v>
      </c>
      <c r="E3521" s="19">
        <v>45742</v>
      </c>
      <c r="F3521" s="20">
        <v>45753</v>
      </c>
      <c r="G3521" s="21">
        <v>15830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f t="shared" si="379"/>
        <v>0</v>
      </c>
      <c r="O3521" s="22">
        <f t="shared" si="380"/>
        <v>15830</v>
      </c>
      <c r="P3521" s="18">
        <v>81966</v>
      </c>
      <c r="Q3521" s="24">
        <f t="shared" si="381"/>
        <v>15830</v>
      </c>
      <c r="R3521" s="25">
        <f t="shared" si="382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15830</v>
      </c>
      <c r="Y3521" s="17" t="s">
        <v>45</v>
      </c>
      <c r="Z3521" s="25">
        <f t="shared" si="383"/>
        <v>15830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4"/>
        <v>0</v>
      </c>
      <c r="AH3521" s="24">
        <v>0</v>
      </c>
      <c r="AI3521" s="24" t="s">
        <v>61</v>
      </c>
      <c r="AJ3521" s="26"/>
      <c r="AK3521" s="27"/>
    </row>
    <row r="3522" spans="1:37" s="28" customFormat="1" ht="15">
      <c r="A3522" s="17">
        <f t="shared" si="378"/>
        <v>3514</v>
      </c>
      <c r="B3522" s="18" t="s">
        <v>44</v>
      </c>
      <c r="C3522" s="17">
        <v>81992</v>
      </c>
      <c r="D3522" s="17">
        <v>81992</v>
      </c>
      <c r="E3522" s="19">
        <v>45742</v>
      </c>
      <c r="F3522" s="20">
        <v>45753</v>
      </c>
      <c r="G3522" s="21">
        <v>15830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f t="shared" si="379"/>
        <v>0</v>
      </c>
      <c r="O3522" s="22">
        <f t="shared" si="380"/>
        <v>15830</v>
      </c>
      <c r="P3522" s="18">
        <v>81992</v>
      </c>
      <c r="Q3522" s="24">
        <f t="shared" si="381"/>
        <v>15830</v>
      </c>
      <c r="R3522" s="25">
        <f t="shared" si="382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15830</v>
      </c>
      <c r="Y3522" s="17" t="s">
        <v>45</v>
      </c>
      <c r="Z3522" s="25">
        <f t="shared" si="383"/>
        <v>15830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4"/>
        <v>0</v>
      </c>
      <c r="AH3522" s="24">
        <v>0</v>
      </c>
      <c r="AI3522" s="24" t="s">
        <v>61</v>
      </c>
      <c r="AJ3522" s="26"/>
      <c r="AK3522" s="27"/>
    </row>
    <row r="3523" spans="1:37" s="28" customFormat="1" ht="15">
      <c r="A3523" s="17">
        <f t="shared" si="378"/>
        <v>3515</v>
      </c>
      <c r="B3523" s="18" t="s">
        <v>44</v>
      </c>
      <c r="C3523" s="17">
        <v>81968</v>
      </c>
      <c r="D3523" s="17">
        <v>81968</v>
      </c>
      <c r="E3523" s="19">
        <v>45742</v>
      </c>
      <c r="F3523" s="20">
        <v>45753</v>
      </c>
      <c r="G3523" s="21">
        <v>479243</v>
      </c>
      <c r="H3523" s="22">
        <v>0</v>
      </c>
      <c r="I3523" s="22">
        <v>0</v>
      </c>
      <c r="J3523" s="22">
        <v>0</v>
      </c>
      <c r="K3523" s="23">
        <v>9584.86</v>
      </c>
      <c r="L3523" s="22">
        <v>0</v>
      </c>
      <c r="M3523" s="22">
        <v>0</v>
      </c>
      <c r="N3523" s="22">
        <f t="shared" si="379"/>
        <v>9584.86</v>
      </c>
      <c r="O3523" s="22">
        <f t="shared" si="380"/>
        <v>469658.14</v>
      </c>
      <c r="P3523" s="18">
        <v>81968</v>
      </c>
      <c r="Q3523" s="24">
        <f t="shared" si="381"/>
        <v>479243</v>
      </c>
      <c r="R3523" s="25">
        <f t="shared" si="382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3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4"/>
        <v>469658.14</v>
      </c>
      <c r="AH3523" s="24">
        <v>0</v>
      </c>
      <c r="AI3523" s="24" t="s">
        <v>56</v>
      </c>
      <c r="AJ3523" s="26"/>
      <c r="AK3523" s="27"/>
    </row>
    <row r="3524" spans="1:37" s="28" customFormat="1" ht="15">
      <c r="A3524" s="17">
        <f t="shared" si="378"/>
        <v>3516</v>
      </c>
      <c r="B3524" s="18" t="s">
        <v>44</v>
      </c>
      <c r="C3524" s="17">
        <v>81969</v>
      </c>
      <c r="D3524" s="17">
        <v>81969</v>
      </c>
      <c r="E3524" s="19">
        <v>45742</v>
      </c>
      <c r="F3524" s="20" t="s">
        <v>60</v>
      </c>
      <c r="G3524" s="21">
        <v>762148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f t="shared" si="379"/>
        <v>0</v>
      </c>
      <c r="O3524" s="22">
        <f t="shared" si="380"/>
        <v>762148</v>
      </c>
      <c r="P3524" s="18">
        <v>0</v>
      </c>
      <c r="Q3524" s="24">
        <f t="shared" si="381"/>
        <v>0</v>
      </c>
      <c r="R3524" s="25">
        <f t="shared" si="382"/>
        <v>762148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3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4"/>
        <v>0</v>
      </c>
      <c r="AH3524" s="24">
        <v>0</v>
      </c>
      <c r="AI3524" s="24" t="s">
        <v>54</v>
      </c>
      <c r="AJ3524" s="26"/>
      <c r="AK3524" s="27"/>
    </row>
    <row r="3525" spans="1:37" s="28" customFormat="1" ht="15">
      <c r="A3525" s="17">
        <f t="shared" si="378"/>
        <v>3517</v>
      </c>
      <c r="B3525" s="18" t="s">
        <v>44</v>
      </c>
      <c r="C3525" s="17">
        <v>81921</v>
      </c>
      <c r="D3525" s="17">
        <v>81921</v>
      </c>
      <c r="E3525" s="19">
        <v>45742</v>
      </c>
      <c r="F3525" s="20">
        <v>45753</v>
      </c>
      <c r="G3525" s="21">
        <v>327490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f t="shared" si="379"/>
        <v>0</v>
      </c>
      <c r="O3525" s="22">
        <f t="shared" si="380"/>
        <v>327490</v>
      </c>
      <c r="P3525" s="18">
        <v>81921</v>
      </c>
      <c r="Q3525" s="24">
        <f t="shared" si="381"/>
        <v>327490</v>
      </c>
      <c r="R3525" s="25">
        <f t="shared" si="382"/>
        <v>0</v>
      </c>
      <c r="S3525" s="25">
        <v>0</v>
      </c>
      <c r="T3525" s="17" t="s">
        <v>45</v>
      </c>
      <c r="U3525" s="25">
        <v>327490</v>
      </c>
      <c r="V3525" s="24"/>
      <c r="W3525" s="17" t="s">
        <v>45</v>
      </c>
      <c r="X3525" s="25">
        <v>0</v>
      </c>
      <c r="Y3525" s="17" t="s">
        <v>45</v>
      </c>
      <c r="Z3525" s="25">
        <f t="shared" si="383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4"/>
        <v>0</v>
      </c>
      <c r="AH3525" s="24">
        <v>0</v>
      </c>
      <c r="AI3525" s="24" t="s">
        <v>53</v>
      </c>
      <c r="AJ3525" s="26"/>
      <c r="AK3525" s="27"/>
    </row>
    <row r="3526" spans="1:37" s="28" customFormat="1" ht="15">
      <c r="A3526" s="17">
        <f t="shared" si="378"/>
        <v>3518</v>
      </c>
      <c r="B3526" s="18" t="s">
        <v>44</v>
      </c>
      <c r="C3526" s="17">
        <v>81925</v>
      </c>
      <c r="D3526" s="17">
        <v>81925</v>
      </c>
      <c r="E3526" s="19">
        <v>45742</v>
      </c>
      <c r="F3526" s="20">
        <v>45753</v>
      </c>
      <c r="G3526" s="21">
        <v>180330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f t="shared" si="379"/>
        <v>0</v>
      </c>
      <c r="O3526" s="22">
        <f t="shared" si="380"/>
        <v>180330</v>
      </c>
      <c r="P3526" s="18">
        <v>81925</v>
      </c>
      <c r="Q3526" s="24">
        <f t="shared" si="381"/>
        <v>180330</v>
      </c>
      <c r="R3526" s="25">
        <f t="shared" si="382"/>
        <v>0</v>
      </c>
      <c r="S3526" s="25">
        <v>0</v>
      </c>
      <c r="T3526" s="17" t="s">
        <v>45</v>
      </c>
      <c r="U3526" s="25">
        <v>180330</v>
      </c>
      <c r="V3526" s="24"/>
      <c r="W3526" s="17" t="s">
        <v>45</v>
      </c>
      <c r="X3526" s="25">
        <v>0</v>
      </c>
      <c r="Y3526" s="17" t="s">
        <v>45</v>
      </c>
      <c r="Z3526" s="25">
        <f t="shared" si="383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4"/>
        <v>0</v>
      </c>
      <c r="AH3526" s="24">
        <v>0</v>
      </c>
      <c r="AI3526" s="24" t="s">
        <v>53</v>
      </c>
      <c r="AJ3526" s="26"/>
      <c r="AK3526" s="27"/>
    </row>
    <row r="3527" spans="1:37" s="28" customFormat="1" ht="15">
      <c r="A3527" s="17">
        <f t="shared" si="378"/>
        <v>3519</v>
      </c>
      <c r="B3527" s="18" t="s">
        <v>44</v>
      </c>
      <c r="C3527" s="17">
        <v>81930</v>
      </c>
      <c r="D3527" s="17">
        <v>81930</v>
      </c>
      <c r="E3527" s="19">
        <v>45742</v>
      </c>
      <c r="F3527" s="20">
        <v>45753</v>
      </c>
      <c r="G3527" s="21">
        <v>356606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f t="shared" si="379"/>
        <v>0</v>
      </c>
      <c r="O3527" s="22">
        <f t="shared" si="380"/>
        <v>356606</v>
      </c>
      <c r="P3527" s="18">
        <v>81930</v>
      </c>
      <c r="Q3527" s="24">
        <f t="shared" si="381"/>
        <v>356606</v>
      </c>
      <c r="R3527" s="25">
        <f t="shared" si="382"/>
        <v>0</v>
      </c>
      <c r="S3527" s="25">
        <v>0</v>
      </c>
      <c r="T3527" s="17" t="s">
        <v>45</v>
      </c>
      <c r="U3527" s="25">
        <v>356606</v>
      </c>
      <c r="V3527" s="24"/>
      <c r="W3527" s="17" t="s">
        <v>45</v>
      </c>
      <c r="X3527" s="25">
        <v>0</v>
      </c>
      <c r="Y3527" s="17" t="s">
        <v>45</v>
      </c>
      <c r="Z3527" s="25">
        <f t="shared" si="383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4"/>
        <v>0</v>
      </c>
      <c r="AH3527" s="24">
        <v>0</v>
      </c>
      <c r="AI3527" s="24" t="s">
        <v>53</v>
      </c>
      <c r="AJ3527" s="26"/>
      <c r="AK3527" s="27"/>
    </row>
    <row r="3528" spans="1:37" s="28" customFormat="1" ht="15">
      <c r="A3528" s="17">
        <f t="shared" si="378"/>
        <v>3520</v>
      </c>
      <c r="B3528" s="18" t="s">
        <v>44</v>
      </c>
      <c r="C3528" s="17">
        <v>81957</v>
      </c>
      <c r="D3528" s="17">
        <v>81957</v>
      </c>
      <c r="E3528" s="19">
        <v>45742</v>
      </c>
      <c r="F3528" s="20">
        <v>45753</v>
      </c>
      <c r="G3528" s="21">
        <v>299232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f t="shared" si="379"/>
        <v>0</v>
      </c>
      <c r="O3528" s="22">
        <f t="shared" si="380"/>
        <v>299232</v>
      </c>
      <c r="P3528" s="18">
        <v>81957</v>
      </c>
      <c r="Q3528" s="24">
        <f t="shared" si="381"/>
        <v>299232</v>
      </c>
      <c r="R3528" s="25">
        <f t="shared" si="382"/>
        <v>0</v>
      </c>
      <c r="S3528" s="25">
        <v>0</v>
      </c>
      <c r="T3528" s="17" t="s">
        <v>45</v>
      </c>
      <c r="U3528" s="25">
        <v>299232</v>
      </c>
      <c r="V3528" s="24"/>
      <c r="W3528" s="17" t="s">
        <v>45</v>
      </c>
      <c r="X3528" s="25">
        <v>0</v>
      </c>
      <c r="Y3528" s="17" t="s">
        <v>45</v>
      </c>
      <c r="Z3528" s="25">
        <f t="shared" si="383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4"/>
        <v>0</v>
      </c>
      <c r="AH3528" s="24">
        <v>0</v>
      </c>
      <c r="AI3528" s="24" t="s">
        <v>53</v>
      </c>
      <c r="AJ3528" s="26"/>
      <c r="AK3528" s="27"/>
    </row>
    <row r="3529" spans="1:37" s="28" customFormat="1" ht="15">
      <c r="A3529" s="17">
        <f t="shared" si="378"/>
        <v>3521</v>
      </c>
      <c r="B3529" s="18" t="s">
        <v>44</v>
      </c>
      <c r="C3529" s="17">
        <v>81958</v>
      </c>
      <c r="D3529" s="17">
        <v>81958</v>
      </c>
      <c r="E3529" s="19">
        <v>45742</v>
      </c>
      <c r="F3529" s="20">
        <v>45753</v>
      </c>
      <c r="G3529" s="21">
        <v>15830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f t="shared" si="379"/>
        <v>0</v>
      </c>
      <c r="O3529" s="22">
        <f t="shared" si="380"/>
        <v>15830</v>
      </c>
      <c r="P3529" s="18">
        <v>81958</v>
      </c>
      <c r="Q3529" s="24">
        <f t="shared" si="381"/>
        <v>15830</v>
      </c>
      <c r="R3529" s="25">
        <f t="shared" si="382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15830</v>
      </c>
      <c r="Y3529" s="17" t="s">
        <v>45</v>
      </c>
      <c r="Z3529" s="25">
        <f t="shared" si="383"/>
        <v>15830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4"/>
        <v>0</v>
      </c>
      <c r="AH3529" s="24">
        <v>0</v>
      </c>
      <c r="AI3529" s="24" t="s">
        <v>61</v>
      </c>
      <c r="AJ3529" s="26"/>
      <c r="AK3529" s="27"/>
    </row>
    <row r="3530" spans="1:37" s="28" customFormat="1" ht="15">
      <c r="A3530" s="17">
        <f t="shared" si="378"/>
        <v>3522</v>
      </c>
      <c r="B3530" s="18" t="s">
        <v>44</v>
      </c>
      <c r="C3530" s="17">
        <v>81953</v>
      </c>
      <c r="D3530" s="17">
        <v>81953</v>
      </c>
      <c r="E3530" s="19">
        <v>45742</v>
      </c>
      <c r="F3530" s="20">
        <v>45753</v>
      </c>
      <c r="G3530" s="21">
        <v>376139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f t="shared" si="379"/>
        <v>0</v>
      </c>
      <c r="O3530" s="22">
        <f t="shared" si="380"/>
        <v>376139</v>
      </c>
      <c r="P3530" s="18">
        <v>81953</v>
      </c>
      <c r="Q3530" s="24">
        <f t="shared" si="381"/>
        <v>376139</v>
      </c>
      <c r="R3530" s="25">
        <f t="shared" si="382"/>
        <v>0</v>
      </c>
      <c r="S3530" s="25">
        <v>0</v>
      </c>
      <c r="T3530" s="17" t="s">
        <v>45</v>
      </c>
      <c r="U3530" s="25">
        <v>376139</v>
      </c>
      <c r="V3530" s="24"/>
      <c r="W3530" s="17" t="s">
        <v>45</v>
      </c>
      <c r="X3530" s="25">
        <v>0</v>
      </c>
      <c r="Y3530" s="17" t="s">
        <v>45</v>
      </c>
      <c r="Z3530" s="25">
        <f t="shared" si="383"/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84"/>
        <v>0</v>
      </c>
      <c r="AH3530" s="24">
        <v>0</v>
      </c>
      <c r="AI3530" s="24" t="s">
        <v>53</v>
      </c>
      <c r="AJ3530" s="26"/>
      <c r="AK3530" s="27"/>
    </row>
    <row r="3531" spans="1:37" s="28" customFormat="1" ht="15">
      <c r="A3531" s="17">
        <f t="shared" si="385" ref="A3531:A3594">+A3530+1</f>
        <v>3523</v>
      </c>
      <c r="B3531" s="18" t="s">
        <v>44</v>
      </c>
      <c r="C3531" s="17">
        <v>81916</v>
      </c>
      <c r="D3531" s="17">
        <v>81916</v>
      </c>
      <c r="E3531" s="19">
        <v>45742</v>
      </c>
      <c r="F3531" s="20">
        <v>45753</v>
      </c>
      <c r="G3531" s="21">
        <v>207178</v>
      </c>
      <c r="H3531" s="22">
        <v>0</v>
      </c>
      <c r="I3531" s="22">
        <v>0</v>
      </c>
      <c r="J3531" s="22">
        <v>0</v>
      </c>
      <c r="K3531" s="23">
        <v>0</v>
      </c>
      <c r="L3531" s="22">
        <v>0</v>
      </c>
      <c r="M3531" s="22">
        <v>0</v>
      </c>
      <c r="N3531" s="22">
        <f t="shared" si="386" ref="N3531:N3594">+SUM(J3531:M3531)</f>
        <v>0</v>
      </c>
      <c r="O3531" s="22">
        <f t="shared" si="387" ref="O3531:O3594">+G3531-I3531-N3531</f>
        <v>207178</v>
      </c>
      <c r="P3531" s="18">
        <v>81916</v>
      </c>
      <c r="Q3531" s="24">
        <f t="shared" si="388" ref="Q3531:Q3594">+IF(P3531&gt;0,G3531,0)</f>
        <v>207178</v>
      </c>
      <c r="R3531" s="25">
        <f t="shared" si="389" ref="R3531:R3594">IF(P3531=0,G3531,0)</f>
        <v>0</v>
      </c>
      <c r="S3531" s="25">
        <v>207178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90" ref="Z3531:Z3594">+X3531-AE3531+IF(X3531-AE3531&lt;-1,-X3531+AE3531,0)</f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1" ref="AG3531:AG3594">+G3531-I3531-N3531-R3531-Z3531-AC3531-AE3531-S3531-U3531</f>
        <v>0</v>
      </c>
      <c r="AH3531" s="24">
        <v>0</v>
      </c>
      <c r="AI3531" s="24" t="s">
        <v>55</v>
      </c>
      <c r="AJ3531" s="26"/>
      <c r="AK3531" s="27"/>
    </row>
    <row r="3532" spans="1:37" s="28" customFormat="1" ht="15">
      <c r="A3532" s="17">
        <f t="shared" si="385"/>
        <v>3524</v>
      </c>
      <c r="B3532" s="18" t="s">
        <v>44</v>
      </c>
      <c r="C3532" s="17">
        <v>81967</v>
      </c>
      <c r="D3532" s="17">
        <v>81967</v>
      </c>
      <c r="E3532" s="19">
        <v>45742</v>
      </c>
      <c r="F3532" s="20">
        <v>45753</v>
      </c>
      <c r="G3532" s="21">
        <v>6095137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6"/>
        <v>0</v>
      </c>
      <c r="O3532" s="22">
        <f t="shared" si="387"/>
        <v>6095137</v>
      </c>
      <c r="P3532" s="18">
        <v>81967</v>
      </c>
      <c r="Q3532" s="24">
        <f t="shared" si="388"/>
        <v>6095137</v>
      </c>
      <c r="R3532" s="25">
        <f t="shared" si="389"/>
        <v>0</v>
      </c>
      <c r="S3532" s="25">
        <v>6095137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90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1"/>
        <v>0</v>
      </c>
      <c r="AH3532" s="24">
        <v>0</v>
      </c>
      <c r="AI3532" s="24" t="s">
        <v>55</v>
      </c>
      <c r="AJ3532" s="26"/>
      <c r="AK3532" s="27"/>
    </row>
    <row r="3533" spans="1:37" s="28" customFormat="1" ht="15">
      <c r="A3533" s="17">
        <f t="shared" si="385"/>
        <v>3525</v>
      </c>
      <c r="B3533" s="18" t="s">
        <v>44</v>
      </c>
      <c r="C3533" s="17">
        <v>81994</v>
      </c>
      <c r="D3533" s="17">
        <v>81994</v>
      </c>
      <c r="E3533" s="19">
        <v>45742</v>
      </c>
      <c r="F3533" s="20">
        <v>45753</v>
      </c>
      <c r="G3533" s="21">
        <v>50130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6"/>
        <v>0</v>
      </c>
      <c r="O3533" s="22">
        <f t="shared" si="387"/>
        <v>50130</v>
      </c>
      <c r="P3533" s="18">
        <v>81994</v>
      </c>
      <c r="Q3533" s="24">
        <f t="shared" si="388"/>
        <v>50130</v>
      </c>
      <c r="R3533" s="25">
        <f t="shared" si="389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50130</v>
      </c>
      <c r="Y3533" s="17" t="s">
        <v>45</v>
      </c>
      <c r="Z3533" s="25">
        <f t="shared" si="390"/>
        <v>50130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1"/>
        <v>0</v>
      </c>
      <c r="AH3533" s="24">
        <v>0</v>
      </c>
      <c r="AI3533" s="24" t="s">
        <v>61</v>
      </c>
      <c r="AJ3533" s="26"/>
      <c r="AK3533" s="27"/>
    </row>
    <row r="3534" spans="1:37" s="28" customFormat="1" ht="15">
      <c r="A3534" s="17">
        <f t="shared" si="385"/>
        <v>3526</v>
      </c>
      <c r="B3534" s="18" t="s">
        <v>44</v>
      </c>
      <c r="C3534" s="17">
        <v>81952</v>
      </c>
      <c r="D3534" s="17">
        <v>81952</v>
      </c>
      <c r="E3534" s="19">
        <v>45742</v>
      </c>
      <c r="F3534" s="20">
        <v>45753</v>
      </c>
      <c r="G3534" s="21">
        <v>241829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6"/>
        <v>0</v>
      </c>
      <c r="O3534" s="22">
        <f t="shared" si="387"/>
        <v>241829</v>
      </c>
      <c r="P3534" s="18">
        <v>81952</v>
      </c>
      <c r="Q3534" s="24">
        <f t="shared" si="388"/>
        <v>241829</v>
      </c>
      <c r="R3534" s="25">
        <f t="shared" si="389"/>
        <v>0</v>
      </c>
      <c r="S3534" s="25">
        <v>0</v>
      </c>
      <c r="T3534" s="17" t="s">
        <v>45</v>
      </c>
      <c r="U3534" s="25">
        <v>241829</v>
      </c>
      <c r="V3534" s="24"/>
      <c r="W3534" s="17" t="s">
        <v>45</v>
      </c>
      <c r="X3534" s="25">
        <v>0</v>
      </c>
      <c r="Y3534" s="17" t="s">
        <v>45</v>
      </c>
      <c r="Z3534" s="25">
        <f t="shared" si="390"/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1"/>
        <v>0</v>
      </c>
      <c r="AH3534" s="24">
        <v>0</v>
      </c>
      <c r="AI3534" s="24" t="s">
        <v>53</v>
      </c>
      <c r="AJ3534" s="26"/>
      <c r="AK3534" s="27"/>
    </row>
    <row r="3535" spans="1:37" s="28" customFormat="1" ht="15">
      <c r="A3535" s="17">
        <f t="shared" si="385"/>
        <v>3527</v>
      </c>
      <c r="B3535" s="18" t="s">
        <v>44</v>
      </c>
      <c r="C3535" s="17">
        <v>81965</v>
      </c>
      <c r="D3535" s="17">
        <v>81965</v>
      </c>
      <c r="E3535" s="19">
        <v>45742</v>
      </c>
      <c r="F3535" s="20">
        <v>45753</v>
      </c>
      <c r="G3535" s="21">
        <v>918428</v>
      </c>
      <c r="H3535" s="22">
        <v>0</v>
      </c>
      <c r="I3535" s="22">
        <v>0</v>
      </c>
      <c r="J3535" s="22">
        <v>0</v>
      </c>
      <c r="K3535" s="23">
        <v>0</v>
      </c>
      <c r="L3535" s="22">
        <v>0</v>
      </c>
      <c r="M3535" s="22">
        <v>0</v>
      </c>
      <c r="N3535" s="22">
        <f t="shared" si="386"/>
        <v>0</v>
      </c>
      <c r="O3535" s="22">
        <f t="shared" si="387"/>
        <v>918428</v>
      </c>
      <c r="P3535" s="18">
        <v>81965</v>
      </c>
      <c r="Q3535" s="24">
        <f t="shared" si="388"/>
        <v>918428</v>
      </c>
      <c r="R3535" s="25">
        <f t="shared" si="389"/>
        <v>0</v>
      </c>
      <c r="S3535" s="25">
        <v>918428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90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1"/>
        <v>0</v>
      </c>
      <c r="AH3535" s="24">
        <v>0</v>
      </c>
      <c r="AI3535" s="24" t="s">
        <v>55</v>
      </c>
      <c r="AJ3535" s="26"/>
      <c r="AK3535" s="27"/>
    </row>
    <row r="3536" spans="1:37" s="28" customFormat="1" ht="15">
      <c r="A3536" s="17">
        <f t="shared" si="385"/>
        <v>3528</v>
      </c>
      <c r="B3536" s="18" t="s">
        <v>44</v>
      </c>
      <c r="C3536" s="17">
        <v>81972</v>
      </c>
      <c r="D3536" s="17">
        <v>81972</v>
      </c>
      <c r="E3536" s="19">
        <v>45742</v>
      </c>
      <c r="F3536" s="20">
        <v>45753</v>
      </c>
      <c r="G3536" s="21">
        <v>3241255</v>
      </c>
      <c r="H3536" s="22">
        <v>0</v>
      </c>
      <c r="I3536" s="22">
        <v>0</v>
      </c>
      <c r="J3536" s="22">
        <v>0</v>
      </c>
      <c r="K3536" s="23">
        <v>356538.05</v>
      </c>
      <c r="L3536" s="22">
        <v>0</v>
      </c>
      <c r="M3536" s="22">
        <v>0</v>
      </c>
      <c r="N3536" s="22">
        <f t="shared" si="386"/>
        <v>356538.05</v>
      </c>
      <c r="O3536" s="22">
        <f t="shared" si="387"/>
        <v>2884716.95</v>
      </c>
      <c r="P3536" s="18">
        <v>81972</v>
      </c>
      <c r="Q3536" s="24">
        <f t="shared" si="388"/>
        <v>3241255</v>
      </c>
      <c r="R3536" s="25">
        <f t="shared" si="389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0</v>
      </c>
      <c r="Y3536" s="17" t="s">
        <v>45</v>
      </c>
      <c r="Z3536" s="25">
        <f t="shared" si="390"/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1"/>
        <v>2884716.95</v>
      </c>
      <c r="AH3536" s="24">
        <v>0</v>
      </c>
      <c r="AI3536" s="24" t="s">
        <v>56</v>
      </c>
      <c r="AJ3536" s="26"/>
      <c r="AK3536" s="27"/>
    </row>
    <row r="3537" spans="1:37" s="28" customFormat="1" ht="15">
      <c r="A3537" s="17">
        <f t="shared" si="385"/>
        <v>3529</v>
      </c>
      <c r="B3537" s="18" t="s">
        <v>44</v>
      </c>
      <c r="C3537" s="17">
        <v>81929</v>
      </c>
      <c r="D3537" s="17">
        <v>81929</v>
      </c>
      <c r="E3537" s="19">
        <v>45742</v>
      </c>
      <c r="F3537" s="20">
        <v>45753</v>
      </c>
      <c r="G3537" s="21">
        <v>1112657</v>
      </c>
      <c r="H3537" s="22">
        <v>0</v>
      </c>
      <c r="I3537" s="22">
        <v>0</v>
      </c>
      <c r="J3537" s="22">
        <v>0</v>
      </c>
      <c r="K3537" s="23">
        <v>0</v>
      </c>
      <c r="L3537" s="22">
        <v>0</v>
      </c>
      <c r="M3537" s="22">
        <v>0</v>
      </c>
      <c r="N3537" s="22">
        <f t="shared" si="386"/>
        <v>0</v>
      </c>
      <c r="O3537" s="22">
        <f t="shared" si="387"/>
        <v>1112657</v>
      </c>
      <c r="P3537" s="18">
        <v>81929</v>
      </c>
      <c r="Q3537" s="24">
        <f t="shared" si="388"/>
        <v>1112657</v>
      </c>
      <c r="R3537" s="25">
        <f t="shared" si="389"/>
        <v>0</v>
      </c>
      <c r="S3537" s="25">
        <v>1112657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90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1"/>
        <v>0</v>
      </c>
      <c r="AH3537" s="24">
        <v>0</v>
      </c>
      <c r="AI3537" s="24" t="s">
        <v>55</v>
      </c>
      <c r="AJ3537" s="26"/>
      <c r="AK3537" s="27"/>
    </row>
    <row r="3538" spans="1:37" s="28" customFormat="1" ht="15">
      <c r="A3538" s="17">
        <f t="shared" si="385"/>
        <v>3530</v>
      </c>
      <c r="B3538" s="18" t="s">
        <v>44</v>
      </c>
      <c r="C3538" s="17">
        <v>81988</v>
      </c>
      <c r="D3538" s="17">
        <v>81988</v>
      </c>
      <c r="E3538" s="19">
        <v>45742</v>
      </c>
      <c r="F3538" s="20">
        <v>45753</v>
      </c>
      <c r="G3538" s="21">
        <v>31807134</v>
      </c>
      <c r="H3538" s="22">
        <v>0</v>
      </c>
      <c r="I3538" s="22">
        <v>0</v>
      </c>
      <c r="J3538" s="22">
        <v>0</v>
      </c>
      <c r="K3538" s="23">
        <v>0</v>
      </c>
      <c r="L3538" s="22">
        <v>0</v>
      </c>
      <c r="M3538" s="22">
        <v>0</v>
      </c>
      <c r="N3538" s="22">
        <f t="shared" si="386"/>
        <v>0</v>
      </c>
      <c r="O3538" s="22">
        <f t="shared" si="387"/>
        <v>31807134</v>
      </c>
      <c r="P3538" s="18">
        <v>81988</v>
      </c>
      <c r="Q3538" s="24">
        <f t="shared" si="388"/>
        <v>31807134</v>
      </c>
      <c r="R3538" s="25">
        <f t="shared" si="389"/>
        <v>0</v>
      </c>
      <c r="S3538" s="25">
        <v>31807134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90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1"/>
        <v>0</v>
      </c>
      <c r="AH3538" s="24">
        <v>0</v>
      </c>
      <c r="AI3538" s="24" t="s">
        <v>55</v>
      </c>
      <c r="AJ3538" s="26"/>
      <c r="AK3538" s="27"/>
    </row>
    <row r="3539" spans="1:37" s="28" customFormat="1" ht="15">
      <c r="A3539" s="17">
        <f t="shared" si="385"/>
        <v>3531</v>
      </c>
      <c r="B3539" s="18" t="s">
        <v>44</v>
      </c>
      <c r="C3539" s="17">
        <v>81945</v>
      </c>
      <c r="D3539" s="17">
        <v>81945</v>
      </c>
      <c r="E3539" s="19">
        <v>45742</v>
      </c>
      <c r="F3539" s="20">
        <v>45753</v>
      </c>
      <c r="G3539" s="21">
        <v>208140</v>
      </c>
      <c r="H3539" s="22">
        <v>0</v>
      </c>
      <c r="I3539" s="22">
        <v>0</v>
      </c>
      <c r="J3539" s="22">
        <v>0</v>
      </c>
      <c r="K3539" s="23">
        <v>0</v>
      </c>
      <c r="L3539" s="22">
        <v>0</v>
      </c>
      <c r="M3539" s="22">
        <v>0</v>
      </c>
      <c r="N3539" s="22">
        <f t="shared" si="386"/>
        <v>0</v>
      </c>
      <c r="O3539" s="22">
        <f t="shared" si="387"/>
        <v>208140</v>
      </c>
      <c r="P3539" s="18">
        <v>81945</v>
      </c>
      <c r="Q3539" s="24">
        <f t="shared" si="388"/>
        <v>208140</v>
      </c>
      <c r="R3539" s="25">
        <f t="shared" si="389"/>
        <v>0</v>
      </c>
      <c r="S3539" s="25">
        <v>0</v>
      </c>
      <c r="T3539" s="17" t="s">
        <v>45</v>
      </c>
      <c r="U3539" s="25">
        <v>208140</v>
      </c>
      <c r="V3539" s="24"/>
      <c r="W3539" s="17" t="s">
        <v>45</v>
      </c>
      <c r="X3539" s="25">
        <v>0</v>
      </c>
      <c r="Y3539" s="17" t="s">
        <v>45</v>
      </c>
      <c r="Z3539" s="25">
        <f t="shared" si="390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1"/>
        <v>0</v>
      </c>
      <c r="AH3539" s="24">
        <v>0</v>
      </c>
      <c r="AI3539" s="24" t="s">
        <v>53</v>
      </c>
      <c r="AJ3539" s="26"/>
      <c r="AK3539" s="27"/>
    </row>
    <row r="3540" spans="1:37" s="28" customFormat="1" ht="15">
      <c r="A3540" s="17">
        <f t="shared" si="385"/>
        <v>3532</v>
      </c>
      <c r="B3540" s="18" t="s">
        <v>44</v>
      </c>
      <c r="C3540" s="17">
        <v>81912</v>
      </c>
      <c r="D3540" s="17">
        <v>81912</v>
      </c>
      <c r="E3540" s="19">
        <v>45742</v>
      </c>
      <c r="F3540" s="20">
        <v>45753</v>
      </c>
      <c r="G3540" s="21">
        <v>12680233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6"/>
        <v>0</v>
      </c>
      <c r="O3540" s="22">
        <f t="shared" si="387"/>
        <v>12680233</v>
      </c>
      <c r="P3540" s="18">
        <v>81912</v>
      </c>
      <c r="Q3540" s="24">
        <f t="shared" si="388"/>
        <v>12680233</v>
      </c>
      <c r="R3540" s="25">
        <f t="shared" si="389"/>
        <v>0</v>
      </c>
      <c r="S3540" s="25">
        <v>0</v>
      </c>
      <c r="T3540" s="17" t="s">
        <v>45</v>
      </c>
      <c r="U3540" s="25">
        <v>12680233</v>
      </c>
      <c r="V3540" s="24"/>
      <c r="W3540" s="17" t="s">
        <v>45</v>
      </c>
      <c r="X3540" s="25">
        <v>0</v>
      </c>
      <c r="Y3540" s="17" t="s">
        <v>45</v>
      </c>
      <c r="Z3540" s="25">
        <f t="shared" si="390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1"/>
        <v>0</v>
      </c>
      <c r="AH3540" s="24">
        <v>0</v>
      </c>
      <c r="AI3540" s="24" t="s">
        <v>53</v>
      </c>
      <c r="AJ3540" s="26"/>
      <c r="AK3540" s="27"/>
    </row>
    <row r="3541" spans="1:37" s="28" customFormat="1" ht="15">
      <c r="A3541" s="17">
        <f t="shared" si="385"/>
        <v>3533</v>
      </c>
      <c r="B3541" s="18" t="s">
        <v>44</v>
      </c>
      <c r="C3541" s="17">
        <v>81914</v>
      </c>
      <c r="D3541" s="17">
        <v>81914</v>
      </c>
      <c r="E3541" s="19">
        <v>45742</v>
      </c>
      <c r="F3541" s="20">
        <v>45753</v>
      </c>
      <c r="G3541" s="21">
        <v>3853152</v>
      </c>
      <c r="H3541" s="22">
        <v>0</v>
      </c>
      <c r="I3541" s="22">
        <v>0</v>
      </c>
      <c r="J3541" s="22">
        <v>0</v>
      </c>
      <c r="K3541" s="23">
        <v>0</v>
      </c>
      <c r="L3541" s="22">
        <v>0</v>
      </c>
      <c r="M3541" s="22">
        <v>0</v>
      </c>
      <c r="N3541" s="22">
        <f t="shared" si="386"/>
        <v>0</v>
      </c>
      <c r="O3541" s="22">
        <f t="shared" si="387"/>
        <v>3853152</v>
      </c>
      <c r="P3541" s="18">
        <v>81914</v>
      </c>
      <c r="Q3541" s="24">
        <f t="shared" si="388"/>
        <v>3853152</v>
      </c>
      <c r="R3541" s="25">
        <f t="shared" si="389"/>
        <v>0</v>
      </c>
      <c r="S3541" s="25">
        <v>3853152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90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1"/>
        <v>0</v>
      </c>
      <c r="AH3541" s="24">
        <v>0</v>
      </c>
      <c r="AI3541" s="24" t="s">
        <v>55</v>
      </c>
      <c r="AJ3541" s="26"/>
      <c r="AK3541" s="27"/>
    </row>
    <row r="3542" spans="1:37" s="28" customFormat="1" ht="15">
      <c r="A3542" s="17">
        <f t="shared" si="385"/>
        <v>3534</v>
      </c>
      <c r="B3542" s="18" t="s">
        <v>44</v>
      </c>
      <c r="C3542" s="17">
        <v>81948</v>
      </c>
      <c r="D3542" s="17">
        <v>81948</v>
      </c>
      <c r="E3542" s="19">
        <v>45742</v>
      </c>
      <c r="F3542" s="20" t="s">
        <v>60</v>
      </c>
      <c r="G3542" s="21">
        <v>285321</v>
      </c>
      <c r="H3542" s="22">
        <v>0</v>
      </c>
      <c r="I3542" s="22">
        <v>0</v>
      </c>
      <c r="J3542" s="22">
        <v>0</v>
      </c>
      <c r="K3542" s="23">
        <v>0</v>
      </c>
      <c r="L3542" s="22">
        <v>0</v>
      </c>
      <c r="M3542" s="22">
        <v>0</v>
      </c>
      <c r="N3542" s="22">
        <f t="shared" si="386"/>
        <v>0</v>
      </c>
      <c r="O3542" s="22">
        <f t="shared" si="387"/>
        <v>285321</v>
      </c>
      <c r="P3542" s="18">
        <v>0</v>
      </c>
      <c r="Q3542" s="24">
        <f t="shared" si="388"/>
        <v>0</v>
      </c>
      <c r="R3542" s="25">
        <f t="shared" si="389"/>
        <v>285321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90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1"/>
        <v>0</v>
      </c>
      <c r="AH3542" s="24">
        <v>0</v>
      </c>
      <c r="AI3542" s="24" t="s">
        <v>54</v>
      </c>
      <c r="AJ3542" s="26"/>
      <c r="AK3542" s="27"/>
    </row>
    <row r="3543" spans="1:37" s="28" customFormat="1" ht="15">
      <c r="A3543" s="17">
        <f t="shared" si="385"/>
        <v>3535</v>
      </c>
      <c r="B3543" s="18" t="s">
        <v>44</v>
      </c>
      <c r="C3543" s="17">
        <v>81949</v>
      </c>
      <c r="D3543" s="17">
        <v>81949</v>
      </c>
      <c r="E3543" s="19">
        <v>45742</v>
      </c>
      <c r="F3543" s="20">
        <v>45753</v>
      </c>
      <c r="G3543" s="21">
        <v>382047</v>
      </c>
      <c r="H3543" s="22">
        <v>0</v>
      </c>
      <c r="I3543" s="22">
        <v>0</v>
      </c>
      <c r="J3543" s="22">
        <v>0</v>
      </c>
      <c r="K3543" s="23">
        <v>0</v>
      </c>
      <c r="L3543" s="22">
        <v>0</v>
      </c>
      <c r="M3543" s="22">
        <v>0</v>
      </c>
      <c r="N3543" s="22">
        <f t="shared" si="386"/>
        <v>0</v>
      </c>
      <c r="O3543" s="22">
        <f t="shared" si="387"/>
        <v>382047</v>
      </c>
      <c r="P3543" s="18">
        <v>81949</v>
      </c>
      <c r="Q3543" s="24">
        <f t="shared" si="388"/>
        <v>382047</v>
      </c>
      <c r="R3543" s="25">
        <f t="shared" si="389"/>
        <v>0</v>
      </c>
      <c r="S3543" s="25">
        <v>0</v>
      </c>
      <c r="T3543" s="17" t="s">
        <v>45</v>
      </c>
      <c r="U3543" s="25">
        <v>382047</v>
      </c>
      <c r="V3543" s="24"/>
      <c r="W3543" s="17" t="s">
        <v>45</v>
      </c>
      <c r="X3543" s="25">
        <v>0</v>
      </c>
      <c r="Y3543" s="17" t="s">
        <v>45</v>
      </c>
      <c r="Z3543" s="25">
        <f t="shared" si="390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1"/>
        <v>0</v>
      </c>
      <c r="AH3543" s="24">
        <v>0</v>
      </c>
      <c r="AI3543" s="24" t="s">
        <v>53</v>
      </c>
      <c r="AJ3543" s="26"/>
      <c r="AK3543" s="27"/>
    </row>
    <row r="3544" spans="1:37" s="28" customFormat="1" ht="15">
      <c r="A3544" s="17">
        <f t="shared" si="385"/>
        <v>3536</v>
      </c>
      <c r="B3544" s="18" t="s">
        <v>44</v>
      </c>
      <c r="C3544" s="17">
        <v>81951</v>
      </c>
      <c r="D3544" s="17">
        <v>81951</v>
      </c>
      <c r="E3544" s="19">
        <v>45742</v>
      </c>
      <c r="F3544" s="20">
        <v>45753</v>
      </c>
      <c r="G3544" s="21">
        <v>2880677</v>
      </c>
      <c r="H3544" s="22">
        <v>0</v>
      </c>
      <c r="I3544" s="22">
        <v>0</v>
      </c>
      <c r="J3544" s="22">
        <v>0</v>
      </c>
      <c r="K3544" s="23">
        <v>0</v>
      </c>
      <c r="L3544" s="22">
        <v>0</v>
      </c>
      <c r="M3544" s="22">
        <v>0</v>
      </c>
      <c r="N3544" s="22">
        <f t="shared" si="386"/>
        <v>0</v>
      </c>
      <c r="O3544" s="22">
        <f t="shared" si="387"/>
        <v>2880677</v>
      </c>
      <c r="P3544" s="18">
        <v>81951</v>
      </c>
      <c r="Q3544" s="24">
        <f t="shared" si="388"/>
        <v>2880677</v>
      </c>
      <c r="R3544" s="25">
        <f t="shared" si="389"/>
        <v>0</v>
      </c>
      <c r="S3544" s="25">
        <v>2880677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90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1"/>
        <v>0</v>
      </c>
      <c r="AH3544" s="24">
        <v>0</v>
      </c>
      <c r="AI3544" s="24" t="s">
        <v>55</v>
      </c>
      <c r="AJ3544" s="26"/>
      <c r="AK3544" s="27"/>
    </row>
    <row r="3545" spans="1:37" s="28" customFormat="1" ht="15">
      <c r="A3545" s="17">
        <f t="shared" si="385"/>
        <v>3537</v>
      </c>
      <c r="B3545" s="18" t="s">
        <v>44</v>
      </c>
      <c r="C3545" s="17">
        <v>81938</v>
      </c>
      <c r="D3545" s="17">
        <v>81938</v>
      </c>
      <c r="E3545" s="19">
        <v>45742</v>
      </c>
      <c r="F3545" s="20">
        <v>45753</v>
      </c>
      <c r="G3545" s="21">
        <v>281941</v>
      </c>
      <c r="H3545" s="22">
        <v>0</v>
      </c>
      <c r="I3545" s="22">
        <v>0</v>
      </c>
      <c r="J3545" s="22">
        <v>0</v>
      </c>
      <c r="K3545" s="23">
        <v>0</v>
      </c>
      <c r="L3545" s="22">
        <v>0</v>
      </c>
      <c r="M3545" s="22">
        <v>0</v>
      </c>
      <c r="N3545" s="22">
        <f t="shared" si="386"/>
        <v>0</v>
      </c>
      <c r="O3545" s="22">
        <f t="shared" si="387"/>
        <v>281941</v>
      </c>
      <c r="P3545" s="18">
        <v>81938</v>
      </c>
      <c r="Q3545" s="24">
        <f t="shared" si="388"/>
        <v>281941</v>
      </c>
      <c r="R3545" s="25">
        <f t="shared" si="389"/>
        <v>0</v>
      </c>
      <c r="S3545" s="25">
        <v>281941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90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1"/>
        <v>0</v>
      </c>
      <c r="AH3545" s="24">
        <v>0</v>
      </c>
      <c r="AI3545" s="24" t="s">
        <v>55</v>
      </c>
      <c r="AJ3545" s="26"/>
      <c r="AK3545" s="27"/>
    </row>
    <row r="3546" spans="1:37" s="28" customFormat="1" ht="15">
      <c r="A3546" s="17">
        <f t="shared" si="385"/>
        <v>3538</v>
      </c>
      <c r="B3546" s="18" t="s">
        <v>44</v>
      </c>
      <c r="C3546" s="17">
        <v>81936</v>
      </c>
      <c r="D3546" s="17">
        <v>81936</v>
      </c>
      <c r="E3546" s="19">
        <v>45742</v>
      </c>
      <c r="F3546" s="20">
        <v>45753</v>
      </c>
      <c r="G3546" s="21">
        <v>218596</v>
      </c>
      <c r="H3546" s="22">
        <v>0</v>
      </c>
      <c r="I3546" s="22">
        <v>0</v>
      </c>
      <c r="J3546" s="22">
        <v>0</v>
      </c>
      <c r="K3546" s="23">
        <v>0</v>
      </c>
      <c r="L3546" s="22">
        <v>0</v>
      </c>
      <c r="M3546" s="22">
        <v>0</v>
      </c>
      <c r="N3546" s="22">
        <f t="shared" si="386"/>
        <v>0</v>
      </c>
      <c r="O3546" s="22">
        <f t="shared" si="387"/>
        <v>218596</v>
      </c>
      <c r="P3546" s="18">
        <v>81936</v>
      </c>
      <c r="Q3546" s="24">
        <f t="shared" si="388"/>
        <v>218596</v>
      </c>
      <c r="R3546" s="25">
        <f t="shared" si="389"/>
        <v>0</v>
      </c>
      <c r="S3546" s="25">
        <v>0</v>
      </c>
      <c r="T3546" s="17" t="s">
        <v>45</v>
      </c>
      <c r="U3546" s="25">
        <v>218596</v>
      </c>
      <c r="V3546" s="24"/>
      <c r="W3546" s="17" t="s">
        <v>45</v>
      </c>
      <c r="X3546" s="25">
        <v>0</v>
      </c>
      <c r="Y3546" s="17" t="s">
        <v>45</v>
      </c>
      <c r="Z3546" s="25">
        <f t="shared" si="390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1"/>
        <v>0</v>
      </c>
      <c r="AH3546" s="24">
        <v>0</v>
      </c>
      <c r="AI3546" s="24" t="s">
        <v>53</v>
      </c>
      <c r="AJ3546" s="26"/>
      <c r="AK3546" s="27"/>
    </row>
    <row r="3547" spans="1:37" s="28" customFormat="1" ht="15">
      <c r="A3547" s="17">
        <f t="shared" si="385"/>
        <v>3539</v>
      </c>
      <c r="B3547" s="18" t="s">
        <v>44</v>
      </c>
      <c r="C3547" s="17">
        <v>81950</v>
      </c>
      <c r="D3547" s="17">
        <v>81950</v>
      </c>
      <c r="E3547" s="19">
        <v>45742</v>
      </c>
      <c r="F3547" s="20">
        <v>45753</v>
      </c>
      <c r="G3547" s="21">
        <v>296325</v>
      </c>
      <c r="H3547" s="22">
        <v>0</v>
      </c>
      <c r="I3547" s="22">
        <v>0</v>
      </c>
      <c r="J3547" s="22">
        <v>0</v>
      </c>
      <c r="K3547" s="23">
        <v>0</v>
      </c>
      <c r="L3547" s="22">
        <v>0</v>
      </c>
      <c r="M3547" s="22">
        <v>0</v>
      </c>
      <c r="N3547" s="22">
        <f t="shared" si="386"/>
        <v>0</v>
      </c>
      <c r="O3547" s="22">
        <f t="shared" si="387"/>
        <v>296325</v>
      </c>
      <c r="P3547" s="18">
        <v>81950</v>
      </c>
      <c r="Q3547" s="24">
        <f t="shared" si="388"/>
        <v>296325</v>
      </c>
      <c r="R3547" s="25">
        <f t="shared" si="389"/>
        <v>0</v>
      </c>
      <c r="S3547" s="25">
        <v>0</v>
      </c>
      <c r="T3547" s="17" t="s">
        <v>45</v>
      </c>
      <c r="U3547" s="25">
        <v>296325</v>
      </c>
      <c r="V3547" s="24"/>
      <c r="W3547" s="17" t="s">
        <v>45</v>
      </c>
      <c r="X3547" s="25">
        <v>0</v>
      </c>
      <c r="Y3547" s="17" t="s">
        <v>45</v>
      </c>
      <c r="Z3547" s="25">
        <f t="shared" si="390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1"/>
        <v>0</v>
      </c>
      <c r="AH3547" s="24">
        <v>0</v>
      </c>
      <c r="AI3547" s="24" t="s">
        <v>53</v>
      </c>
      <c r="AJ3547" s="26"/>
      <c r="AK3547" s="27"/>
    </row>
    <row r="3548" spans="1:37" s="28" customFormat="1" ht="15">
      <c r="A3548" s="17">
        <f t="shared" si="385"/>
        <v>3540</v>
      </c>
      <c r="B3548" s="18" t="s">
        <v>44</v>
      </c>
      <c r="C3548" s="17">
        <v>81985</v>
      </c>
      <c r="D3548" s="17">
        <v>81985</v>
      </c>
      <c r="E3548" s="19">
        <v>45742</v>
      </c>
      <c r="F3548" s="20">
        <v>45753</v>
      </c>
      <c r="G3548" s="21">
        <v>5048472</v>
      </c>
      <c r="H3548" s="22">
        <v>0</v>
      </c>
      <c r="I3548" s="22">
        <v>0</v>
      </c>
      <c r="J3548" s="22">
        <v>0</v>
      </c>
      <c r="K3548" s="23">
        <v>100969.44</v>
      </c>
      <c r="L3548" s="22">
        <v>0</v>
      </c>
      <c r="M3548" s="22">
        <v>0</v>
      </c>
      <c r="N3548" s="22">
        <f t="shared" si="386"/>
        <v>100969.44</v>
      </c>
      <c r="O3548" s="22">
        <f t="shared" si="387"/>
        <v>4947502.56</v>
      </c>
      <c r="P3548" s="18">
        <v>81985</v>
      </c>
      <c r="Q3548" s="24">
        <f t="shared" si="388"/>
        <v>5048472</v>
      </c>
      <c r="R3548" s="25">
        <f t="shared" si="389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90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1"/>
        <v>4947502.56</v>
      </c>
      <c r="AH3548" s="24">
        <v>0</v>
      </c>
      <c r="AI3548" s="24" t="s">
        <v>56</v>
      </c>
      <c r="AJ3548" s="26"/>
      <c r="AK3548" s="27"/>
    </row>
    <row r="3549" spans="1:37" s="28" customFormat="1" ht="15">
      <c r="A3549" s="17">
        <f t="shared" si="385"/>
        <v>3541</v>
      </c>
      <c r="B3549" s="18" t="s">
        <v>44</v>
      </c>
      <c r="C3549" s="17">
        <v>81991</v>
      </c>
      <c r="D3549" s="17">
        <v>81991</v>
      </c>
      <c r="E3549" s="19">
        <v>45742</v>
      </c>
      <c r="F3549" s="20">
        <v>45753</v>
      </c>
      <c r="G3549" s="21">
        <v>10645954</v>
      </c>
      <c r="H3549" s="22">
        <v>0</v>
      </c>
      <c r="I3549" s="22">
        <v>0</v>
      </c>
      <c r="J3549" s="22">
        <v>0</v>
      </c>
      <c r="K3549" s="23">
        <v>0</v>
      </c>
      <c r="L3549" s="22">
        <v>0</v>
      </c>
      <c r="M3549" s="22">
        <v>0</v>
      </c>
      <c r="N3549" s="22">
        <f t="shared" si="386"/>
        <v>0</v>
      </c>
      <c r="O3549" s="22">
        <f t="shared" si="387"/>
        <v>10645954</v>
      </c>
      <c r="P3549" s="18">
        <v>81991</v>
      </c>
      <c r="Q3549" s="24">
        <f t="shared" si="388"/>
        <v>10645954</v>
      </c>
      <c r="R3549" s="25">
        <f t="shared" si="389"/>
        <v>0</v>
      </c>
      <c r="S3549" s="25">
        <v>10645954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90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1"/>
        <v>0</v>
      </c>
      <c r="AH3549" s="24">
        <v>0</v>
      </c>
      <c r="AI3549" s="24" t="s">
        <v>55</v>
      </c>
      <c r="AJ3549" s="26"/>
      <c r="AK3549" s="27"/>
    </row>
    <row r="3550" spans="1:37" s="28" customFormat="1" ht="15">
      <c r="A3550" s="17">
        <f t="shared" si="385"/>
        <v>3542</v>
      </c>
      <c r="B3550" s="18" t="s">
        <v>44</v>
      </c>
      <c r="C3550" s="17">
        <v>81937</v>
      </c>
      <c r="D3550" s="17">
        <v>81937</v>
      </c>
      <c r="E3550" s="19">
        <v>45742</v>
      </c>
      <c r="F3550" s="20">
        <v>45753</v>
      </c>
      <c r="G3550" s="21">
        <v>177147</v>
      </c>
      <c r="H3550" s="22">
        <v>0</v>
      </c>
      <c r="I3550" s="22">
        <v>0</v>
      </c>
      <c r="J3550" s="22">
        <v>0</v>
      </c>
      <c r="K3550" s="23">
        <v>0</v>
      </c>
      <c r="L3550" s="22">
        <v>0</v>
      </c>
      <c r="M3550" s="22">
        <v>0</v>
      </c>
      <c r="N3550" s="22">
        <f t="shared" si="386"/>
        <v>0</v>
      </c>
      <c r="O3550" s="22">
        <f t="shared" si="387"/>
        <v>177147</v>
      </c>
      <c r="P3550" s="18">
        <v>81937</v>
      </c>
      <c r="Q3550" s="24">
        <f t="shared" si="388"/>
        <v>177147</v>
      </c>
      <c r="R3550" s="25">
        <f t="shared" si="389"/>
        <v>0</v>
      </c>
      <c r="S3550" s="25">
        <v>0</v>
      </c>
      <c r="T3550" s="17" t="s">
        <v>45</v>
      </c>
      <c r="U3550" s="25">
        <v>177147</v>
      </c>
      <c r="V3550" s="24"/>
      <c r="W3550" s="17" t="s">
        <v>45</v>
      </c>
      <c r="X3550" s="25">
        <v>0</v>
      </c>
      <c r="Y3550" s="17" t="s">
        <v>45</v>
      </c>
      <c r="Z3550" s="25">
        <f t="shared" si="390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1"/>
        <v>0</v>
      </c>
      <c r="AH3550" s="24">
        <v>0</v>
      </c>
      <c r="AI3550" s="24" t="s">
        <v>53</v>
      </c>
      <c r="AJ3550" s="26"/>
      <c r="AK3550" s="27"/>
    </row>
    <row r="3551" spans="1:37" s="28" customFormat="1" ht="15">
      <c r="A3551" s="17">
        <f t="shared" si="385"/>
        <v>3543</v>
      </c>
      <c r="B3551" s="18" t="s">
        <v>44</v>
      </c>
      <c r="C3551" s="17">
        <v>81919</v>
      </c>
      <c r="D3551" s="17">
        <v>81919</v>
      </c>
      <c r="E3551" s="19">
        <v>45742</v>
      </c>
      <c r="F3551" s="20">
        <v>45753</v>
      </c>
      <c r="G3551" s="21">
        <v>1431435</v>
      </c>
      <c r="H3551" s="22">
        <v>0</v>
      </c>
      <c r="I3551" s="22">
        <v>0</v>
      </c>
      <c r="J3551" s="22">
        <v>0</v>
      </c>
      <c r="K3551" s="23">
        <v>0</v>
      </c>
      <c r="L3551" s="22">
        <v>0</v>
      </c>
      <c r="M3551" s="22">
        <v>0</v>
      </c>
      <c r="N3551" s="22">
        <f t="shared" si="386"/>
        <v>0</v>
      </c>
      <c r="O3551" s="22">
        <f t="shared" si="387"/>
        <v>1431435</v>
      </c>
      <c r="P3551" s="18">
        <v>81919</v>
      </c>
      <c r="Q3551" s="24">
        <f t="shared" si="388"/>
        <v>1431435</v>
      </c>
      <c r="R3551" s="25">
        <f t="shared" si="389"/>
        <v>0</v>
      </c>
      <c r="S3551" s="25">
        <v>1431435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90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1"/>
        <v>0</v>
      </c>
      <c r="AH3551" s="24">
        <v>0</v>
      </c>
      <c r="AI3551" s="24" t="s">
        <v>55</v>
      </c>
      <c r="AJ3551" s="26"/>
      <c r="AK3551" s="27"/>
    </row>
    <row r="3552" spans="1:37" s="28" customFormat="1" ht="15">
      <c r="A3552" s="17">
        <f t="shared" si="385"/>
        <v>3544</v>
      </c>
      <c r="B3552" s="18" t="s">
        <v>44</v>
      </c>
      <c r="C3552" s="17">
        <v>81915</v>
      </c>
      <c r="D3552" s="17">
        <v>81915</v>
      </c>
      <c r="E3552" s="19">
        <v>45742</v>
      </c>
      <c r="F3552" s="20">
        <v>45753</v>
      </c>
      <c r="G3552" s="21">
        <v>194486</v>
      </c>
      <c r="H3552" s="22">
        <v>0</v>
      </c>
      <c r="I3552" s="22">
        <v>0</v>
      </c>
      <c r="J3552" s="22">
        <v>0</v>
      </c>
      <c r="K3552" s="23">
        <v>0</v>
      </c>
      <c r="L3552" s="22">
        <v>0</v>
      </c>
      <c r="M3552" s="22">
        <v>0</v>
      </c>
      <c r="N3552" s="22">
        <f t="shared" si="386"/>
        <v>0</v>
      </c>
      <c r="O3552" s="22">
        <f t="shared" si="387"/>
        <v>194486</v>
      </c>
      <c r="P3552" s="18">
        <v>81915</v>
      </c>
      <c r="Q3552" s="24">
        <f t="shared" si="388"/>
        <v>194486</v>
      </c>
      <c r="R3552" s="25">
        <f t="shared" si="389"/>
        <v>0</v>
      </c>
      <c r="S3552" s="25">
        <v>0</v>
      </c>
      <c r="T3552" s="17" t="s">
        <v>45</v>
      </c>
      <c r="U3552" s="25">
        <v>194486</v>
      </c>
      <c r="V3552" s="24"/>
      <c r="W3552" s="17" t="s">
        <v>45</v>
      </c>
      <c r="X3552" s="25">
        <v>0</v>
      </c>
      <c r="Y3552" s="17" t="s">
        <v>45</v>
      </c>
      <c r="Z3552" s="25">
        <f t="shared" si="390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1"/>
        <v>0</v>
      </c>
      <c r="AH3552" s="24">
        <v>0</v>
      </c>
      <c r="AI3552" s="24" t="s">
        <v>53</v>
      </c>
      <c r="AJ3552" s="26"/>
      <c r="AK3552" s="27"/>
    </row>
    <row r="3553" spans="1:37" s="28" customFormat="1" ht="15">
      <c r="A3553" s="17">
        <f t="shared" si="385"/>
        <v>3545</v>
      </c>
      <c r="B3553" s="18" t="s">
        <v>44</v>
      </c>
      <c r="C3553" s="17">
        <v>81996</v>
      </c>
      <c r="D3553" s="17">
        <v>81996</v>
      </c>
      <c r="E3553" s="19">
        <v>45742</v>
      </c>
      <c r="F3553" s="20">
        <v>45753</v>
      </c>
      <c r="G3553" s="21">
        <v>7736373</v>
      </c>
      <c r="H3553" s="22">
        <v>0</v>
      </c>
      <c r="I3553" s="22">
        <v>0</v>
      </c>
      <c r="J3553" s="22">
        <v>0</v>
      </c>
      <c r="K3553" s="23">
        <v>0</v>
      </c>
      <c r="L3553" s="22">
        <v>0</v>
      </c>
      <c r="M3553" s="22">
        <v>0</v>
      </c>
      <c r="N3553" s="22">
        <f t="shared" si="386"/>
        <v>0</v>
      </c>
      <c r="O3553" s="22">
        <f t="shared" si="387"/>
        <v>7736373</v>
      </c>
      <c r="P3553" s="18">
        <v>81996</v>
      </c>
      <c r="Q3553" s="24">
        <f t="shared" si="388"/>
        <v>7736373</v>
      </c>
      <c r="R3553" s="25">
        <f t="shared" si="389"/>
        <v>0</v>
      </c>
      <c r="S3553" s="25">
        <v>7736373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90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1"/>
        <v>0</v>
      </c>
      <c r="AH3553" s="24">
        <v>0</v>
      </c>
      <c r="AI3553" s="24" t="s">
        <v>55</v>
      </c>
      <c r="AJ3553" s="26"/>
      <c r="AK3553" s="27"/>
    </row>
    <row r="3554" spans="1:37" s="28" customFormat="1" ht="15">
      <c r="A3554" s="17">
        <f t="shared" si="385"/>
        <v>3546</v>
      </c>
      <c r="B3554" s="18" t="s">
        <v>44</v>
      </c>
      <c r="C3554" s="17">
        <v>81947</v>
      </c>
      <c r="D3554" s="17">
        <v>81947</v>
      </c>
      <c r="E3554" s="19">
        <v>45742</v>
      </c>
      <c r="F3554" s="20">
        <v>45753</v>
      </c>
      <c r="G3554" s="21">
        <v>265966</v>
      </c>
      <c r="H3554" s="22">
        <v>0</v>
      </c>
      <c r="I3554" s="22">
        <v>0</v>
      </c>
      <c r="J3554" s="22">
        <v>0</v>
      </c>
      <c r="K3554" s="23">
        <v>0</v>
      </c>
      <c r="L3554" s="22">
        <v>0</v>
      </c>
      <c r="M3554" s="22">
        <v>0</v>
      </c>
      <c r="N3554" s="22">
        <f t="shared" si="386"/>
        <v>0</v>
      </c>
      <c r="O3554" s="22">
        <f t="shared" si="387"/>
        <v>265966</v>
      </c>
      <c r="P3554" s="18">
        <v>81947</v>
      </c>
      <c r="Q3554" s="24">
        <f t="shared" si="388"/>
        <v>265966</v>
      </c>
      <c r="R3554" s="25">
        <f t="shared" si="389"/>
        <v>0</v>
      </c>
      <c r="S3554" s="25">
        <v>0</v>
      </c>
      <c r="T3554" s="17" t="s">
        <v>45</v>
      </c>
      <c r="U3554" s="25">
        <v>265966</v>
      </c>
      <c r="V3554" s="24"/>
      <c r="W3554" s="17" t="s">
        <v>45</v>
      </c>
      <c r="X3554" s="25">
        <v>0</v>
      </c>
      <c r="Y3554" s="17" t="s">
        <v>45</v>
      </c>
      <c r="Z3554" s="25">
        <f t="shared" si="390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1"/>
        <v>0</v>
      </c>
      <c r="AH3554" s="24">
        <v>0</v>
      </c>
      <c r="AI3554" s="24" t="s">
        <v>53</v>
      </c>
      <c r="AJ3554" s="26"/>
      <c r="AK3554" s="27"/>
    </row>
    <row r="3555" spans="1:37" s="28" customFormat="1" ht="15">
      <c r="A3555" s="17">
        <f t="shared" si="385"/>
        <v>3547</v>
      </c>
      <c r="B3555" s="18" t="s">
        <v>44</v>
      </c>
      <c r="C3555" s="17">
        <v>81931</v>
      </c>
      <c r="D3555" s="17">
        <v>81931</v>
      </c>
      <c r="E3555" s="19">
        <v>45742</v>
      </c>
      <c r="F3555" s="20">
        <v>45753</v>
      </c>
      <c r="G3555" s="21">
        <v>56350</v>
      </c>
      <c r="H3555" s="22">
        <v>0</v>
      </c>
      <c r="I3555" s="22">
        <v>0</v>
      </c>
      <c r="J3555" s="22">
        <v>0</v>
      </c>
      <c r="K3555" s="23">
        <v>0</v>
      </c>
      <c r="L3555" s="22">
        <v>0</v>
      </c>
      <c r="M3555" s="22">
        <v>0</v>
      </c>
      <c r="N3555" s="22">
        <f t="shared" si="386"/>
        <v>0</v>
      </c>
      <c r="O3555" s="22">
        <f t="shared" si="387"/>
        <v>56350</v>
      </c>
      <c r="P3555" s="18">
        <v>81931</v>
      </c>
      <c r="Q3555" s="24">
        <f t="shared" si="388"/>
        <v>56350</v>
      </c>
      <c r="R3555" s="25">
        <f t="shared" si="389"/>
        <v>0</v>
      </c>
      <c r="S3555" s="25">
        <v>0</v>
      </c>
      <c r="T3555" s="17" t="s">
        <v>45</v>
      </c>
      <c r="U3555" s="25">
        <v>56350</v>
      </c>
      <c r="V3555" s="24"/>
      <c r="W3555" s="17" t="s">
        <v>45</v>
      </c>
      <c r="X3555" s="25">
        <v>0</v>
      </c>
      <c r="Y3555" s="17" t="s">
        <v>45</v>
      </c>
      <c r="Z3555" s="25">
        <f t="shared" si="390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1"/>
        <v>0</v>
      </c>
      <c r="AH3555" s="24">
        <v>0</v>
      </c>
      <c r="AI3555" s="24" t="s">
        <v>53</v>
      </c>
      <c r="AJ3555" s="26"/>
      <c r="AK3555" s="27"/>
    </row>
    <row r="3556" spans="1:37" s="28" customFormat="1" ht="15">
      <c r="A3556" s="17">
        <f t="shared" si="385"/>
        <v>3548</v>
      </c>
      <c r="B3556" s="18" t="s">
        <v>44</v>
      </c>
      <c r="C3556" s="17">
        <v>81927</v>
      </c>
      <c r="D3556" s="17">
        <v>81927</v>
      </c>
      <c r="E3556" s="19">
        <v>45742</v>
      </c>
      <c r="F3556" s="20">
        <v>45753</v>
      </c>
      <c r="G3556" s="21">
        <v>3214810</v>
      </c>
      <c r="H3556" s="22">
        <v>0</v>
      </c>
      <c r="I3556" s="22">
        <v>0</v>
      </c>
      <c r="J3556" s="22">
        <v>0</v>
      </c>
      <c r="K3556" s="23">
        <v>0</v>
      </c>
      <c r="L3556" s="22">
        <v>0</v>
      </c>
      <c r="M3556" s="22">
        <v>0</v>
      </c>
      <c r="N3556" s="22">
        <f t="shared" si="386"/>
        <v>0</v>
      </c>
      <c r="O3556" s="22">
        <f t="shared" si="387"/>
        <v>3214810</v>
      </c>
      <c r="P3556" s="18">
        <v>81927</v>
      </c>
      <c r="Q3556" s="24">
        <f t="shared" si="388"/>
        <v>3214810</v>
      </c>
      <c r="R3556" s="25">
        <f t="shared" si="389"/>
        <v>0</v>
      </c>
      <c r="S3556" s="25">
        <v>3214810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90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1"/>
        <v>0</v>
      </c>
      <c r="AH3556" s="24">
        <v>0</v>
      </c>
      <c r="AI3556" s="24" t="s">
        <v>55</v>
      </c>
      <c r="AJ3556" s="26"/>
      <c r="AK3556" s="27"/>
    </row>
    <row r="3557" spans="1:37" s="28" customFormat="1" ht="15">
      <c r="A3557" s="17">
        <f t="shared" si="385"/>
        <v>3549</v>
      </c>
      <c r="B3557" s="18" t="s">
        <v>44</v>
      </c>
      <c r="C3557" s="17">
        <v>81933</v>
      </c>
      <c r="D3557" s="17">
        <v>81933</v>
      </c>
      <c r="E3557" s="19">
        <v>45742</v>
      </c>
      <c r="F3557" s="20">
        <v>45753</v>
      </c>
      <c r="G3557" s="21">
        <v>253752</v>
      </c>
      <c r="H3557" s="22">
        <v>0</v>
      </c>
      <c r="I3557" s="22">
        <v>0</v>
      </c>
      <c r="J3557" s="22">
        <v>0</v>
      </c>
      <c r="K3557" s="23">
        <v>0</v>
      </c>
      <c r="L3557" s="22">
        <v>0</v>
      </c>
      <c r="M3557" s="22">
        <v>0</v>
      </c>
      <c r="N3557" s="22">
        <f t="shared" si="386"/>
        <v>0</v>
      </c>
      <c r="O3557" s="22">
        <f t="shared" si="387"/>
        <v>253752</v>
      </c>
      <c r="P3557" s="18">
        <v>81933</v>
      </c>
      <c r="Q3557" s="24">
        <f t="shared" si="388"/>
        <v>253752</v>
      </c>
      <c r="R3557" s="25">
        <f t="shared" si="389"/>
        <v>0</v>
      </c>
      <c r="S3557" s="25">
        <v>253752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90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1"/>
        <v>0</v>
      </c>
      <c r="AH3557" s="24">
        <v>0</v>
      </c>
      <c r="AI3557" s="24" t="s">
        <v>55</v>
      </c>
      <c r="AJ3557" s="26"/>
      <c r="AK3557" s="27"/>
    </row>
    <row r="3558" spans="1:37" s="28" customFormat="1" ht="15">
      <c r="A3558" s="17">
        <f t="shared" si="385"/>
        <v>3550</v>
      </c>
      <c r="B3558" s="18" t="s">
        <v>44</v>
      </c>
      <c r="C3558" s="17">
        <v>81918</v>
      </c>
      <c r="D3558" s="17">
        <v>81918</v>
      </c>
      <c r="E3558" s="19">
        <v>45742</v>
      </c>
      <c r="F3558" s="20">
        <v>45753</v>
      </c>
      <c r="G3558" s="21">
        <v>346342</v>
      </c>
      <c r="H3558" s="22">
        <v>0</v>
      </c>
      <c r="I3558" s="22">
        <v>0</v>
      </c>
      <c r="J3558" s="22">
        <v>0</v>
      </c>
      <c r="K3558" s="23">
        <v>0</v>
      </c>
      <c r="L3558" s="22">
        <v>0</v>
      </c>
      <c r="M3558" s="22">
        <v>0</v>
      </c>
      <c r="N3558" s="22">
        <f t="shared" si="386"/>
        <v>0</v>
      </c>
      <c r="O3558" s="22">
        <f t="shared" si="387"/>
        <v>346342</v>
      </c>
      <c r="P3558" s="18">
        <v>81918</v>
      </c>
      <c r="Q3558" s="24">
        <f t="shared" si="388"/>
        <v>346342</v>
      </c>
      <c r="R3558" s="25">
        <f t="shared" si="389"/>
        <v>0</v>
      </c>
      <c r="S3558" s="25">
        <v>0</v>
      </c>
      <c r="T3558" s="17" t="s">
        <v>45</v>
      </c>
      <c r="U3558" s="25">
        <v>346342</v>
      </c>
      <c r="V3558" s="24"/>
      <c r="W3558" s="17" t="s">
        <v>45</v>
      </c>
      <c r="X3558" s="25">
        <v>0</v>
      </c>
      <c r="Y3558" s="17" t="s">
        <v>45</v>
      </c>
      <c r="Z3558" s="25">
        <f t="shared" si="390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1"/>
        <v>0</v>
      </c>
      <c r="AH3558" s="24">
        <v>0</v>
      </c>
      <c r="AI3558" s="24" t="s">
        <v>53</v>
      </c>
      <c r="AJ3558" s="26"/>
      <c r="AK3558" s="27"/>
    </row>
    <row r="3559" spans="1:37" s="28" customFormat="1" ht="15">
      <c r="A3559" s="17">
        <f t="shared" si="385"/>
        <v>3551</v>
      </c>
      <c r="B3559" s="18" t="s">
        <v>44</v>
      </c>
      <c r="C3559" s="17">
        <v>81920</v>
      </c>
      <c r="D3559" s="17">
        <v>81920</v>
      </c>
      <c r="E3559" s="19">
        <v>45742</v>
      </c>
      <c r="F3559" s="20">
        <v>45753</v>
      </c>
      <c r="G3559" s="21">
        <v>270265</v>
      </c>
      <c r="H3559" s="22">
        <v>0</v>
      </c>
      <c r="I3559" s="22">
        <v>0</v>
      </c>
      <c r="J3559" s="22">
        <v>0</v>
      </c>
      <c r="K3559" s="23">
        <v>0</v>
      </c>
      <c r="L3559" s="22">
        <v>0</v>
      </c>
      <c r="M3559" s="22">
        <v>0</v>
      </c>
      <c r="N3559" s="22">
        <f t="shared" si="386"/>
        <v>0</v>
      </c>
      <c r="O3559" s="22">
        <f t="shared" si="387"/>
        <v>270265</v>
      </c>
      <c r="P3559" s="18">
        <v>81920</v>
      </c>
      <c r="Q3559" s="24">
        <f t="shared" si="388"/>
        <v>270265</v>
      </c>
      <c r="R3559" s="25">
        <f t="shared" si="389"/>
        <v>0</v>
      </c>
      <c r="S3559" s="25">
        <v>0</v>
      </c>
      <c r="T3559" s="17" t="s">
        <v>45</v>
      </c>
      <c r="U3559" s="25">
        <v>270265</v>
      </c>
      <c r="V3559" s="24"/>
      <c r="W3559" s="17" t="s">
        <v>45</v>
      </c>
      <c r="X3559" s="25">
        <v>0</v>
      </c>
      <c r="Y3559" s="17" t="s">
        <v>45</v>
      </c>
      <c r="Z3559" s="25">
        <f t="shared" si="390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1"/>
        <v>0</v>
      </c>
      <c r="AH3559" s="24">
        <v>0</v>
      </c>
      <c r="AI3559" s="24" t="s">
        <v>53</v>
      </c>
      <c r="AJ3559" s="26"/>
      <c r="AK3559" s="27"/>
    </row>
    <row r="3560" spans="1:37" s="28" customFormat="1" ht="15">
      <c r="A3560" s="17">
        <f t="shared" si="385"/>
        <v>3552</v>
      </c>
      <c r="B3560" s="18" t="s">
        <v>44</v>
      </c>
      <c r="C3560" s="17">
        <v>81959</v>
      </c>
      <c r="D3560" s="17">
        <v>81959</v>
      </c>
      <c r="E3560" s="19">
        <v>45742</v>
      </c>
      <c r="F3560" s="20">
        <v>45753</v>
      </c>
      <c r="G3560" s="21">
        <v>468750</v>
      </c>
      <c r="H3560" s="22">
        <v>0</v>
      </c>
      <c r="I3560" s="22">
        <v>0</v>
      </c>
      <c r="J3560" s="22">
        <v>0</v>
      </c>
      <c r="K3560" s="23">
        <v>0</v>
      </c>
      <c r="L3560" s="22">
        <v>0</v>
      </c>
      <c r="M3560" s="22">
        <v>0</v>
      </c>
      <c r="N3560" s="22">
        <f t="shared" si="386"/>
        <v>0</v>
      </c>
      <c r="O3560" s="22">
        <f t="shared" si="387"/>
        <v>468750</v>
      </c>
      <c r="P3560" s="18">
        <v>81959</v>
      </c>
      <c r="Q3560" s="24">
        <f t="shared" si="388"/>
        <v>468750</v>
      </c>
      <c r="R3560" s="25">
        <f t="shared" si="389"/>
        <v>0</v>
      </c>
      <c r="S3560" s="25">
        <v>0</v>
      </c>
      <c r="T3560" s="17" t="s">
        <v>45</v>
      </c>
      <c r="U3560" s="25">
        <v>468750</v>
      </c>
      <c r="V3560" s="24"/>
      <c r="W3560" s="17" t="s">
        <v>45</v>
      </c>
      <c r="X3560" s="25">
        <v>0</v>
      </c>
      <c r="Y3560" s="17" t="s">
        <v>45</v>
      </c>
      <c r="Z3560" s="25">
        <f t="shared" si="390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1"/>
        <v>0</v>
      </c>
      <c r="AH3560" s="24">
        <v>0</v>
      </c>
      <c r="AI3560" s="24" t="s">
        <v>53</v>
      </c>
      <c r="AJ3560" s="26"/>
      <c r="AK3560" s="27"/>
    </row>
    <row r="3561" spans="1:37" s="28" customFormat="1" ht="15">
      <c r="A3561" s="17">
        <f t="shared" si="385"/>
        <v>3553</v>
      </c>
      <c r="B3561" s="18" t="s">
        <v>44</v>
      </c>
      <c r="C3561" s="17">
        <v>81946</v>
      </c>
      <c r="D3561" s="17">
        <v>81946</v>
      </c>
      <c r="E3561" s="19">
        <v>45742</v>
      </c>
      <c r="F3561" s="20">
        <v>45753</v>
      </c>
      <c r="G3561" s="21">
        <v>260646</v>
      </c>
      <c r="H3561" s="22">
        <v>0</v>
      </c>
      <c r="I3561" s="22">
        <v>0</v>
      </c>
      <c r="J3561" s="22">
        <v>0</v>
      </c>
      <c r="K3561" s="23">
        <v>0</v>
      </c>
      <c r="L3561" s="22">
        <v>0</v>
      </c>
      <c r="M3561" s="22">
        <v>0</v>
      </c>
      <c r="N3561" s="22">
        <f t="shared" si="386"/>
        <v>0</v>
      </c>
      <c r="O3561" s="22">
        <f t="shared" si="387"/>
        <v>260646</v>
      </c>
      <c r="P3561" s="18">
        <v>81946</v>
      </c>
      <c r="Q3561" s="24">
        <f t="shared" si="388"/>
        <v>260646</v>
      </c>
      <c r="R3561" s="25">
        <f t="shared" si="389"/>
        <v>0</v>
      </c>
      <c r="S3561" s="25">
        <v>0</v>
      </c>
      <c r="T3561" s="17" t="s">
        <v>45</v>
      </c>
      <c r="U3561" s="25">
        <v>260646</v>
      </c>
      <c r="V3561" s="24"/>
      <c r="W3561" s="17" t="s">
        <v>45</v>
      </c>
      <c r="X3561" s="25">
        <v>0</v>
      </c>
      <c r="Y3561" s="17" t="s">
        <v>45</v>
      </c>
      <c r="Z3561" s="25">
        <f t="shared" si="390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1"/>
        <v>0</v>
      </c>
      <c r="AH3561" s="24">
        <v>0</v>
      </c>
      <c r="AI3561" s="24" t="s">
        <v>53</v>
      </c>
      <c r="AJ3561" s="26"/>
      <c r="AK3561" s="27"/>
    </row>
    <row r="3562" spans="1:37" s="28" customFormat="1" ht="15">
      <c r="A3562" s="17">
        <f t="shared" si="385"/>
        <v>3554</v>
      </c>
      <c r="B3562" s="18" t="s">
        <v>44</v>
      </c>
      <c r="C3562" s="17">
        <v>81926</v>
      </c>
      <c r="D3562" s="17">
        <v>81926</v>
      </c>
      <c r="E3562" s="19">
        <v>45742</v>
      </c>
      <c r="F3562" s="20" t="s">
        <v>60</v>
      </c>
      <c r="G3562" s="21">
        <v>545434</v>
      </c>
      <c r="H3562" s="22">
        <v>0</v>
      </c>
      <c r="I3562" s="22">
        <v>0</v>
      </c>
      <c r="J3562" s="22">
        <v>0</v>
      </c>
      <c r="K3562" s="23">
        <v>0</v>
      </c>
      <c r="L3562" s="22">
        <v>0</v>
      </c>
      <c r="M3562" s="22">
        <v>0</v>
      </c>
      <c r="N3562" s="22">
        <f t="shared" si="386"/>
        <v>0</v>
      </c>
      <c r="O3562" s="22">
        <f t="shared" si="387"/>
        <v>545434</v>
      </c>
      <c r="P3562" s="18">
        <v>0</v>
      </c>
      <c r="Q3562" s="24">
        <f t="shared" si="388"/>
        <v>0</v>
      </c>
      <c r="R3562" s="25">
        <f t="shared" si="389"/>
        <v>545434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90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1"/>
        <v>0</v>
      </c>
      <c r="AH3562" s="24">
        <v>0</v>
      </c>
      <c r="AI3562" s="24" t="s">
        <v>54</v>
      </c>
      <c r="AJ3562" s="26"/>
      <c r="AK3562" s="27"/>
    </row>
    <row r="3563" spans="1:37" s="28" customFormat="1" ht="15">
      <c r="A3563" s="17">
        <f t="shared" si="385"/>
        <v>3555</v>
      </c>
      <c r="B3563" s="18" t="s">
        <v>44</v>
      </c>
      <c r="C3563" s="17">
        <v>81999</v>
      </c>
      <c r="D3563" s="17">
        <v>81999</v>
      </c>
      <c r="E3563" s="19">
        <v>45742</v>
      </c>
      <c r="F3563" s="20">
        <v>45753</v>
      </c>
      <c r="G3563" s="21">
        <v>32774581</v>
      </c>
      <c r="H3563" s="22">
        <v>0</v>
      </c>
      <c r="I3563" s="22">
        <v>0</v>
      </c>
      <c r="J3563" s="22">
        <v>0</v>
      </c>
      <c r="K3563" s="23">
        <v>0</v>
      </c>
      <c r="L3563" s="22">
        <v>0</v>
      </c>
      <c r="M3563" s="22">
        <v>0</v>
      </c>
      <c r="N3563" s="22">
        <f t="shared" si="386"/>
        <v>0</v>
      </c>
      <c r="O3563" s="22">
        <f t="shared" si="387"/>
        <v>32774581</v>
      </c>
      <c r="P3563" s="18">
        <v>81999</v>
      </c>
      <c r="Q3563" s="24">
        <f t="shared" si="388"/>
        <v>32774581</v>
      </c>
      <c r="R3563" s="25">
        <f t="shared" si="389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90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1"/>
        <v>32774581</v>
      </c>
      <c r="AH3563" s="24">
        <v>0</v>
      </c>
      <c r="AI3563" s="24" t="s">
        <v>56</v>
      </c>
      <c r="AJ3563" s="26"/>
      <c r="AK3563" s="27"/>
    </row>
    <row r="3564" spans="1:37" s="28" customFormat="1" ht="15">
      <c r="A3564" s="17">
        <f t="shared" si="385"/>
        <v>3556</v>
      </c>
      <c r="B3564" s="18" t="s">
        <v>44</v>
      </c>
      <c r="C3564" s="17">
        <v>81963</v>
      </c>
      <c r="D3564" s="17">
        <v>81963</v>
      </c>
      <c r="E3564" s="19">
        <v>45742</v>
      </c>
      <c r="F3564" s="20">
        <v>45753</v>
      </c>
      <c r="G3564" s="21">
        <v>69061</v>
      </c>
      <c r="H3564" s="22">
        <v>0</v>
      </c>
      <c r="I3564" s="22">
        <v>0</v>
      </c>
      <c r="J3564" s="22">
        <v>0</v>
      </c>
      <c r="K3564" s="23">
        <v>0</v>
      </c>
      <c r="L3564" s="22">
        <v>0</v>
      </c>
      <c r="M3564" s="22">
        <v>0</v>
      </c>
      <c r="N3564" s="22">
        <f t="shared" si="386"/>
        <v>0</v>
      </c>
      <c r="O3564" s="22">
        <f t="shared" si="387"/>
        <v>69061</v>
      </c>
      <c r="P3564" s="18">
        <v>81963</v>
      </c>
      <c r="Q3564" s="24">
        <f t="shared" si="388"/>
        <v>69061</v>
      </c>
      <c r="R3564" s="25">
        <f t="shared" si="389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90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1"/>
        <v>69061</v>
      </c>
      <c r="AH3564" s="24">
        <v>0</v>
      </c>
      <c r="AI3564" s="24" t="s">
        <v>56</v>
      </c>
      <c r="AJ3564" s="26"/>
      <c r="AK3564" s="27"/>
    </row>
    <row r="3565" spans="1:37" s="28" customFormat="1" ht="15">
      <c r="A3565" s="17">
        <f t="shared" si="385"/>
        <v>3557</v>
      </c>
      <c r="B3565" s="18" t="s">
        <v>44</v>
      </c>
      <c r="C3565" s="17">
        <v>81928</v>
      </c>
      <c r="D3565" s="17">
        <v>81928</v>
      </c>
      <c r="E3565" s="19">
        <v>45742</v>
      </c>
      <c r="F3565" s="20">
        <v>45753</v>
      </c>
      <c r="G3565" s="21">
        <v>245045</v>
      </c>
      <c r="H3565" s="22">
        <v>0</v>
      </c>
      <c r="I3565" s="22">
        <v>0</v>
      </c>
      <c r="J3565" s="22">
        <v>0</v>
      </c>
      <c r="K3565" s="23">
        <v>0</v>
      </c>
      <c r="L3565" s="22">
        <v>0</v>
      </c>
      <c r="M3565" s="22">
        <v>0</v>
      </c>
      <c r="N3565" s="22">
        <f t="shared" si="386"/>
        <v>0</v>
      </c>
      <c r="O3565" s="22">
        <f t="shared" si="387"/>
        <v>245045</v>
      </c>
      <c r="P3565" s="18">
        <v>81928</v>
      </c>
      <c r="Q3565" s="24">
        <f t="shared" si="388"/>
        <v>245045</v>
      </c>
      <c r="R3565" s="25">
        <f t="shared" si="389"/>
        <v>0</v>
      </c>
      <c r="S3565" s="25">
        <v>245045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90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1"/>
        <v>0</v>
      </c>
      <c r="AH3565" s="24">
        <v>0</v>
      </c>
      <c r="AI3565" s="24" t="s">
        <v>55</v>
      </c>
      <c r="AJ3565" s="26"/>
      <c r="AK3565" s="27"/>
    </row>
    <row r="3566" spans="1:37" s="28" customFormat="1" ht="15">
      <c r="A3566" s="17">
        <f t="shared" si="385"/>
        <v>3558</v>
      </c>
      <c r="B3566" s="18" t="s">
        <v>44</v>
      </c>
      <c r="C3566" s="17">
        <v>81941</v>
      </c>
      <c r="D3566" s="17">
        <v>81941</v>
      </c>
      <c r="E3566" s="19">
        <v>45742</v>
      </c>
      <c r="F3566" s="20">
        <v>45753</v>
      </c>
      <c r="G3566" s="21">
        <v>944716</v>
      </c>
      <c r="H3566" s="22">
        <v>0</v>
      </c>
      <c r="I3566" s="22">
        <v>0</v>
      </c>
      <c r="J3566" s="22">
        <v>0</v>
      </c>
      <c r="K3566" s="23">
        <v>18894.32</v>
      </c>
      <c r="L3566" s="22">
        <v>0</v>
      </c>
      <c r="M3566" s="22">
        <v>0</v>
      </c>
      <c r="N3566" s="22">
        <f t="shared" si="386"/>
        <v>18894.32</v>
      </c>
      <c r="O3566" s="22">
        <f t="shared" si="387"/>
        <v>925821.68</v>
      </c>
      <c r="P3566" s="18">
        <v>81941</v>
      </c>
      <c r="Q3566" s="24">
        <f t="shared" si="388"/>
        <v>944716</v>
      </c>
      <c r="R3566" s="25">
        <f t="shared" si="389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90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1"/>
        <v>925821.68</v>
      </c>
      <c r="AH3566" s="24">
        <v>0</v>
      </c>
      <c r="AI3566" s="24" t="s">
        <v>56</v>
      </c>
      <c r="AJ3566" s="26"/>
      <c r="AK3566" s="27"/>
    </row>
    <row r="3567" spans="1:37" s="28" customFormat="1" ht="15">
      <c r="A3567" s="17">
        <f t="shared" si="385"/>
        <v>3559</v>
      </c>
      <c r="B3567" s="18" t="s">
        <v>44</v>
      </c>
      <c r="C3567" s="17">
        <v>81962</v>
      </c>
      <c r="D3567" s="17">
        <v>81962</v>
      </c>
      <c r="E3567" s="19">
        <v>45742</v>
      </c>
      <c r="F3567" s="20">
        <v>45753</v>
      </c>
      <c r="G3567" s="21">
        <v>938736</v>
      </c>
      <c r="H3567" s="22">
        <v>0</v>
      </c>
      <c r="I3567" s="22">
        <v>0</v>
      </c>
      <c r="J3567" s="22">
        <v>0</v>
      </c>
      <c r="K3567" s="23">
        <v>0</v>
      </c>
      <c r="L3567" s="22">
        <v>0</v>
      </c>
      <c r="M3567" s="22">
        <v>0</v>
      </c>
      <c r="N3567" s="22">
        <f t="shared" si="386"/>
        <v>0</v>
      </c>
      <c r="O3567" s="22">
        <f t="shared" si="387"/>
        <v>938736</v>
      </c>
      <c r="P3567" s="18">
        <v>81962</v>
      </c>
      <c r="Q3567" s="24">
        <f t="shared" si="388"/>
        <v>938736</v>
      </c>
      <c r="R3567" s="25">
        <f t="shared" si="389"/>
        <v>0</v>
      </c>
      <c r="S3567" s="25">
        <v>938736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90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1"/>
        <v>0</v>
      </c>
      <c r="AH3567" s="24">
        <v>0</v>
      </c>
      <c r="AI3567" s="24" t="s">
        <v>55</v>
      </c>
      <c r="AJ3567" s="26"/>
      <c r="AK3567" s="27"/>
    </row>
    <row r="3568" spans="1:37" s="28" customFormat="1" ht="15">
      <c r="A3568" s="17">
        <f t="shared" si="385"/>
        <v>3560</v>
      </c>
      <c r="B3568" s="18" t="s">
        <v>44</v>
      </c>
      <c r="C3568" s="17">
        <v>81954</v>
      </c>
      <c r="D3568" s="17">
        <v>81954</v>
      </c>
      <c r="E3568" s="19">
        <v>45742</v>
      </c>
      <c r="F3568" s="20">
        <v>45753</v>
      </c>
      <c r="G3568" s="21">
        <v>1748629</v>
      </c>
      <c r="H3568" s="22">
        <v>0</v>
      </c>
      <c r="I3568" s="22">
        <v>0</v>
      </c>
      <c r="J3568" s="22">
        <v>0</v>
      </c>
      <c r="K3568" s="23">
        <v>34972.58</v>
      </c>
      <c r="L3568" s="22">
        <v>0</v>
      </c>
      <c r="M3568" s="22">
        <v>0</v>
      </c>
      <c r="N3568" s="22">
        <f t="shared" si="386"/>
        <v>34972.58</v>
      </c>
      <c r="O3568" s="22">
        <f t="shared" si="387"/>
        <v>1713656.42</v>
      </c>
      <c r="P3568" s="18">
        <v>81954</v>
      </c>
      <c r="Q3568" s="24">
        <f t="shared" si="388"/>
        <v>1748629</v>
      </c>
      <c r="R3568" s="25">
        <f t="shared" si="389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90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1"/>
        <v>1713656.42</v>
      </c>
      <c r="AH3568" s="24">
        <v>0</v>
      </c>
      <c r="AI3568" s="24" t="s">
        <v>56</v>
      </c>
      <c r="AJ3568" s="26"/>
      <c r="AK3568" s="27"/>
    </row>
    <row r="3569" spans="1:37" s="28" customFormat="1" ht="15">
      <c r="A3569" s="17">
        <f t="shared" si="385"/>
        <v>3561</v>
      </c>
      <c r="B3569" s="18" t="s">
        <v>44</v>
      </c>
      <c r="C3569" s="17">
        <v>81939</v>
      </c>
      <c r="D3569" s="17">
        <v>81939</v>
      </c>
      <c r="E3569" s="19">
        <v>45742</v>
      </c>
      <c r="F3569" s="20">
        <v>45753</v>
      </c>
      <c r="G3569" s="21">
        <v>328111</v>
      </c>
      <c r="H3569" s="22">
        <v>0</v>
      </c>
      <c r="I3569" s="22">
        <v>0</v>
      </c>
      <c r="J3569" s="22">
        <v>0</v>
      </c>
      <c r="K3569" s="23">
        <v>0</v>
      </c>
      <c r="L3569" s="22">
        <v>0</v>
      </c>
      <c r="M3569" s="22">
        <v>0</v>
      </c>
      <c r="N3569" s="22">
        <f t="shared" si="386"/>
        <v>0</v>
      </c>
      <c r="O3569" s="22">
        <f t="shared" si="387"/>
        <v>328111</v>
      </c>
      <c r="P3569" s="18">
        <v>81939</v>
      </c>
      <c r="Q3569" s="24">
        <f t="shared" si="388"/>
        <v>328111</v>
      </c>
      <c r="R3569" s="25">
        <f t="shared" si="389"/>
        <v>0</v>
      </c>
      <c r="S3569" s="25">
        <v>0</v>
      </c>
      <c r="T3569" s="17" t="s">
        <v>45</v>
      </c>
      <c r="U3569" s="25">
        <v>328111</v>
      </c>
      <c r="V3569" s="24"/>
      <c r="W3569" s="17" t="s">
        <v>45</v>
      </c>
      <c r="X3569" s="25">
        <v>0</v>
      </c>
      <c r="Y3569" s="17" t="s">
        <v>45</v>
      </c>
      <c r="Z3569" s="25">
        <f t="shared" si="390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1"/>
        <v>0</v>
      </c>
      <c r="AH3569" s="24">
        <v>0</v>
      </c>
      <c r="AI3569" s="24" t="s">
        <v>53</v>
      </c>
      <c r="AJ3569" s="26"/>
      <c r="AK3569" s="27"/>
    </row>
    <row r="3570" spans="1:37" s="28" customFormat="1" ht="15">
      <c r="A3570" s="17">
        <f t="shared" si="385"/>
        <v>3562</v>
      </c>
      <c r="B3570" s="18" t="s">
        <v>44</v>
      </c>
      <c r="C3570" s="17">
        <v>81982</v>
      </c>
      <c r="D3570" s="17">
        <v>81982</v>
      </c>
      <c r="E3570" s="19">
        <v>45742</v>
      </c>
      <c r="F3570" s="20">
        <v>45753</v>
      </c>
      <c r="G3570" s="21">
        <v>4026671</v>
      </c>
      <c r="H3570" s="22">
        <v>0</v>
      </c>
      <c r="I3570" s="22">
        <v>0</v>
      </c>
      <c r="J3570" s="22">
        <v>0</v>
      </c>
      <c r="K3570" s="23">
        <v>0</v>
      </c>
      <c r="L3570" s="22">
        <v>0</v>
      </c>
      <c r="M3570" s="22">
        <v>0</v>
      </c>
      <c r="N3570" s="22">
        <f t="shared" si="386"/>
        <v>0</v>
      </c>
      <c r="O3570" s="22">
        <f t="shared" si="387"/>
        <v>4026671</v>
      </c>
      <c r="P3570" s="18">
        <v>81982</v>
      </c>
      <c r="Q3570" s="24">
        <f t="shared" si="388"/>
        <v>4026671</v>
      </c>
      <c r="R3570" s="25">
        <f t="shared" si="389"/>
        <v>0</v>
      </c>
      <c r="S3570" s="25">
        <v>4026671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90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1"/>
        <v>0</v>
      </c>
      <c r="AH3570" s="24">
        <v>0</v>
      </c>
      <c r="AI3570" s="24" t="s">
        <v>55</v>
      </c>
      <c r="AJ3570" s="26"/>
      <c r="AK3570" s="27"/>
    </row>
    <row r="3571" spans="1:37" s="28" customFormat="1" ht="15">
      <c r="A3571" s="17">
        <f t="shared" si="385"/>
        <v>3563</v>
      </c>
      <c r="B3571" s="18" t="s">
        <v>44</v>
      </c>
      <c r="C3571" s="17">
        <v>81935</v>
      </c>
      <c r="D3571" s="17">
        <v>81935</v>
      </c>
      <c r="E3571" s="19">
        <v>45742</v>
      </c>
      <c r="F3571" s="20">
        <v>45753</v>
      </c>
      <c r="G3571" s="21">
        <v>205068</v>
      </c>
      <c r="H3571" s="22">
        <v>0</v>
      </c>
      <c r="I3571" s="22">
        <v>0</v>
      </c>
      <c r="J3571" s="22">
        <v>0</v>
      </c>
      <c r="K3571" s="23">
        <v>0</v>
      </c>
      <c r="L3571" s="22">
        <v>0</v>
      </c>
      <c r="M3571" s="22">
        <v>0</v>
      </c>
      <c r="N3571" s="22">
        <f t="shared" si="386"/>
        <v>0</v>
      </c>
      <c r="O3571" s="22">
        <f t="shared" si="387"/>
        <v>205068</v>
      </c>
      <c r="P3571" s="18">
        <v>81935</v>
      </c>
      <c r="Q3571" s="24">
        <f t="shared" si="388"/>
        <v>205068</v>
      </c>
      <c r="R3571" s="25">
        <f t="shared" si="389"/>
        <v>0</v>
      </c>
      <c r="S3571" s="25">
        <v>0</v>
      </c>
      <c r="T3571" s="17" t="s">
        <v>45</v>
      </c>
      <c r="U3571" s="25">
        <v>205068</v>
      </c>
      <c r="V3571" s="24"/>
      <c r="W3571" s="17" t="s">
        <v>45</v>
      </c>
      <c r="X3571" s="25">
        <v>0</v>
      </c>
      <c r="Y3571" s="17" t="s">
        <v>45</v>
      </c>
      <c r="Z3571" s="25">
        <f t="shared" si="390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1"/>
        <v>0</v>
      </c>
      <c r="AH3571" s="24">
        <v>0</v>
      </c>
      <c r="AI3571" s="24" t="s">
        <v>53</v>
      </c>
      <c r="AJ3571" s="26"/>
      <c r="AK3571" s="27"/>
    </row>
    <row r="3572" spans="1:37" s="28" customFormat="1" ht="15">
      <c r="A3572" s="17">
        <f t="shared" si="385"/>
        <v>3564</v>
      </c>
      <c r="B3572" s="18" t="s">
        <v>44</v>
      </c>
      <c r="C3572" s="17">
        <v>81990</v>
      </c>
      <c r="D3572" s="17">
        <v>81990</v>
      </c>
      <c r="E3572" s="19">
        <v>45742</v>
      </c>
      <c r="F3572" s="20">
        <v>45753</v>
      </c>
      <c r="G3572" s="21">
        <v>15830</v>
      </c>
      <c r="H3572" s="22">
        <v>0</v>
      </c>
      <c r="I3572" s="22">
        <v>0</v>
      </c>
      <c r="J3572" s="22">
        <v>0</v>
      </c>
      <c r="K3572" s="23">
        <v>0</v>
      </c>
      <c r="L3572" s="22">
        <v>0</v>
      </c>
      <c r="M3572" s="22">
        <v>0</v>
      </c>
      <c r="N3572" s="22">
        <f t="shared" si="386"/>
        <v>0</v>
      </c>
      <c r="O3572" s="22">
        <f t="shared" si="387"/>
        <v>15830</v>
      </c>
      <c r="P3572" s="18">
        <v>81990</v>
      </c>
      <c r="Q3572" s="24">
        <f t="shared" si="388"/>
        <v>15830</v>
      </c>
      <c r="R3572" s="25">
        <f t="shared" si="389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15830</v>
      </c>
      <c r="Y3572" s="17" t="s">
        <v>45</v>
      </c>
      <c r="Z3572" s="25">
        <f t="shared" si="390"/>
        <v>15830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1"/>
        <v>0</v>
      </c>
      <c r="AH3572" s="24">
        <v>0</v>
      </c>
      <c r="AI3572" s="24" t="s">
        <v>61</v>
      </c>
      <c r="AJ3572" s="26"/>
      <c r="AK3572" s="27"/>
    </row>
    <row r="3573" spans="1:37" s="28" customFormat="1" ht="15">
      <c r="A3573" s="17">
        <f t="shared" si="385"/>
        <v>3565</v>
      </c>
      <c r="B3573" s="18" t="s">
        <v>44</v>
      </c>
      <c r="C3573" s="17">
        <v>81984</v>
      </c>
      <c r="D3573" s="17">
        <v>81984</v>
      </c>
      <c r="E3573" s="19">
        <v>45742</v>
      </c>
      <c r="F3573" s="20">
        <v>45753</v>
      </c>
      <c r="G3573" s="21">
        <v>4890088</v>
      </c>
      <c r="H3573" s="22">
        <v>0</v>
      </c>
      <c r="I3573" s="22">
        <v>0</v>
      </c>
      <c r="J3573" s="22">
        <v>0</v>
      </c>
      <c r="K3573" s="23">
        <v>97801.76</v>
      </c>
      <c r="L3573" s="22">
        <v>0</v>
      </c>
      <c r="M3573" s="22">
        <v>0</v>
      </c>
      <c r="N3573" s="22">
        <f t="shared" si="386"/>
        <v>97801.76</v>
      </c>
      <c r="O3573" s="22">
        <f t="shared" si="387"/>
        <v>4792286.24</v>
      </c>
      <c r="P3573" s="18">
        <v>81984</v>
      </c>
      <c r="Q3573" s="24">
        <f t="shared" si="388"/>
        <v>4890088</v>
      </c>
      <c r="R3573" s="25">
        <f t="shared" si="389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90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1"/>
        <v>4792286.24</v>
      </c>
      <c r="AH3573" s="24">
        <v>0</v>
      </c>
      <c r="AI3573" s="24" t="s">
        <v>56</v>
      </c>
      <c r="AJ3573" s="26"/>
      <c r="AK3573" s="27"/>
    </row>
    <row r="3574" spans="1:37" s="28" customFormat="1" ht="15">
      <c r="A3574" s="17">
        <f t="shared" si="385"/>
        <v>3566</v>
      </c>
      <c r="B3574" s="18" t="s">
        <v>44</v>
      </c>
      <c r="C3574" s="17">
        <v>81911</v>
      </c>
      <c r="D3574" s="17">
        <v>81911</v>
      </c>
      <c r="E3574" s="19">
        <v>45742</v>
      </c>
      <c r="F3574" s="20">
        <v>45753</v>
      </c>
      <c r="G3574" s="21">
        <v>2102064</v>
      </c>
      <c r="H3574" s="22">
        <v>0</v>
      </c>
      <c r="I3574" s="22">
        <v>0</v>
      </c>
      <c r="J3574" s="22">
        <v>0</v>
      </c>
      <c r="K3574" s="23">
        <v>0</v>
      </c>
      <c r="L3574" s="22">
        <v>0</v>
      </c>
      <c r="M3574" s="22">
        <v>0</v>
      </c>
      <c r="N3574" s="22">
        <f t="shared" si="386"/>
        <v>0</v>
      </c>
      <c r="O3574" s="22">
        <f t="shared" si="387"/>
        <v>2102064</v>
      </c>
      <c r="P3574" s="18">
        <v>81911</v>
      </c>
      <c r="Q3574" s="24">
        <f t="shared" si="388"/>
        <v>2102064</v>
      </c>
      <c r="R3574" s="25">
        <f t="shared" si="389"/>
        <v>0</v>
      </c>
      <c r="S3574" s="25">
        <v>2102064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90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1"/>
        <v>0</v>
      </c>
      <c r="AH3574" s="24">
        <v>0</v>
      </c>
      <c r="AI3574" s="24" t="s">
        <v>55</v>
      </c>
      <c r="AJ3574" s="26"/>
      <c r="AK3574" s="27"/>
    </row>
    <row r="3575" spans="1:37" s="28" customFormat="1" ht="15">
      <c r="A3575" s="17">
        <f t="shared" si="385"/>
        <v>3567</v>
      </c>
      <c r="B3575" s="18" t="s">
        <v>44</v>
      </c>
      <c r="C3575" s="17">
        <v>81940</v>
      </c>
      <c r="D3575" s="17">
        <v>81940</v>
      </c>
      <c r="E3575" s="19">
        <v>45742</v>
      </c>
      <c r="F3575" s="20">
        <v>45753</v>
      </c>
      <c r="G3575" s="21">
        <v>262504</v>
      </c>
      <c r="H3575" s="22">
        <v>0</v>
      </c>
      <c r="I3575" s="22">
        <v>0</v>
      </c>
      <c r="J3575" s="22">
        <v>0</v>
      </c>
      <c r="K3575" s="23">
        <v>0</v>
      </c>
      <c r="L3575" s="22">
        <v>0</v>
      </c>
      <c r="M3575" s="22">
        <v>0</v>
      </c>
      <c r="N3575" s="22">
        <f t="shared" si="386"/>
        <v>0</v>
      </c>
      <c r="O3575" s="22">
        <f t="shared" si="387"/>
        <v>262504</v>
      </c>
      <c r="P3575" s="18">
        <v>81940</v>
      </c>
      <c r="Q3575" s="24">
        <f t="shared" si="388"/>
        <v>262504</v>
      </c>
      <c r="R3575" s="25">
        <f t="shared" si="389"/>
        <v>0</v>
      </c>
      <c r="S3575" s="25">
        <v>0</v>
      </c>
      <c r="T3575" s="17" t="s">
        <v>45</v>
      </c>
      <c r="U3575" s="25">
        <v>262504</v>
      </c>
      <c r="V3575" s="24"/>
      <c r="W3575" s="17" t="s">
        <v>45</v>
      </c>
      <c r="X3575" s="25">
        <v>0</v>
      </c>
      <c r="Y3575" s="17" t="s">
        <v>45</v>
      </c>
      <c r="Z3575" s="25">
        <f t="shared" si="390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1"/>
        <v>0</v>
      </c>
      <c r="AH3575" s="24">
        <v>0</v>
      </c>
      <c r="AI3575" s="24" t="s">
        <v>53</v>
      </c>
      <c r="AJ3575" s="26"/>
      <c r="AK3575" s="27"/>
    </row>
    <row r="3576" spans="1:37" s="28" customFormat="1" ht="15">
      <c r="A3576" s="17">
        <f t="shared" si="385"/>
        <v>3568</v>
      </c>
      <c r="B3576" s="18" t="s">
        <v>44</v>
      </c>
      <c r="C3576" s="17">
        <v>81932</v>
      </c>
      <c r="D3576" s="17">
        <v>81932</v>
      </c>
      <c r="E3576" s="19">
        <v>45742</v>
      </c>
      <c r="F3576" s="20">
        <v>45753</v>
      </c>
      <c r="G3576" s="21">
        <v>212909</v>
      </c>
      <c r="H3576" s="22">
        <v>0</v>
      </c>
      <c r="I3576" s="22">
        <v>0</v>
      </c>
      <c r="J3576" s="22">
        <v>0</v>
      </c>
      <c r="K3576" s="23">
        <v>0</v>
      </c>
      <c r="L3576" s="22">
        <v>0</v>
      </c>
      <c r="M3576" s="22">
        <v>0</v>
      </c>
      <c r="N3576" s="22">
        <f t="shared" si="386"/>
        <v>0</v>
      </c>
      <c r="O3576" s="22">
        <f t="shared" si="387"/>
        <v>212909</v>
      </c>
      <c r="P3576" s="18">
        <v>81932</v>
      </c>
      <c r="Q3576" s="24">
        <f t="shared" si="388"/>
        <v>212909</v>
      </c>
      <c r="R3576" s="25">
        <f t="shared" si="389"/>
        <v>0</v>
      </c>
      <c r="S3576" s="25">
        <v>0</v>
      </c>
      <c r="T3576" s="17" t="s">
        <v>45</v>
      </c>
      <c r="U3576" s="25">
        <v>212909</v>
      </c>
      <c r="V3576" s="24"/>
      <c r="W3576" s="17" t="s">
        <v>45</v>
      </c>
      <c r="X3576" s="25">
        <v>0</v>
      </c>
      <c r="Y3576" s="17" t="s">
        <v>45</v>
      </c>
      <c r="Z3576" s="25">
        <f t="shared" si="390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1"/>
        <v>0</v>
      </c>
      <c r="AH3576" s="24">
        <v>0</v>
      </c>
      <c r="AI3576" s="24" t="s">
        <v>53</v>
      </c>
      <c r="AJ3576" s="26"/>
      <c r="AK3576" s="27"/>
    </row>
    <row r="3577" spans="1:37" s="28" customFormat="1" ht="15">
      <c r="A3577" s="17">
        <f t="shared" si="385"/>
        <v>3569</v>
      </c>
      <c r="B3577" s="18" t="s">
        <v>44</v>
      </c>
      <c r="C3577" s="17">
        <v>81923</v>
      </c>
      <c r="D3577" s="17">
        <v>81923</v>
      </c>
      <c r="E3577" s="19">
        <v>45742</v>
      </c>
      <c r="F3577" s="20">
        <v>45753</v>
      </c>
      <c r="G3577" s="21">
        <v>252290</v>
      </c>
      <c r="H3577" s="22">
        <v>0</v>
      </c>
      <c r="I3577" s="22">
        <v>0</v>
      </c>
      <c r="J3577" s="22">
        <v>0</v>
      </c>
      <c r="K3577" s="23">
        <v>0</v>
      </c>
      <c r="L3577" s="22">
        <v>0</v>
      </c>
      <c r="M3577" s="22">
        <v>0</v>
      </c>
      <c r="N3577" s="22">
        <f t="shared" si="386"/>
        <v>0</v>
      </c>
      <c r="O3577" s="22">
        <f t="shared" si="387"/>
        <v>252290</v>
      </c>
      <c r="P3577" s="18">
        <v>81923</v>
      </c>
      <c r="Q3577" s="24">
        <f t="shared" si="388"/>
        <v>252290</v>
      </c>
      <c r="R3577" s="25">
        <f t="shared" si="389"/>
        <v>0</v>
      </c>
      <c r="S3577" s="25">
        <v>0</v>
      </c>
      <c r="T3577" s="17" t="s">
        <v>45</v>
      </c>
      <c r="U3577" s="25">
        <v>252290</v>
      </c>
      <c r="V3577" s="24"/>
      <c r="W3577" s="17" t="s">
        <v>45</v>
      </c>
      <c r="X3577" s="25">
        <v>0</v>
      </c>
      <c r="Y3577" s="17" t="s">
        <v>45</v>
      </c>
      <c r="Z3577" s="25">
        <f t="shared" si="390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1"/>
        <v>0</v>
      </c>
      <c r="AH3577" s="24">
        <v>0</v>
      </c>
      <c r="AI3577" s="24" t="s">
        <v>53</v>
      </c>
      <c r="AJ3577" s="26"/>
      <c r="AK3577" s="27"/>
    </row>
    <row r="3578" spans="1:37" s="28" customFormat="1" ht="15">
      <c r="A3578" s="17">
        <f t="shared" si="385"/>
        <v>3570</v>
      </c>
      <c r="B3578" s="18" t="s">
        <v>44</v>
      </c>
      <c r="C3578" s="17">
        <v>81924</v>
      </c>
      <c r="D3578" s="17">
        <v>81924</v>
      </c>
      <c r="E3578" s="19">
        <v>45742</v>
      </c>
      <c r="F3578" s="20">
        <v>45753</v>
      </c>
      <c r="G3578" s="21">
        <v>418351</v>
      </c>
      <c r="H3578" s="22">
        <v>0</v>
      </c>
      <c r="I3578" s="22">
        <v>0</v>
      </c>
      <c r="J3578" s="22">
        <v>0</v>
      </c>
      <c r="K3578" s="23">
        <v>0</v>
      </c>
      <c r="L3578" s="22">
        <v>0</v>
      </c>
      <c r="M3578" s="22">
        <v>0</v>
      </c>
      <c r="N3578" s="22">
        <f t="shared" si="386"/>
        <v>0</v>
      </c>
      <c r="O3578" s="22">
        <f t="shared" si="387"/>
        <v>418351</v>
      </c>
      <c r="P3578" s="18">
        <v>81924</v>
      </c>
      <c r="Q3578" s="24">
        <f t="shared" si="388"/>
        <v>418351</v>
      </c>
      <c r="R3578" s="25">
        <f t="shared" si="389"/>
        <v>0</v>
      </c>
      <c r="S3578" s="25">
        <v>0</v>
      </c>
      <c r="T3578" s="17" t="s">
        <v>45</v>
      </c>
      <c r="U3578" s="25">
        <v>418351</v>
      </c>
      <c r="V3578" s="24"/>
      <c r="W3578" s="17" t="s">
        <v>45</v>
      </c>
      <c r="X3578" s="25">
        <v>0</v>
      </c>
      <c r="Y3578" s="17" t="s">
        <v>45</v>
      </c>
      <c r="Z3578" s="25">
        <f t="shared" si="390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1"/>
        <v>0</v>
      </c>
      <c r="AH3578" s="24">
        <v>0</v>
      </c>
      <c r="AI3578" s="24" t="s">
        <v>53</v>
      </c>
      <c r="AJ3578" s="26"/>
      <c r="AK3578" s="27"/>
    </row>
    <row r="3579" spans="1:37" s="28" customFormat="1" ht="15">
      <c r="A3579" s="17">
        <f t="shared" si="385"/>
        <v>3571</v>
      </c>
      <c r="B3579" s="18" t="s">
        <v>44</v>
      </c>
      <c r="C3579" s="17">
        <v>81974</v>
      </c>
      <c r="D3579" s="17">
        <v>81974</v>
      </c>
      <c r="E3579" s="19">
        <v>45742</v>
      </c>
      <c r="F3579" s="20">
        <v>45753</v>
      </c>
      <c r="G3579" s="21">
        <v>28824933</v>
      </c>
      <c r="H3579" s="22">
        <v>0</v>
      </c>
      <c r="I3579" s="22">
        <v>0</v>
      </c>
      <c r="J3579" s="22">
        <v>0</v>
      </c>
      <c r="K3579" s="23">
        <v>0</v>
      </c>
      <c r="L3579" s="22">
        <v>0</v>
      </c>
      <c r="M3579" s="22">
        <v>0</v>
      </c>
      <c r="N3579" s="22">
        <f t="shared" si="386"/>
        <v>0</v>
      </c>
      <c r="O3579" s="22">
        <f t="shared" si="387"/>
        <v>28824933</v>
      </c>
      <c r="P3579" s="18">
        <v>81974</v>
      </c>
      <c r="Q3579" s="24">
        <f t="shared" si="388"/>
        <v>28824933</v>
      </c>
      <c r="R3579" s="25">
        <f t="shared" si="389"/>
        <v>0</v>
      </c>
      <c r="S3579" s="25">
        <v>28824933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90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1"/>
        <v>0</v>
      </c>
      <c r="AH3579" s="24">
        <v>0</v>
      </c>
      <c r="AI3579" s="24" t="s">
        <v>55</v>
      </c>
      <c r="AJ3579" s="26"/>
      <c r="AK3579" s="27"/>
    </row>
    <row r="3580" spans="1:37" s="28" customFormat="1" ht="15">
      <c r="A3580" s="17">
        <f t="shared" si="385"/>
        <v>3572</v>
      </c>
      <c r="B3580" s="18" t="s">
        <v>44</v>
      </c>
      <c r="C3580" s="17">
        <v>82093</v>
      </c>
      <c r="D3580" s="17">
        <v>82093</v>
      </c>
      <c r="E3580" s="19">
        <v>45743</v>
      </c>
      <c r="F3580" s="20">
        <v>45753</v>
      </c>
      <c r="G3580" s="21">
        <v>2454053</v>
      </c>
      <c r="H3580" s="22">
        <v>0</v>
      </c>
      <c r="I3580" s="22">
        <v>0</v>
      </c>
      <c r="J3580" s="22">
        <v>0</v>
      </c>
      <c r="K3580" s="23">
        <v>49081.06</v>
      </c>
      <c r="L3580" s="22">
        <v>0</v>
      </c>
      <c r="M3580" s="22">
        <v>0</v>
      </c>
      <c r="N3580" s="22">
        <f t="shared" si="386"/>
        <v>49081.06</v>
      </c>
      <c r="O3580" s="22">
        <f t="shared" si="387"/>
        <v>2404971.94</v>
      </c>
      <c r="P3580" s="18">
        <v>82093</v>
      </c>
      <c r="Q3580" s="24">
        <f t="shared" si="388"/>
        <v>2454053</v>
      </c>
      <c r="R3580" s="25">
        <f t="shared" si="389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90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1"/>
        <v>2404971.94</v>
      </c>
      <c r="AH3580" s="24">
        <v>0</v>
      </c>
      <c r="AI3580" s="24" t="s">
        <v>56</v>
      </c>
      <c r="AJ3580" s="26"/>
      <c r="AK3580" s="27"/>
    </row>
    <row r="3581" spans="1:37" s="28" customFormat="1" ht="15">
      <c r="A3581" s="17">
        <f t="shared" si="385"/>
        <v>3573</v>
      </c>
      <c r="B3581" s="18" t="s">
        <v>44</v>
      </c>
      <c r="C3581" s="17">
        <v>82062</v>
      </c>
      <c r="D3581" s="17">
        <v>82062</v>
      </c>
      <c r="E3581" s="19">
        <v>45743</v>
      </c>
      <c r="F3581" s="20">
        <v>45753</v>
      </c>
      <c r="G3581" s="21">
        <v>354771</v>
      </c>
      <c r="H3581" s="22">
        <v>0</v>
      </c>
      <c r="I3581" s="22">
        <v>0</v>
      </c>
      <c r="J3581" s="22">
        <v>0</v>
      </c>
      <c r="K3581" s="23">
        <v>0</v>
      </c>
      <c r="L3581" s="22">
        <v>0</v>
      </c>
      <c r="M3581" s="22">
        <v>0</v>
      </c>
      <c r="N3581" s="22">
        <f t="shared" si="386"/>
        <v>0</v>
      </c>
      <c r="O3581" s="22">
        <f t="shared" si="387"/>
        <v>354771</v>
      </c>
      <c r="P3581" s="18">
        <v>82062</v>
      </c>
      <c r="Q3581" s="24">
        <f t="shared" si="388"/>
        <v>354771</v>
      </c>
      <c r="R3581" s="25">
        <f t="shared" si="389"/>
        <v>0</v>
      </c>
      <c r="S3581" s="25">
        <v>0</v>
      </c>
      <c r="T3581" s="17" t="s">
        <v>45</v>
      </c>
      <c r="U3581" s="25">
        <v>354771</v>
      </c>
      <c r="V3581" s="24"/>
      <c r="W3581" s="17" t="s">
        <v>45</v>
      </c>
      <c r="X3581" s="25">
        <v>0</v>
      </c>
      <c r="Y3581" s="17" t="s">
        <v>45</v>
      </c>
      <c r="Z3581" s="25">
        <f t="shared" si="390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1"/>
        <v>0</v>
      </c>
      <c r="AH3581" s="24">
        <v>0</v>
      </c>
      <c r="AI3581" s="24" t="s">
        <v>53</v>
      </c>
      <c r="AJ3581" s="26"/>
      <c r="AK3581" s="27"/>
    </row>
    <row r="3582" spans="1:37" s="28" customFormat="1" ht="15">
      <c r="A3582" s="17">
        <f t="shared" si="385"/>
        <v>3574</v>
      </c>
      <c r="B3582" s="18" t="s">
        <v>44</v>
      </c>
      <c r="C3582" s="17">
        <v>82036</v>
      </c>
      <c r="D3582" s="17">
        <v>82036</v>
      </c>
      <c r="E3582" s="19">
        <v>45743</v>
      </c>
      <c r="F3582" s="20">
        <v>45753</v>
      </c>
      <c r="G3582" s="21">
        <v>1421468</v>
      </c>
      <c r="H3582" s="22">
        <v>0</v>
      </c>
      <c r="I3582" s="22">
        <v>0</v>
      </c>
      <c r="J3582" s="22">
        <v>0</v>
      </c>
      <c r="K3582" s="23">
        <v>0</v>
      </c>
      <c r="L3582" s="22">
        <v>0</v>
      </c>
      <c r="M3582" s="22">
        <v>0</v>
      </c>
      <c r="N3582" s="22">
        <f t="shared" si="386"/>
        <v>0</v>
      </c>
      <c r="O3582" s="22">
        <f t="shared" si="387"/>
        <v>1421468</v>
      </c>
      <c r="P3582" s="18">
        <v>82036</v>
      </c>
      <c r="Q3582" s="24">
        <f t="shared" si="388"/>
        <v>1421468</v>
      </c>
      <c r="R3582" s="25">
        <f t="shared" si="389"/>
        <v>0</v>
      </c>
      <c r="S3582" s="25">
        <v>1421468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90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1"/>
        <v>0</v>
      </c>
      <c r="AH3582" s="24">
        <v>0</v>
      </c>
      <c r="AI3582" s="24" t="s">
        <v>55</v>
      </c>
      <c r="AJ3582" s="26"/>
      <c r="AK3582" s="27"/>
    </row>
    <row r="3583" spans="1:37" s="28" customFormat="1" ht="15">
      <c r="A3583" s="17">
        <f t="shared" si="385"/>
        <v>3575</v>
      </c>
      <c r="B3583" s="18" t="s">
        <v>44</v>
      </c>
      <c r="C3583" s="17">
        <v>82075</v>
      </c>
      <c r="D3583" s="17">
        <v>82075</v>
      </c>
      <c r="E3583" s="19">
        <v>45743</v>
      </c>
      <c r="F3583" s="20">
        <v>45753</v>
      </c>
      <c r="G3583" s="21">
        <v>73686</v>
      </c>
      <c r="H3583" s="22">
        <v>0</v>
      </c>
      <c r="I3583" s="22">
        <v>0</v>
      </c>
      <c r="J3583" s="22">
        <v>0</v>
      </c>
      <c r="K3583" s="23">
        <v>0</v>
      </c>
      <c r="L3583" s="22">
        <v>0</v>
      </c>
      <c r="M3583" s="22">
        <v>0</v>
      </c>
      <c r="N3583" s="22">
        <f t="shared" si="386"/>
        <v>0</v>
      </c>
      <c r="O3583" s="22">
        <f t="shared" si="387"/>
        <v>73686</v>
      </c>
      <c r="P3583" s="18">
        <v>82075</v>
      </c>
      <c r="Q3583" s="24">
        <f t="shared" si="388"/>
        <v>73686</v>
      </c>
      <c r="R3583" s="25">
        <f t="shared" si="389"/>
        <v>0</v>
      </c>
      <c r="S3583" s="25">
        <v>73686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90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1"/>
        <v>0</v>
      </c>
      <c r="AH3583" s="24">
        <v>0</v>
      </c>
      <c r="AI3583" s="24" t="s">
        <v>55</v>
      </c>
      <c r="AJ3583" s="26"/>
      <c r="AK3583" s="27"/>
    </row>
    <row r="3584" spans="1:37" s="28" customFormat="1" ht="15">
      <c r="A3584" s="17">
        <f t="shared" si="385"/>
        <v>3576</v>
      </c>
      <c r="B3584" s="18" t="s">
        <v>44</v>
      </c>
      <c r="C3584" s="17">
        <v>82027</v>
      </c>
      <c r="D3584" s="17">
        <v>82027</v>
      </c>
      <c r="E3584" s="19">
        <v>45743</v>
      </c>
      <c r="F3584" s="20">
        <v>45753</v>
      </c>
      <c r="G3584" s="21">
        <v>130386</v>
      </c>
      <c r="H3584" s="22">
        <v>0</v>
      </c>
      <c r="I3584" s="22">
        <v>0</v>
      </c>
      <c r="J3584" s="22">
        <v>0</v>
      </c>
      <c r="K3584" s="23">
        <v>0</v>
      </c>
      <c r="L3584" s="22">
        <v>0</v>
      </c>
      <c r="M3584" s="22">
        <v>0</v>
      </c>
      <c r="N3584" s="22">
        <f t="shared" si="386"/>
        <v>0</v>
      </c>
      <c r="O3584" s="22">
        <f t="shared" si="387"/>
        <v>130386</v>
      </c>
      <c r="P3584" s="18">
        <v>82027</v>
      </c>
      <c r="Q3584" s="24">
        <f t="shared" si="388"/>
        <v>130386</v>
      </c>
      <c r="R3584" s="25">
        <f t="shared" si="389"/>
        <v>0</v>
      </c>
      <c r="S3584" s="25">
        <v>130386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90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1"/>
        <v>0</v>
      </c>
      <c r="AH3584" s="24">
        <v>0</v>
      </c>
      <c r="AI3584" s="24" t="s">
        <v>55</v>
      </c>
      <c r="AJ3584" s="26"/>
      <c r="AK3584" s="27"/>
    </row>
    <row r="3585" spans="1:37" s="28" customFormat="1" ht="15">
      <c r="A3585" s="17">
        <f t="shared" si="385"/>
        <v>3577</v>
      </c>
      <c r="B3585" s="18" t="s">
        <v>44</v>
      </c>
      <c r="C3585" s="17">
        <v>82049</v>
      </c>
      <c r="D3585" s="17">
        <v>82049</v>
      </c>
      <c r="E3585" s="19">
        <v>45743</v>
      </c>
      <c r="F3585" s="20">
        <v>45753</v>
      </c>
      <c r="G3585" s="21">
        <v>353131</v>
      </c>
      <c r="H3585" s="22">
        <v>0</v>
      </c>
      <c r="I3585" s="22">
        <v>0</v>
      </c>
      <c r="J3585" s="22">
        <v>0</v>
      </c>
      <c r="K3585" s="23">
        <v>0</v>
      </c>
      <c r="L3585" s="22">
        <v>0</v>
      </c>
      <c r="M3585" s="22">
        <v>0</v>
      </c>
      <c r="N3585" s="22">
        <f t="shared" si="386"/>
        <v>0</v>
      </c>
      <c r="O3585" s="22">
        <f t="shared" si="387"/>
        <v>353131</v>
      </c>
      <c r="P3585" s="18">
        <v>82049</v>
      </c>
      <c r="Q3585" s="24">
        <f t="shared" si="388"/>
        <v>353131</v>
      </c>
      <c r="R3585" s="25">
        <f t="shared" si="389"/>
        <v>0</v>
      </c>
      <c r="S3585" s="25">
        <v>0</v>
      </c>
      <c r="T3585" s="17" t="s">
        <v>45</v>
      </c>
      <c r="U3585" s="25">
        <v>353131</v>
      </c>
      <c r="V3585" s="24"/>
      <c r="W3585" s="17" t="s">
        <v>45</v>
      </c>
      <c r="X3585" s="25">
        <v>0</v>
      </c>
      <c r="Y3585" s="17" t="s">
        <v>45</v>
      </c>
      <c r="Z3585" s="25">
        <f t="shared" si="390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1"/>
        <v>0</v>
      </c>
      <c r="AH3585" s="24">
        <v>0</v>
      </c>
      <c r="AI3585" s="24" t="s">
        <v>53</v>
      </c>
      <c r="AJ3585" s="26"/>
      <c r="AK3585" s="27"/>
    </row>
    <row r="3586" spans="1:37" s="28" customFormat="1" ht="15">
      <c r="A3586" s="17">
        <f t="shared" si="385"/>
        <v>3578</v>
      </c>
      <c r="B3586" s="18" t="s">
        <v>44</v>
      </c>
      <c r="C3586" s="17">
        <v>82032</v>
      </c>
      <c r="D3586" s="17">
        <v>82032</v>
      </c>
      <c r="E3586" s="19">
        <v>45743</v>
      </c>
      <c r="F3586" s="20">
        <v>45753</v>
      </c>
      <c r="G3586" s="21">
        <v>219525</v>
      </c>
      <c r="H3586" s="22">
        <v>0</v>
      </c>
      <c r="I3586" s="22">
        <v>0</v>
      </c>
      <c r="J3586" s="22">
        <v>0</v>
      </c>
      <c r="K3586" s="23">
        <v>0</v>
      </c>
      <c r="L3586" s="22">
        <v>0</v>
      </c>
      <c r="M3586" s="22">
        <v>0</v>
      </c>
      <c r="N3586" s="22">
        <f t="shared" si="386"/>
        <v>0</v>
      </c>
      <c r="O3586" s="22">
        <f t="shared" si="387"/>
        <v>219525</v>
      </c>
      <c r="P3586" s="18">
        <v>82032</v>
      </c>
      <c r="Q3586" s="24">
        <f t="shared" si="388"/>
        <v>219525</v>
      </c>
      <c r="R3586" s="25">
        <f t="shared" si="389"/>
        <v>0</v>
      </c>
      <c r="S3586" s="25">
        <v>0</v>
      </c>
      <c r="T3586" s="17" t="s">
        <v>45</v>
      </c>
      <c r="U3586" s="25">
        <v>219525</v>
      </c>
      <c r="V3586" s="24"/>
      <c r="W3586" s="17" t="s">
        <v>45</v>
      </c>
      <c r="X3586" s="25">
        <v>0</v>
      </c>
      <c r="Y3586" s="17" t="s">
        <v>45</v>
      </c>
      <c r="Z3586" s="25">
        <f t="shared" si="390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1"/>
        <v>0</v>
      </c>
      <c r="AH3586" s="24">
        <v>0</v>
      </c>
      <c r="AI3586" s="24" t="s">
        <v>53</v>
      </c>
      <c r="AJ3586" s="26"/>
      <c r="AK3586" s="27"/>
    </row>
    <row r="3587" spans="1:37" s="28" customFormat="1" ht="15">
      <c r="A3587" s="17">
        <f t="shared" si="385"/>
        <v>3579</v>
      </c>
      <c r="B3587" s="18" t="s">
        <v>44</v>
      </c>
      <c r="C3587" s="17">
        <v>82095</v>
      </c>
      <c r="D3587" s="17">
        <v>82095</v>
      </c>
      <c r="E3587" s="19">
        <v>45743</v>
      </c>
      <c r="F3587" s="20">
        <v>45753</v>
      </c>
      <c r="G3587" s="21">
        <v>2329698</v>
      </c>
      <c r="H3587" s="22">
        <v>0</v>
      </c>
      <c r="I3587" s="22">
        <v>0</v>
      </c>
      <c r="J3587" s="22">
        <v>0</v>
      </c>
      <c r="K3587" s="23">
        <v>0</v>
      </c>
      <c r="L3587" s="22">
        <v>0</v>
      </c>
      <c r="M3587" s="22">
        <v>0</v>
      </c>
      <c r="N3587" s="22">
        <f t="shared" si="386"/>
        <v>0</v>
      </c>
      <c r="O3587" s="22">
        <f t="shared" si="387"/>
        <v>2329698</v>
      </c>
      <c r="P3587" s="18">
        <v>82095</v>
      </c>
      <c r="Q3587" s="24">
        <f t="shared" si="388"/>
        <v>2329698</v>
      </c>
      <c r="R3587" s="25">
        <f t="shared" si="389"/>
        <v>0</v>
      </c>
      <c r="S3587" s="25">
        <v>0</v>
      </c>
      <c r="T3587" s="17" t="s">
        <v>45</v>
      </c>
      <c r="U3587" s="25">
        <v>2329698</v>
      </c>
      <c r="V3587" s="24"/>
      <c r="W3587" s="17" t="s">
        <v>45</v>
      </c>
      <c r="X3587" s="25">
        <v>0</v>
      </c>
      <c r="Y3587" s="17" t="s">
        <v>45</v>
      </c>
      <c r="Z3587" s="25">
        <f t="shared" si="390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1"/>
        <v>0</v>
      </c>
      <c r="AH3587" s="24">
        <v>0</v>
      </c>
      <c r="AI3587" s="24" t="s">
        <v>53</v>
      </c>
      <c r="AJ3587" s="26"/>
      <c r="AK3587" s="27"/>
    </row>
    <row r="3588" spans="1:37" s="28" customFormat="1" ht="15">
      <c r="A3588" s="17">
        <f t="shared" si="385"/>
        <v>3580</v>
      </c>
      <c r="B3588" s="18" t="s">
        <v>44</v>
      </c>
      <c r="C3588" s="17">
        <v>82024</v>
      </c>
      <c r="D3588" s="17">
        <v>82024</v>
      </c>
      <c r="E3588" s="19">
        <v>45743</v>
      </c>
      <c r="F3588" s="20">
        <v>45753</v>
      </c>
      <c r="G3588" s="21">
        <v>1874777</v>
      </c>
      <c r="H3588" s="22">
        <v>0</v>
      </c>
      <c r="I3588" s="22">
        <v>0</v>
      </c>
      <c r="J3588" s="22">
        <v>0</v>
      </c>
      <c r="K3588" s="23">
        <v>0</v>
      </c>
      <c r="L3588" s="22">
        <v>0</v>
      </c>
      <c r="M3588" s="22">
        <v>0</v>
      </c>
      <c r="N3588" s="22">
        <f t="shared" si="386"/>
        <v>0</v>
      </c>
      <c r="O3588" s="22">
        <f t="shared" si="387"/>
        <v>1874777</v>
      </c>
      <c r="P3588" s="18">
        <v>82024</v>
      </c>
      <c r="Q3588" s="24">
        <f t="shared" si="388"/>
        <v>1874777</v>
      </c>
      <c r="R3588" s="25">
        <f t="shared" si="389"/>
        <v>0</v>
      </c>
      <c r="S3588" s="25">
        <v>1874777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90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1"/>
        <v>0</v>
      </c>
      <c r="AH3588" s="24">
        <v>0</v>
      </c>
      <c r="AI3588" s="24" t="s">
        <v>55</v>
      </c>
      <c r="AJ3588" s="26"/>
      <c r="AK3588" s="27"/>
    </row>
    <row r="3589" spans="1:37" s="28" customFormat="1" ht="15">
      <c r="A3589" s="17">
        <f t="shared" si="385"/>
        <v>3581</v>
      </c>
      <c r="B3589" s="18" t="s">
        <v>44</v>
      </c>
      <c r="C3589" s="17">
        <v>82002</v>
      </c>
      <c r="D3589" s="17">
        <v>82002</v>
      </c>
      <c r="E3589" s="19">
        <v>45743</v>
      </c>
      <c r="F3589" s="20">
        <v>45753</v>
      </c>
      <c r="G3589" s="21">
        <v>10018589</v>
      </c>
      <c r="H3589" s="22">
        <v>0</v>
      </c>
      <c r="I3589" s="22">
        <v>0</v>
      </c>
      <c r="J3589" s="22">
        <v>0</v>
      </c>
      <c r="K3589" s="23">
        <v>200371.78</v>
      </c>
      <c r="L3589" s="22">
        <v>0</v>
      </c>
      <c r="M3589" s="22">
        <v>0</v>
      </c>
      <c r="N3589" s="22">
        <f t="shared" si="386"/>
        <v>200371.78</v>
      </c>
      <c r="O3589" s="22">
        <f t="shared" si="387"/>
        <v>9818217.22</v>
      </c>
      <c r="P3589" s="18">
        <v>82002</v>
      </c>
      <c r="Q3589" s="24">
        <f t="shared" si="388"/>
        <v>10018589</v>
      </c>
      <c r="R3589" s="25">
        <f t="shared" si="389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90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1"/>
        <v>9818217.22</v>
      </c>
      <c r="AH3589" s="24">
        <v>0</v>
      </c>
      <c r="AI3589" s="24" t="s">
        <v>56</v>
      </c>
      <c r="AJ3589" s="26"/>
      <c r="AK3589" s="27"/>
    </row>
    <row r="3590" spans="1:37" s="28" customFormat="1" ht="15">
      <c r="A3590" s="17">
        <f t="shared" si="385"/>
        <v>3582</v>
      </c>
      <c r="B3590" s="18" t="s">
        <v>44</v>
      </c>
      <c r="C3590" s="17">
        <v>82051</v>
      </c>
      <c r="D3590" s="17">
        <v>82051</v>
      </c>
      <c r="E3590" s="19">
        <v>45743</v>
      </c>
      <c r="F3590" s="20">
        <v>45753</v>
      </c>
      <c r="G3590" s="21">
        <v>319317</v>
      </c>
      <c r="H3590" s="22">
        <v>0</v>
      </c>
      <c r="I3590" s="22">
        <v>0</v>
      </c>
      <c r="J3590" s="22">
        <v>0</v>
      </c>
      <c r="K3590" s="23">
        <v>0</v>
      </c>
      <c r="L3590" s="22">
        <v>0</v>
      </c>
      <c r="M3590" s="22">
        <v>0</v>
      </c>
      <c r="N3590" s="22">
        <f t="shared" si="386"/>
        <v>0</v>
      </c>
      <c r="O3590" s="22">
        <f t="shared" si="387"/>
        <v>319317</v>
      </c>
      <c r="P3590" s="18">
        <v>82051</v>
      </c>
      <c r="Q3590" s="24">
        <f t="shared" si="388"/>
        <v>319317</v>
      </c>
      <c r="R3590" s="25">
        <f t="shared" si="389"/>
        <v>0</v>
      </c>
      <c r="S3590" s="25">
        <v>0</v>
      </c>
      <c r="T3590" s="17" t="s">
        <v>45</v>
      </c>
      <c r="U3590" s="25">
        <v>319317</v>
      </c>
      <c r="V3590" s="24"/>
      <c r="W3590" s="17" t="s">
        <v>45</v>
      </c>
      <c r="X3590" s="25">
        <v>0</v>
      </c>
      <c r="Y3590" s="17" t="s">
        <v>45</v>
      </c>
      <c r="Z3590" s="25">
        <f t="shared" si="390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1"/>
        <v>0</v>
      </c>
      <c r="AH3590" s="24">
        <v>0</v>
      </c>
      <c r="AI3590" s="24" t="s">
        <v>53</v>
      </c>
      <c r="AJ3590" s="26"/>
      <c r="AK3590" s="27"/>
    </row>
    <row r="3591" spans="1:37" s="28" customFormat="1" ht="15">
      <c r="A3591" s="17">
        <f t="shared" si="385"/>
        <v>3583</v>
      </c>
      <c r="B3591" s="18" t="s">
        <v>44</v>
      </c>
      <c r="C3591" s="17">
        <v>82076</v>
      </c>
      <c r="D3591" s="17">
        <v>82076</v>
      </c>
      <c r="E3591" s="19">
        <v>45743</v>
      </c>
      <c r="F3591" s="20">
        <v>45753</v>
      </c>
      <c r="G3591" s="21">
        <v>25880413</v>
      </c>
      <c r="H3591" s="22">
        <v>0</v>
      </c>
      <c r="I3591" s="22">
        <v>0</v>
      </c>
      <c r="J3591" s="22">
        <v>0</v>
      </c>
      <c r="K3591" s="23">
        <v>0</v>
      </c>
      <c r="L3591" s="22">
        <v>0</v>
      </c>
      <c r="M3591" s="22">
        <v>0</v>
      </c>
      <c r="N3591" s="22">
        <f t="shared" si="386"/>
        <v>0</v>
      </c>
      <c r="O3591" s="22">
        <f t="shared" si="387"/>
        <v>25880413</v>
      </c>
      <c r="P3591" s="18">
        <v>82076</v>
      </c>
      <c r="Q3591" s="24">
        <f t="shared" si="388"/>
        <v>25880413</v>
      </c>
      <c r="R3591" s="25">
        <f t="shared" si="389"/>
        <v>0</v>
      </c>
      <c r="S3591" s="25">
        <v>25880413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90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1"/>
        <v>0</v>
      </c>
      <c r="AH3591" s="24">
        <v>0</v>
      </c>
      <c r="AI3591" s="24" t="s">
        <v>55</v>
      </c>
      <c r="AJ3591" s="26"/>
      <c r="AK3591" s="27"/>
    </row>
    <row r="3592" spans="1:37" s="28" customFormat="1" ht="15">
      <c r="A3592" s="17">
        <f t="shared" si="385"/>
        <v>3584</v>
      </c>
      <c r="B3592" s="18" t="s">
        <v>44</v>
      </c>
      <c r="C3592" s="17">
        <v>82086</v>
      </c>
      <c r="D3592" s="17">
        <v>82086</v>
      </c>
      <c r="E3592" s="19">
        <v>45743</v>
      </c>
      <c r="F3592" s="20">
        <v>45753</v>
      </c>
      <c r="G3592" s="21">
        <v>3780416</v>
      </c>
      <c r="H3592" s="22">
        <v>0</v>
      </c>
      <c r="I3592" s="22">
        <v>0</v>
      </c>
      <c r="J3592" s="22">
        <v>0</v>
      </c>
      <c r="K3592" s="23">
        <v>75608.32</v>
      </c>
      <c r="L3592" s="22">
        <v>0</v>
      </c>
      <c r="M3592" s="22">
        <v>0</v>
      </c>
      <c r="N3592" s="22">
        <f t="shared" si="386"/>
        <v>75608.32</v>
      </c>
      <c r="O3592" s="22">
        <f t="shared" si="387"/>
        <v>3704807.68</v>
      </c>
      <c r="P3592" s="18">
        <v>82086</v>
      </c>
      <c r="Q3592" s="24">
        <f t="shared" si="388"/>
        <v>3780416</v>
      </c>
      <c r="R3592" s="25">
        <f t="shared" si="389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90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1"/>
        <v>3704807.68</v>
      </c>
      <c r="AH3592" s="24">
        <v>0</v>
      </c>
      <c r="AI3592" s="24" t="s">
        <v>56</v>
      </c>
      <c r="AJ3592" s="26"/>
      <c r="AK3592" s="27"/>
    </row>
    <row r="3593" spans="1:37" s="28" customFormat="1" ht="15">
      <c r="A3593" s="17">
        <f t="shared" si="385"/>
        <v>3585</v>
      </c>
      <c r="B3593" s="18" t="s">
        <v>44</v>
      </c>
      <c r="C3593" s="17">
        <v>82039</v>
      </c>
      <c r="D3593" s="17">
        <v>82039</v>
      </c>
      <c r="E3593" s="19">
        <v>45743</v>
      </c>
      <c r="F3593" s="20">
        <v>45753</v>
      </c>
      <c r="G3593" s="21">
        <v>4120000</v>
      </c>
      <c r="H3593" s="22">
        <v>0</v>
      </c>
      <c r="I3593" s="22">
        <v>0</v>
      </c>
      <c r="J3593" s="22">
        <v>0</v>
      </c>
      <c r="K3593" s="23">
        <v>0</v>
      </c>
      <c r="L3593" s="22">
        <v>0</v>
      </c>
      <c r="M3593" s="22">
        <v>0</v>
      </c>
      <c r="N3593" s="22">
        <f t="shared" si="386"/>
        <v>0</v>
      </c>
      <c r="O3593" s="22">
        <f t="shared" si="387"/>
        <v>4120000</v>
      </c>
      <c r="P3593" s="18">
        <v>82039</v>
      </c>
      <c r="Q3593" s="24">
        <f t="shared" si="388"/>
        <v>4120000</v>
      </c>
      <c r="R3593" s="25">
        <f t="shared" si="389"/>
        <v>0</v>
      </c>
      <c r="S3593" s="25">
        <v>0</v>
      </c>
      <c r="T3593" s="17" t="s">
        <v>45</v>
      </c>
      <c r="U3593" s="25">
        <v>4120000</v>
      </c>
      <c r="V3593" s="24"/>
      <c r="W3593" s="17" t="s">
        <v>45</v>
      </c>
      <c r="X3593" s="25">
        <v>0</v>
      </c>
      <c r="Y3593" s="17" t="s">
        <v>45</v>
      </c>
      <c r="Z3593" s="25">
        <f t="shared" si="390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1"/>
        <v>0</v>
      </c>
      <c r="AH3593" s="24">
        <v>0</v>
      </c>
      <c r="AI3593" s="24" t="s">
        <v>53</v>
      </c>
      <c r="AJ3593" s="26"/>
      <c r="AK3593" s="27"/>
    </row>
    <row r="3594" spans="1:37" s="28" customFormat="1" ht="15">
      <c r="A3594" s="17">
        <f t="shared" si="385"/>
        <v>3586</v>
      </c>
      <c r="B3594" s="18" t="s">
        <v>44</v>
      </c>
      <c r="C3594" s="17">
        <v>82048</v>
      </c>
      <c r="D3594" s="17">
        <v>82048</v>
      </c>
      <c r="E3594" s="19">
        <v>45743</v>
      </c>
      <c r="F3594" s="20">
        <v>45753</v>
      </c>
      <c r="G3594" s="21">
        <v>6357383</v>
      </c>
      <c r="H3594" s="22">
        <v>0</v>
      </c>
      <c r="I3594" s="22">
        <v>0</v>
      </c>
      <c r="J3594" s="22">
        <v>0</v>
      </c>
      <c r="K3594" s="23">
        <v>0</v>
      </c>
      <c r="L3594" s="22">
        <v>0</v>
      </c>
      <c r="M3594" s="22">
        <v>0</v>
      </c>
      <c r="N3594" s="22">
        <f t="shared" si="386"/>
        <v>0</v>
      </c>
      <c r="O3594" s="22">
        <f t="shared" si="387"/>
        <v>6357383</v>
      </c>
      <c r="P3594" s="18">
        <v>82048</v>
      </c>
      <c r="Q3594" s="24">
        <f t="shared" si="388"/>
        <v>6357383</v>
      </c>
      <c r="R3594" s="25">
        <f t="shared" si="389"/>
        <v>0</v>
      </c>
      <c r="S3594" s="25">
        <v>0</v>
      </c>
      <c r="T3594" s="17" t="s">
        <v>45</v>
      </c>
      <c r="U3594" s="25">
        <v>6357383</v>
      </c>
      <c r="V3594" s="24"/>
      <c r="W3594" s="17" t="s">
        <v>45</v>
      </c>
      <c r="X3594" s="25">
        <v>0</v>
      </c>
      <c r="Y3594" s="17" t="s">
        <v>45</v>
      </c>
      <c r="Z3594" s="25">
        <f t="shared" si="390"/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1"/>
        <v>0</v>
      </c>
      <c r="AH3594" s="24">
        <v>0</v>
      </c>
      <c r="AI3594" s="24" t="s">
        <v>53</v>
      </c>
      <c r="AJ3594" s="26"/>
      <c r="AK3594" s="27"/>
    </row>
    <row r="3595" spans="1:37" s="28" customFormat="1" ht="15">
      <c r="A3595" s="17">
        <f t="shared" si="392" ref="A3595:A3658">+A3594+1</f>
        <v>3587</v>
      </c>
      <c r="B3595" s="18" t="s">
        <v>44</v>
      </c>
      <c r="C3595" s="17">
        <v>82056</v>
      </c>
      <c r="D3595" s="17">
        <v>82056</v>
      </c>
      <c r="E3595" s="19">
        <v>45743</v>
      </c>
      <c r="F3595" s="20">
        <v>45753</v>
      </c>
      <c r="G3595" s="21">
        <v>450055</v>
      </c>
      <c r="H3595" s="22">
        <v>0</v>
      </c>
      <c r="I3595" s="22">
        <v>0</v>
      </c>
      <c r="J3595" s="22">
        <v>0</v>
      </c>
      <c r="K3595" s="23">
        <v>0</v>
      </c>
      <c r="L3595" s="22">
        <v>0</v>
      </c>
      <c r="M3595" s="22">
        <v>0</v>
      </c>
      <c r="N3595" s="22">
        <f t="shared" si="393" ref="N3595:N3658">+SUM(J3595:M3595)</f>
        <v>0</v>
      </c>
      <c r="O3595" s="22">
        <f t="shared" si="394" ref="O3595:O3658">+G3595-I3595-N3595</f>
        <v>450055</v>
      </c>
      <c r="P3595" s="18">
        <v>82056</v>
      </c>
      <c r="Q3595" s="24">
        <f t="shared" si="395" ref="Q3595:Q3658">+IF(P3595&gt;0,G3595,0)</f>
        <v>450055</v>
      </c>
      <c r="R3595" s="25">
        <f t="shared" si="396" ref="R3595:R3658">IF(P3595=0,G3595,0)</f>
        <v>0</v>
      </c>
      <c r="S3595" s="25">
        <v>0</v>
      </c>
      <c r="T3595" s="17" t="s">
        <v>45</v>
      </c>
      <c r="U3595" s="25">
        <v>450055</v>
      </c>
      <c r="V3595" s="24"/>
      <c r="W3595" s="17" t="s">
        <v>45</v>
      </c>
      <c r="X3595" s="25">
        <v>0</v>
      </c>
      <c r="Y3595" s="17" t="s">
        <v>45</v>
      </c>
      <c r="Z3595" s="25">
        <f t="shared" si="397" ref="Z3595:Z3658">+X3595-AE3595+IF(X3595-AE3595&lt;-1,-X3595+AE3595,0)</f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8" ref="AG3595:AG3658">+G3595-I3595-N3595-R3595-Z3595-AC3595-AE3595-S3595-U3595</f>
        <v>0</v>
      </c>
      <c r="AH3595" s="24">
        <v>0</v>
      </c>
      <c r="AI3595" s="24" t="s">
        <v>53</v>
      </c>
      <c r="AJ3595" s="26"/>
      <c r="AK3595" s="27"/>
    </row>
    <row r="3596" spans="1:37" s="28" customFormat="1" ht="15">
      <c r="A3596" s="17">
        <f t="shared" si="392"/>
        <v>3588</v>
      </c>
      <c r="B3596" s="18" t="s">
        <v>44</v>
      </c>
      <c r="C3596" s="17">
        <v>82004</v>
      </c>
      <c r="D3596" s="17">
        <v>82004</v>
      </c>
      <c r="E3596" s="19">
        <v>45743</v>
      </c>
      <c r="F3596" s="20">
        <v>45753</v>
      </c>
      <c r="G3596" s="21">
        <v>5460382</v>
      </c>
      <c r="H3596" s="22">
        <v>0</v>
      </c>
      <c r="I3596" s="22">
        <v>0</v>
      </c>
      <c r="J3596" s="22">
        <v>0</v>
      </c>
      <c r="K3596" s="23">
        <v>0</v>
      </c>
      <c r="L3596" s="22">
        <v>0</v>
      </c>
      <c r="M3596" s="22">
        <v>0</v>
      </c>
      <c r="N3596" s="22">
        <f t="shared" si="393"/>
        <v>0</v>
      </c>
      <c r="O3596" s="22">
        <f t="shared" si="394"/>
        <v>5460382</v>
      </c>
      <c r="P3596" s="18">
        <v>82004</v>
      </c>
      <c r="Q3596" s="24">
        <f t="shared" si="395"/>
        <v>5460382</v>
      </c>
      <c r="R3596" s="25">
        <f t="shared" si="396"/>
        <v>0</v>
      </c>
      <c r="S3596" s="25">
        <v>5460382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7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8"/>
        <v>0</v>
      </c>
      <c r="AH3596" s="24">
        <v>0</v>
      </c>
      <c r="AI3596" s="24" t="s">
        <v>55</v>
      </c>
      <c r="AJ3596" s="26"/>
      <c r="AK3596" s="27"/>
    </row>
    <row r="3597" spans="1:37" s="28" customFormat="1" ht="15">
      <c r="A3597" s="17">
        <f t="shared" si="392"/>
        <v>3589</v>
      </c>
      <c r="B3597" s="18" t="s">
        <v>44</v>
      </c>
      <c r="C3597" s="17">
        <v>82092</v>
      </c>
      <c r="D3597" s="17">
        <v>82092</v>
      </c>
      <c r="E3597" s="19">
        <v>45743</v>
      </c>
      <c r="F3597" s="20">
        <v>45753</v>
      </c>
      <c r="G3597" s="21">
        <v>60420963</v>
      </c>
      <c r="H3597" s="22">
        <v>0</v>
      </c>
      <c r="I3597" s="22">
        <v>0</v>
      </c>
      <c r="J3597" s="22">
        <v>0</v>
      </c>
      <c r="K3597" s="23">
        <v>0</v>
      </c>
      <c r="L3597" s="22">
        <v>0</v>
      </c>
      <c r="M3597" s="22">
        <v>0</v>
      </c>
      <c r="N3597" s="22">
        <f t="shared" si="393"/>
        <v>0</v>
      </c>
      <c r="O3597" s="22">
        <f t="shared" si="394"/>
        <v>60420963</v>
      </c>
      <c r="P3597" s="18">
        <v>82092</v>
      </c>
      <c r="Q3597" s="24">
        <f t="shared" si="395"/>
        <v>60420963</v>
      </c>
      <c r="R3597" s="25">
        <f t="shared" si="396"/>
        <v>0</v>
      </c>
      <c r="S3597" s="25">
        <v>60420963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7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8"/>
        <v>0</v>
      </c>
      <c r="AH3597" s="24">
        <v>0</v>
      </c>
      <c r="AI3597" s="24" t="s">
        <v>55</v>
      </c>
      <c r="AJ3597" s="26"/>
      <c r="AK3597" s="27"/>
    </row>
    <row r="3598" spans="1:37" s="28" customFormat="1" ht="15">
      <c r="A3598" s="17">
        <f t="shared" si="392"/>
        <v>3590</v>
      </c>
      <c r="B3598" s="18" t="s">
        <v>44</v>
      </c>
      <c r="C3598" s="17">
        <v>82058</v>
      </c>
      <c r="D3598" s="17">
        <v>82058</v>
      </c>
      <c r="E3598" s="19">
        <v>45743</v>
      </c>
      <c r="F3598" s="20">
        <v>45753</v>
      </c>
      <c r="G3598" s="21">
        <v>387459</v>
      </c>
      <c r="H3598" s="22">
        <v>0</v>
      </c>
      <c r="I3598" s="22">
        <v>0</v>
      </c>
      <c r="J3598" s="22">
        <v>0</v>
      </c>
      <c r="K3598" s="23">
        <v>0</v>
      </c>
      <c r="L3598" s="22">
        <v>0</v>
      </c>
      <c r="M3598" s="22">
        <v>0</v>
      </c>
      <c r="N3598" s="22">
        <f t="shared" si="393"/>
        <v>0</v>
      </c>
      <c r="O3598" s="22">
        <f t="shared" si="394"/>
        <v>387459</v>
      </c>
      <c r="P3598" s="18">
        <v>82058</v>
      </c>
      <c r="Q3598" s="24">
        <f t="shared" si="395"/>
        <v>387459</v>
      </c>
      <c r="R3598" s="25">
        <f t="shared" si="396"/>
        <v>0</v>
      </c>
      <c r="S3598" s="25">
        <v>0</v>
      </c>
      <c r="T3598" s="17" t="s">
        <v>45</v>
      </c>
      <c r="U3598" s="25">
        <v>387459</v>
      </c>
      <c r="V3598" s="24"/>
      <c r="W3598" s="17" t="s">
        <v>45</v>
      </c>
      <c r="X3598" s="25">
        <v>0</v>
      </c>
      <c r="Y3598" s="17" t="s">
        <v>45</v>
      </c>
      <c r="Z3598" s="25">
        <f t="shared" si="397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8"/>
        <v>0</v>
      </c>
      <c r="AH3598" s="24">
        <v>0</v>
      </c>
      <c r="AI3598" s="24" t="s">
        <v>53</v>
      </c>
      <c r="AJ3598" s="26"/>
      <c r="AK3598" s="27"/>
    </row>
    <row r="3599" spans="1:37" s="28" customFormat="1" ht="15">
      <c r="A3599" s="17">
        <f t="shared" si="392"/>
        <v>3591</v>
      </c>
      <c r="B3599" s="18" t="s">
        <v>44</v>
      </c>
      <c r="C3599" s="17">
        <v>82012</v>
      </c>
      <c r="D3599" s="17">
        <v>82012</v>
      </c>
      <c r="E3599" s="19">
        <v>45743</v>
      </c>
      <c r="F3599" s="20">
        <v>45753</v>
      </c>
      <c r="G3599" s="21">
        <v>413358</v>
      </c>
      <c r="H3599" s="22">
        <v>0</v>
      </c>
      <c r="I3599" s="22">
        <v>0</v>
      </c>
      <c r="J3599" s="22">
        <v>0</v>
      </c>
      <c r="K3599" s="23">
        <v>0</v>
      </c>
      <c r="L3599" s="22">
        <v>0</v>
      </c>
      <c r="M3599" s="22">
        <v>0</v>
      </c>
      <c r="N3599" s="22">
        <f t="shared" si="393"/>
        <v>0</v>
      </c>
      <c r="O3599" s="22">
        <f t="shared" si="394"/>
        <v>413358</v>
      </c>
      <c r="P3599" s="18">
        <v>82012</v>
      </c>
      <c r="Q3599" s="24">
        <f t="shared" si="395"/>
        <v>413358</v>
      </c>
      <c r="R3599" s="25">
        <f t="shared" si="396"/>
        <v>0</v>
      </c>
      <c r="S3599" s="25">
        <v>0</v>
      </c>
      <c r="T3599" s="17" t="s">
        <v>45</v>
      </c>
      <c r="U3599" s="25">
        <v>413358</v>
      </c>
      <c r="V3599" s="24"/>
      <c r="W3599" s="17" t="s">
        <v>45</v>
      </c>
      <c r="X3599" s="25">
        <v>0</v>
      </c>
      <c r="Y3599" s="17" t="s">
        <v>45</v>
      </c>
      <c r="Z3599" s="25">
        <f t="shared" si="397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8"/>
        <v>0</v>
      </c>
      <c r="AH3599" s="24">
        <v>0</v>
      </c>
      <c r="AI3599" s="24" t="s">
        <v>53</v>
      </c>
      <c r="AJ3599" s="26"/>
      <c r="AK3599" s="27"/>
    </row>
    <row r="3600" spans="1:37" s="28" customFormat="1" ht="15">
      <c r="A3600" s="17">
        <f t="shared" si="392"/>
        <v>3592</v>
      </c>
      <c r="B3600" s="18" t="s">
        <v>44</v>
      </c>
      <c r="C3600" s="17">
        <v>82026</v>
      </c>
      <c r="D3600" s="17">
        <v>82026</v>
      </c>
      <c r="E3600" s="19">
        <v>45743</v>
      </c>
      <c r="F3600" s="20">
        <v>45753</v>
      </c>
      <c r="G3600" s="21">
        <v>730125</v>
      </c>
      <c r="H3600" s="22">
        <v>0</v>
      </c>
      <c r="I3600" s="22">
        <v>0</v>
      </c>
      <c r="J3600" s="22">
        <v>0</v>
      </c>
      <c r="K3600" s="23">
        <v>0</v>
      </c>
      <c r="L3600" s="22">
        <v>0</v>
      </c>
      <c r="M3600" s="22">
        <v>0</v>
      </c>
      <c r="N3600" s="22">
        <f t="shared" si="393"/>
        <v>0</v>
      </c>
      <c r="O3600" s="22">
        <f t="shared" si="394"/>
        <v>730125</v>
      </c>
      <c r="P3600" s="18">
        <v>82026</v>
      </c>
      <c r="Q3600" s="24">
        <f t="shared" si="395"/>
        <v>730125</v>
      </c>
      <c r="R3600" s="25">
        <f t="shared" si="396"/>
        <v>0</v>
      </c>
      <c r="S3600" s="25">
        <v>0</v>
      </c>
      <c r="T3600" s="17" t="s">
        <v>45</v>
      </c>
      <c r="U3600" s="25">
        <v>730125</v>
      </c>
      <c r="V3600" s="24"/>
      <c r="W3600" s="17" t="s">
        <v>45</v>
      </c>
      <c r="X3600" s="25">
        <v>0</v>
      </c>
      <c r="Y3600" s="17" t="s">
        <v>45</v>
      </c>
      <c r="Z3600" s="25">
        <f t="shared" si="397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8"/>
        <v>0</v>
      </c>
      <c r="AH3600" s="24">
        <v>0</v>
      </c>
      <c r="AI3600" s="24" t="s">
        <v>53</v>
      </c>
      <c r="AJ3600" s="26"/>
      <c r="AK3600" s="27"/>
    </row>
    <row r="3601" spans="1:37" s="28" customFormat="1" ht="15">
      <c r="A3601" s="17">
        <f t="shared" si="392"/>
        <v>3593</v>
      </c>
      <c r="B3601" s="18" t="s">
        <v>44</v>
      </c>
      <c r="C3601" s="17">
        <v>82046</v>
      </c>
      <c r="D3601" s="17">
        <v>82046</v>
      </c>
      <c r="E3601" s="19">
        <v>45743</v>
      </c>
      <c r="F3601" s="20">
        <v>45753</v>
      </c>
      <c r="G3601" s="21">
        <v>290131</v>
      </c>
      <c r="H3601" s="22">
        <v>0</v>
      </c>
      <c r="I3601" s="22">
        <v>0</v>
      </c>
      <c r="J3601" s="22">
        <v>0</v>
      </c>
      <c r="K3601" s="23">
        <v>0</v>
      </c>
      <c r="L3601" s="22">
        <v>0</v>
      </c>
      <c r="M3601" s="22">
        <v>0</v>
      </c>
      <c r="N3601" s="22">
        <f t="shared" si="393"/>
        <v>0</v>
      </c>
      <c r="O3601" s="22">
        <f t="shared" si="394"/>
        <v>290131</v>
      </c>
      <c r="P3601" s="18">
        <v>82046</v>
      </c>
      <c r="Q3601" s="24">
        <f t="shared" si="395"/>
        <v>290131</v>
      </c>
      <c r="R3601" s="25">
        <f t="shared" si="396"/>
        <v>0</v>
      </c>
      <c r="S3601" s="25">
        <v>0</v>
      </c>
      <c r="T3601" s="17" t="s">
        <v>45</v>
      </c>
      <c r="U3601" s="25">
        <v>290131</v>
      </c>
      <c r="V3601" s="24"/>
      <c r="W3601" s="17" t="s">
        <v>45</v>
      </c>
      <c r="X3601" s="25">
        <v>0</v>
      </c>
      <c r="Y3601" s="17" t="s">
        <v>45</v>
      </c>
      <c r="Z3601" s="25">
        <f t="shared" si="397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8"/>
        <v>0</v>
      </c>
      <c r="AH3601" s="24">
        <v>0</v>
      </c>
      <c r="AI3601" s="24" t="s">
        <v>53</v>
      </c>
      <c r="AJ3601" s="26"/>
      <c r="AK3601" s="27"/>
    </row>
    <row r="3602" spans="1:37" s="28" customFormat="1" ht="15">
      <c r="A3602" s="17">
        <f t="shared" si="392"/>
        <v>3594</v>
      </c>
      <c r="B3602" s="18" t="s">
        <v>44</v>
      </c>
      <c r="C3602" s="17">
        <v>82029</v>
      </c>
      <c r="D3602" s="17">
        <v>82029</v>
      </c>
      <c r="E3602" s="19">
        <v>45743</v>
      </c>
      <c r="F3602" s="20">
        <v>45753</v>
      </c>
      <c r="G3602" s="21">
        <v>221673</v>
      </c>
      <c r="H3602" s="22">
        <v>0</v>
      </c>
      <c r="I3602" s="22">
        <v>0</v>
      </c>
      <c r="J3602" s="22">
        <v>0</v>
      </c>
      <c r="K3602" s="23">
        <v>0</v>
      </c>
      <c r="L3602" s="22">
        <v>0</v>
      </c>
      <c r="M3602" s="22">
        <v>0</v>
      </c>
      <c r="N3602" s="22">
        <f t="shared" si="393"/>
        <v>0</v>
      </c>
      <c r="O3602" s="22">
        <f t="shared" si="394"/>
        <v>221673</v>
      </c>
      <c r="P3602" s="18">
        <v>82029</v>
      </c>
      <c r="Q3602" s="24">
        <f t="shared" si="395"/>
        <v>221673</v>
      </c>
      <c r="R3602" s="25">
        <f t="shared" si="396"/>
        <v>0</v>
      </c>
      <c r="S3602" s="25">
        <v>0</v>
      </c>
      <c r="T3602" s="17" t="s">
        <v>45</v>
      </c>
      <c r="U3602" s="25">
        <v>221673</v>
      </c>
      <c r="V3602" s="24"/>
      <c r="W3602" s="17" t="s">
        <v>45</v>
      </c>
      <c r="X3602" s="25">
        <v>0</v>
      </c>
      <c r="Y3602" s="17" t="s">
        <v>45</v>
      </c>
      <c r="Z3602" s="25">
        <f t="shared" si="397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8"/>
        <v>0</v>
      </c>
      <c r="AH3602" s="24">
        <v>0</v>
      </c>
      <c r="AI3602" s="24" t="s">
        <v>53</v>
      </c>
      <c r="AJ3602" s="26"/>
      <c r="AK3602" s="27"/>
    </row>
    <row r="3603" spans="1:37" s="28" customFormat="1" ht="15">
      <c r="A3603" s="17">
        <f t="shared" si="392"/>
        <v>3595</v>
      </c>
      <c r="B3603" s="18" t="s">
        <v>44</v>
      </c>
      <c r="C3603" s="17">
        <v>82057</v>
      </c>
      <c r="D3603" s="17">
        <v>82057</v>
      </c>
      <c r="E3603" s="19">
        <v>45743</v>
      </c>
      <c r="F3603" s="20">
        <v>45753</v>
      </c>
      <c r="G3603" s="21">
        <v>1482450</v>
      </c>
      <c r="H3603" s="22">
        <v>0</v>
      </c>
      <c r="I3603" s="22">
        <v>0</v>
      </c>
      <c r="J3603" s="22">
        <v>0</v>
      </c>
      <c r="K3603" s="23">
        <v>29649</v>
      </c>
      <c r="L3603" s="22">
        <v>0</v>
      </c>
      <c r="M3603" s="22">
        <v>0</v>
      </c>
      <c r="N3603" s="22">
        <f t="shared" si="393"/>
        <v>29649</v>
      </c>
      <c r="O3603" s="22">
        <f t="shared" si="394"/>
        <v>1452801</v>
      </c>
      <c r="P3603" s="18">
        <v>82057</v>
      </c>
      <c r="Q3603" s="24">
        <f t="shared" si="395"/>
        <v>1482450</v>
      </c>
      <c r="R3603" s="25">
        <f t="shared" si="396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7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8"/>
        <v>1452801</v>
      </c>
      <c r="AH3603" s="24">
        <v>0</v>
      </c>
      <c r="AI3603" s="24" t="s">
        <v>56</v>
      </c>
      <c r="AJ3603" s="26"/>
      <c r="AK3603" s="27"/>
    </row>
    <row r="3604" spans="1:37" s="28" customFormat="1" ht="15">
      <c r="A3604" s="17">
        <f t="shared" si="392"/>
        <v>3596</v>
      </c>
      <c r="B3604" s="18" t="s">
        <v>44</v>
      </c>
      <c r="C3604" s="17">
        <v>82021</v>
      </c>
      <c r="D3604" s="17">
        <v>82021</v>
      </c>
      <c r="E3604" s="19">
        <v>45743</v>
      </c>
      <c r="F3604" s="20">
        <v>45753</v>
      </c>
      <c r="G3604" s="21">
        <v>386185</v>
      </c>
      <c r="H3604" s="22">
        <v>0</v>
      </c>
      <c r="I3604" s="22">
        <v>0</v>
      </c>
      <c r="J3604" s="22">
        <v>0</v>
      </c>
      <c r="K3604" s="23">
        <v>0</v>
      </c>
      <c r="L3604" s="22">
        <v>0</v>
      </c>
      <c r="M3604" s="22">
        <v>0</v>
      </c>
      <c r="N3604" s="22">
        <f t="shared" si="393"/>
        <v>0</v>
      </c>
      <c r="O3604" s="22">
        <f t="shared" si="394"/>
        <v>386185</v>
      </c>
      <c r="P3604" s="18">
        <v>82021</v>
      </c>
      <c r="Q3604" s="24">
        <f t="shared" si="395"/>
        <v>386185</v>
      </c>
      <c r="R3604" s="25">
        <f t="shared" si="396"/>
        <v>0</v>
      </c>
      <c r="S3604" s="25">
        <v>0</v>
      </c>
      <c r="T3604" s="17" t="s">
        <v>45</v>
      </c>
      <c r="U3604" s="25">
        <v>386185</v>
      </c>
      <c r="V3604" s="24"/>
      <c r="W3604" s="17" t="s">
        <v>45</v>
      </c>
      <c r="X3604" s="25">
        <v>0</v>
      </c>
      <c r="Y3604" s="17" t="s">
        <v>45</v>
      </c>
      <c r="Z3604" s="25">
        <f t="shared" si="397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8"/>
        <v>0</v>
      </c>
      <c r="AH3604" s="24">
        <v>0</v>
      </c>
      <c r="AI3604" s="24" t="s">
        <v>53</v>
      </c>
      <c r="AJ3604" s="26"/>
      <c r="AK3604" s="27"/>
    </row>
    <row r="3605" spans="1:37" s="28" customFormat="1" ht="15">
      <c r="A3605" s="17">
        <f t="shared" si="392"/>
        <v>3597</v>
      </c>
      <c r="B3605" s="18" t="s">
        <v>44</v>
      </c>
      <c r="C3605" s="17">
        <v>82080</v>
      </c>
      <c r="D3605" s="17">
        <v>82080</v>
      </c>
      <c r="E3605" s="19">
        <v>45743</v>
      </c>
      <c r="F3605" s="20">
        <v>45753</v>
      </c>
      <c r="G3605" s="21">
        <v>118271473</v>
      </c>
      <c r="H3605" s="22">
        <v>0</v>
      </c>
      <c r="I3605" s="22">
        <v>0</v>
      </c>
      <c r="J3605" s="22">
        <v>0</v>
      </c>
      <c r="K3605" s="23">
        <v>0</v>
      </c>
      <c r="L3605" s="22">
        <v>0</v>
      </c>
      <c r="M3605" s="22">
        <v>0</v>
      </c>
      <c r="N3605" s="22">
        <f t="shared" si="393"/>
        <v>0</v>
      </c>
      <c r="O3605" s="22">
        <f t="shared" si="394"/>
        <v>118271473</v>
      </c>
      <c r="P3605" s="18">
        <v>82080</v>
      </c>
      <c r="Q3605" s="24">
        <f t="shared" si="395"/>
        <v>118271473</v>
      </c>
      <c r="R3605" s="25">
        <f t="shared" si="396"/>
        <v>0</v>
      </c>
      <c r="S3605" s="25">
        <v>118271473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7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8"/>
        <v>0</v>
      </c>
      <c r="AH3605" s="24">
        <v>0</v>
      </c>
      <c r="AI3605" s="24" t="s">
        <v>55</v>
      </c>
      <c r="AJ3605" s="26"/>
      <c r="AK3605" s="27"/>
    </row>
    <row r="3606" spans="1:37" s="28" customFormat="1" ht="15">
      <c r="A3606" s="17">
        <f t="shared" si="392"/>
        <v>3598</v>
      </c>
      <c r="B3606" s="18" t="s">
        <v>44</v>
      </c>
      <c r="C3606" s="17">
        <v>82071</v>
      </c>
      <c r="D3606" s="17">
        <v>82071</v>
      </c>
      <c r="E3606" s="19">
        <v>45743</v>
      </c>
      <c r="F3606" s="20">
        <v>45753</v>
      </c>
      <c r="G3606" s="21">
        <v>81860293</v>
      </c>
      <c r="H3606" s="22">
        <v>0</v>
      </c>
      <c r="I3606" s="22">
        <v>0</v>
      </c>
      <c r="J3606" s="22">
        <v>0</v>
      </c>
      <c r="K3606" s="23">
        <v>0</v>
      </c>
      <c r="L3606" s="22">
        <v>0</v>
      </c>
      <c r="M3606" s="22">
        <v>0</v>
      </c>
      <c r="N3606" s="22">
        <f t="shared" si="393"/>
        <v>0</v>
      </c>
      <c r="O3606" s="22">
        <f t="shared" si="394"/>
        <v>81860293</v>
      </c>
      <c r="P3606" s="18">
        <v>82071</v>
      </c>
      <c r="Q3606" s="24">
        <f t="shared" si="395"/>
        <v>81860293</v>
      </c>
      <c r="R3606" s="25">
        <f t="shared" si="396"/>
        <v>0</v>
      </c>
      <c r="S3606" s="25">
        <v>0</v>
      </c>
      <c r="T3606" s="17" t="s">
        <v>45</v>
      </c>
      <c r="U3606" s="25">
        <v>81860293</v>
      </c>
      <c r="V3606" s="24"/>
      <c r="W3606" s="17" t="s">
        <v>45</v>
      </c>
      <c r="X3606" s="25">
        <v>0</v>
      </c>
      <c r="Y3606" s="17" t="s">
        <v>45</v>
      </c>
      <c r="Z3606" s="25">
        <f t="shared" si="397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8"/>
        <v>0</v>
      </c>
      <c r="AH3606" s="24">
        <v>0</v>
      </c>
      <c r="AI3606" s="24" t="s">
        <v>53</v>
      </c>
      <c r="AJ3606" s="26"/>
      <c r="AK3606" s="27"/>
    </row>
    <row r="3607" spans="1:37" s="28" customFormat="1" ht="15">
      <c r="A3607" s="17">
        <f t="shared" si="392"/>
        <v>3599</v>
      </c>
      <c r="B3607" s="18" t="s">
        <v>44</v>
      </c>
      <c r="C3607" s="17">
        <v>82084</v>
      </c>
      <c r="D3607" s="17">
        <v>82084</v>
      </c>
      <c r="E3607" s="19">
        <v>45743</v>
      </c>
      <c r="F3607" s="20">
        <v>45753</v>
      </c>
      <c r="G3607" s="21">
        <v>31479769</v>
      </c>
      <c r="H3607" s="22">
        <v>0</v>
      </c>
      <c r="I3607" s="22">
        <v>0</v>
      </c>
      <c r="J3607" s="22">
        <v>0</v>
      </c>
      <c r="K3607" s="23">
        <v>0</v>
      </c>
      <c r="L3607" s="22">
        <v>0</v>
      </c>
      <c r="M3607" s="22">
        <v>0</v>
      </c>
      <c r="N3607" s="22">
        <f t="shared" si="393"/>
        <v>0</v>
      </c>
      <c r="O3607" s="22">
        <f t="shared" si="394"/>
        <v>31479769</v>
      </c>
      <c r="P3607" s="18">
        <v>82084</v>
      </c>
      <c r="Q3607" s="24">
        <f t="shared" si="395"/>
        <v>31479769</v>
      </c>
      <c r="R3607" s="25">
        <f t="shared" si="396"/>
        <v>0</v>
      </c>
      <c r="S3607" s="25">
        <v>0</v>
      </c>
      <c r="T3607" s="17" t="s">
        <v>45</v>
      </c>
      <c r="U3607" s="25">
        <v>31479769</v>
      </c>
      <c r="V3607" s="24"/>
      <c r="W3607" s="17" t="s">
        <v>45</v>
      </c>
      <c r="X3607" s="25">
        <v>0</v>
      </c>
      <c r="Y3607" s="17" t="s">
        <v>45</v>
      </c>
      <c r="Z3607" s="25">
        <f t="shared" si="397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8"/>
        <v>0</v>
      </c>
      <c r="AH3607" s="24">
        <v>0</v>
      </c>
      <c r="AI3607" s="24" t="s">
        <v>53</v>
      </c>
      <c r="AJ3607" s="26"/>
      <c r="AK3607" s="27"/>
    </row>
    <row r="3608" spans="1:37" s="28" customFormat="1" ht="15">
      <c r="A3608" s="17">
        <f t="shared" si="392"/>
        <v>3600</v>
      </c>
      <c r="B3608" s="18" t="s">
        <v>44</v>
      </c>
      <c r="C3608" s="17">
        <v>82025</v>
      </c>
      <c r="D3608" s="17">
        <v>82025</v>
      </c>
      <c r="E3608" s="19">
        <v>45743</v>
      </c>
      <c r="F3608" s="20">
        <v>45753</v>
      </c>
      <c r="G3608" s="21">
        <v>318260</v>
      </c>
      <c r="H3608" s="22">
        <v>0</v>
      </c>
      <c r="I3608" s="22">
        <v>0</v>
      </c>
      <c r="J3608" s="22">
        <v>0</v>
      </c>
      <c r="K3608" s="23">
        <v>0</v>
      </c>
      <c r="L3608" s="22">
        <v>0</v>
      </c>
      <c r="M3608" s="22">
        <v>0</v>
      </c>
      <c r="N3608" s="22">
        <f t="shared" si="393"/>
        <v>0</v>
      </c>
      <c r="O3608" s="22">
        <f t="shared" si="394"/>
        <v>318260</v>
      </c>
      <c r="P3608" s="18">
        <v>82025</v>
      </c>
      <c r="Q3608" s="24">
        <f t="shared" si="395"/>
        <v>318260</v>
      </c>
      <c r="R3608" s="25">
        <f t="shared" si="396"/>
        <v>0</v>
      </c>
      <c r="S3608" s="25">
        <v>0</v>
      </c>
      <c r="T3608" s="17" t="s">
        <v>45</v>
      </c>
      <c r="U3608" s="25">
        <v>318260</v>
      </c>
      <c r="V3608" s="24"/>
      <c r="W3608" s="17" t="s">
        <v>45</v>
      </c>
      <c r="X3608" s="25">
        <v>0</v>
      </c>
      <c r="Y3608" s="17" t="s">
        <v>45</v>
      </c>
      <c r="Z3608" s="25">
        <f t="shared" si="397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8"/>
        <v>0</v>
      </c>
      <c r="AH3608" s="24">
        <v>0</v>
      </c>
      <c r="AI3608" s="24" t="s">
        <v>53</v>
      </c>
      <c r="AJ3608" s="26"/>
      <c r="AK3608" s="27"/>
    </row>
    <row r="3609" spans="1:37" s="28" customFormat="1" ht="15">
      <c r="A3609" s="17">
        <f t="shared" si="392"/>
        <v>3601</v>
      </c>
      <c r="B3609" s="18" t="s">
        <v>44</v>
      </c>
      <c r="C3609" s="17">
        <v>82038</v>
      </c>
      <c r="D3609" s="17">
        <v>82038</v>
      </c>
      <c r="E3609" s="19">
        <v>45743</v>
      </c>
      <c r="F3609" s="20">
        <v>45753</v>
      </c>
      <c r="G3609" s="21">
        <v>311620</v>
      </c>
      <c r="H3609" s="22">
        <v>0</v>
      </c>
      <c r="I3609" s="22">
        <v>0</v>
      </c>
      <c r="J3609" s="22">
        <v>0</v>
      </c>
      <c r="K3609" s="23">
        <v>0</v>
      </c>
      <c r="L3609" s="22">
        <v>0</v>
      </c>
      <c r="M3609" s="22">
        <v>0</v>
      </c>
      <c r="N3609" s="22">
        <f t="shared" si="393"/>
        <v>0</v>
      </c>
      <c r="O3609" s="22">
        <f t="shared" si="394"/>
        <v>311620</v>
      </c>
      <c r="P3609" s="18">
        <v>82038</v>
      </c>
      <c r="Q3609" s="24">
        <f t="shared" si="395"/>
        <v>311620</v>
      </c>
      <c r="R3609" s="25">
        <f t="shared" si="396"/>
        <v>0</v>
      </c>
      <c r="S3609" s="25">
        <v>0</v>
      </c>
      <c r="T3609" s="17" t="s">
        <v>45</v>
      </c>
      <c r="U3609" s="25">
        <v>311620</v>
      </c>
      <c r="V3609" s="24"/>
      <c r="W3609" s="17" t="s">
        <v>45</v>
      </c>
      <c r="X3609" s="25">
        <v>0</v>
      </c>
      <c r="Y3609" s="17" t="s">
        <v>45</v>
      </c>
      <c r="Z3609" s="25">
        <f t="shared" si="397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8"/>
        <v>0</v>
      </c>
      <c r="AH3609" s="24">
        <v>0</v>
      </c>
      <c r="AI3609" s="24" t="s">
        <v>53</v>
      </c>
      <c r="AJ3609" s="26"/>
      <c r="AK3609" s="27"/>
    </row>
    <row r="3610" spans="1:37" s="28" customFormat="1" ht="15">
      <c r="A3610" s="17">
        <f t="shared" si="392"/>
        <v>3602</v>
      </c>
      <c r="B3610" s="18" t="s">
        <v>44</v>
      </c>
      <c r="C3610" s="17">
        <v>82016</v>
      </c>
      <c r="D3610" s="17">
        <v>82016</v>
      </c>
      <c r="E3610" s="19">
        <v>45743</v>
      </c>
      <c r="F3610" s="20">
        <v>45753</v>
      </c>
      <c r="G3610" s="21">
        <v>625522</v>
      </c>
      <c r="H3610" s="22">
        <v>0</v>
      </c>
      <c r="I3610" s="22">
        <v>0</v>
      </c>
      <c r="J3610" s="22">
        <v>0</v>
      </c>
      <c r="K3610" s="23">
        <v>0</v>
      </c>
      <c r="L3610" s="22">
        <v>0</v>
      </c>
      <c r="M3610" s="22">
        <v>0</v>
      </c>
      <c r="N3610" s="22">
        <f t="shared" si="393"/>
        <v>0</v>
      </c>
      <c r="O3610" s="22">
        <f t="shared" si="394"/>
        <v>625522</v>
      </c>
      <c r="P3610" s="18">
        <v>82016</v>
      </c>
      <c r="Q3610" s="24">
        <f t="shared" si="395"/>
        <v>625522</v>
      </c>
      <c r="R3610" s="25">
        <f t="shared" si="396"/>
        <v>0</v>
      </c>
      <c r="S3610" s="25">
        <v>0</v>
      </c>
      <c r="T3610" s="17" t="s">
        <v>45</v>
      </c>
      <c r="U3610" s="25">
        <v>625522</v>
      </c>
      <c r="V3610" s="24"/>
      <c r="W3610" s="17" t="s">
        <v>45</v>
      </c>
      <c r="X3610" s="25">
        <v>0</v>
      </c>
      <c r="Y3610" s="17" t="s">
        <v>45</v>
      </c>
      <c r="Z3610" s="25">
        <f t="shared" si="397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8"/>
        <v>0</v>
      </c>
      <c r="AH3610" s="24">
        <v>0</v>
      </c>
      <c r="AI3610" s="24" t="s">
        <v>53</v>
      </c>
      <c r="AJ3610" s="26"/>
      <c r="AK3610" s="27"/>
    </row>
    <row r="3611" spans="1:37" s="28" customFormat="1" ht="15">
      <c r="A3611" s="17">
        <f t="shared" si="392"/>
        <v>3603</v>
      </c>
      <c r="B3611" s="18" t="s">
        <v>44</v>
      </c>
      <c r="C3611" s="17">
        <v>82078</v>
      </c>
      <c r="D3611" s="17">
        <v>82078</v>
      </c>
      <c r="E3611" s="19">
        <v>45743</v>
      </c>
      <c r="F3611" s="20">
        <v>45753</v>
      </c>
      <c r="G3611" s="21">
        <v>34981352</v>
      </c>
      <c r="H3611" s="22">
        <v>0</v>
      </c>
      <c r="I3611" s="22">
        <v>0</v>
      </c>
      <c r="J3611" s="22">
        <v>0</v>
      </c>
      <c r="K3611" s="23">
        <v>0</v>
      </c>
      <c r="L3611" s="22">
        <v>0</v>
      </c>
      <c r="M3611" s="22">
        <v>0</v>
      </c>
      <c r="N3611" s="22">
        <f t="shared" si="393"/>
        <v>0</v>
      </c>
      <c r="O3611" s="22">
        <f t="shared" si="394"/>
        <v>34981352</v>
      </c>
      <c r="P3611" s="18">
        <v>82078</v>
      </c>
      <c r="Q3611" s="24">
        <f t="shared" si="395"/>
        <v>34981352</v>
      </c>
      <c r="R3611" s="25">
        <f t="shared" si="396"/>
        <v>0</v>
      </c>
      <c r="S3611" s="25">
        <v>34981352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7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8"/>
        <v>0</v>
      </c>
      <c r="AH3611" s="24">
        <v>0</v>
      </c>
      <c r="AI3611" s="24" t="s">
        <v>55</v>
      </c>
      <c r="AJ3611" s="26"/>
      <c r="AK3611" s="27"/>
    </row>
    <row r="3612" spans="1:37" s="28" customFormat="1" ht="15">
      <c r="A3612" s="17">
        <f t="shared" si="392"/>
        <v>3604</v>
      </c>
      <c r="B3612" s="18" t="s">
        <v>44</v>
      </c>
      <c r="C3612" s="17">
        <v>82014</v>
      </c>
      <c r="D3612" s="17">
        <v>82014</v>
      </c>
      <c r="E3612" s="19">
        <v>45743</v>
      </c>
      <c r="F3612" s="20">
        <v>45753</v>
      </c>
      <c r="G3612" s="21">
        <v>460241</v>
      </c>
      <c r="H3612" s="22">
        <v>0</v>
      </c>
      <c r="I3612" s="22">
        <v>0</v>
      </c>
      <c r="J3612" s="22">
        <v>0</v>
      </c>
      <c r="K3612" s="23">
        <v>0</v>
      </c>
      <c r="L3612" s="22">
        <v>0</v>
      </c>
      <c r="M3612" s="22">
        <v>0</v>
      </c>
      <c r="N3612" s="22">
        <f t="shared" si="393"/>
        <v>0</v>
      </c>
      <c r="O3612" s="22">
        <f t="shared" si="394"/>
        <v>460241</v>
      </c>
      <c r="P3612" s="18">
        <v>82014</v>
      </c>
      <c r="Q3612" s="24">
        <f t="shared" si="395"/>
        <v>460241</v>
      </c>
      <c r="R3612" s="25">
        <f t="shared" si="396"/>
        <v>0</v>
      </c>
      <c r="S3612" s="25">
        <v>460241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7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8"/>
        <v>0</v>
      </c>
      <c r="AH3612" s="24">
        <v>0</v>
      </c>
      <c r="AI3612" s="24" t="s">
        <v>55</v>
      </c>
      <c r="AJ3612" s="26"/>
      <c r="AK3612" s="27"/>
    </row>
    <row r="3613" spans="1:37" s="28" customFormat="1" ht="15">
      <c r="A3613" s="17">
        <f t="shared" si="392"/>
        <v>3605</v>
      </c>
      <c r="B3613" s="18" t="s">
        <v>44</v>
      </c>
      <c r="C3613" s="17">
        <v>82043</v>
      </c>
      <c r="D3613" s="17">
        <v>82043</v>
      </c>
      <c r="E3613" s="19">
        <v>45743</v>
      </c>
      <c r="F3613" s="20">
        <v>45753</v>
      </c>
      <c r="G3613" s="21">
        <v>118925</v>
      </c>
      <c r="H3613" s="22">
        <v>0</v>
      </c>
      <c r="I3613" s="22">
        <v>0</v>
      </c>
      <c r="J3613" s="22">
        <v>0</v>
      </c>
      <c r="K3613" s="23">
        <v>0</v>
      </c>
      <c r="L3613" s="22">
        <v>0</v>
      </c>
      <c r="M3613" s="22">
        <v>0</v>
      </c>
      <c r="N3613" s="22">
        <f t="shared" si="393"/>
        <v>0</v>
      </c>
      <c r="O3613" s="22">
        <f t="shared" si="394"/>
        <v>118925</v>
      </c>
      <c r="P3613" s="18">
        <v>82043</v>
      </c>
      <c r="Q3613" s="24">
        <f t="shared" si="395"/>
        <v>118925</v>
      </c>
      <c r="R3613" s="25">
        <f t="shared" si="396"/>
        <v>0</v>
      </c>
      <c r="S3613" s="25">
        <v>0</v>
      </c>
      <c r="T3613" s="17" t="s">
        <v>45</v>
      </c>
      <c r="U3613" s="25">
        <v>118925</v>
      </c>
      <c r="V3613" s="24"/>
      <c r="W3613" s="17" t="s">
        <v>45</v>
      </c>
      <c r="X3613" s="25">
        <v>0</v>
      </c>
      <c r="Y3613" s="17" t="s">
        <v>45</v>
      </c>
      <c r="Z3613" s="25">
        <f t="shared" si="397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8"/>
        <v>0</v>
      </c>
      <c r="AH3613" s="24">
        <v>0</v>
      </c>
      <c r="AI3613" s="24" t="s">
        <v>53</v>
      </c>
      <c r="AJ3613" s="26"/>
      <c r="AK3613" s="27"/>
    </row>
    <row r="3614" spans="1:37" s="28" customFormat="1" ht="15">
      <c r="A3614" s="17">
        <f t="shared" si="392"/>
        <v>3606</v>
      </c>
      <c r="B3614" s="18" t="s">
        <v>44</v>
      </c>
      <c r="C3614" s="17">
        <v>82005</v>
      </c>
      <c r="D3614" s="17">
        <v>82005</v>
      </c>
      <c r="E3614" s="19">
        <v>45743</v>
      </c>
      <c r="F3614" s="20">
        <v>45753</v>
      </c>
      <c r="G3614" s="21">
        <v>2999679</v>
      </c>
      <c r="H3614" s="22">
        <v>0</v>
      </c>
      <c r="I3614" s="22">
        <v>0</v>
      </c>
      <c r="J3614" s="22">
        <v>0</v>
      </c>
      <c r="K3614" s="23">
        <v>59993.58</v>
      </c>
      <c r="L3614" s="22">
        <v>0</v>
      </c>
      <c r="M3614" s="22">
        <v>0</v>
      </c>
      <c r="N3614" s="22">
        <f t="shared" si="393"/>
        <v>59993.58</v>
      </c>
      <c r="O3614" s="22">
        <f t="shared" si="394"/>
        <v>2939685.42</v>
      </c>
      <c r="P3614" s="18">
        <v>82005</v>
      </c>
      <c r="Q3614" s="24">
        <f t="shared" si="395"/>
        <v>2999679</v>
      </c>
      <c r="R3614" s="25">
        <f t="shared" si="396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7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8"/>
        <v>2939685.42</v>
      </c>
      <c r="AH3614" s="24">
        <v>0</v>
      </c>
      <c r="AI3614" s="24" t="s">
        <v>56</v>
      </c>
      <c r="AJ3614" s="26"/>
      <c r="AK3614" s="27"/>
    </row>
    <row r="3615" spans="1:37" s="28" customFormat="1" ht="15">
      <c r="A3615" s="17">
        <f t="shared" si="392"/>
        <v>3607</v>
      </c>
      <c r="B3615" s="18" t="s">
        <v>44</v>
      </c>
      <c r="C3615" s="17">
        <v>82074</v>
      </c>
      <c r="D3615" s="17">
        <v>82074</v>
      </c>
      <c r="E3615" s="19">
        <v>45743</v>
      </c>
      <c r="F3615" s="20">
        <v>45753</v>
      </c>
      <c r="G3615" s="21">
        <v>22789789</v>
      </c>
      <c r="H3615" s="22">
        <v>0</v>
      </c>
      <c r="I3615" s="22">
        <v>0</v>
      </c>
      <c r="J3615" s="22">
        <v>0</v>
      </c>
      <c r="K3615" s="23">
        <v>0</v>
      </c>
      <c r="L3615" s="22">
        <v>0</v>
      </c>
      <c r="M3615" s="22">
        <v>0</v>
      </c>
      <c r="N3615" s="22">
        <f t="shared" si="393"/>
        <v>0</v>
      </c>
      <c r="O3615" s="22">
        <f t="shared" si="394"/>
        <v>22789789</v>
      </c>
      <c r="P3615" s="18">
        <v>82074</v>
      </c>
      <c r="Q3615" s="24">
        <f t="shared" si="395"/>
        <v>22789789</v>
      </c>
      <c r="R3615" s="25">
        <f t="shared" si="396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2.127046973E7</v>
      </c>
      <c r="Y3615" s="17" t="s">
        <v>45</v>
      </c>
      <c r="Z3615" s="25">
        <f t="shared" si="397"/>
        <v>2.127046973E7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8"/>
        <v>1519319.2699999996</v>
      </c>
      <c r="AH3615" s="24">
        <v>0</v>
      </c>
      <c r="AI3615" s="24" t="s">
        <v>57</v>
      </c>
      <c r="AJ3615" s="26"/>
      <c r="AK3615" s="27"/>
    </row>
    <row r="3616" spans="1:37" s="28" customFormat="1" ht="15">
      <c r="A3616" s="17">
        <f t="shared" si="392"/>
        <v>3608</v>
      </c>
      <c r="B3616" s="18" t="s">
        <v>44</v>
      </c>
      <c r="C3616" s="17">
        <v>82060</v>
      </c>
      <c r="D3616" s="17">
        <v>82060</v>
      </c>
      <c r="E3616" s="19">
        <v>45743</v>
      </c>
      <c r="F3616" s="20">
        <v>45753</v>
      </c>
      <c r="G3616" s="21">
        <v>414359</v>
      </c>
      <c r="H3616" s="22">
        <v>0</v>
      </c>
      <c r="I3616" s="22">
        <v>0</v>
      </c>
      <c r="J3616" s="22">
        <v>0</v>
      </c>
      <c r="K3616" s="23">
        <v>0</v>
      </c>
      <c r="L3616" s="22">
        <v>0</v>
      </c>
      <c r="M3616" s="22">
        <v>0</v>
      </c>
      <c r="N3616" s="22">
        <f t="shared" si="393"/>
        <v>0</v>
      </c>
      <c r="O3616" s="22">
        <f t="shared" si="394"/>
        <v>414359</v>
      </c>
      <c r="P3616" s="18">
        <v>82060</v>
      </c>
      <c r="Q3616" s="24">
        <f t="shared" si="395"/>
        <v>414359</v>
      </c>
      <c r="R3616" s="25">
        <f t="shared" si="396"/>
        <v>0</v>
      </c>
      <c r="S3616" s="25">
        <v>0</v>
      </c>
      <c r="T3616" s="17" t="s">
        <v>45</v>
      </c>
      <c r="U3616" s="25">
        <v>414359</v>
      </c>
      <c r="V3616" s="24"/>
      <c r="W3616" s="17" t="s">
        <v>45</v>
      </c>
      <c r="X3616" s="25">
        <v>0</v>
      </c>
      <c r="Y3616" s="17" t="s">
        <v>45</v>
      </c>
      <c r="Z3616" s="25">
        <f t="shared" si="397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8"/>
        <v>0</v>
      </c>
      <c r="AH3616" s="24">
        <v>0</v>
      </c>
      <c r="AI3616" s="24" t="s">
        <v>53</v>
      </c>
      <c r="AJ3616" s="26"/>
      <c r="AK3616" s="27"/>
    </row>
    <row r="3617" spans="1:37" s="28" customFormat="1" ht="15">
      <c r="A3617" s="17">
        <f t="shared" si="392"/>
        <v>3609</v>
      </c>
      <c r="B3617" s="18" t="s">
        <v>44</v>
      </c>
      <c r="C3617" s="17">
        <v>82070</v>
      </c>
      <c r="D3617" s="17">
        <v>82070</v>
      </c>
      <c r="E3617" s="19">
        <v>45743</v>
      </c>
      <c r="F3617" s="20">
        <v>45753</v>
      </c>
      <c r="G3617" s="21">
        <v>17570416</v>
      </c>
      <c r="H3617" s="22">
        <v>0</v>
      </c>
      <c r="I3617" s="22">
        <v>0</v>
      </c>
      <c r="J3617" s="22">
        <v>0</v>
      </c>
      <c r="K3617" s="23">
        <v>0</v>
      </c>
      <c r="L3617" s="22">
        <v>0</v>
      </c>
      <c r="M3617" s="22">
        <v>0</v>
      </c>
      <c r="N3617" s="22">
        <f t="shared" si="393"/>
        <v>0</v>
      </c>
      <c r="O3617" s="22">
        <f t="shared" si="394"/>
        <v>17570416</v>
      </c>
      <c r="P3617" s="18">
        <v>82070</v>
      </c>
      <c r="Q3617" s="24">
        <f t="shared" si="395"/>
        <v>17570416</v>
      </c>
      <c r="R3617" s="25">
        <f t="shared" si="396"/>
        <v>0</v>
      </c>
      <c r="S3617" s="25">
        <v>17570416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7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8"/>
        <v>0</v>
      </c>
      <c r="AH3617" s="24">
        <v>0</v>
      </c>
      <c r="AI3617" s="24" t="s">
        <v>55</v>
      </c>
      <c r="AJ3617" s="26"/>
      <c r="AK3617" s="27"/>
    </row>
    <row r="3618" spans="1:37" s="28" customFormat="1" ht="15">
      <c r="A3618" s="17">
        <f t="shared" si="392"/>
        <v>3610</v>
      </c>
      <c r="B3618" s="18" t="s">
        <v>44</v>
      </c>
      <c r="C3618" s="17">
        <v>82033</v>
      </c>
      <c r="D3618" s="17">
        <v>82033</v>
      </c>
      <c r="E3618" s="19">
        <v>45743</v>
      </c>
      <c r="F3618" s="20">
        <v>45753</v>
      </c>
      <c r="G3618" s="21">
        <v>246174</v>
      </c>
      <c r="H3618" s="22">
        <v>0</v>
      </c>
      <c r="I3618" s="22">
        <v>0</v>
      </c>
      <c r="J3618" s="22">
        <v>0</v>
      </c>
      <c r="K3618" s="23">
        <v>0</v>
      </c>
      <c r="L3618" s="22">
        <v>0</v>
      </c>
      <c r="M3618" s="22">
        <v>0</v>
      </c>
      <c r="N3618" s="22">
        <f t="shared" si="393"/>
        <v>0</v>
      </c>
      <c r="O3618" s="22">
        <f t="shared" si="394"/>
        <v>246174</v>
      </c>
      <c r="P3618" s="18">
        <v>82033</v>
      </c>
      <c r="Q3618" s="24">
        <f t="shared" si="395"/>
        <v>246174</v>
      </c>
      <c r="R3618" s="25">
        <f t="shared" si="396"/>
        <v>0</v>
      </c>
      <c r="S3618" s="25">
        <v>0</v>
      </c>
      <c r="T3618" s="17" t="s">
        <v>45</v>
      </c>
      <c r="U3618" s="25">
        <v>246174</v>
      </c>
      <c r="V3618" s="24"/>
      <c r="W3618" s="17" t="s">
        <v>45</v>
      </c>
      <c r="X3618" s="25">
        <v>0</v>
      </c>
      <c r="Y3618" s="17" t="s">
        <v>45</v>
      </c>
      <c r="Z3618" s="25">
        <f t="shared" si="397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8"/>
        <v>0</v>
      </c>
      <c r="AH3618" s="24">
        <v>0</v>
      </c>
      <c r="AI3618" s="24" t="s">
        <v>53</v>
      </c>
      <c r="AJ3618" s="26"/>
      <c r="AK3618" s="27"/>
    </row>
    <row r="3619" spans="1:37" s="28" customFormat="1" ht="15">
      <c r="A3619" s="17">
        <f t="shared" si="392"/>
        <v>3611</v>
      </c>
      <c r="B3619" s="18" t="s">
        <v>44</v>
      </c>
      <c r="C3619" s="17">
        <v>82065</v>
      </c>
      <c r="D3619" s="17">
        <v>82065</v>
      </c>
      <c r="E3619" s="19">
        <v>45743</v>
      </c>
      <c r="F3619" s="20">
        <v>45753</v>
      </c>
      <c r="G3619" s="21">
        <v>22890504</v>
      </c>
      <c r="H3619" s="22">
        <v>0</v>
      </c>
      <c r="I3619" s="22">
        <v>0</v>
      </c>
      <c r="J3619" s="22">
        <v>0</v>
      </c>
      <c r="K3619" s="23">
        <v>0</v>
      </c>
      <c r="L3619" s="22">
        <v>0</v>
      </c>
      <c r="M3619" s="22">
        <v>0</v>
      </c>
      <c r="N3619" s="22">
        <f t="shared" si="393"/>
        <v>0</v>
      </c>
      <c r="O3619" s="22">
        <f t="shared" si="394"/>
        <v>22890504</v>
      </c>
      <c r="P3619" s="18">
        <v>82065</v>
      </c>
      <c r="Q3619" s="24">
        <f t="shared" si="395"/>
        <v>22890504</v>
      </c>
      <c r="R3619" s="25">
        <f t="shared" si="396"/>
        <v>0</v>
      </c>
      <c r="S3619" s="25">
        <v>22890504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7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8"/>
        <v>0</v>
      </c>
      <c r="AH3619" s="24">
        <v>0</v>
      </c>
      <c r="AI3619" s="24" t="s">
        <v>55</v>
      </c>
      <c r="AJ3619" s="26"/>
      <c r="AK3619" s="27"/>
    </row>
    <row r="3620" spans="1:37" s="28" customFormat="1" ht="15">
      <c r="A3620" s="17">
        <f t="shared" si="392"/>
        <v>3612</v>
      </c>
      <c r="B3620" s="18" t="s">
        <v>44</v>
      </c>
      <c r="C3620" s="17">
        <v>82003</v>
      </c>
      <c r="D3620" s="17">
        <v>82003</v>
      </c>
      <c r="E3620" s="19">
        <v>45743</v>
      </c>
      <c r="F3620" s="20">
        <v>45753</v>
      </c>
      <c r="G3620" s="21">
        <v>57474</v>
      </c>
      <c r="H3620" s="22">
        <v>0</v>
      </c>
      <c r="I3620" s="22">
        <v>0</v>
      </c>
      <c r="J3620" s="22">
        <v>0</v>
      </c>
      <c r="K3620" s="23">
        <v>0</v>
      </c>
      <c r="L3620" s="22">
        <v>0</v>
      </c>
      <c r="M3620" s="22">
        <v>0</v>
      </c>
      <c r="N3620" s="22">
        <f t="shared" si="393"/>
        <v>0</v>
      </c>
      <c r="O3620" s="22">
        <f t="shared" si="394"/>
        <v>57474</v>
      </c>
      <c r="P3620" s="18">
        <v>82003</v>
      </c>
      <c r="Q3620" s="24">
        <f t="shared" si="395"/>
        <v>57474</v>
      </c>
      <c r="R3620" s="25">
        <f t="shared" si="396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57474</v>
      </c>
      <c r="Y3620" s="17" t="s">
        <v>45</v>
      </c>
      <c r="Z3620" s="25">
        <f t="shared" si="397"/>
        <v>57474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8"/>
        <v>0</v>
      </c>
      <c r="AH3620" s="24">
        <v>0</v>
      </c>
      <c r="AI3620" s="24" t="s">
        <v>61</v>
      </c>
      <c r="AJ3620" s="26"/>
      <c r="AK3620" s="27"/>
    </row>
    <row r="3621" spans="1:37" s="28" customFormat="1" ht="15">
      <c r="A3621" s="17">
        <f t="shared" si="392"/>
        <v>3613</v>
      </c>
      <c r="B3621" s="18" t="s">
        <v>44</v>
      </c>
      <c r="C3621" s="17">
        <v>82020</v>
      </c>
      <c r="D3621" s="17">
        <v>82020</v>
      </c>
      <c r="E3621" s="19">
        <v>45743</v>
      </c>
      <c r="F3621" s="20">
        <v>45753</v>
      </c>
      <c r="G3621" s="21">
        <v>245801</v>
      </c>
      <c r="H3621" s="22">
        <v>0</v>
      </c>
      <c r="I3621" s="22">
        <v>0</v>
      </c>
      <c r="J3621" s="22">
        <v>0</v>
      </c>
      <c r="K3621" s="23">
        <v>0</v>
      </c>
      <c r="L3621" s="22">
        <v>0</v>
      </c>
      <c r="M3621" s="22">
        <v>0</v>
      </c>
      <c r="N3621" s="22">
        <f t="shared" si="393"/>
        <v>0</v>
      </c>
      <c r="O3621" s="22">
        <f t="shared" si="394"/>
        <v>245801</v>
      </c>
      <c r="P3621" s="18">
        <v>82020</v>
      </c>
      <c r="Q3621" s="24">
        <f t="shared" si="395"/>
        <v>245801</v>
      </c>
      <c r="R3621" s="25">
        <f t="shared" si="396"/>
        <v>0</v>
      </c>
      <c r="S3621" s="25">
        <v>0</v>
      </c>
      <c r="T3621" s="17" t="s">
        <v>45</v>
      </c>
      <c r="U3621" s="25">
        <v>245801</v>
      </c>
      <c r="V3621" s="24"/>
      <c r="W3621" s="17" t="s">
        <v>45</v>
      </c>
      <c r="X3621" s="25">
        <v>0</v>
      </c>
      <c r="Y3621" s="17" t="s">
        <v>45</v>
      </c>
      <c r="Z3621" s="25">
        <f t="shared" si="397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8"/>
        <v>0</v>
      </c>
      <c r="AH3621" s="24">
        <v>0</v>
      </c>
      <c r="AI3621" s="24" t="s">
        <v>53</v>
      </c>
      <c r="AJ3621" s="26"/>
      <c r="AK3621" s="27"/>
    </row>
    <row r="3622" spans="1:37" s="28" customFormat="1" ht="15">
      <c r="A3622" s="17">
        <f t="shared" si="392"/>
        <v>3614</v>
      </c>
      <c r="B3622" s="18" t="s">
        <v>44</v>
      </c>
      <c r="C3622" s="17">
        <v>82030</v>
      </c>
      <c r="D3622" s="17">
        <v>82030</v>
      </c>
      <c r="E3622" s="19">
        <v>45743</v>
      </c>
      <c r="F3622" s="20">
        <v>45753</v>
      </c>
      <c r="G3622" s="21">
        <v>272926</v>
      </c>
      <c r="H3622" s="22">
        <v>0</v>
      </c>
      <c r="I3622" s="22">
        <v>0</v>
      </c>
      <c r="J3622" s="22">
        <v>0</v>
      </c>
      <c r="K3622" s="23">
        <v>0</v>
      </c>
      <c r="L3622" s="22">
        <v>0</v>
      </c>
      <c r="M3622" s="22">
        <v>0</v>
      </c>
      <c r="N3622" s="22">
        <f t="shared" si="393"/>
        <v>0</v>
      </c>
      <c r="O3622" s="22">
        <f t="shared" si="394"/>
        <v>272926</v>
      </c>
      <c r="P3622" s="18">
        <v>82030</v>
      </c>
      <c r="Q3622" s="24">
        <f t="shared" si="395"/>
        <v>272926</v>
      </c>
      <c r="R3622" s="25">
        <f t="shared" si="396"/>
        <v>0</v>
      </c>
      <c r="S3622" s="25">
        <v>0</v>
      </c>
      <c r="T3622" s="17" t="s">
        <v>45</v>
      </c>
      <c r="U3622" s="25">
        <v>272926</v>
      </c>
      <c r="V3622" s="24"/>
      <c r="W3622" s="17" t="s">
        <v>45</v>
      </c>
      <c r="X3622" s="25">
        <v>0</v>
      </c>
      <c r="Y3622" s="17" t="s">
        <v>45</v>
      </c>
      <c r="Z3622" s="25">
        <f t="shared" si="397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8"/>
        <v>0</v>
      </c>
      <c r="AH3622" s="24">
        <v>0</v>
      </c>
      <c r="AI3622" s="24" t="s">
        <v>53</v>
      </c>
      <c r="AJ3622" s="26"/>
      <c r="AK3622" s="27"/>
    </row>
    <row r="3623" spans="1:37" s="28" customFormat="1" ht="15">
      <c r="A3623" s="17">
        <f t="shared" si="392"/>
        <v>3615</v>
      </c>
      <c r="B3623" s="18" t="s">
        <v>44</v>
      </c>
      <c r="C3623" s="17">
        <v>82089</v>
      </c>
      <c r="D3623" s="17">
        <v>82089</v>
      </c>
      <c r="E3623" s="19">
        <v>45743</v>
      </c>
      <c r="F3623" s="20">
        <v>45753</v>
      </c>
      <c r="G3623" s="21">
        <v>19502701</v>
      </c>
      <c r="H3623" s="22">
        <v>0</v>
      </c>
      <c r="I3623" s="22">
        <v>0</v>
      </c>
      <c r="J3623" s="22">
        <v>0</v>
      </c>
      <c r="K3623" s="23">
        <v>0</v>
      </c>
      <c r="L3623" s="22">
        <v>0</v>
      </c>
      <c r="M3623" s="22">
        <v>0</v>
      </c>
      <c r="N3623" s="22">
        <f t="shared" si="393"/>
        <v>0</v>
      </c>
      <c r="O3623" s="22">
        <f t="shared" si="394"/>
        <v>19502701</v>
      </c>
      <c r="P3623" s="18">
        <v>82089</v>
      </c>
      <c r="Q3623" s="24">
        <f t="shared" si="395"/>
        <v>19502701</v>
      </c>
      <c r="R3623" s="25">
        <f t="shared" si="396"/>
        <v>0</v>
      </c>
      <c r="S3623" s="25">
        <v>19502701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7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8"/>
        <v>0</v>
      </c>
      <c r="AH3623" s="24">
        <v>0</v>
      </c>
      <c r="AI3623" s="24" t="s">
        <v>55</v>
      </c>
      <c r="AJ3623" s="26"/>
      <c r="AK3623" s="27"/>
    </row>
    <row r="3624" spans="1:37" s="28" customFormat="1" ht="15">
      <c r="A3624" s="17">
        <f t="shared" si="392"/>
        <v>3616</v>
      </c>
      <c r="B3624" s="18" t="s">
        <v>44</v>
      </c>
      <c r="C3624" s="17">
        <v>82010</v>
      </c>
      <c r="D3624" s="17">
        <v>82010</v>
      </c>
      <c r="E3624" s="19">
        <v>45743</v>
      </c>
      <c r="F3624" s="20">
        <v>45753</v>
      </c>
      <c r="G3624" s="21">
        <v>178503</v>
      </c>
      <c r="H3624" s="22">
        <v>0</v>
      </c>
      <c r="I3624" s="22">
        <v>0</v>
      </c>
      <c r="J3624" s="22">
        <v>0</v>
      </c>
      <c r="K3624" s="23">
        <v>0</v>
      </c>
      <c r="L3624" s="22">
        <v>0</v>
      </c>
      <c r="M3624" s="22">
        <v>0</v>
      </c>
      <c r="N3624" s="22">
        <f t="shared" si="393"/>
        <v>0</v>
      </c>
      <c r="O3624" s="22">
        <f t="shared" si="394"/>
        <v>178503</v>
      </c>
      <c r="P3624" s="18">
        <v>82010</v>
      </c>
      <c r="Q3624" s="24">
        <f t="shared" si="395"/>
        <v>178503</v>
      </c>
      <c r="R3624" s="25">
        <f t="shared" si="396"/>
        <v>0</v>
      </c>
      <c r="S3624" s="25">
        <v>0</v>
      </c>
      <c r="T3624" s="17" t="s">
        <v>45</v>
      </c>
      <c r="U3624" s="25">
        <v>178503</v>
      </c>
      <c r="V3624" s="24"/>
      <c r="W3624" s="17" t="s">
        <v>45</v>
      </c>
      <c r="X3624" s="25">
        <v>0</v>
      </c>
      <c r="Y3624" s="17" t="s">
        <v>45</v>
      </c>
      <c r="Z3624" s="25">
        <f t="shared" si="397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8"/>
        <v>0</v>
      </c>
      <c r="AH3624" s="24">
        <v>0</v>
      </c>
      <c r="AI3624" s="24" t="s">
        <v>53</v>
      </c>
      <c r="AJ3624" s="26"/>
      <c r="AK3624" s="27"/>
    </row>
    <row r="3625" spans="1:37" s="28" customFormat="1" ht="15">
      <c r="A3625" s="17">
        <f t="shared" si="392"/>
        <v>3617</v>
      </c>
      <c r="B3625" s="18" t="s">
        <v>44</v>
      </c>
      <c r="C3625" s="17">
        <v>82007</v>
      </c>
      <c r="D3625" s="17">
        <v>82007</v>
      </c>
      <c r="E3625" s="19">
        <v>45743</v>
      </c>
      <c r="F3625" s="20">
        <v>45753</v>
      </c>
      <c r="G3625" s="21">
        <v>3627563</v>
      </c>
      <c r="H3625" s="22">
        <v>0</v>
      </c>
      <c r="I3625" s="22">
        <v>0</v>
      </c>
      <c r="J3625" s="22">
        <v>0</v>
      </c>
      <c r="K3625" s="23">
        <v>0</v>
      </c>
      <c r="L3625" s="22">
        <v>0</v>
      </c>
      <c r="M3625" s="22">
        <v>0</v>
      </c>
      <c r="N3625" s="22">
        <f t="shared" si="393"/>
        <v>0</v>
      </c>
      <c r="O3625" s="22">
        <f t="shared" si="394"/>
        <v>3627563</v>
      </c>
      <c r="P3625" s="18">
        <v>82007</v>
      </c>
      <c r="Q3625" s="24">
        <f t="shared" si="395"/>
        <v>3627563</v>
      </c>
      <c r="R3625" s="25">
        <f t="shared" si="396"/>
        <v>0</v>
      </c>
      <c r="S3625" s="25">
        <v>3627563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7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8"/>
        <v>0</v>
      </c>
      <c r="AH3625" s="24">
        <v>0</v>
      </c>
      <c r="AI3625" s="24" t="s">
        <v>55</v>
      </c>
      <c r="AJ3625" s="26"/>
      <c r="AK3625" s="27"/>
    </row>
    <row r="3626" spans="1:37" s="28" customFormat="1" ht="15">
      <c r="A3626" s="17">
        <f t="shared" si="392"/>
        <v>3618</v>
      </c>
      <c r="B3626" s="18" t="s">
        <v>44</v>
      </c>
      <c r="C3626" s="17">
        <v>82069</v>
      </c>
      <c r="D3626" s="17">
        <v>82069</v>
      </c>
      <c r="E3626" s="19">
        <v>45743</v>
      </c>
      <c r="F3626" s="20">
        <v>45753</v>
      </c>
      <c r="G3626" s="21">
        <v>4691332</v>
      </c>
      <c r="H3626" s="22">
        <v>0</v>
      </c>
      <c r="I3626" s="22">
        <v>0</v>
      </c>
      <c r="J3626" s="22">
        <v>0</v>
      </c>
      <c r="K3626" s="23">
        <v>93826.64</v>
      </c>
      <c r="L3626" s="22">
        <v>0</v>
      </c>
      <c r="M3626" s="22">
        <v>0</v>
      </c>
      <c r="N3626" s="22">
        <f t="shared" si="393"/>
        <v>93826.64</v>
      </c>
      <c r="O3626" s="22">
        <f t="shared" si="394"/>
        <v>4597505.36</v>
      </c>
      <c r="P3626" s="18">
        <v>82069</v>
      </c>
      <c r="Q3626" s="24">
        <f t="shared" si="395"/>
        <v>4691332</v>
      </c>
      <c r="R3626" s="25">
        <f t="shared" si="396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7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8"/>
        <v>4597505.36</v>
      </c>
      <c r="AH3626" s="24">
        <v>0</v>
      </c>
      <c r="AI3626" s="24" t="s">
        <v>56</v>
      </c>
      <c r="AJ3626" s="26"/>
      <c r="AK3626" s="27"/>
    </row>
    <row r="3627" spans="1:37" s="28" customFormat="1" ht="15">
      <c r="A3627" s="17">
        <f t="shared" si="392"/>
        <v>3619</v>
      </c>
      <c r="B3627" s="18" t="s">
        <v>44</v>
      </c>
      <c r="C3627" s="17">
        <v>82017</v>
      </c>
      <c r="D3627" s="17">
        <v>82017</v>
      </c>
      <c r="E3627" s="19">
        <v>45743</v>
      </c>
      <c r="F3627" s="20">
        <v>45753</v>
      </c>
      <c r="G3627" s="21">
        <v>335356</v>
      </c>
      <c r="H3627" s="22">
        <v>0</v>
      </c>
      <c r="I3627" s="22">
        <v>0</v>
      </c>
      <c r="J3627" s="22">
        <v>0</v>
      </c>
      <c r="K3627" s="23">
        <v>0</v>
      </c>
      <c r="L3627" s="22">
        <v>0</v>
      </c>
      <c r="M3627" s="22">
        <v>0</v>
      </c>
      <c r="N3627" s="22">
        <f t="shared" si="393"/>
        <v>0</v>
      </c>
      <c r="O3627" s="22">
        <f t="shared" si="394"/>
        <v>335356</v>
      </c>
      <c r="P3627" s="18">
        <v>82017</v>
      </c>
      <c r="Q3627" s="24">
        <f t="shared" si="395"/>
        <v>335356</v>
      </c>
      <c r="R3627" s="25">
        <f t="shared" si="396"/>
        <v>0</v>
      </c>
      <c r="S3627" s="25">
        <v>0</v>
      </c>
      <c r="T3627" s="17" t="s">
        <v>45</v>
      </c>
      <c r="U3627" s="25">
        <v>335356</v>
      </c>
      <c r="V3627" s="24"/>
      <c r="W3627" s="17" t="s">
        <v>45</v>
      </c>
      <c r="X3627" s="25">
        <v>0</v>
      </c>
      <c r="Y3627" s="17" t="s">
        <v>45</v>
      </c>
      <c r="Z3627" s="25">
        <f t="shared" si="397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8"/>
        <v>0</v>
      </c>
      <c r="AH3627" s="24">
        <v>0</v>
      </c>
      <c r="AI3627" s="24" t="s">
        <v>53</v>
      </c>
      <c r="AJ3627" s="26"/>
      <c r="AK3627" s="27"/>
    </row>
    <row r="3628" spans="1:37" s="28" customFormat="1" ht="15">
      <c r="A3628" s="17">
        <f t="shared" si="392"/>
        <v>3620</v>
      </c>
      <c r="B3628" s="18" t="s">
        <v>44</v>
      </c>
      <c r="C3628" s="17">
        <v>82037</v>
      </c>
      <c r="D3628" s="17">
        <v>82037</v>
      </c>
      <c r="E3628" s="19">
        <v>45743</v>
      </c>
      <c r="F3628" s="20">
        <v>45753</v>
      </c>
      <c r="G3628" s="21">
        <v>1826314</v>
      </c>
      <c r="H3628" s="22">
        <v>0</v>
      </c>
      <c r="I3628" s="22">
        <v>0</v>
      </c>
      <c r="J3628" s="22">
        <v>0</v>
      </c>
      <c r="K3628" s="23">
        <v>0</v>
      </c>
      <c r="L3628" s="22">
        <v>0</v>
      </c>
      <c r="M3628" s="22">
        <v>0</v>
      </c>
      <c r="N3628" s="22">
        <f t="shared" si="393"/>
        <v>0</v>
      </c>
      <c r="O3628" s="22">
        <f t="shared" si="394"/>
        <v>1826314</v>
      </c>
      <c r="P3628" s="18">
        <v>82037</v>
      </c>
      <c r="Q3628" s="24">
        <f t="shared" si="395"/>
        <v>1826314</v>
      </c>
      <c r="R3628" s="25">
        <f t="shared" si="396"/>
        <v>0</v>
      </c>
      <c r="S3628" s="25">
        <v>0</v>
      </c>
      <c r="T3628" s="17" t="s">
        <v>45</v>
      </c>
      <c r="U3628" s="25">
        <v>1826314</v>
      </c>
      <c r="V3628" s="24"/>
      <c r="W3628" s="17" t="s">
        <v>45</v>
      </c>
      <c r="X3628" s="25">
        <v>0</v>
      </c>
      <c r="Y3628" s="17" t="s">
        <v>45</v>
      </c>
      <c r="Z3628" s="25">
        <f t="shared" si="397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8"/>
        <v>0</v>
      </c>
      <c r="AH3628" s="24">
        <v>0</v>
      </c>
      <c r="AI3628" s="24" t="s">
        <v>53</v>
      </c>
      <c r="AJ3628" s="26"/>
      <c r="AK3628" s="27"/>
    </row>
    <row r="3629" spans="1:37" s="28" customFormat="1" ht="15">
      <c r="A3629" s="17">
        <f t="shared" si="392"/>
        <v>3621</v>
      </c>
      <c r="B3629" s="18" t="s">
        <v>44</v>
      </c>
      <c r="C3629" s="17">
        <v>82031</v>
      </c>
      <c r="D3629" s="17">
        <v>82031</v>
      </c>
      <c r="E3629" s="19">
        <v>45743</v>
      </c>
      <c r="F3629" s="20">
        <v>45753</v>
      </c>
      <c r="G3629" s="21">
        <v>174225</v>
      </c>
      <c r="H3629" s="22">
        <v>0</v>
      </c>
      <c r="I3629" s="22">
        <v>0</v>
      </c>
      <c r="J3629" s="22">
        <v>0</v>
      </c>
      <c r="K3629" s="23">
        <v>0</v>
      </c>
      <c r="L3629" s="22">
        <v>0</v>
      </c>
      <c r="M3629" s="22">
        <v>0</v>
      </c>
      <c r="N3629" s="22">
        <f t="shared" si="393"/>
        <v>0</v>
      </c>
      <c r="O3629" s="22">
        <f t="shared" si="394"/>
        <v>174225</v>
      </c>
      <c r="P3629" s="18">
        <v>82031</v>
      </c>
      <c r="Q3629" s="24">
        <f t="shared" si="395"/>
        <v>174225</v>
      </c>
      <c r="R3629" s="25">
        <f t="shared" si="396"/>
        <v>0</v>
      </c>
      <c r="S3629" s="25">
        <v>0</v>
      </c>
      <c r="T3629" s="17" t="s">
        <v>45</v>
      </c>
      <c r="U3629" s="25">
        <v>174225</v>
      </c>
      <c r="V3629" s="24"/>
      <c r="W3629" s="17" t="s">
        <v>45</v>
      </c>
      <c r="X3629" s="25">
        <v>0</v>
      </c>
      <c r="Y3629" s="17" t="s">
        <v>45</v>
      </c>
      <c r="Z3629" s="25">
        <f t="shared" si="397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8"/>
        <v>0</v>
      </c>
      <c r="AH3629" s="24">
        <v>0</v>
      </c>
      <c r="AI3629" s="24" t="s">
        <v>53</v>
      </c>
      <c r="AJ3629" s="26"/>
      <c r="AK3629" s="27"/>
    </row>
    <row r="3630" spans="1:37" s="28" customFormat="1" ht="15">
      <c r="A3630" s="17">
        <f t="shared" si="392"/>
        <v>3622</v>
      </c>
      <c r="B3630" s="18" t="s">
        <v>44</v>
      </c>
      <c r="C3630" s="17">
        <v>82083</v>
      </c>
      <c r="D3630" s="17">
        <v>82083</v>
      </c>
      <c r="E3630" s="19">
        <v>45743</v>
      </c>
      <c r="F3630" s="20">
        <v>45753</v>
      </c>
      <c r="G3630" s="21">
        <v>10762724</v>
      </c>
      <c r="H3630" s="22">
        <v>0</v>
      </c>
      <c r="I3630" s="22">
        <v>0</v>
      </c>
      <c r="J3630" s="22">
        <v>0</v>
      </c>
      <c r="K3630" s="23">
        <v>0</v>
      </c>
      <c r="L3630" s="22">
        <v>0</v>
      </c>
      <c r="M3630" s="22">
        <v>0</v>
      </c>
      <c r="N3630" s="22">
        <f t="shared" si="393"/>
        <v>0</v>
      </c>
      <c r="O3630" s="22">
        <f t="shared" si="394"/>
        <v>10762724</v>
      </c>
      <c r="P3630" s="18">
        <v>82083</v>
      </c>
      <c r="Q3630" s="24">
        <f t="shared" si="395"/>
        <v>10762724</v>
      </c>
      <c r="R3630" s="25">
        <f t="shared" si="396"/>
        <v>0</v>
      </c>
      <c r="S3630" s="25">
        <v>10762724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7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8"/>
        <v>0</v>
      </c>
      <c r="AH3630" s="24">
        <v>0</v>
      </c>
      <c r="AI3630" s="24" t="s">
        <v>55</v>
      </c>
      <c r="AJ3630" s="26"/>
      <c r="AK3630" s="27"/>
    </row>
    <row r="3631" spans="1:37" s="28" customFormat="1" ht="15">
      <c r="A3631" s="17">
        <f t="shared" si="392"/>
        <v>3623</v>
      </c>
      <c r="B3631" s="18" t="s">
        <v>44</v>
      </c>
      <c r="C3631" s="17">
        <v>82028</v>
      </c>
      <c r="D3631" s="17">
        <v>82028</v>
      </c>
      <c r="E3631" s="19">
        <v>45743</v>
      </c>
      <c r="F3631" s="20">
        <v>45753</v>
      </c>
      <c r="G3631" s="21">
        <v>1509600</v>
      </c>
      <c r="H3631" s="22">
        <v>0</v>
      </c>
      <c r="I3631" s="22">
        <v>0</v>
      </c>
      <c r="J3631" s="22">
        <v>0</v>
      </c>
      <c r="K3631" s="23">
        <v>0</v>
      </c>
      <c r="L3631" s="22">
        <v>0</v>
      </c>
      <c r="M3631" s="22">
        <v>0</v>
      </c>
      <c r="N3631" s="22">
        <f t="shared" si="393"/>
        <v>0</v>
      </c>
      <c r="O3631" s="22">
        <f t="shared" si="394"/>
        <v>1509600</v>
      </c>
      <c r="P3631" s="18">
        <v>82028</v>
      </c>
      <c r="Q3631" s="24">
        <f t="shared" si="395"/>
        <v>1509600</v>
      </c>
      <c r="R3631" s="25">
        <f t="shared" si="396"/>
        <v>0</v>
      </c>
      <c r="S3631" s="25">
        <v>1509600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7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8"/>
        <v>0</v>
      </c>
      <c r="AH3631" s="24">
        <v>0</v>
      </c>
      <c r="AI3631" s="24" t="s">
        <v>55</v>
      </c>
      <c r="AJ3631" s="26"/>
      <c r="AK3631" s="27"/>
    </row>
    <row r="3632" spans="1:37" s="28" customFormat="1" ht="15">
      <c r="A3632" s="17">
        <f t="shared" si="392"/>
        <v>3624</v>
      </c>
      <c r="B3632" s="18" t="s">
        <v>44</v>
      </c>
      <c r="C3632" s="17">
        <v>82064</v>
      </c>
      <c r="D3632" s="17">
        <v>82064</v>
      </c>
      <c r="E3632" s="19">
        <v>45743</v>
      </c>
      <c r="F3632" s="20">
        <v>45753</v>
      </c>
      <c r="G3632" s="21">
        <v>420553</v>
      </c>
      <c r="H3632" s="22">
        <v>0</v>
      </c>
      <c r="I3632" s="22">
        <v>0</v>
      </c>
      <c r="J3632" s="22">
        <v>0</v>
      </c>
      <c r="K3632" s="23">
        <v>16822.12</v>
      </c>
      <c r="L3632" s="22">
        <v>0</v>
      </c>
      <c r="M3632" s="22">
        <v>0</v>
      </c>
      <c r="N3632" s="22">
        <f t="shared" si="393"/>
        <v>16822.12</v>
      </c>
      <c r="O3632" s="22">
        <f t="shared" si="394"/>
        <v>403730.88</v>
      </c>
      <c r="P3632" s="18">
        <v>82064</v>
      </c>
      <c r="Q3632" s="24">
        <f t="shared" si="395"/>
        <v>420553</v>
      </c>
      <c r="R3632" s="25">
        <f t="shared" si="396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7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8"/>
        <v>403730.88</v>
      </c>
      <c r="AH3632" s="24">
        <v>0</v>
      </c>
      <c r="AI3632" s="24" t="s">
        <v>56</v>
      </c>
      <c r="AJ3632" s="26"/>
      <c r="AK3632" s="27"/>
    </row>
    <row r="3633" spans="1:37" s="28" customFormat="1" ht="15">
      <c r="A3633" s="17">
        <f t="shared" si="392"/>
        <v>3625</v>
      </c>
      <c r="B3633" s="18" t="s">
        <v>44</v>
      </c>
      <c r="C3633" s="17">
        <v>82079</v>
      </c>
      <c r="D3633" s="17">
        <v>82079</v>
      </c>
      <c r="E3633" s="19">
        <v>45743</v>
      </c>
      <c r="F3633" s="20">
        <v>45753</v>
      </c>
      <c r="G3633" s="21">
        <v>25044939</v>
      </c>
      <c r="H3633" s="22">
        <v>0</v>
      </c>
      <c r="I3633" s="22">
        <v>0</v>
      </c>
      <c r="J3633" s="22">
        <v>0</v>
      </c>
      <c r="K3633" s="23">
        <v>0</v>
      </c>
      <c r="L3633" s="22">
        <v>0</v>
      </c>
      <c r="M3633" s="22">
        <v>0</v>
      </c>
      <c r="N3633" s="22">
        <f t="shared" si="393"/>
        <v>0</v>
      </c>
      <c r="O3633" s="22">
        <f t="shared" si="394"/>
        <v>25044939</v>
      </c>
      <c r="P3633" s="18">
        <v>82079</v>
      </c>
      <c r="Q3633" s="24">
        <f t="shared" si="395"/>
        <v>25044939</v>
      </c>
      <c r="R3633" s="25">
        <f t="shared" si="396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7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8"/>
        <v>25044939</v>
      </c>
      <c r="AH3633" s="24">
        <v>0</v>
      </c>
      <c r="AI3633" s="24" t="s">
        <v>56</v>
      </c>
      <c r="AJ3633" s="26"/>
      <c r="AK3633" s="27"/>
    </row>
    <row r="3634" spans="1:37" s="28" customFormat="1" ht="15">
      <c r="A3634" s="17">
        <f t="shared" si="392"/>
        <v>3626</v>
      </c>
      <c r="B3634" s="18" t="s">
        <v>44</v>
      </c>
      <c r="C3634" s="17">
        <v>82050</v>
      </c>
      <c r="D3634" s="17">
        <v>82050</v>
      </c>
      <c r="E3634" s="19">
        <v>45743</v>
      </c>
      <c r="F3634" s="20">
        <v>45753</v>
      </c>
      <c r="G3634" s="21">
        <v>393988</v>
      </c>
      <c r="H3634" s="22">
        <v>0</v>
      </c>
      <c r="I3634" s="22">
        <v>0</v>
      </c>
      <c r="J3634" s="22">
        <v>0</v>
      </c>
      <c r="K3634" s="23">
        <v>0</v>
      </c>
      <c r="L3634" s="22">
        <v>0</v>
      </c>
      <c r="M3634" s="22">
        <v>0</v>
      </c>
      <c r="N3634" s="22">
        <f t="shared" si="393"/>
        <v>0</v>
      </c>
      <c r="O3634" s="22">
        <f t="shared" si="394"/>
        <v>393988</v>
      </c>
      <c r="P3634" s="18">
        <v>82050</v>
      </c>
      <c r="Q3634" s="24">
        <f t="shared" si="395"/>
        <v>393988</v>
      </c>
      <c r="R3634" s="25">
        <f t="shared" si="396"/>
        <v>0</v>
      </c>
      <c r="S3634" s="25">
        <v>0</v>
      </c>
      <c r="T3634" s="17" t="s">
        <v>45</v>
      </c>
      <c r="U3634" s="25">
        <v>393988</v>
      </c>
      <c r="V3634" s="24"/>
      <c r="W3634" s="17" t="s">
        <v>45</v>
      </c>
      <c r="X3634" s="25">
        <v>0</v>
      </c>
      <c r="Y3634" s="17" t="s">
        <v>45</v>
      </c>
      <c r="Z3634" s="25">
        <f t="shared" si="397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8"/>
        <v>0</v>
      </c>
      <c r="AH3634" s="24">
        <v>0</v>
      </c>
      <c r="AI3634" s="24" t="s">
        <v>53</v>
      </c>
      <c r="AJ3634" s="26"/>
      <c r="AK3634" s="27"/>
    </row>
    <row r="3635" spans="1:37" s="28" customFormat="1" ht="15">
      <c r="A3635" s="17">
        <f t="shared" si="392"/>
        <v>3627</v>
      </c>
      <c r="B3635" s="18" t="s">
        <v>44</v>
      </c>
      <c r="C3635" s="17">
        <v>82087</v>
      </c>
      <c r="D3635" s="17">
        <v>82087</v>
      </c>
      <c r="E3635" s="19">
        <v>45743</v>
      </c>
      <c r="F3635" s="20">
        <v>45753</v>
      </c>
      <c r="G3635" s="21">
        <v>59672441</v>
      </c>
      <c r="H3635" s="22">
        <v>0</v>
      </c>
      <c r="I3635" s="22">
        <v>0</v>
      </c>
      <c r="J3635" s="22">
        <v>0</v>
      </c>
      <c r="K3635" s="23">
        <v>0</v>
      </c>
      <c r="L3635" s="22">
        <v>0</v>
      </c>
      <c r="M3635" s="22">
        <v>0</v>
      </c>
      <c r="N3635" s="22">
        <f t="shared" si="393"/>
        <v>0</v>
      </c>
      <c r="O3635" s="22">
        <f t="shared" si="394"/>
        <v>59672441</v>
      </c>
      <c r="P3635" s="18">
        <v>82087</v>
      </c>
      <c r="Q3635" s="24">
        <f t="shared" si="395"/>
        <v>59672441</v>
      </c>
      <c r="R3635" s="25">
        <f t="shared" si="396"/>
        <v>0</v>
      </c>
      <c r="S3635" s="25">
        <v>0</v>
      </c>
      <c r="T3635" s="17" t="s">
        <v>45</v>
      </c>
      <c r="U3635" s="25">
        <v>59672441</v>
      </c>
      <c r="V3635" s="24"/>
      <c r="W3635" s="17" t="s">
        <v>45</v>
      </c>
      <c r="X3635" s="25">
        <v>0</v>
      </c>
      <c r="Y3635" s="17" t="s">
        <v>45</v>
      </c>
      <c r="Z3635" s="25">
        <f t="shared" si="397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8"/>
        <v>0</v>
      </c>
      <c r="AH3635" s="24">
        <v>0</v>
      </c>
      <c r="AI3635" s="24" t="s">
        <v>53</v>
      </c>
      <c r="AJ3635" s="26"/>
      <c r="AK3635" s="27"/>
    </row>
    <row r="3636" spans="1:37" s="28" customFormat="1" ht="15">
      <c r="A3636" s="17">
        <f t="shared" si="392"/>
        <v>3628</v>
      </c>
      <c r="B3636" s="18" t="s">
        <v>44</v>
      </c>
      <c r="C3636" s="17">
        <v>82034</v>
      </c>
      <c r="D3636" s="17">
        <v>82034</v>
      </c>
      <c r="E3636" s="19">
        <v>45743</v>
      </c>
      <c r="F3636" s="20">
        <v>45753</v>
      </c>
      <c r="G3636" s="21">
        <v>388642</v>
      </c>
      <c r="H3636" s="22">
        <v>0</v>
      </c>
      <c r="I3636" s="22">
        <v>0</v>
      </c>
      <c r="J3636" s="22">
        <v>0</v>
      </c>
      <c r="K3636" s="23">
        <v>0</v>
      </c>
      <c r="L3636" s="22">
        <v>0</v>
      </c>
      <c r="M3636" s="22">
        <v>0</v>
      </c>
      <c r="N3636" s="22">
        <f t="shared" si="393"/>
        <v>0</v>
      </c>
      <c r="O3636" s="22">
        <f t="shared" si="394"/>
        <v>388642</v>
      </c>
      <c r="P3636" s="18">
        <v>82034</v>
      </c>
      <c r="Q3636" s="24">
        <f t="shared" si="395"/>
        <v>388642</v>
      </c>
      <c r="R3636" s="25">
        <f t="shared" si="396"/>
        <v>0</v>
      </c>
      <c r="S3636" s="25">
        <v>0</v>
      </c>
      <c r="T3636" s="17" t="s">
        <v>45</v>
      </c>
      <c r="U3636" s="25">
        <v>388642</v>
      </c>
      <c r="V3636" s="24"/>
      <c r="W3636" s="17" t="s">
        <v>45</v>
      </c>
      <c r="X3636" s="25">
        <v>0</v>
      </c>
      <c r="Y3636" s="17" t="s">
        <v>45</v>
      </c>
      <c r="Z3636" s="25">
        <f t="shared" si="397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8"/>
        <v>0</v>
      </c>
      <c r="AH3636" s="24">
        <v>0</v>
      </c>
      <c r="AI3636" s="24" t="s">
        <v>53</v>
      </c>
      <c r="AJ3636" s="26"/>
      <c r="AK3636" s="27"/>
    </row>
    <row r="3637" spans="1:37" s="28" customFormat="1" ht="15">
      <c r="A3637" s="17">
        <f t="shared" si="392"/>
        <v>3629</v>
      </c>
      <c r="B3637" s="18" t="s">
        <v>44</v>
      </c>
      <c r="C3637" s="17">
        <v>82054</v>
      </c>
      <c r="D3637" s="17">
        <v>82054</v>
      </c>
      <c r="E3637" s="19">
        <v>45743</v>
      </c>
      <c r="F3637" s="20">
        <v>45753</v>
      </c>
      <c r="G3637" s="21">
        <v>376507</v>
      </c>
      <c r="H3637" s="22">
        <v>0</v>
      </c>
      <c r="I3637" s="22">
        <v>0</v>
      </c>
      <c r="J3637" s="22">
        <v>0</v>
      </c>
      <c r="K3637" s="23">
        <v>0</v>
      </c>
      <c r="L3637" s="22">
        <v>0</v>
      </c>
      <c r="M3637" s="22">
        <v>0</v>
      </c>
      <c r="N3637" s="22">
        <f t="shared" si="393"/>
        <v>0</v>
      </c>
      <c r="O3637" s="22">
        <f t="shared" si="394"/>
        <v>376507</v>
      </c>
      <c r="P3637" s="18">
        <v>82054</v>
      </c>
      <c r="Q3637" s="24">
        <f t="shared" si="395"/>
        <v>376507</v>
      </c>
      <c r="R3637" s="25">
        <f t="shared" si="396"/>
        <v>0</v>
      </c>
      <c r="S3637" s="25">
        <v>0</v>
      </c>
      <c r="T3637" s="17" t="s">
        <v>45</v>
      </c>
      <c r="U3637" s="25">
        <v>376507</v>
      </c>
      <c r="V3637" s="24"/>
      <c r="W3637" s="17" t="s">
        <v>45</v>
      </c>
      <c r="X3637" s="25">
        <v>0</v>
      </c>
      <c r="Y3637" s="17" t="s">
        <v>45</v>
      </c>
      <c r="Z3637" s="25">
        <f t="shared" si="397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8"/>
        <v>0</v>
      </c>
      <c r="AH3637" s="24">
        <v>0</v>
      </c>
      <c r="AI3637" s="24" t="s">
        <v>53</v>
      </c>
      <c r="AJ3637" s="26"/>
      <c r="AK3637" s="27"/>
    </row>
    <row r="3638" spans="1:37" s="28" customFormat="1" ht="15">
      <c r="A3638" s="17">
        <f t="shared" si="392"/>
        <v>3630</v>
      </c>
      <c r="B3638" s="18" t="s">
        <v>44</v>
      </c>
      <c r="C3638" s="17">
        <v>82008</v>
      </c>
      <c r="D3638" s="17">
        <v>82008</v>
      </c>
      <c r="E3638" s="19">
        <v>45743</v>
      </c>
      <c r="F3638" s="20">
        <v>45753</v>
      </c>
      <c r="G3638" s="21">
        <v>5924935</v>
      </c>
      <c r="H3638" s="22">
        <v>0</v>
      </c>
      <c r="I3638" s="22">
        <v>0</v>
      </c>
      <c r="J3638" s="22">
        <v>0</v>
      </c>
      <c r="K3638" s="23">
        <v>0</v>
      </c>
      <c r="L3638" s="22">
        <v>0</v>
      </c>
      <c r="M3638" s="22">
        <v>0</v>
      </c>
      <c r="N3638" s="22">
        <f t="shared" si="393"/>
        <v>0</v>
      </c>
      <c r="O3638" s="22">
        <f t="shared" si="394"/>
        <v>5924935</v>
      </c>
      <c r="P3638" s="18">
        <v>82008</v>
      </c>
      <c r="Q3638" s="24">
        <f t="shared" si="395"/>
        <v>5924935</v>
      </c>
      <c r="R3638" s="25">
        <f t="shared" si="396"/>
        <v>0</v>
      </c>
      <c r="S3638" s="25">
        <v>5924935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7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8"/>
        <v>0</v>
      </c>
      <c r="AH3638" s="24">
        <v>0</v>
      </c>
      <c r="AI3638" s="24" t="s">
        <v>55</v>
      </c>
      <c r="AJ3638" s="26"/>
      <c r="AK3638" s="27"/>
    </row>
    <row r="3639" spans="1:37" s="28" customFormat="1" ht="15">
      <c r="A3639" s="17">
        <f t="shared" si="392"/>
        <v>3631</v>
      </c>
      <c r="B3639" s="18" t="s">
        <v>44</v>
      </c>
      <c r="C3639" s="17">
        <v>82047</v>
      </c>
      <c r="D3639" s="17">
        <v>82047</v>
      </c>
      <c r="E3639" s="19">
        <v>45743</v>
      </c>
      <c r="F3639" s="20">
        <v>45753</v>
      </c>
      <c r="G3639" s="21">
        <v>516727</v>
      </c>
      <c r="H3639" s="22">
        <v>0</v>
      </c>
      <c r="I3639" s="22">
        <v>0</v>
      </c>
      <c r="J3639" s="22">
        <v>0</v>
      </c>
      <c r="K3639" s="23">
        <v>0</v>
      </c>
      <c r="L3639" s="22">
        <v>0</v>
      </c>
      <c r="M3639" s="22">
        <v>0</v>
      </c>
      <c r="N3639" s="22">
        <f t="shared" si="393"/>
        <v>0</v>
      </c>
      <c r="O3639" s="22">
        <f t="shared" si="394"/>
        <v>516727</v>
      </c>
      <c r="P3639" s="18">
        <v>82047</v>
      </c>
      <c r="Q3639" s="24">
        <f t="shared" si="395"/>
        <v>516727</v>
      </c>
      <c r="R3639" s="25">
        <f t="shared" si="396"/>
        <v>0</v>
      </c>
      <c r="S3639" s="25">
        <v>0</v>
      </c>
      <c r="T3639" s="17" t="s">
        <v>45</v>
      </c>
      <c r="U3639" s="25">
        <v>516727</v>
      </c>
      <c r="V3639" s="24"/>
      <c r="W3639" s="17" t="s">
        <v>45</v>
      </c>
      <c r="X3639" s="25">
        <v>0</v>
      </c>
      <c r="Y3639" s="17" t="s">
        <v>45</v>
      </c>
      <c r="Z3639" s="25">
        <f t="shared" si="397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8"/>
        <v>0</v>
      </c>
      <c r="AH3639" s="24">
        <v>0</v>
      </c>
      <c r="AI3639" s="24" t="s">
        <v>53</v>
      </c>
      <c r="AJ3639" s="26"/>
      <c r="AK3639" s="27"/>
    </row>
    <row r="3640" spans="1:37" s="28" customFormat="1" ht="15">
      <c r="A3640" s="17">
        <f t="shared" si="392"/>
        <v>3632</v>
      </c>
      <c r="B3640" s="18" t="s">
        <v>44</v>
      </c>
      <c r="C3640" s="17">
        <v>82019</v>
      </c>
      <c r="D3640" s="17">
        <v>82019</v>
      </c>
      <c r="E3640" s="19">
        <v>45743</v>
      </c>
      <c r="F3640" s="20">
        <v>45753</v>
      </c>
      <c r="G3640" s="21">
        <v>457616</v>
      </c>
      <c r="H3640" s="22">
        <v>0</v>
      </c>
      <c r="I3640" s="22">
        <v>0</v>
      </c>
      <c r="J3640" s="22">
        <v>0</v>
      </c>
      <c r="K3640" s="23">
        <v>0</v>
      </c>
      <c r="L3640" s="22">
        <v>0</v>
      </c>
      <c r="M3640" s="22">
        <v>0</v>
      </c>
      <c r="N3640" s="22">
        <f t="shared" si="393"/>
        <v>0</v>
      </c>
      <c r="O3640" s="22">
        <f t="shared" si="394"/>
        <v>457616</v>
      </c>
      <c r="P3640" s="18">
        <v>82019</v>
      </c>
      <c r="Q3640" s="24">
        <f t="shared" si="395"/>
        <v>457616</v>
      </c>
      <c r="R3640" s="25">
        <f t="shared" si="396"/>
        <v>0</v>
      </c>
      <c r="S3640" s="25">
        <v>0</v>
      </c>
      <c r="T3640" s="17" t="s">
        <v>45</v>
      </c>
      <c r="U3640" s="25">
        <v>457616</v>
      </c>
      <c r="V3640" s="24"/>
      <c r="W3640" s="17" t="s">
        <v>45</v>
      </c>
      <c r="X3640" s="25">
        <v>0</v>
      </c>
      <c r="Y3640" s="17" t="s">
        <v>45</v>
      </c>
      <c r="Z3640" s="25">
        <f t="shared" si="397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8"/>
        <v>0</v>
      </c>
      <c r="AH3640" s="24">
        <v>0</v>
      </c>
      <c r="AI3640" s="24" t="s">
        <v>53</v>
      </c>
      <c r="AJ3640" s="26"/>
      <c r="AK3640" s="27"/>
    </row>
    <row r="3641" spans="1:37" s="28" customFormat="1" ht="15">
      <c r="A3641" s="17">
        <f t="shared" si="392"/>
        <v>3633</v>
      </c>
      <c r="B3641" s="18" t="s">
        <v>44</v>
      </c>
      <c r="C3641" s="17">
        <v>82015</v>
      </c>
      <c r="D3641" s="17">
        <v>82015</v>
      </c>
      <c r="E3641" s="19">
        <v>45743</v>
      </c>
      <c r="F3641" s="20">
        <v>45753</v>
      </c>
      <c r="G3641" s="21">
        <v>91774</v>
      </c>
      <c r="H3641" s="22">
        <v>0</v>
      </c>
      <c r="I3641" s="22">
        <v>0</v>
      </c>
      <c r="J3641" s="22">
        <v>0</v>
      </c>
      <c r="K3641" s="23">
        <v>0</v>
      </c>
      <c r="L3641" s="22">
        <v>0</v>
      </c>
      <c r="M3641" s="22">
        <v>0</v>
      </c>
      <c r="N3641" s="22">
        <f t="shared" si="393"/>
        <v>0</v>
      </c>
      <c r="O3641" s="22">
        <f t="shared" si="394"/>
        <v>91774</v>
      </c>
      <c r="P3641" s="18">
        <v>82015</v>
      </c>
      <c r="Q3641" s="24">
        <f t="shared" si="395"/>
        <v>91774</v>
      </c>
      <c r="R3641" s="25">
        <f t="shared" si="396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91774</v>
      </c>
      <c r="Y3641" s="17" t="s">
        <v>45</v>
      </c>
      <c r="Z3641" s="25">
        <f t="shared" si="397"/>
        <v>91774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8"/>
        <v>0</v>
      </c>
      <c r="AH3641" s="24">
        <v>0</v>
      </c>
      <c r="AI3641" s="24" t="s">
        <v>61</v>
      </c>
      <c r="AJ3641" s="26"/>
      <c r="AK3641" s="27"/>
    </row>
    <row r="3642" spans="1:37" s="28" customFormat="1" ht="15">
      <c r="A3642" s="17">
        <f t="shared" si="392"/>
        <v>3634</v>
      </c>
      <c r="B3642" s="18" t="s">
        <v>44</v>
      </c>
      <c r="C3642" s="17">
        <v>82053</v>
      </c>
      <c r="D3642" s="17">
        <v>82053</v>
      </c>
      <c r="E3642" s="19">
        <v>45743</v>
      </c>
      <c r="F3642" s="20">
        <v>45753</v>
      </c>
      <c r="G3642" s="21">
        <v>271322</v>
      </c>
      <c r="H3642" s="22">
        <v>0</v>
      </c>
      <c r="I3642" s="22">
        <v>0</v>
      </c>
      <c r="J3642" s="22">
        <v>0</v>
      </c>
      <c r="K3642" s="23">
        <v>0</v>
      </c>
      <c r="L3642" s="22">
        <v>0</v>
      </c>
      <c r="M3642" s="22">
        <v>0</v>
      </c>
      <c r="N3642" s="22">
        <f t="shared" si="393"/>
        <v>0</v>
      </c>
      <c r="O3642" s="22">
        <f t="shared" si="394"/>
        <v>271322</v>
      </c>
      <c r="P3642" s="18">
        <v>82053</v>
      </c>
      <c r="Q3642" s="24">
        <f t="shared" si="395"/>
        <v>271322</v>
      </c>
      <c r="R3642" s="25">
        <f t="shared" si="396"/>
        <v>0</v>
      </c>
      <c r="S3642" s="25">
        <v>0</v>
      </c>
      <c r="T3642" s="17" t="s">
        <v>45</v>
      </c>
      <c r="U3642" s="25">
        <v>271322</v>
      </c>
      <c r="V3642" s="24"/>
      <c r="W3642" s="17" t="s">
        <v>45</v>
      </c>
      <c r="X3642" s="25">
        <v>0</v>
      </c>
      <c r="Y3642" s="17" t="s">
        <v>45</v>
      </c>
      <c r="Z3642" s="25">
        <f t="shared" si="397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8"/>
        <v>0</v>
      </c>
      <c r="AH3642" s="24">
        <v>0</v>
      </c>
      <c r="AI3642" s="24" t="s">
        <v>53</v>
      </c>
      <c r="AJ3642" s="26"/>
      <c r="AK3642" s="27"/>
    </row>
    <row r="3643" spans="1:37" s="28" customFormat="1" ht="15">
      <c r="A3643" s="17">
        <f t="shared" si="392"/>
        <v>3635</v>
      </c>
      <c r="B3643" s="18" t="s">
        <v>44</v>
      </c>
      <c r="C3643" s="17">
        <v>82091</v>
      </c>
      <c r="D3643" s="17">
        <v>82091</v>
      </c>
      <c r="E3643" s="19">
        <v>45743</v>
      </c>
      <c r="F3643" s="20">
        <v>45753</v>
      </c>
      <c r="G3643" s="21">
        <v>75582</v>
      </c>
      <c r="H3643" s="22">
        <v>0</v>
      </c>
      <c r="I3643" s="22">
        <v>0</v>
      </c>
      <c r="J3643" s="22">
        <v>0</v>
      </c>
      <c r="K3643" s="23">
        <v>0</v>
      </c>
      <c r="L3643" s="22">
        <v>0</v>
      </c>
      <c r="M3643" s="22">
        <v>0</v>
      </c>
      <c r="N3643" s="22">
        <f t="shared" si="393"/>
        <v>0</v>
      </c>
      <c r="O3643" s="22">
        <f t="shared" si="394"/>
        <v>75582</v>
      </c>
      <c r="P3643" s="18">
        <v>82091</v>
      </c>
      <c r="Q3643" s="24">
        <f t="shared" si="395"/>
        <v>75582</v>
      </c>
      <c r="R3643" s="25">
        <f t="shared" si="396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75582</v>
      </c>
      <c r="Y3643" s="17" t="s">
        <v>45</v>
      </c>
      <c r="Z3643" s="25">
        <f t="shared" si="397"/>
        <v>75582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8"/>
        <v>0</v>
      </c>
      <c r="AH3643" s="24">
        <v>0</v>
      </c>
      <c r="AI3643" s="24" t="s">
        <v>61</v>
      </c>
      <c r="AJ3643" s="26"/>
      <c r="AK3643" s="27"/>
    </row>
    <row r="3644" spans="1:37" s="28" customFormat="1" ht="15">
      <c r="A3644" s="17">
        <f t="shared" si="392"/>
        <v>3636</v>
      </c>
      <c r="B3644" s="18" t="s">
        <v>44</v>
      </c>
      <c r="C3644" s="17">
        <v>82082</v>
      </c>
      <c r="D3644" s="17">
        <v>82082</v>
      </c>
      <c r="E3644" s="19">
        <v>45743</v>
      </c>
      <c r="F3644" s="20">
        <v>45753</v>
      </c>
      <c r="G3644" s="21">
        <v>2221317</v>
      </c>
      <c r="H3644" s="22">
        <v>0</v>
      </c>
      <c r="I3644" s="22">
        <v>0</v>
      </c>
      <c r="J3644" s="22">
        <v>0</v>
      </c>
      <c r="K3644" s="23">
        <v>0</v>
      </c>
      <c r="L3644" s="22">
        <v>0</v>
      </c>
      <c r="M3644" s="22">
        <v>0</v>
      </c>
      <c r="N3644" s="22">
        <f t="shared" si="393"/>
        <v>0</v>
      </c>
      <c r="O3644" s="22">
        <f t="shared" si="394"/>
        <v>2221317</v>
      </c>
      <c r="P3644" s="18">
        <v>82082</v>
      </c>
      <c r="Q3644" s="24">
        <f t="shared" si="395"/>
        <v>2221317</v>
      </c>
      <c r="R3644" s="25">
        <f t="shared" si="396"/>
        <v>0</v>
      </c>
      <c r="S3644" s="25">
        <v>2221317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7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8"/>
        <v>0</v>
      </c>
      <c r="AH3644" s="24">
        <v>0</v>
      </c>
      <c r="AI3644" s="24" t="s">
        <v>55</v>
      </c>
      <c r="AJ3644" s="26"/>
      <c r="AK3644" s="27"/>
    </row>
    <row r="3645" spans="1:37" s="28" customFormat="1" ht="15">
      <c r="A3645" s="17">
        <f t="shared" si="392"/>
        <v>3637</v>
      </c>
      <c r="B3645" s="18" t="s">
        <v>44</v>
      </c>
      <c r="C3645" s="17">
        <v>82006</v>
      </c>
      <c r="D3645" s="17">
        <v>82006</v>
      </c>
      <c r="E3645" s="19">
        <v>45743</v>
      </c>
      <c r="F3645" s="20">
        <v>45753</v>
      </c>
      <c r="G3645" s="21">
        <v>5312876</v>
      </c>
      <c r="H3645" s="22">
        <v>0</v>
      </c>
      <c r="I3645" s="22">
        <v>0</v>
      </c>
      <c r="J3645" s="22">
        <v>0</v>
      </c>
      <c r="K3645" s="23">
        <v>106257.52</v>
      </c>
      <c r="L3645" s="22">
        <v>0</v>
      </c>
      <c r="M3645" s="22">
        <v>0</v>
      </c>
      <c r="N3645" s="22">
        <f t="shared" si="393"/>
        <v>106257.52</v>
      </c>
      <c r="O3645" s="22">
        <f t="shared" si="394"/>
        <v>5206618.48</v>
      </c>
      <c r="P3645" s="18">
        <v>82006</v>
      </c>
      <c r="Q3645" s="24">
        <f t="shared" si="395"/>
        <v>5312876</v>
      </c>
      <c r="R3645" s="25">
        <f t="shared" si="396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7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8"/>
        <v>5206618.48</v>
      </c>
      <c r="AH3645" s="24">
        <v>0</v>
      </c>
      <c r="AI3645" s="24" t="s">
        <v>56</v>
      </c>
      <c r="AJ3645" s="26"/>
      <c r="AK3645" s="27"/>
    </row>
    <row r="3646" spans="1:37" s="28" customFormat="1" ht="15">
      <c r="A3646" s="17">
        <f t="shared" si="392"/>
        <v>3638</v>
      </c>
      <c r="B3646" s="18" t="s">
        <v>44</v>
      </c>
      <c r="C3646" s="17">
        <v>82097</v>
      </c>
      <c r="D3646" s="17">
        <v>82097</v>
      </c>
      <c r="E3646" s="19">
        <v>45743</v>
      </c>
      <c r="F3646" s="20">
        <v>45753</v>
      </c>
      <c r="G3646" s="21">
        <v>2884314</v>
      </c>
      <c r="H3646" s="22">
        <v>0</v>
      </c>
      <c r="I3646" s="22">
        <v>0</v>
      </c>
      <c r="J3646" s="22">
        <v>0</v>
      </c>
      <c r="K3646" s="23">
        <v>57686.28</v>
      </c>
      <c r="L3646" s="22">
        <v>0</v>
      </c>
      <c r="M3646" s="22">
        <v>0</v>
      </c>
      <c r="N3646" s="22">
        <f t="shared" si="393"/>
        <v>57686.28</v>
      </c>
      <c r="O3646" s="22">
        <f t="shared" si="394"/>
        <v>2826627.72</v>
      </c>
      <c r="P3646" s="18">
        <v>82097</v>
      </c>
      <c r="Q3646" s="24">
        <f t="shared" si="395"/>
        <v>2884314</v>
      </c>
      <c r="R3646" s="25">
        <f t="shared" si="396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7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8"/>
        <v>2826627.72</v>
      </c>
      <c r="AH3646" s="24">
        <v>0</v>
      </c>
      <c r="AI3646" s="24" t="s">
        <v>56</v>
      </c>
      <c r="AJ3646" s="26"/>
      <c r="AK3646" s="27"/>
    </row>
    <row r="3647" spans="1:37" s="28" customFormat="1" ht="15">
      <c r="A3647" s="17">
        <f t="shared" si="392"/>
        <v>3639</v>
      </c>
      <c r="B3647" s="18" t="s">
        <v>44</v>
      </c>
      <c r="C3647" s="17">
        <v>82040</v>
      </c>
      <c r="D3647" s="17">
        <v>82040</v>
      </c>
      <c r="E3647" s="19">
        <v>45743</v>
      </c>
      <c r="F3647" s="20">
        <v>45753</v>
      </c>
      <c r="G3647" s="21">
        <v>557031</v>
      </c>
      <c r="H3647" s="22">
        <v>0</v>
      </c>
      <c r="I3647" s="22">
        <v>0</v>
      </c>
      <c r="J3647" s="22">
        <v>0</v>
      </c>
      <c r="K3647" s="23">
        <v>0</v>
      </c>
      <c r="L3647" s="22">
        <v>0</v>
      </c>
      <c r="M3647" s="22">
        <v>0</v>
      </c>
      <c r="N3647" s="22">
        <f t="shared" si="393"/>
        <v>0</v>
      </c>
      <c r="O3647" s="22">
        <f t="shared" si="394"/>
        <v>557031</v>
      </c>
      <c r="P3647" s="18">
        <v>82040</v>
      </c>
      <c r="Q3647" s="24">
        <f t="shared" si="395"/>
        <v>557031</v>
      </c>
      <c r="R3647" s="25">
        <f t="shared" si="396"/>
        <v>0</v>
      </c>
      <c r="S3647" s="25">
        <v>0</v>
      </c>
      <c r="T3647" s="17" t="s">
        <v>45</v>
      </c>
      <c r="U3647" s="25">
        <v>557031</v>
      </c>
      <c r="V3647" s="24"/>
      <c r="W3647" s="17" t="s">
        <v>45</v>
      </c>
      <c r="X3647" s="25">
        <v>0</v>
      </c>
      <c r="Y3647" s="17" t="s">
        <v>45</v>
      </c>
      <c r="Z3647" s="25">
        <f t="shared" si="397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8"/>
        <v>0</v>
      </c>
      <c r="AH3647" s="24">
        <v>0</v>
      </c>
      <c r="AI3647" s="24" t="s">
        <v>53</v>
      </c>
      <c r="AJ3647" s="26"/>
      <c r="AK3647" s="27"/>
    </row>
    <row r="3648" spans="1:37" s="28" customFormat="1" ht="15">
      <c r="A3648" s="17">
        <f t="shared" si="392"/>
        <v>3640</v>
      </c>
      <c r="B3648" s="18" t="s">
        <v>44</v>
      </c>
      <c r="C3648" s="17">
        <v>82044</v>
      </c>
      <c r="D3648" s="17">
        <v>82044</v>
      </c>
      <c r="E3648" s="19">
        <v>45743</v>
      </c>
      <c r="F3648" s="20">
        <v>45753</v>
      </c>
      <c r="G3648" s="21">
        <v>167771</v>
      </c>
      <c r="H3648" s="22">
        <v>0</v>
      </c>
      <c r="I3648" s="22">
        <v>0</v>
      </c>
      <c r="J3648" s="22">
        <v>0</v>
      </c>
      <c r="K3648" s="23">
        <v>0</v>
      </c>
      <c r="L3648" s="22">
        <v>0</v>
      </c>
      <c r="M3648" s="22">
        <v>0</v>
      </c>
      <c r="N3648" s="22">
        <f t="shared" si="393"/>
        <v>0</v>
      </c>
      <c r="O3648" s="22">
        <f t="shared" si="394"/>
        <v>167771</v>
      </c>
      <c r="P3648" s="18">
        <v>82044</v>
      </c>
      <c r="Q3648" s="24">
        <f t="shared" si="395"/>
        <v>167771</v>
      </c>
      <c r="R3648" s="25">
        <f t="shared" si="396"/>
        <v>0</v>
      </c>
      <c r="S3648" s="25">
        <v>0</v>
      </c>
      <c r="T3648" s="17" t="s">
        <v>45</v>
      </c>
      <c r="U3648" s="25">
        <v>167771</v>
      </c>
      <c r="V3648" s="24"/>
      <c r="W3648" s="17" t="s">
        <v>45</v>
      </c>
      <c r="X3648" s="25">
        <v>0</v>
      </c>
      <c r="Y3648" s="17" t="s">
        <v>45</v>
      </c>
      <c r="Z3648" s="25">
        <f t="shared" si="397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8"/>
        <v>0</v>
      </c>
      <c r="AH3648" s="24">
        <v>0</v>
      </c>
      <c r="AI3648" s="24" t="s">
        <v>53</v>
      </c>
      <c r="AJ3648" s="26"/>
      <c r="AK3648" s="27"/>
    </row>
    <row r="3649" spans="1:37" s="28" customFormat="1" ht="15">
      <c r="A3649" s="17">
        <f t="shared" si="392"/>
        <v>3641</v>
      </c>
      <c r="B3649" s="18" t="s">
        <v>44</v>
      </c>
      <c r="C3649" s="17">
        <v>82068</v>
      </c>
      <c r="D3649" s="17">
        <v>82068</v>
      </c>
      <c r="E3649" s="19">
        <v>45743</v>
      </c>
      <c r="F3649" s="20">
        <v>45753</v>
      </c>
      <c r="G3649" s="21">
        <v>1143300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f t="shared" si="393"/>
        <v>0</v>
      </c>
      <c r="O3649" s="22">
        <f t="shared" si="394"/>
        <v>1143300</v>
      </c>
      <c r="P3649" s="18">
        <v>82068</v>
      </c>
      <c r="Q3649" s="24">
        <f t="shared" si="395"/>
        <v>1143300</v>
      </c>
      <c r="R3649" s="25">
        <f t="shared" si="396"/>
        <v>0</v>
      </c>
      <c r="S3649" s="25">
        <v>1143300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7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8"/>
        <v>0</v>
      </c>
      <c r="AH3649" s="24">
        <v>0</v>
      </c>
      <c r="AI3649" s="24" t="s">
        <v>55</v>
      </c>
      <c r="AJ3649" s="26"/>
      <c r="AK3649" s="27"/>
    </row>
    <row r="3650" spans="1:37" s="28" customFormat="1" ht="15">
      <c r="A3650" s="17">
        <f t="shared" si="392"/>
        <v>3642</v>
      </c>
      <c r="B3650" s="18" t="s">
        <v>44</v>
      </c>
      <c r="C3650" s="17">
        <v>82011</v>
      </c>
      <c r="D3650" s="17">
        <v>82011</v>
      </c>
      <c r="E3650" s="19">
        <v>45743</v>
      </c>
      <c r="F3650" s="20">
        <v>45753</v>
      </c>
      <c r="G3650" s="21">
        <v>212575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f t="shared" si="393"/>
        <v>0</v>
      </c>
      <c r="O3650" s="22">
        <f t="shared" si="394"/>
        <v>212575</v>
      </c>
      <c r="P3650" s="18">
        <v>82011</v>
      </c>
      <c r="Q3650" s="24">
        <f t="shared" si="395"/>
        <v>212575</v>
      </c>
      <c r="R3650" s="25">
        <f t="shared" si="396"/>
        <v>0</v>
      </c>
      <c r="S3650" s="25">
        <v>0</v>
      </c>
      <c r="T3650" s="17" t="s">
        <v>45</v>
      </c>
      <c r="U3650" s="25">
        <v>212575</v>
      </c>
      <c r="V3650" s="24"/>
      <c r="W3650" s="17" t="s">
        <v>45</v>
      </c>
      <c r="X3650" s="25">
        <v>0</v>
      </c>
      <c r="Y3650" s="17" t="s">
        <v>45</v>
      </c>
      <c r="Z3650" s="25">
        <f t="shared" si="397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8"/>
        <v>0</v>
      </c>
      <c r="AH3650" s="24">
        <v>0</v>
      </c>
      <c r="AI3650" s="24" t="s">
        <v>53</v>
      </c>
      <c r="AJ3650" s="26"/>
      <c r="AK3650" s="27"/>
    </row>
    <row r="3651" spans="1:37" s="28" customFormat="1" ht="15">
      <c r="A3651" s="17">
        <f t="shared" si="392"/>
        <v>3643</v>
      </c>
      <c r="B3651" s="18" t="s">
        <v>44</v>
      </c>
      <c r="C3651" s="17">
        <v>82096</v>
      </c>
      <c r="D3651" s="17">
        <v>82096</v>
      </c>
      <c r="E3651" s="19">
        <v>45743</v>
      </c>
      <c r="F3651" s="20">
        <v>45753</v>
      </c>
      <c r="G3651" s="21">
        <v>2884871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f t="shared" si="393"/>
        <v>0</v>
      </c>
      <c r="O3651" s="22">
        <f t="shared" si="394"/>
        <v>2884871</v>
      </c>
      <c r="P3651" s="18">
        <v>82096</v>
      </c>
      <c r="Q3651" s="24">
        <f t="shared" si="395"/>
        <v>2884871</v>
      </c>
      <c r="R3651" s="25">
        <f t="shared" si="396"/>
        <v>0</v>
      </c>
      <c r="S3651" s="25">
        <v>2884871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7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8"/>
        <v>0</v>
      </c>
      <c r="AH3651" s="24">
        <v>0</v>
      </c>
      <c r="AI3651" s="24" t="s">
        <v>55</v>
      </c>
      <c r="AJ3651" s="26"/>
      <c r="AK3651" s="27"/>
    </row>
    <row r="3652" spans="1:37" s="28" customFormat="1" ht="15">
      <c r="A3652" s="17">
        <f t="shared" si="392"/>
        <v>3644</v>
      </c>
      <c r="B3652" s="18" t="s">
        <v>44</v>
      </c>
      <c r="C3652" s="17">
        <v>82013</v>
      </c>
      <c r="D3652" s="17">
        <v>82013</v>
      </c>
      <c r="E3652" s="19">
        <v>45743</v>
      </c>
      <c r="F3652" s="20">
        <v>45753</v>
      </c>
      <c r="G3652" s="21">
        <v>370950</v>
      </c>
      <c r="H3652" s="22">
        <v>0</v>
      </c>
      <c r="I3652" s="22">
        <v>0</v>
      </c>
      <c r="J3652" s="22">
        <v>0</v>
      </c>
      <c r="K3652" s="23">
        <v>0</v>
      </c>
      <c r="L3652" s="22">
        <v>0</v>
      </c>
      <c r="M3652" s="22">
        <v>0</v>
      </c>
      <c r="N3652" s="22">
        <f t="shared" si="393"/>
        <v>0</v>
      </c>
      <c r="O3652" s="22">
        <f t="shared" si="394"/>
        <v>370950</v>
      </c>
      <c r="P3652" s="18">
        <v>82013</v>
      </c>
      <c r="Q3652" s="24">
        <f t="shared" si="395"/>
        <v>370950</v>
      </c>
      <c r="R3652" s="25">
        <f t="shared" si="396"/>
        <v>0</v>
      </c>
      <c r="S3652" s="25">
        <v>0</v>
      </c>
      <c r="T3652" s="17" t="s">
        <v>45</v>
      </c>
      <c r="U3652" s="25">
        <v>370950</v>
      </c>
      <c r="V3652" s="24"/>
      <c r="W3652" s="17" t="s">
        <v>45</v>
      </c>
      <c r="X3652" s="25">
        <v>0</v>
      </c>
      <c r="Y3652" s="17" t="s">
        <v>45</v>
      </c>
      <c r="Z3652" s="25">
        <f t="shared" si="397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8"/>
        <v>0</v>
      </c>
      <c r="AH3652" s="24">
        <v>0</v>
      </c>
      <c r="AI3652" s="24" t="s">
        <v>53</v>
      </c>
      <c r="AJ3652" s="26"/>
      <c r="AK3652" s="27"/>
    </row>
    <row r="3653" spans="1:37" s="28" customFormat="1" ht="15">
      <c r="A3653" s="17">
        <f t="shared" si="392"/>
        <v>3645</v>
      </c>
      <c r="B3653" s="18" t="s">
        <v>44</v>
      </c>
      <c r="C3653" s="17">
        <v>82088</v>
      </c>
      <c r="D3653" s="17">
        <v>82088</v>
      </c>
      <c r="E3653" s="19">
        <v>45743</v>
      </c>
      <c r="F3653" s="20">
        <v>45753</v>
      </c>
      <c r="G3653" s="21">
        <v>3396908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f t="shared" si="393"/>
        <v>0</v>
      </c>
      <c r="O3653" s="22">
        <f t="shared" si="394"/>
        <v>3396908</v>
      </c>
      <c r="P3653" s="18">
        <v>82088</v>
      </c>
      <c r="Q3653" s="24">
        <f t="shared" si="395"/>
        <v>3396908</v>
      </c>
      <c r="R3653" s="25">
        <f t="shared" si="396"/>
        <v>0</v>
      </c>
      <c r="S3653" s="25">
        <v>3396908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7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8"/>
        <v>0</v>
      </c>
      <c r="AH3653" s="24">
        <v>0</v>
      </c>
      <c r="AI3653" s="24" t="s">
        <v>55</v>
      </c>
      <c r="AJ3653" s="26"/>
      <c r="AK3653" s="27"/>
    </row>
    <row r="3654" spans="1:37" s="28" customFormat="1" ht="15">
      <c r="A3654" s="17">
        <f t="shared" si="392"/>
        <v>3646</v>
      </c>
      <c r="B3654" s="18" t="s">
        <v>44</v>
      </c>
      <c r="C3654" s="17">
        <v>82081</v>
      </c>
      <c r="D3654" s="17">
        <v>82081</v>
      </c>
      <c r="E3654" s="19">
        <v>45743</v>
      </c>
      <c r="F3654" s="20">
        <v>45753</v>
      </c>
      <c r="G3654" s="21">
        <v>4727700</v>
      </c>
      <c r="H3654" s="22">
        <v>0</v>
      </c>
      <c r="I3654" s="22">
        <v>0</v>
      </c>
      <c r="J3654" s="22">
        <v>0</v>
      </c>
      <c r="K3654" s="23">
        <v>0</v>
      </c>
      <c r="L3654" s="22">
        <v>0</v>
      </c>
      <c r="M3654" s="22">
        <v>0</v>
      </c>
      <c r="N3654" s="22">
        <f t="shared" si="393"/>
        <v>0</v>
      </c>
      <c r="O3654" s="22">
        <f t="shared" si="394"/>
        <v>4727700</v>
      </c>
      <c r="P3654" s="18">
        <v>82081</v>
      </c>
      <c r="Q3654" s="24">
        <f t="shared" si="395"/>
        <v>4727700</v>
      </c>
      <c r="R3654" s="25">
        <f t="shared" si="396"/>
        <v>0</v>
      </c>
      <c r="S3654" s="25">
        <v>0</v>
      </c>
      <c r="T3654" s="17" t="s">
        <v>45</v>
      </c>
      <c r="U3654" s="25">
        <v>4727700</v>
      </c>
      <c r="V3654" s="24"/>
      <c r="W3654" s="17" t="s">
        <v>45</v>
      </c>
      <c r="X3654" s="25">
        <v>0</v>
      </c>
      <c r="Y3654" s="17" t="s">
        <v>45</v>
      </c>
      <c r="Z3654" s="25">
        <f t="shared" si="397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8"/>
        <v>0</v>
      </c>
      <c r="AH3654" s="24">
        <v>0</v>
      </c>
      <c r="AI3654" s="24" t="s">
        <v>53</v>
      </c>
      <c r="AJ3654" s="26"/>
      <c r="AK3654" s="27"/>
    </row>
    <row r="3655" spans="1:37" s="28" customFormat="1" ht="15">
      <c r="A3655" s="17">
        <f t="shared" si="392"/>
        <v>3647</v>
      </c>
      <c r="B3655" s="18" t="s">
        <v>44</v>
      </c>
      <c r="C3655" s="17">
        <v>82055</v>
      </c>
      <c r="D3655" s="17">
        <v>82055</v>
      </c>
      <c r="E3655" s="19">
        <v>45743</v>
      </c>
      <c r="F3655" s="20">
        <v>45753</v>
      </c>
      <c r="G3655" s="21">
        <v>312705</v>
      </c>
      <c r="H3655" s="22">
        <v>0</v>
      </c>
      <c r="I3655" s="22">
        <v>0</v>
      </c>
      <c r="J3655" s="22">
        <v>0</v>
      </c>
      <c r="K3655" s="23">
        <v>0</v>
      </c>
      <c r="L3655" s="22">
        <v>0</v>
      </c>
      <c r="M3655" s="22">
        <v>0</v>
      </c>
      <c r="N3655" s="22">
        <f t="shared" si="393"/>
        <v>0</v>
      </c>
      <c r="O3655" s="22">
        <f t="shared" si="394"/>
        <v>312705</v>
      </c>
      <c r="P3655" s="18">
        <v>82055</v>
      </c>
      <c r="Q3655" s="24">
        <f t="shared" si="395"/>
        <v>312705</v>
      </c>
      <c r="R3655" s="25">
        <f t="shared" si="396"/>
        <v>0</v>
      </c>
      <c r="S3655" s="25">
        <v>0</v>
      </c>
      <c r="T3655" s="17" t="s">
        <v>45</v>
      </c>
      <c r="U3655" s="25">
        <v>312705</v>
      </c>
      <c r="V3655" s="24"/>
      <c r="W3655" s="17" t="s">
        <v>45</v>
      </c>
      <c r="X3655" s="25">
        <v>0</v>
      </c>
      <c r="Y3655" s="17" t="s">
        <v>45</v>
      </c>
      <c r="Z3655" s="25">
        <f t="shared" si="397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8"/>
        <v>0</v>
      </c>
      <c r="AH3655" s="24">
        <v>0</v>
      </c>
      <c r="AI3655" s="24" t="s">
        <v>53</v>
      </c>
      <c r="AJ3655" s="26"/>
      <c r="AK3655" s="27"/>
    </row>
    <row r="3656" spans="1:37" s="28" customFormat="1" ht="15">
      <c r="A3656" s="17">
        <f t="shared" si="392"/>
        <v>3648</v>
      </c>
      <c r="B3656" s="18" t="s">
        <v>44</v>
      </c>
      <c r="C3656" s="17">
        <v>82077</v>
      </c>
      <c r="D3656" s="17">
        <v>82077</v>
      </c>
      <c r="E3656" s="19">
        <v>45743</v>
      </c>
      <c r="F3656" s="20">
        <v>45753</v>
      </c>
      <c r="G3656" s="21">
        <v>14633448</v>
      </c>
      <c r="H3656" s="22">
        <v>0</v>
      </c>
      <c r="I3656" s="22">
        <v>0</v>
      </c>
      <c r="J3656" s="22">
        <v>0</v>
      </c>
      <c r="K3656" s="23">
        <v>0</v>
      </c>
      <c r="L3656" s="22">
        <v>0</v>
      </c>
      <c r="M3656" s="22">
        <v>0</v>
      </c>
      <c r="N3656" s="22">
        <f t="shared" si="393"/>
        <v>0</v>
      </c>
      <c r="O3656" s="22">
        <f t="shared" si="394"/>
        <v>14633448</v>
      </c>
      <c r="P3656" s="18">
        <v>82077</v>
      </c>
      <c r="Q3656" s="24">
        <f t="shared" si="395"/>
        <v>14633448</v>
      </c>
      <c r="R3656" s="25">
        <f t="shared" si="396"/>
        <v>0</v>
      </c>
      <c r="S3656" s="25">
        <v>14633448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7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8"/>
        <v>0</v>
      </c>
      <c r="AH3656" s="24">
        <v>0</v>
      </c>
      <c r="AI3656" s="24" t="s">
        <v>55</v>
      </c>
      <c r="AJ3656" s="26"/>
      <c r="AK3656" s="27"/>
    </row>
    <row r="3657" spans="1:37" s="28" customFormat="1" ht="15">
      <c r="A3657" s="17">
        <f t="shared" si="392"/>
        <v>3649</v>
      </c>
      <c r="B3657" s="18" t="s">
        <v>44</v>
      </c>
      <c r="C3657" s="17">
        <v>82042</v>
      </c>
      <c r="D3657" s="17">
        <v>82042</v>
      </c>
      <c r="E3657" s="19">
        <v>45743</v>
      </c>
      <c r="F3657" s="20">
        <v>45753</v>
      </c>
      <c r="G3657" s="21">
        <v>276342</v>
      </c>
      <c r="H3657" s="22">
        <v>0</v>
      </c>
      <c r="I3657" s="22">
        <v>0</v>
      </c>
      <c r="J3657" s="22">
        <v>0</v>
      </c>
      <c r="K3657" s="23">
        <v>0</v>
      </c>
      <c r="L3657" s="22">
        <v>0</v>
      </c>
      <c r="M3657" s="22">
        <v>0</v>
      </c>
      <c r="N3657" s="22">
        <f t="shared" si="393"/>
        <v>0</v>
      </c>
      <c r="O3657" s="22">
        <f t="shared" si="394"/>
        <v>276342</v>
      </c>
      <c r="P3657" s="18">
        <v>82042</v>
      </c>
      <c r="Q3657" s="24">
        <f t="shared" si="395"/>
        <v>276342</v>
      </c>
      <c r="R3657" s="25">
        <f t="shared" si="396"/>
        <v>0</v>
      </c>
      <c r="S3657" s="25">
        <v>0</v>
      </c>
      <c r="T3657" s="17" t="s">
        <v>45</v>
      </c>
      <c r="U3657" s="25">
        <v>276342</v>
      </c>
      <c r="V3657" s="24"/>
      <c r="W3657" s="17" t="s">
        <v>45</v>
      </c>
      <c r="X3657" s="25">
        <v>0</v>
      </c>
      <c r="Y3657" s="17" t="s">
        <v>45</v>
      </c>
      <c r="Z3657" s="25">
        <f t="shared" si="397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8"/>
        <v>0</v>
      </c>
      <c r="AH3657" s="24">
        <v>0</v>
      </c>
      <c r="AI3657" s="24" t="s">
        <v>53</v>
      </c>
      <c r="AJ3657" s="26"/>
      <c r="AK3657" s="27"/>
    </row>
    <row r="3658" spans="1:37" s="28" customFormat="1" ht="15">
      <c r="A3658" s="17">
        <f t="shared" si="392"/>
        <v>3650</v>
      </c>
      <c r="B3658" s="18" t="s">
        <v>44</v>
      </c>
      <c r="C3658" s="17">
        <v>82045</v>
      </c>
      <c r="D3658" s="17">
        <v>82045</v>
      </c>
      <c r="E3658" s="19">
        <v>45743</v>
      </c>
      <c r="F3658" s="20">
        <v>45753</v>
      </c>
      <c r="G3658" s="21">
        <v>237864</v>
      </c>
      <c r="H3658" s="22">
        <v>0</v>
      </c>
      <c r="I3658" s="22">
        <v>0</v>
      </c>
      <c r="J3658" s="22">
        <v>0</v>
      </c>
      <c r="K3658" s="23">
        <v>0</v>
      </c>
      <c r="L3658" s="22">
        <v>0</v>
      </c>
      <c r="M3658" s="22">
        <v>0</v>
      </c>
      <c r="N3658" s="22">
        <f t="shared" si="393"/>
        <v>0</v>
      </c>
      <c r="O3658" s="22">
        <f t="shared" si="394"/>
        <v>237864</v>
      </c>
      <c r="P3658" s="18">
        <v>82045</v>
      </c>
      <c r="Q3658" s="24">
        <f t="shared" si="395"/>
        <v>237864</v>
      </c>
      <c r="R3658" s="25">
        <f t="shared" si="396"/>
        <v>0</v>
      </c>
      <c r="S3658" s="25">
        <v>237864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397"/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398"/>
        <v>0</v>
      </c>
      <c r="AH3658" s="24">
        <v>0</v>
      </c>
      <c r="AI3658" s="24" t="s">
        <v>55</v>
      </c>
      <c r="AJ3658" s="26"/>
      <c r="AK3658" s="27"/>
    </row>
    <row r="3659" spans="1:37" s="28" customFormat="1" ht="15">
      <c r="A3659" s="17">
        <f t="shared" si="399" ref="A3659:A3722">+A3658+1</f>
        <v>3651</v>
      </c>
      <c r="B3659" s="18" t="s">
        <v>44</v>
      </c>
      <c r="C3659" s="17">
        <v>82061</v>
      </c>
      <c r="D3659" s="17">
        <v>82061</v>
      </c>
      <c r="E3659" s="19">
        <v>45743</v>
      </c>
      <c r="F3659" s="20">
        <v>45753</v>
      </c>
      <c r="G3659" s="21">
        <v>1379596</v>
      </c>
      <c r="H3659" s="22">
        <v>0</v>
      </c>
      <c r="I3659" s="22">
        <v>0</v>
      </c>
      <c r="J3659" s="22">
        <v>0</v>
      </c>
      <c r="K3659" s="23">
        <v>0</v>
      </c>
      <c r="L3659" s="22">
        <v>0</v>
      </c>
      <c r="M3659" s="22">
        <v>0</v>
      </c>
      <c r="N3659" s="22">
        <f t="shared" si="400" ref="N3659:N3722">+SUM(J3659:M3659)</f>
        <v>0</v>
      </c>
      <c r="O3659" s="22">
        <f t="shared" si="401" ref="O3659:O3722">+G3659-I3659-N3659</f>
        <v>1379596</v>
      </c>
      <c r="P3659" s="18">
        <v>82061</v>
      </c>
      <c r="Q3659" s="24">
        <f t="shared" si="402" ref="Q3659:Q3722">+IF(P3659&gt;0,G3659,0)</f>
        <v>1379596</v>
      </c>
      <c r="R3659" s="25">
        <f t="shared" si="403" ref="R3659:R3722">IF(P3659=0,G3659,0)</f>
        <v>0</v>
      </c>
      <c r="S3659" s="25">
        <v>1379596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4" ref="Z3659:Z3722">+X3659-AE3659+IF(X3659-AE3659&lt;-1,-X3659+AE3659,0)</f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5" ref="AG3659:AG3722">+G3659-I3659-N3659-R3659-Z3659-AC3659-AE3659-S3659-U3659</f>
        <v>0</v>
      </c>
      <c r="AH3659" s="24">
        <v>0</v>
      </c>
      <c r="AI3659" s="24" t="s">
        <v>55</v>
      </c>
      <c r="AJ3659" s="26"/>
      <c r="AK3659" s="27"/>
    </row>
    <row r="3660" spans="1:37" s="28" customFormat="1" ht="15">
      <c r="A3660" s="17">
        <f t="shared" si="399"/>
        <v>3652</v>
      </c>
      <c r="B3660" s="18" t="s">
        <v>44</v>
      </c>
      <c r="C3660" s="17">
        <v>82022</v>
      </c>
      <c r="D3660" s="17">
        <v>82022</v>
      </c>
      <c r="E3660" s="19">
        <v>45743</v>
      </c>
      <c r="F3660" s="20">
        <v>45753</v>
      </c>
      <c r="G3660" s="21">
        <v>210319</v>
      </c>
      <c r="H3660" s="22">
        <v>0</v>
      </c>
      <c r="I3660" s="22">
        <v>0</v>
      </c>
      <c r="J3660" s="22">
        <v>0</v>
      </c>
      <c r="K3660" s="23">
        <v>0</v>
      </c>
      <c r="L3660" s="22">
        <v>0</v>
      </c>
      <c r="M3660" s="22">
        <v>0</v>
      </c>
      <c r="N3660" s="22">
        <f t="shared" si="400"/>
        <v>0</v>
      </c>
      <c r="O3660" s="22">
        <f t="shared" si="401"/>
        <v>210319</v>
      </c>
      <c r="P3660" s="18">
        <v>82022</v>
      </c>
      <c r="Q3660" s="24">
        <f t="shared" si="402"/>
        <v>210319</v>
      </c>
      <c r="R3660" s="25">
        <f t="shared" si="403"/>
        <v>0</v>
      </c>
      <c r="S3660" s="25">
        <v>0</v>
      </c>
      <c r="T3660" s="17" t="s">
        <v>45</v>
      </c>
      <c r="U3660" s="25">
        <v>210319</v>
      </c>
      <c r="V3660" s="24"/>
      <c r="W3660" s="17" t="s">
        <v>45</v>
      </c>
      <c r="X3660" s="25">
        <v>0</v>
      </c>
      <c r="Y3660" s="17" t="s">
        <v>45</v>
      </c>
      <c r="Z3660" s="25">
        <f t="shared" si="404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5"/>
        <v>0</v>
      </c>
      <c r="AH3660" s="24">
        <v>0</v>
      </c>
      <c r="AI3660" s="24" t="s">
        <v>53</v>
      </c>
      <c r="AJ3660" s="26"/>
      <c r="AK3660" s="27"/>
    </row>
    <row r="3661" spans="1:37" s="28" customFormat="1" ht="15">
      <c r="A3661" s="17">
        <f t="shared" si="399"/>
        <v>3653</v>
      </c>
      <c r="B3661" s="18" t="s">
        <v>44</v>
      </c>
      <c r="C3661" s="17">
        <v>82059</v>
      </c>
      <c r="D3661" s="17">
        <v>82059</v>
      </c>
      <c r="E3661" s="19">
        <v>45743</v>
      </c>
      <c r="F3661" s="20">
        <v>45753</v>
      </c>
      <c r="G3661" s="21">
        <v>133357</v>
      </c>
      <c r="H3661" s="22">
        <v>0</v>
      </c>
      <c r="I3661" s="22">
        <v>0</v>
      </c>
      <c r="J3661" s="22">
        <v>0</v>
      </c>
      <c r="K3661" s="23">
        <v>0</v>
      </c>
      <c r="L3661" s="22">
        <v>0</v>
      </c>
      <c r="M3661" s="22">
        <v>0</v>
      </c>
      <c r="N3661" s="22">
        <f t="shared" si="400"/>
        <v>0</v>
      </c>
      <c r="O3661" s="22">
        <f t="shared" si="401"/>
        <v>133357</v>
      </c>
      <c r="P3661" s="18">
        <v>82059</v>
      </c>
      <c r="Q3661" s="24">
        <f t="shared" si="402"/>
        <v>133357</v>
      </c>
      <c r="R3661" s="25">
        <f t="shared" si="403"/>
        <v>0</v>
      </c>
      <c r="S3661" s="25">
        <v>0</v>
      </c>
      <c r="T3661" s="17" t="s">
        <v>45</v>
      </c>
      <c r="U3661" s="25">
        <v>133357</v>
      </c>
      <c r="V3661" s="24"/>
      <c r="W3661" s="17" t="s">
        <v>45</v>
      </c>
      <c r="X3661" s="25">
        <v>0</v>
      </c>
      <c r="Y3661" s="17" t="s">
        <v>45</v>
      </c>
      <c r="Z3661" s="25">
        <f t="shared" si="404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5"/>
        <v>0</v>
      </c>
      <c r="AH3661" s="24">
        <v>0</v>
      </c>
      <c r="AI3661" s="24" t="s">
        <v>53</v>
      </c>
      <c r="AJ3661" s="26"/>
      <c r="AK3661" s="27"/>
    </row>
    <row r="3662" spans="1:37" s="28" customFormat="1" ht="15">
      <c r="A3662" s="17">
        <f t="shared" si="399"/>
        <v>3654</v>
      </c>
      <c r="B3662" s="18" t="s">
        <v>44</v>
      </c>
      <c r="C3662" s="17">
        <v>82009</v>
      </c>
      <c r="D3662" s="17">
        <v>82009</v>
      </c>
      <c r="E3662" s="19">
        <v>45743</v>
      </c>
      <c r="F3662" s="20">
        <v>45753</v>
      </c>
      <c r="G3662" s="21">
        <v>262744</v>
      </c>
      <c r="H3662" s="22">
        <v>0</v>
      </c>
      <c r="I3662" s="22">
        <v>0</v>
      </c>
      <c r="J3662" s="22">
        <v>0</v>
      </c>
      <c r="K3662" s="23">
        <v>0</v>
      </c>
      <c r="L3662" s="22">
        <v>0</v>
      </c>
      <c r="M3662" s="22">
        <v>0</v>
      </c>
      <c r="N3662" s="22">
        <f t="shared" si="400"/>
        <v>0</v>
      </c>
      <c r="O3662" s="22">
        <f t="shared" si="401"/>
        <v>262744</v>
      </c>
      <c r="P3662" s="18">
        <v>82009</v>
      </c>
      <c r="Q3662" s="24">
        <f t="shared" si="402"/>
        <v>262744</v>
      </c>
      <c r="R3662" s="25">
        <f t="shared" si="403"/>
        <v>0</v>
      </c>
      <c r="S3662" s="25">
        <v>0</v>
      </c>
      <c r="T3662" s="17" t="s">
        <v>45</v>
      </c>
      <c r="U3662" s="25">
        <v>262744</v>
      </c>
      <c r="V3662" s="24"/>
      <c r="W3662" s="17" t="s">
        <v>45</v>
      </c>
      <c r="X3662" s="25">
        <v>0</v>
      </c>
      <c r="Y3662" s="17" t="s">
        <v>45</v>
      </c>
      <c r="Z3662" s="25">
        <f t="shared" si="404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5"/>
        <v>0</v>
      </c>
      <c r="AH3662" s="24">
        <v>0</v>
      </c>
      <c r="AI3662" s="24" t="s">
        <v>53</v>
      </c>
      <c r="AJ3662" s="26"/>
      <c r="AK3662" s="27"/>
    </row>
    <row r="3663" spans="1:37" s="28" customFormat="1" ht="15">
      <c r="A3663" s="17">
        <f t="shared" si="399"/>
        <v>3655</v>
      </c>
      <c r="B3663" s="18" t="s">
        <v>44</v>
      </c>
      <c r="C3663" s="17">
        <v>82035</v>
      </c>
      <c r="D3663" s="17">
        <v>82035</v>
      </c>
      <c r="E3663" s="19">
        <v>45743</v>
      </c>
      <c r="F3663" s="20">
        <v>45753</v>
      </c>
      <c r="G3663" s="21">
        <v>178579</v>
      </c>
      <c r="H3663" s="22">
        <v>0</v>
      </c>
      <c r="I3663" s="22">
        <v>0</v>
      </c>
      <c r="J3663" s="22">
        <v>0</v>
      </c>
      <c r="K3663" s="23">
        <v>0</v>
      </c>
      <c r="L3663" s="22">
        <v>0</v>
      </c>
      <c r="M3663" s="22">
        <v>0</v>
      </c>
      <c r="N3663" s="22">
        <f t="shared" si="400"/>
        <v>0</v>
      </c>
      <c r="O3663" s="22">
        <f t="shared" si="401"/>
        <v>178579</v>
      </c>
      <c r="P3663" s="18">
        <v>82035</v>
      </c>
      <c r="Q3663" s="24">
        <f t="shared" si="402"/>
        <v>178579</v>
      </c>
      <c r="R3663" s="25">
        <f t="shared" si="403"/>
        <v>0</v>
      </c>
      <c r="S3663" s="25">
        <v>0</v>
      </c>
      <c r="T3663" s="17" t="s">
        <v>45</v>
      </c>
      <c r="U3663" s="25">
        <v>178579</v>
      </c>
      <c r="V3663" s="24"/>
      <c r="W3663" s="17" t="s">
        <v>45</v>
      </c>
      <c r="X3663" s="25">
        <v>0</v>
      </c>
      <c r="Y3663" s="17" t="s">
        <v>45</v>
      </c>
      <c r="Z3663" s="25">
        <f t="shared" si="404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5"/>
        <v>0</v>
      </c>
      <c r="AH3663" s="24">
        <v>0</v>
      </c>
      <c r="AI3663" s="24" t="s">
        <v>53</v>
      </c>
      <c r="AJ3663" s="26"/>
      <c r="AK3663" s="27"/>
    </row>
    <row r="3664" spans="1:37" s="28" customFormat="1" ht="15">
      <c r="A3664" s="17">
        <f t="shared" si="399"/>
        <v>3656</v>
      </c>
      <c r="B3664" s="18" t="s">
        <v>44</v>
      </c>
      <c r="C3664" s="17">
        <v>82237</v>
      </c>
      <c r="D3664" s="17">
        <v>82237</v>
      </c>
      <c r="E3664" s="19">
        <v>45744</v>
      </c>
      <c r="F3664" s="20">
        <v>45753</v>
      </c>
      <c r="G3664" s="21">
        <v>88800</v>
      </c>
      <c r="H3664" s="22">
        <v>0</v>
      </c>
      <c r="I3664" s="22">
        <v>44400</v>
      </c>
      <c r="J3664" s="22">
        <v>0</v>
      </c>
      <c r="K3664" s="23">
        <v>0</v>
      </c>
      <c r="L3664" s="22">
        <v>0</v>
      </c>
      <c r="M3664" s="22">
        <v>0</v>
      </c>
      <c r="N3664" s="22">
        <f t="shared" si="400"/>
        <v>0</v>
      </c>
      <c r="O3664" s="22">
        <f t="shared" si="401"/>
        <v>44400</v>
      </c>
      <c r="P3664" s="18">
        <v>82237</v>
      </c>
      <c r="Q3664" s="24">
        <f t="shared" si="402"/>
        <v>88800</v>
      </c>
      <c r="R3664" s="25">
        <f t="shared" si="403"/>
        <v>0</v>
      </c>
      <c r="S3664" s="25">
        <v>44400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4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5"/>
        <v>0</v>
      </c>
      <c r="AH3664" s="24">
        <v>0</v>
      </c>
      <c r="AI3664" s="24" t="s">
        <v>55</v>
      </c>
      <c r="AJ3664" s="26"/>
      <c r="AK3664" s="27"/>
    </row>
    <row r="3665" spans="1:37" s="28" customFormat="1" ht="15">
      <c r="A3665" s="17">
        <f t="shared" si="399"/>
        <v>3657</v>
      </c>
      <c r="B3665" s="18" t="s">
        <v>44</v>
      </c>
      <c r="C3665" s="17">
        <v>82188</v>
      </c>
      <c r="D3665" s="17">
        <v>82188</v>
      </c>
      <c r="E3665" s="19">
        <v>45744</v>
      </c>
      <c r="F3665" s="20">
        <v>45753</v>
      </c>
      <c r="G3665" s="21">
        <v>191942</v>
      </c>
      <c r="H3665" s="22">
        <v>0</v>
      </c>
      <c r="I3665" s="22">
        <v>95971</v>
      </c>
      <c r="J3665" s="22">
        <v>0</v>
      </c>
      <c r="K3665" s="23">
        <v>0</v>
      </c>
      <c r="L3665" s="22">
        <v>0</v>
      </c>
      <c r="M3665" s="22">
        <v>0</v>
      </c>
      <c r="N3665" s="22">
        <f t="shared" si="400"/>
        <v>0</v>
      </c>
      <c r="O3665" s="22">
        <f t="shared" si="401"/>
        <v>95971</v>
      </c>
      <c r="P3665" s="18">
        <v>82188</v>
      </c>
      <c r="Q3665" s="24">
        <f t="shared" si="402"/>
        <v>191942</v>
      </c>
      <c r="R3665" s="25">
        <f t="shared" si="403"/>
        <v>0</v>
      </c>
      <c r="S3665" s="25">
        <v>0</v>
      </c>
      <c r="T3665" s="17" t="s">
        <v>45</v>
      </c>
      <c r="U3665" s="25">
        <v>95971</v>
      </c>
      <c r="V3665" s="24"/>
      <c r="W3665" s="17" t="s">
        <v>45</v>
      </c>
      <c r="X3665" s="25">
        <v>0</v>
      </c>
      <c r="Y3665" s="17" t="s">
        <v>45</v>
      </c>
      <c r="Z3665" s="25">
        <f t="shared" si="404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5"/>
        <v>0</v>
      </c>
      <c r="AH3665" s="24">
        <v>0</v>
      </c>
      <c r="AI3665" s="24" t="s">
        <v>53</v>
      </c>
      <c r="AJ3665" s="26"/>
      <c r="AK3665" s="27"/>
    </row>
    <row r="3666" spans="1:37" s="28" customFormat="1" ht="15">
      <c r="A3666" s="17">
        <f t="shared" si="399"/>
        <v>3658</v>
      </c>
      <c r="B3666" s="18" t="s">
        <v>44</v>
      </c>
      <c r="C3666" s="17">
        <v>82189</v>
      </c>
      <c r="D3666" s="17">
        <v>82189</v>
      </c>
      <c r="E3666" s="19">
        <v>45744</v>
      </c>
      <c r="F3666" s="20">
        <v>45753</v>
      </c>
      <c r="G3666" s="21">
        <v>88800</v>
      </c>
      <c r="H3666" s="22">
        <v>0</v>
      </c>
      <c r="I3666" s="22">
        <v>44400</v>
      </c>
      <c r="J3666" s="22">
        <v>0</v>
      </c>
      <c r="K3666" s="23">
        <v>0</v>
      </c>
      <c r="L3666" s="22">
        <v>0</v>
      </c>
      <c r="M3666" s="22">
        <v>0</v>
      </c>
      <c r="N3666" s="22">
        <f t="shared" si="400"/>
        <v>0</v>
      </c>
      <c r="O3666" s="22">
        <f t="shared" si="401"/>
        <v>44400</v>
      </c>
      <c r="P3666" s="18">
        <v>82189</v>
      </c>
      <c r="Q3666" s="24">
        <f t="shared" si="402"/>
        <v>88800</v>
      </c>
      <c r="R3666" s="25">
        <f t="shared" si="403"/>
        <v>0</v>
      </c>
      <c r="S3666" s="25">
        <v>0</v>
      </c>
      <c r="T3666" s="17" t="s">
        <v>45</v>
      </c>
      <c r="U3666" s="25">
        <v>44400</v>
      </c>
      <c r="V3666" s="24"/>
      <c r="W3666" s="17" t="s">
        <v>45</v>
      </c>
      <c r="X3666" s="25">
        <v>0</v>
      </c>
      <c r="Y3666" s="17" t="s">
        <v>45</v>
      </c>
      <c r="Z3666" s="25">
        <f t="shared" si="404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5"/>
        <v>0</v>
      </c>
      <c r="AH3666" s="24">
        <v>0</v>
      </c>
      <c r="AI3666" s="24" t="s">
        <v>53</v>
      </c>
      <c r="AJ3666" s="26"/>
      <c r="AK3666" s="27"/>
    </row>
    <row r="3667" spans="1:37" s="28" customFormat="1" ht="15">
      <c r="A3667" s="17">
        <f t="shared" si="399"/>
        <v>3659</v>
      </c>
      <c r="B3667" s="18" t="s">
        <v>44</v>
      </c>
      <c r="C3667" s="17">
        <v>82173</v>
      </c>
      <c r="D3667" s="17">
        <v>82173</v>
      </c>
      <c r="E3667" s="19">
        <v>45744</v>
      </c>
      <c r="F3667" s="20">
        <v>45753</v>
      </c>
      <c r="G3667" s="21">
        <v>88800</v>
      </c>
      <c r="H3667" s="22">
        <v>0</v>
      </c>
      <c r="I3667" s="22">
        <v>44400</v>
      </c>
      <c r="J3667" s="22">
        <v>0</v>
      </c>
      <c r="K3667" s="23">
        <v>0</v>
      </c>
      <c r="L3667" s="22">
        <v>0</v>
      </c>
      <c r="M3667" s="22">
        <v>0</v>
      </c>
      <c r="N3667" s="22">
        <f t="shared" si="400"/>
        <v>0</v>
      </c>
      <c r="O3667" s="22">
        <f t="shared" si="401"/>
        <v>44400</v>
      </c>
      <c r="P3667" s="18">
        <v>82173</v>
      </c>
      <c r="Q3667" s="24">
        <f t="shared" si="402"/>
        <v>88800</v>
      </c>
      <c r="R3667" s="25">
        <f t="shared" si="403"/>
        <v>0</v>
      </c>
      <c r="S3667" s="25">
        <v>0</v>
      </c>
      <c r="T3667" s="17" t="s">
        <v>45</v>
      </c>
      <c r="U3667" s="25">
        <v>44400</v>
      </c>
      <c r="V3667" s="24"/>
      <c r="W3667" s="17" t="s">
        <v>45</v>
      </c>
      <c r="X3667" s="25">
        <v>0</v>
      </c>
      <c r="Y3667" s="17" t="s">
        <v>45</v>
      </c>
      <c r="Z3667" s="25">
        <f t="shared" si="404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5"/>
        <v>0</v>
      </c>
      <c r="AH3667" s="24">
        <v>0</v>
      </c>
      <c r="AI3667" s="24" t="s">
        <v>53</v>
      </c>
      <c r="AJ3667" s="26"/>
      <c r="AK3667" s="27"/>
    </row>
    <row r="3668" spans="1:37" s="28" customFormat="1" ht="15">
      <c r="A3668" s="17">
        <f t="shared" si="399"/>
        <v>3660</v>
      </c>
      <c r="B3668" s="18" t="s">
        <v>44</v>
      </c>
      <c r="C3668" s="17">
        <v>82122</v>
      </c>
      <c r="D3668" s="17">
        <v>82122</v>
      </c>
      <c r="E3668" s="19">
        <v>45744</v>
      </c>
      <c r="F3668" s="20">
        <v>45753</v>
      </c>
      <c r="G3668" s="21">
        <v>4395247</v>
      </c>
      <c r="H3668" s="22">
        <v>0</v>
      </c>
      <c r="I3668" s="22">
        <v>0</v>
      </c>
      <c r="J3668" s="22">
        <v>0</v>
      </c>
      <c r="K3668" s="23">
        <v>0</v>
      </c>
      <c r="L3668" s="22">
        <v>0</v>
      </c>
      <c r="M3668" s="22">
        <v>0</v>
      </c>
      <c r="N3668" s="22">
        <f t="shared" si="400"/>
        <v>0</v>
      </c>
      <c r="O3668" s="22">
        <f t="shared" si="401"/>
        <v>4395247</v>
      </c>
      <c r="P3668" s="18">
        <v>82122</v>
      </c>
      <c r="Q3668" s="24">
        <f t="shared" si="402"/>
        <v>4395247</v>
      </c>
      <c r="R3668" s="25">
        <f t="shared" si="403"/>
        <v>0</v>
      </c>
      <c r="S3668" s="25">
        <v>4395247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4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5"/>
        <v>0</v>
      </c>
      <c r="AH3668" s="24">
        <v>0</v>
      </c>
      <c r="AI3668" s="24" t="s">
        <v>55</v>
      </c>
      <c r="AJ3668" s="26"/>
      <c r="AK3668" s="27"/>
    </row>
    <row r="3669" spans="1:37" s="28" customFormat="1" ht="15">
      <c r="A3669" s="17">
        <f t="shared" si="399"/>
        <v>3661</v>
      </c>
      <c r="B3669" s="18" t="s">
        <v>44</v>
      </c>
      <c r="C3669" s="17">
        <v>82219</v>
      </c>
      <c r="D3669" s="17">
        <v>82219</v>
      </c>
      <c r="E3669" s="19">
        <v>45744</v>
      </c>
      <c r="F3669" s="20">
        <v>45753</v>
      </c>
      <c r="G3669" s="21">
        <v>191942</v>
      </c>
      <c r="H3669" s="22">
        <v>0</v>
      </c>
      <c r="I3669" s="22">
        <v>95971</v>
      </c>
      <c r="J3669" s="22">
        <v>0</v>
      </c>
      <c r="K3669" s="23">
        <v>0</v>
      </c>
      <c r="L3669" s="22">
        <v>0</v>
      </c>
      <c r="M3669" s="22">
        <v>0</v>
      </c>
      <c r="N3669" s="22">
        <f t="shared" si="400"/>
        <v>0</v>
      </c>
      <c r="O3669" s="22">
        <f t="shared" si="401"/>
        <v>95971</v>
      </c>
      <c r="P3669" s="18">
        <v>82219</v>
      </c>
      <c r="Q3669" s="24">
        <f t="shared" si="402"/>
        <v>191942</v>
      </c>
      <c r="R3669" s="25">
        <f t="shared" si="403"/>
        <v>0</v>
      </c>
      <c r="S3669" s="25">
        <v>95971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4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5"/>
        <v>0</v>
      </c>
      <c r="AH3669" s="24">
        <v>0</v>
      </c>
      <c r="AI3669" s="24" t="s">
        <v>55</v>
      </c>
      <c r="AJ3669" s="26"/>
      <c r="AK3669" s="27"/>
    </row>
    <row r="3670" spans="1:37" s="28" customFormat="1" ht="15">
      <c r="A3670" s="17">
        <f t="shared" si="399"/>
        <v>3662</v>
      </c>
      <c r="B3670" s="18" t="s">
        <v>44</v>
      </c>
      <c r="C3670" s="17">
        <v>82182</v>
      </c>
      <c r="D3670" s="17">
        <v>82182</v>
      </c>
      <c r="E3670" s="19">
        <v>45744</v>
      </c>
      <c r="F3670" s="20">
        <v>45753</v>
      </c>
      <c r="G3670" s="21">
        <v>88800</v>
      </c>
      <c r="H3670" s="22">
        <v>0</v>
      </c>
      <c r="I3670" s="22">
        <v>44400</v>
      </c>
      <c r="J3670" s="22">
        <v>0</v>
      </c>
      <c r="K3670" s="23">
        <v>0</v>
      </c>
      <c r="L3670" s="22">
        <v>0</v>
      </c>
      <c r="M3670" s="22">
        <v>0</v>
      </c>
      <c r="N3670" s="22">
        <f t="shared" si="400"/>
        <v>0</v>
      </c>
      <c r="O3670" s="22">
        <f t="shared" si="401"/>
        <v>44400</v>
      </c>
      <c r="P3670" s="18">
        <v>82182</v>
      </c>
      <c r="Q3670" s="24">
        <f t="shared" si="402"/>
        <v>88800</v>
      </c>
      <c r="R3670" s="25">
        <f t="shared" si="403"/>
        <v>0</v>
      </c>
      <c r="S3670" s="25">
        <v>0</v>
      </c>
      <c r="T3670" s="17" t="s">
        <v>45</v>
      </c>
      <c r="U3670" s="25">
        <v>44400</v>
      </c>
      <c r="V3670" s="24"/>
      <c r="W3670" s="17" t="s">
        <v>45</v>
      </c>
      <c r="X3670" s="25">
        <v>0</v>
      </c>
      <c r="Y3670" s="17" t="s">
        <v>45</v>
      </c>
      <c r="Z3670" s="25">
        <f t="shared" si="404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5"/>
        <v>0</v>
      </c>
      <c r="AH3670" s="24">
        <v>0</v>
      </c>
      <c r="AI3670" s="24" t="s">
        <v>53</v>
      </c>
      <c r="AJ3670" s="26"/>
      <c r="AK3670" s="27"/>
    </row>
    <row r="3671" spans="1:37" s="28" customFormat="1" ht="15">
      <c r="A3671" s="17">
        <f t="shared" si="399"/>
        <v>3663</v>
      </c>
      <c r="B3671" s="18" t="s">
        <v>44</v>
      </c>
      <c r="C3671" s="17">
        <v>82207</v>
      </c>
      <c r="D3671" s="17">
        <v>82207</v>
      </c>
      <c r="E3671" s="19">
        <v>45744</v>
      </c>
      <c r="F3671" s="20">
        <v>45753</v>
      </c>
      <c r="G3671" s="21">
        <v>165268</v>
      </c>
      <c r="H3671" s="22">
        <v>0</v>
      </c>
      <c r="I3671" s="22">
        <v>82634</v>
      </c>
      <c r="J3671" s="22">
        <v>0</v>
      </c>
      <c r="K3671" s="23">
        <v>1652.68</v>
      </c>
      <c r="L3671" s="22">
        <v>0</v>
      </c>
      <c r="M3671" s="22">
        <v>0</v>
      </c>
      <c r="N3671" s="22">
        <f t="shared" si="400"/>
        <v>1652.68</v>
      </c>
      <c r="O3671" s="22">
        <f t="shared" si="401"/>
        <v>80981.32</v>
      </c>
      <c r="P3671" s="18">
        <v>82207</v>
      </c>
      <c r="Q3671" s="24">
        <f t="shared" si="402"/>
        <v>165268</v>
      </c>
      <c r="R3671" s="25">
        <f t="shared" si="403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4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5"/>
        <v>80981.32</v>
      </c>
      <c r="AH3671" s="24">
        <v>0</v>
      </c>
      <c r="AI3671" s="24" t="s">
        <v>58</v>
      </c>
      <c r="AJ3671" s="26"/>
      <c r="AK3671" s="27"/>
    </row>
    <row r="3672" spans="1:37" s="28" customFormat="1" ht="15">
      <c r="A3672" s="17">
        <f t="shared" si="399"/>
        <v>3664</v>
      </c>
      <c r="B3672" s="18" t="s">
        <v>44</v>
      </c>
      <c r="C3672" s="17">
        <v>82153</v>
      </c>
      <c r="D3672" s="17">
        <v>82153</v>
      </c>
      <c r="E3672" s="19">
        <v>45744</v>
      </c>
      <c r="F3672" s="20">
        <v>45753</v>
      </c>
      <c r="G3672" s="21">
        <v>88800</v>
      </c>
      <c r="H3672" s="22">
        <v>0</v>
      </c>
      <c r="I3672" s="22">
        <v>44400</v>
      </c>
      <c r="J3672" s="22">
        <v>0</v>
      </c>
      <c r="K3672" s="23">
        <v>0</v>
      </c>
      <c r="L3672" s="22">
        <v>0</v>
      </c>
      <c r="M3672" s="22">
        <v>0</v>
      </c>
      <c r="N3672" s="22">
        <f t="shared" si="400"/>
        <v>0</v>
      </c>
      <c r="O3672" s="22">
        <f t="shared" si="401"/>
        <v>44400</v>
      </c>
      <c r="P3672" s="18">
        <v>82153</v>
      </c>
      <c r="Q3672" s="24">
        <f t="shared" si="402"/>
        <v>88800</v>
      </c>
      <c r="R3672" s="25">
        <f t="shared" si="403"/>
        <v>0</v>
      </c>
      <c r="S3672" s="25">
        <v>44400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4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5"/>
        <v>0</v>
      </c>
      <c r="AH3672" s="24">
        <v>0</v>
      </c>
      <c r="AI3672" s="24" t="s">
        <v>55</v>
      </c>
      <c r="AJ3672" s="26"/>
      <c r="AK3672" s="27"/>
    </row>
    <row r="3673" spans="1:37" s="28" customFormat="1" ht="15">
      <c r="A3673" s="17">
        <f t="shared" si="399"/>
        <v>3665</v>
      </c>
      <c r="B3673" s="18" t="s">
        <v>44</v>
      </c>
      <c r="C3673" s="17">
        <v>82230</v>
      </c>
      <c r="D3673" s="17">
        <v>82230</v>
      </c>
      <c r="E3673" s="19">
        <v>45744</v>
      </c>
      <c r="F3673" s="20">
        <v>45753</v>
      </c>
      <c r="G3673" s="21">
        <v>165268</v>
      </c>
      <c r="H3673" s="22">
        <v>0</v>
      </c>
      <c r="I3673" s="22">
        <v>82634</v>
      </c>
      <c r="J3673" s="22">
        <v>0</v>
      </c>
      <c r="K3673" s="23">
        <v>0</v>
      </c>
      <c r="L3673" s="22">
        <v>0</v>
      </c>
      <c r="M3673" s="22">
        <v>0</v>
      </c>
      <c r="N3673" s="22">
        <f t="shared" si="400"/>
        <v>0</v>
      </c>
      <c r="O3673" s="22">
        <f t="shared" si="401"/>
        <v>82634</v>
      </c>
      <c r="P3673" s="18">
        <v>82230</v>
      </c>
      <c r="Q3673" s="24">
        <f t="shared" si="402"/>
        <v>165268</v>
      </c>
      <c r="R3673" s="25">
        <f t="shared" si="403"/>
        <v>0</v>
      </c>
      <c r="S3673" s="25">
        <v>82634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4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5"/>
        <v>0</v>
      </c>
      <c r="AH3673" s="24">
        <v>0</v>
      </c>
      <c r="AI3673" s="24" t="s">
        <v>55</v>
      </c>
      <c r="AJ3673" s="26"/>
      <c r="AK3673" s="27"/>
    </row>
    <row r="3674" spans="1:37" s="28" customFormat="1" ht="15">
      <c r="A3674" s="17">
        <f t="shared" si="399"/>
        <v>3666</v>
      </c>
      <c r="B3674" s="18" t="s">
        <v>44</v>
      </c>
      <c r="C3674" s="17">
        <v>82170</v>
      </c>
      <c r="D3674" s="17">
        <v>82170</v>
      </c>
      <c r="E3674" s="19">
        <v>45744</v>
      </c>
      <c r="F3674" s="20">
        <v>45753</v>
      </c>
      <c r="G3674" s="21">
        <v>88800</v>
      </c>
      <c r="H3674" s="22">
        <v>0</v>
      </c>
      <c r="I3674" s="22">
        <v>44400</v>
      </c>
      <c r="J3674" s="22">
        <v>0</v>
      </c>
      <c r="K3674" s="23">
        <v>0</v>
      </c>
      <c r="L3674" s="22">
        <v>0</v>
      </c>
      <c r="M3674" s="22">
        <v>0</v>
      </c>
      <c r="N3674" s="22">
        <f t="shared" si="400"/>
        <v>0</v>
      </c>
      <c r="O3674" s="22">
        <f t="shared" si="401"/>
        <v>44400</v>
      </c>
      <c r="P3674" s="18">
        <v>82170</v>
      </c>
      <c r="Q3674" s="24">
        <f t="shared" si="402"/>
        <v>88800</v>
      </c>
      <c r="R3674" s="25">
        <f t="shared" si="403"/>
        <v>0</v>
      </c>
      <c r="S3674" s="25">
        <v>0</v>
      </c>
      <c r="T3674" s="17" t="s">
        <v>45</v>
      </c>
      <c r="U3674" s="25">
        <v>44400</v>
      </c>
      <c r="V3674" s="24"/>
      <c r="W3674" s="17" t="s">
        <v>45</v>
      </c>
      <c r="X3674" s="25">
        <v>0</v>
      </c>
      <c r="Y3674" s="17" t="s">
        <v>45</v>
      </c>
      <c r="Z3674" s="25">
        <f t="shared" si="404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5"/>
        <v>0</v>
      </c>
      <c r="AH3674" s="24">
        <v>0</v>
      </c>
      <c r="AI3674" s="24" t="s">
        <v>53</v>
      </c>
      <c r="AJ3674" s="26"/>
      <c r="AK3674" s="27"/>
    </row>
    <row r="3675" spans="1:37" s="28" customFormat="1" ht="15">
      <c r="A3675" s="17">
        <f t="shared" si="399"/>
        <v>3667</v>
      </c>
      <c r="B3675" s="18" t="s">
        <v>44</v>
      </c>
      <c r="C3675" s="17">
        <v>82196</v>
      </c>
      <c r="D3675" s="17">
        <v>82196</v>
      </c>
      <c r="E3675" s="19">
        <v>45744</v>
      </c>
      <c r="F3675" s="20">
        <v>45753</v>
      </c>
      <c r="G3675" s="21">
        <v>88800</v>
      </c>
      <c r="H3675" s="22">
        <v>0</v>
      </c>
      <c r="I3675" s="22">
        <v>0</v>
      </c>
      <c r="J3675" s="22">
        <v>0</v>
      </c>
      <c r="K3675" s="23">
        <v>0</v>
      </c>
      <c r="L3675" s="22">
        <v>0</v>
      </c>
      <c r="M3675" s="22">
        <v>0</v>
      </c>
      <c r="N3675" s="22">
        <f t="shared" si="400"/>
        <v>0</v>
      </c>
      <c r="O3675" s="22">
        <f t="shared" si="401"/>
        <v>88800</v>
      </c>
      <c r="P3675" s="18">
        <v>0</v>
      </c>
      <c r="Q3675" s="24">
        <f t="shared" si="402"/>
        <v>0</v>
      </c>
      <c r="R3675" s="25">
        <f t="shared" si="403"/>
        <v>88800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4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5"/>
        <v>0</v>
      </c>
      <c r="AH3675" s="24">
        <v>0</v>
      </c>
      <c r="AI3675" s="24" t="s">
        <v>54</v>
      </c>
      <c r="AJ3675" s="26"/>
      <c r="AK3675" s="27"/>
    </row>
    <row r="3676" spans="1:37" s="28" customFormat="1" ht="15">
      <c r="A3676" s="17">
        <f t="shared" si="399"/>
        <v>3668</v>
      </c>
      <c r="B3676" s="18" t="s">
        <v>44</v>
      </c>
      <c r="C3676" s="17">
        <v>82193</v>
      </c>
      <c r="D3676" s="17">
        <v>82193</v>
      </c>
      <c r="E3676" s="19">
        <v>45744</v>
      </c>
      <c r="F3676" s="20">
        <v>45753</v>
      </c>
      <c r="G3676" s="21">
        <v>165268</v>
      </c>
      <c r="H3676" s="22">
        <v>0</v>
      </c>
      <c r="I3676" s="22">
        <v>82634</v>
      </c>
      <c r="J3676" s="22">
        <v>0</v>
      </c>
      <c r="K3676" s="23">
        <v>0</v>
      </c>
      <c r="L3676" s="22">
        <v>0</v>
      </c>
      <c r="M3676" s="22">
        <v>0</v>
      </c>
      <c r="N3676" s="22">
        <f t="shared" si="400"/>
        <v>0</v>
      </c>
      <c r="O3676" s="22">
        <f t="shared" si="401"/>
        <v>82634</v>
      </c>
      <c r="P3676" s="18">
        <v>82193</v>
      </c>
      <c r="Q3676" s="24">
        <f t="shared" si="402"/>
        <v>165268</v>
      </c>
      <c r="R3676" s="25">
        <f t="shared" si="403"/>
        <v>0</v>
      </c>
      <c r="S3676" s="25">
        <v>0</v>
      </c>
      <c r="T3676" s="17" t="s">
        <v>45</v>
      </c>
      <c r="U3676" s="25">
        <v>82634</v>
      </c>
      <c r="V3676" s="24"/>
      <c r="W3676" s="17" t="s">
        <v>45</v>
      </c>
      <c r="X3676" s="25">
        <v>0</v>
      </c>
      <c r="Y3676" s="17" t="s">
        <v>45</v>
      </c>
      <c r="Z3676" s="25">
        <f t="shared" si="404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5"/>
        <v>0</v>
      </c>
      <c r="AH3676" s="24">
        <v>0</v>
      </c>
      <c r="AI3676" s="24" t="s">
        <v>53</v>
      </c>
      <c r="AJ3676" s="26"/>
      <c r="AK3676" s="27"/>
    </row>
    <row r="3677" spans="1:37" s="28" customFormat="1" ht="15">
      <c r="A3677" s="17">
        <f t="shared" si="399"/>
        <v>3669</v>
      </c>
      <c r="B3677" s="18" t="s">
        <v>44</v>
      </c>
      <c r="C3677" s="17">
        <v>82172</v>
      </c>
      <c r="D3677" s="17">
        <v>82172</v>
      </c>
      <c r="E3677" s="19">
        <v>45744</v>
      </c>
      <c r="F3677" s="20">
        <v>45753</v>
      </c>
      <c r="G3677" s="21">
        <v>381897</v>
      </c>
      <c r="H3677" s="22">
        <v>0</v>
      </c>
      <c r="I3677" s="22">
        <v>0</v>
      </c>
      <c r="J3677" s="22">
        <v>0</v>
      </c>
      <c r="K3677" s="23">
        <v>0</v>
      </c>
      <c r="L3677" s="22">
        <v>0</v>
      </c>
      <c r="M3677" s="22">
        <v>0</v>
      </c>
      <c r="N3677" s="22">
        <f t="shared" si="400"/>
        <v>0</v>
      </c>
      <c r="O3677" s="22">
        <f t="shared" si="401"/>
        <v>381897</v>
      </c>
      <c r="P3677" s="18">
        <v>82172</v>
      </c>
      <c r="Q3677" s="24">
        <f t="shared" si="402"/>
        <v>381897</v>
      </c>
      <c r="R3677" s="25">
        <f t="shared" si="403"/>
        <v>0</v>
      </c>
      <c r="S3677" s="25">
        <v>0</v>
      </c>
      <c r="T3677" s="17" t="s">
        <v>45</v>
      </c>
      <c r="U3677" s="25">
        <v>381897</v>
      </c>
      <c r="V3677" s="24"/>
      <c r="W3677" s="17" t="s">
        <v>45</v>
      </c>
      <c r="X3677" s="25">
        <v>0</v>
      </c>
      <c r="Y3677" s="17" t="s">
        <v>45</v>
      </c>
      <c r="Z3677" s="25">
        <f t="shared" si="404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5"/>
        <v>0</v>
      </c>
      <c r="AH3677" s="24">
        <v>0</v>
      </c>
      <c r="AI3677" s="24" t="s">
        <v>53</v>
      </c>
      <c r="AJ3677" s="26"/>
      <c r="AK3677" s="27"/>
    </row>
    <row r="3678" spans="1:37" s="28" customFormat="1" ht="15">
      <c r="A3678" s="17">
        <f t="shared" si="399"/>
        <v>3670</v>
      </c>
      <c r="B3678" s="18" t="s">
        <v>44</v>
      </c>
      <c r="C3678" s="17">
        <v>82241</v>
      </c>
      <c r="D3678" s="17">
        <v>82241</v>
      </c>
      <c r="E3678" s="19">
        <v>45744</v>
      </c>
      <c r="F3678" s="20">
        <v>45753</v>
      </c>
      <c r="G3678" s="21">
        <v>165268</v>
      </c>
      <c r="H3678" s="22">
        <v>0</v>
      </c>
      <c r="I3678" s="22">
        <v>82634</v>
      </c>
      <c r="J3678" s="22">
        <v>0</v>
      </c>
      <c r="K3678" s="23">
        <v>0</v>
      </c>
      <c r="L3678" s="22">
        <v>0</v>
      </c>
      <c r="M3678" s="22">
        <v>0</v>
      </c>
      <c r="N3678" s="22">
        <f t="shared" si="400"/>
        <v>0</v>
      </c>
      <c r="O3678" s="22">
        <f t="shared" si="401"/>
        <v>82634</v>
      </c>
      <c r="P3678" s="18">
        <v>82241</v>
      </c>
      <c r="Q3678" s="24">
        <f t="shared" si="402"/>
        <v>165268</v>
      </c>
      <c r="R3678" s="25">
        <f t="shared" si="403"/>
        <v>0</v>
      </c>
      <c r="S3678" s="25">
        <v>82634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4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5"/>
        <v>0</v>
      </c>
      <c r="AH3678" s="24">
        <v>0</v>
      </c>
      <c r="AI3678" s="24" t="s">
        <v>55</v>
      </c>
      <c r="AJ3678" s="26"/>
      <c r="AK3678" s="27"/>
    </row>
    <row r="3679" spans="1:37" s="28" customFormat="1" ht="15">
      <c r="A3679" s="17">
        <f t="shared" si="399"/>
        <v>3671</v>
      </c>
      <c r="B3679" s="18" t="s">
        <v>44</v>
      </c>
      <c r="C3679" s="17">
        <v>82177</v>
      </c>
      <c r="D3679" s="17">
        <v>82177</v>
      </c>
      <c r="E3679" s="19">
        <v>45744</v>
      </c>
      <c r="F3679" s="20">
        <v>45753</v>
      </c>
      <c r="G3679" s="21">
        <v>88800</v>
      </c>
      <c r="H3679" s="22">
        <v>0</v>
      </c>
      <c r="I3679" s="22">
        <v>44400</v>
      </c>
      <c r="J3679" s="22">
        <v>0</v>
      </c>
      <c r="K3679" s="23">
        <v>0</v>
      </c>
      <c r="L3679" s="22">
        <v>0</v>
      </c>
      <c r="M3679" s="22">
        <v>0</v>
      </c>
      <c r="N3679" s="22">
        <f t="shared" si="400"/>
        <v>0</v>
      </c>
      <c r="O3679" s="22">
        <f t="shared" si="401"/>
        <v>44400</v>
      </c>
      <c r="P3679" s="18">
        <v>82177</v>
      </c>
      <c r="Q3679" s="24">
        <f t="shared" si="402"/>
        <v>88800</v>
      </c>
      <c r="R3679" s="25">
        <f t="shared" si="403"/>
        <v>0</v>
      </c>
      <c r="S3679" s="25">
        <v>0</v>
      </c>
      <c r="T3679" s="17" t="s">
        <v>45</v>
      </c>
      <c r="U3679" s="25">
        <v>44400</v>
      </c>
      <c r="V3679" s="24"/>
      <c r="W3679" s="17" t="s">
        <v>45</v>
      </c>
      <c r="X3679" s="25">
        <v>0</v>
      </c>
      <c r="Y3679" s="17" t="s">
        <v>45</v>
      </c>
      <c r="Z3679" s="25">
        <f t="shared" si="404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5"/>
        <v>0</v>
      </c>
      <c r="AH3679" s="24">
        <v>0</v>
      </c>
      <c r="AI3679" s="24" t="s">
        <v>53</v>
      </c>
      <c r="AJ3679" s="26"/>
      <c r="AK3679" s="27"/>
    </row>
    <row r="3680" spans="1:37" s="28" customFormat="1" ht="15">
      <c r="A3680" s="17">
        <f t="shared" si="399"/>
        <v>3672</v>
      </c>
      <c r="B3680" s="18" t="s">
        <v>44</v>
      </c>
      <c r="C3680" s="17">
        <v>82149</v>
      </c>
      <c r="D3680" s="17">
        <v>82149</v>
      </c>
      <c r="E3680" s="19">
        <v>45744</v>
      </c>
      <c r="F3680" s="20">
        <v>45753</v>
      </c>
      <c r="G3680" s="21">
        <v>88800</v>
      </c>
      <c r="H3680" s="22">
        <v>0</v>
      </c>
      <c r="I3680" s="22">
        <v>44400</v>
      </c>
      <c r="J3680" s="22">
        <v>0</v>
      </c>
      <c r="K3680" s="23">
        <v>0</v>
      </c>
      <c r="L3680" s="22">
        <v>0</v>
      </c>
      <c r="M3680" s="22">
        <v>0</v>
      </c>
      <c r="N3680" s="22">
        <f t="shared" si="400"/>
        <v>0</v>
      </c>
      <c r="O3680" s="22">
        <f t="shared" si="401"/>
        <v>44400</v>
      </c>
      <c r="P3680" s="18">
        <v>82149</v>
      </c>
      <c r="Q3680" s="24">
        <f t="shared" si="402"/>
        <v>88800</v>
      </c>
      <c r="R3680" s="25">
        <f t="shared" si="403"/>
        <v>0</v>
      </c>
      <c r="S3680" s="25">
        <v>44400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4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5"/>
        <v>0</v>
      </c>
      <c r="AH3680" s="24">
        <v>0</v>
      </c>
      <c r="AI3680" s="24" t="s">
        <v>55</v>
      </c>
      <c r="AJ3680" s="26"/>
      <c r="AK3680" s="27"/>
    </row>
    <row r="3681" spans="1:37" s="28" customFormat="1" ht="15">
      <c r="A3681" s="17">
        <f t="shared" si="399"/>
        <v>3673</v>
      </c>
      <c r="B3681" s="18" t="s">
        <v>44</v>
      </c>
      <c r="C3681" s="17">
        <v>82181</v>
      </c>
      <c r="D3681" s="17">
        <v>82181</v>
      </c>
      <c r="E3681" s="19">
        <v>45744</v>
      </c>
      <c r="F3681" s="20">
        <v>45753</v>
      </c>
      <c r="G3681" s="21">
        <v>88800</v>
      </c>
      <c r="H3681" s="22">
        <v>0</v>
      </c>
      <c r="I3681" s="22">
        <v>44400</v>
      </c>
      <c r="J3681" s="22">
        <v>0</v>
      </c>
      <c r="K3681" s="23">
        <v>0</v>
      </c>
      <c r="L3681" s="22">
        <v>0</v>
      </c>
      <c r="M3681" s="22">
        <v>0</v>
      </c>
      <c r="N3681" s="22">
        <f t="shared" si="400"/>
        <v>0</v>
      </c>
      <c r="O3681" s="22">
        <f t="shared" si="401"/>
        <v>44400</v>
      </c>
      <c r="P3681" s="18">
        <v>82181</v>
      </c>
      <c r="Q3681" s="24">
        <f t="shared" si="402"/>
        <v>88800</v>
      </c>
      <c r="R3681" s="25">
        <f t="shared" si="403"/>
        <v>0</v>
      </c>
      <c r="S3681" s="25">
        <v>0</v>
      </c>
      <c r="T3681" s="17" t="s">
        <v>45</v>
      </c>
      <c r="U3681" s="25">
        <v>44400</v>
      </c>
      <c r="V3681" s="24"/>
      <c r="W3681" s="17" t="s">
        <v>45</v>
      </c>
      <c r="X3681" s="25">
        <v>0</v>
      </c>
      <c r="Y3681" s="17" t="s">
        <v>45</v>
      </c>
      <c r="Z3681" s="25">
        <f t="shared" si="404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5"/>
        <v>0</v>
      </c>
      <c r="AH3681" s="24">
        <v>0</v>
      </c>
      <c r="AI3681" s="24" t="s">
        <v>53</v>
      </c>
      <c r="AJ3681" s="26"/>
      <c r="AK3681" s="27"/>
    </row>
    <row r="3682" spans="1:37" s="28" customFormat="1" ht="15">
      <c r="A3682" s="17">
        <f t="shared" si="399"/>
        <v>3674</v>
      </c>
      <c r="B3682" s="18" t="s">
        <v>44</v>
      </c>
      <c r="C3682" s="17">
        <v>82124</v>
      </c>
      <c r="D3682" s="17">
        <v>82124</v>
      </c>
      <c r="E3682" s="19">
        <v>45744</v>
      </c>
      <c r="F3682" s="20">
        <v>45753</v>
      </c>
      <c r="G3682" s="21">
        <v>303851</v>
      </c>
      <c r="H3682" s="22">
        <v>0</v>
      </c>
      <c r="I3682" s="22">
        <v>0</v>
      </c>
      <c r="J3682" s="22">
        <v>0</v>
      </c>
      <c r="K3682" s="23">
        <v>0</v>
      </c>
      <c r="L3682" s="22">
        <v>0</v>
      </c>
      <c r="M3682" s="22">
        <v>0</v>
      </c>
      <c r="N3682" s="22">
        <f t="shared" si="400"/>
        <v>0</v>
      </c>
      <c r="O3682" s="22">
        <f t="shared" si="401"/>
        <v>303851</v>
      </c>
      <c r="P3682" s="18">
        <v>82124</v>
      </c>
      <c r="Q3682" s="24">
        <f t="shared" si="402"/>
        <v>303851</v>
      </c>
      <c r="R3682" s="25">
        <f t="shared" si="403"/>
        <v>0</v>
      </c>
      <c r="S3682" s="25">
        <v>303851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4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5"/>
        <v>0</v>
      </c>
      <c r="AH3682" s="24">
        <v>0</v>
      </c>
      <c r="AI3682" s="24" t="s">
        <v>55</v>
      </c>
      <c r="AJ3682" s="26"/>
      <c r="AK3682" s="27"/>
    </row>
    <row r="3683" spans="1:37" s="28" customFormat="1" ht="15">
      <c r="A3683" s="17">
        <f t="shared" si="399"/>
        <v>3675</v>
      </c>
      <c r="B3683" s="18" t="s">
        <v>44</v>
      </c>
      <c r="C3683" s="17">
        <v>82151</v>
      </c>
      <c r="D3683" s="17">
        <v>82151</v>
      </c>
      <c r="E3683" s="19">
        <v>45744</v>
      </c>
      <c r="F3683" s="20">
        <v>45753</v>
      </c>
      <c r="G3683" s="21">
        <v>88800</v>
      </c>
      <c r="H3683" s="22">
        <v>0</v>
      </c>
      <c r="I3683" s="22">
        <v>44400</v>
      </c>
      <c r="J3683" s="22">
        <v>0</v>
      </c>
      <c r="K3683" s="23">
        <v>0</v>
      </c>
      <c r="L3683" s="22">
        <v>0</v>
      </c>
      <c r="M3683" s="22">
        <v>0</v>
      </c>
      <c r="N3683" s="22">
        <f t="shared" si="400"/>
        <v>0</v>
      </c>
      <c r="O3683" s="22">
        <f t="shared" si="401"/>
        <v>44400</v>
      </c>
      <c r="P3683" s="18">
        <v>82151</v>
      </c>
      <c r="Q3683" s="24">
        <f t="shared" si="402"/>
        <v>88800</v>
      </c>
      <c r="R3683" s="25">
        <f t="shared" si="403"/>
        <v>0</v>
      </c>
      <c r="S3683" s="25">
        <v>44400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4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5"/>
        <v>0</v>
      </c>
      <c r="AH3683" s="24">
        <v>0</v>
      </c>
      <c r="AI3683" s="24" t="s">
        <v>55</v>
      </c>
      <c r="AJ3683" s="26"/>
      <c r="AK3683" s="27"/>
    </row>
    <row r="3684" spans="1:37" s="28" customFormat="1" ht="15">
      <c r="A3684" s="17">
        <f t="shared" si="399"/>
        <v>3676</v>
      </c>
      <c r="B3684" s="18" t="s">
        <v>44</v>
      </c>
      <c r="C3684" s="17">
        <v>82114</v>
      </c>
      <c r="D3684" s="17">
        <v>82114</v>
      </c>
      <c r="E3684" s="19">
        <v>45744</v>
      </c>
      <c r="F3684" s="20">
        <v>45753</v>
      </c>
      <c r="G3684" s="21">
        <v>89347</v>
      </c>
      <c r="H3684" s="22">
        <v>0</v>
      </c>
      <c r="I3684" s="22">
        <v>0</v>
      </c>
      <c r="J3684" s="22">
        <v>0</v>
      </c>
      <c r="K3684" s="23">
        <v>0</v>
      </c>
      <c r="L3684" s="22">
        <v>0</v>
      </c>
      <c r="M3684" s="22">
        <v>0</v>
      </c>
      <c r="N3684" s="22">
        <f t="shared" si="400"/>
        <v>0</v>
      </c>
      <c r="O3684" s="22">
        <f t="shared" si="401"/>
        <v>89347</v>
      </c>
      <c r="P3684" s="18">
        <v>82114</v>
      </c>
      <c r="Q3684" s="24">
        <f t="shared" si="402"/>
        <v>89347</v>
      </c>
      <c r="R3684" s="25">
        <f t="shared" si="403"/>
        <v>0</v>
      </c>
      <c r="S3684" s="25">
        <v>0</v>
      </c>
      <c r="T3684" s="17" t="s">
        <v>45</v>
      </c>
      <c r="U3684" s="25">
        <v>89347</v>
      </c>
      <c r="V3684" s="24"/>
      <c r="W3684" s="17" t="s">
        <v>45</v>
      </c>
      <c r="X3684" s="25">
        <v>0</v>
      </c>
      <c r="Y3684" s="17" t="s">
        <v>45</v>
      </c>
      <c r="Z3684" s="25">
        <f t="shared" si="404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5"/>
        <v>0</v>
      </c>
      <c r="AH3684" s="24">
        <v>0</v>
      </c>
      <c r="AI3684" s="24" t="s">
        <v>53</v>
      </c>
      <c r="AJ3684" s="26"/>
      <c r="AK3684" s="27"/>
    </row>
    <row r="3685" spans="1:37" s="28" customFormat="1" ht="15">
      <c r="A3685" s="17">
        <f t="shared" si="399"/>
        <v>3677</v>
      </c>
      <c r="B3685" s="18" t="s">
        <v>44</v>
      </c>
      <c r="C3685" s="17">
        <v>82120</v>
      </c>
      <c r="D3685" s="17">
        <v>82120</v>
      </c>
      <c r="E3685" s="19">
        <v>45744</v>
      </c>
      <c r="F3685" s="20">
        <v>45753</v>
      </c>
      <c r="G3685" s="21">
        <v>809432</v>
      </c>
      <c r="H3685" s="22">
        <v>0</v>
      </c>
      <c r="I3685" s="22">
        <v>0</v>
      </c>
      <c r="J3685" s="22">
        <v>0</v>
      </c>
      <c r="K3685" s="23">
        <v>0</v>
      </c>
      <c r="L3685" s="22">
        <v>0</v>
      </c>
      <c r="M3685" s="22">
        <v>0</v>
      </c>
      <c r="N3685" s="22">
        <f t="shared" si="400"/>
        <v>0</v>
      </c>
      <c r="O3685" s="22">
        <f t="shared" si="401"/>
        <v>809432</v>
      </c>
      <c r="P3685" s="18">
        <v>82120</v>
      </c>
      <c r="Q3685" s="24">
        <f t="shared" si="402"/>
        <v>809432</v>
      </c>
      <c r="R3685" s="25">
        <f t="shared" si="403"/>
        <v>0</v>
      </c>
      <c r="S3685" s="25">
        <v>809432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4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5"/>
        <v>0</v>
      </c>
      <c r="AH3685" s="24">
        <v>0</v>
      </c>
      <c r="AI3685" s="24" t="s">
        <v>55</v>
      </c>
      <c r="AJ3685" s="26"/>
      <c r="AK3685" s="27"/>
    </row>
    <row r="3686" spans="1:37" s="28" customFormat="1" ht="15">
      <c r="A3686" s="17">
        <f t="shared" si="399"/>
        <v>3678</v>
      </c>
      <c r="B3686" s="18" t="s">
        <v>44</v>
      </c>
      <c r="C3686" s="17">
        <v>82179</v>
      </c>
      <c r="D3686" s="17">
        <v>82179</v>
      </c>
      <c r="E3686" s="19">
        <v>45744</v>
      </c>
      <c r="F3686" s="20">
        <v>45753</v>
      </c>
      <c r="G3686" s="21">
        <v>103142</v>
      </c>
      <c r="H3686" s="22">
        <v>0</v>
      </c>
      <c r="I3686" s="22">
        <v>51571</v>
      </c>
      <c r="J3686" s="22">
        <v>0</v>
      </c>
      <c r="K3686" s="23">
        <v>0</v>
      </c>
      <c r="L3686" s="22">
        <v>0</v>
      </c>
      <c r="M3686" s="22">
        <v>0</v>
      </c>
      <c r="N3686" s="22">
        <f t="shared" si="400"/>
        <v>0</v>
      </c>
      <c r="O3686" s="22">
        <f t="shared" si="401"/>
        <v>51571</v>
      </c>
      <c r="P3686" s="18">
        <v>82179</v>
      </c>
      <c r="Q3686" s="24">
        <f t="shared" si="402"/>
        <v>103142</v>
      </c>
      <c r="R3686" s="25">
        <f t="shared" si="403"/>
        <v>0</v>
      </c>
      <c r="S3686" s="25">
        <v>0</v>
      </c>
      <c r="T3686" s="17" t="s">
        <v>45</v>
      </c>
      <c r="U3686" s="25">
        <v>51571</v>
      </c>
      <c r="V3686" s="24"/>
      <c r="W3686" s="17" t="s">
        <v>45</v>
      </c>
      <c r="X3686" s="25">
        <v>0</v>
      </c>
      <c r="Y3686" s="17" t="s">
        <v>45</v>
      </c>
      <c r="Z3686" s="25">
        <f t="shared" si="404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5"/>
        <v>0</v>
      </c>
      <c r="AH3686" s="24">
        <v>0</v>
      </c>
      <c r="AI3686" s="24" t="s">
        <v>53</v>
      </c>
      <c r="AJ3686" s="26"/>
      <c r="AK3686" s="27"/>
    </row>
    <row r="3687" spans="1:37" s="28" customFormat="1" ht="15">
      <c r="A3687" s="17">
        <f t="shared" si="399"/>
        <v>3679</v>
      </c>
      <c r="B3687" s="18" t="s">
        <v>44</v>
      </c>
      <c r="C3687" s="17">
        <v>82238</v>
      </c>
      <c r="D3687" s="17">
        <v>82238</v>
      </c>
      <c r="E3687" s="19">
        <v>45744</v>
      </c>
      <c r="F3687" s="20">
        <v>45753</v>
      </c>
      <c r="G3687" s="21">
        <v>88800</v>
      </c>
      <c r="H3687" s="22">
        <v>0</v>
      </c>
      <c r="I3687" s="22">
        <v>44400</v>
      </c>
      <c r="J3687" s="22">
        <v>0</v>
      </c>
      <c r="K3687" s="23">
        <v>0</v>
      </c>
      <c r="L3687" s="22">
        <v>0</v>
      </c>
      <c r="M3687" s="22">
        <v>0</v>
      </c>
      <c r="N3687" s="22">
        <f t="shared" si="400"/>
        <v>0</v>
      </c>
      <c r="O3687" s="22">
        <f t="shared" si="401"/>
        <v>44400</v>
      </c>
      <c r="P3687" s="18">
        <v>82238</v>
      </c>
      <c r="Q3687" s="24">
        <f t="shared" si="402"/>
        <v>88800</v>
      </c>
      <c r="R3687" s="25">
        <f t="shared" si="403"/>
        <v>0</v>
      </c>
      <c r="S3687" s="25">
        <v>44400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4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5"/>
        <v>0</v>
      </c>
      <c r="AH3687" s="24">
        <v>0</v>
      </c>
      <c r="AI3687" s="24" t="s">
        <v>55</v>
      </c>
      <c r="AJ3687" s="26"/>
      <c r="AK3687" s="27"/>
    </row>
    <row r="3688" spans="1:37" s="28" customFormat="1" ht="15">
      <c r="A3688" s="17">
        <f t="shared" si="399"/>
        <v>3680</v>
      </c>
      <c r="B3688" s="18" t="s">
        <v>44</v>
      </c>
      <c r="C3688" s="17">
        <v>82116</v>
      </c>
      <c r="D3688" s="17">
        <v>82116</v>
      </c>
      <c r="E3688" s="19">
        <v>45744</v>
      </c>
      <c r="F3688" s="20">
        <v>45753</v>
      </c>
      <c r="G3688" s="21">
        <v>1949620</v>
      </c>
      <c r="H3688" s="22">
        <v>0</v>
      </c>
      <c r="I3688" s="22">
        <v>0</v>
      </c>
      <c r="J3688" s="22">
        <v>0</v>
      </c>
      <c r="K3688" s="23">
        <v>0</v>
      </c>
      <c r="L3688" s="22">
        <v>0</v>
      </c>
      <c r="M3688" s="22">
        <v>0</v>
      </c>
      <c r="N3688" s="22">
        <f t="shared" si="400"/>
        <v>0</v>
      </c>
      <c r="O3688" s="22">
        <f t="shared" si="401"/>
        <v>1949620</v>
      </c>
      <c r="P3688" s="18">
        <v>82116</v>
      </c>
      <c r="Q3688" s="24">
        <f t="shared" si="402"/>
        <v>1949620</v>
      </c>
      <c r="R3688" s="25">
        <f t="shared" si="403"/>
        <v>0</v>
      </c>
      <c r="S3688" s="25">
        <v>1949620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4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5"/>
        <v>0</v>
      </c>
      <c r="AH3688" s="24">
        <v>0</v>
      </c>
      <c r="AI3688" s="24" t="s">
        <v>55</v>
      </c>
      <c r="AJ3688" s="26"/>
      <c r="AK3688" s="27"/>
    </row>
    <row r="3689" spans="1:37" s="28" customFormat="1" ht="15">
      <c r="A3689" s="17">
        <f t="shared" si="399"/>
        <v>3681</v>
      </c>
      <c r="B3689" s="18" t="s">
        <v>44</v>
      </c>
      <c r="C3689" s="17">
        <v>82146</v>
      </c>
      <c r="D3689" s="17">
        <v>82146</v>
      </c>
      <c r="E3689" s="19">
        <v>45744</v>
      </c>
      <c r="F3689" s="20">
        <v>45753</v>
      </c>
      <c r="G3689" s="21">
        <v>88800</v>
      </c>
      <c r="H3689" s="22">
        <v>0</v>
      </c>
      <c r="I3689" s="22">
        <v>44400</v>
      </c>
      <c r="J3689" s="22">
        <v>0</v>
      </c>
      <c r="K3689" s="23">
        <v>0</v>
      </c>
      <c r="L3689" s="22">
        <v>0</v>
      </c>
      <c r="M3689" s="22">
        <v>0</v>
      </c>
      <c r="N3689" s="22">
        <f t="shared" si="400"/>
        <v>0</v>
      </c>
      <c r="O3689" s="22">
        <f t="shared" si="401"/>
        <v>44400</v>
      </c>
      <c r="P3689" s="18">
        <v>82146</v>
      </c>
      <c r="Q3689" s="24">
        <f t="shared" si="402"/>
        <v>88800</v>
      </c>
      <c r="R3689" s="25">
        <f t="shared" si="403"/>
        <v>0</v>
      </c>
      <c r="S3689" s="25">
        <v>0</v>
      </c>
      <c r="T3689" s="17" t="s">
        <v>45</v>
      </c>
      <c r="U3689" s="25">
        <v>44400</v>
      </c>
      <c r="V3689" s="24"/>
      <c r="W3689" s="17" t="s">
        <v>45</v>
      </c>
      <c r="X3689" s="25">
        <v>0</v>
      </c>
      <c r="Y3689" s="17" t="s">
        <v>45</v>
      </c>
      <c r="Z3689" s="25">
        <f t="shared" si="404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5"/>
        <v>0</v>
      </c>
      <c r="AH3689" s="24">
        <v>0</v>
      </c>
      <c r="AI3689" s="24" t="s">
        <v>53</v>
      </c>
      <c r="AJ3689" s="26"/>
      <c r="AK3689" s="27"/>
    </row>
    <row r="3690" spans="1:37" s="28" customFormat="1" ht="15">
      <c r="A3690" s="17">
        <f t="shared" si="399"/>
        <v>3682</v>
      </c>
      <c r="B3690" s="18" t="s">
        <v>44</v>
      </c>
      <c r="C3690" s="17">
        <v>82156</v>
      </c>
      <c r="D3690" s="17">
        <v>82156</v>
      </c>
      <c r="E3690" s="19">
        <v>45744</v>
      </c>
      <c r="F3690" s="20">
        <v>45753</v>
      </c>
      <c r="G3690" s="21">
        <v>88800</v>
      </c>
      <c r="H3690" s="22">
        <v>0</v>
      </c>
      <c r="I3690" s="22">
        <v>44400</v>
      </c>
      <c r="J3690" s="22">
        <v>0</v>
      </c>
      <c r="K3690" s="23">
        <v>4884</v>
      </c>
      <c r="L3690" s="22">
        <v>0</v>
      </c>
      <c r="M3690" s="22">
        <v>0</v>
      </c>
      <c r="N3690" s="22">
        <f t="shared" si="400"/>
        <v>4884</v>
      </c>
      <c r="O3690" s="22">
        <f t="shared" si="401"/>
        <v>39516</v>
      </c>
      <c r="P3690" s="18">
        <v>82156</v>
      </c>
      <c r="Q3690" s="24">
        <f t="shared" si="402"/>
        <v>88800</v>
      </c>
      <c r="R3690" s="25">
        <f t="shared" si="403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4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5"/>
        <v>39516</v>
      </c>
      <c r="AH3690" s="24">
        <v>0</v>
      </c>
      <c r="AI3690" s="24" t="s">
        <v>58</v>
      </c>
      <c r="AJ3690" s="26"/>
      <c r="AK3690" s="27"/>
    </row>
    <row r="3691" spans="1:37" s="28" customFormat="1" ht="15">
      <c r="A3691" s="17">
        <f t="shared" si="399"/>
        <v>3683</v>
      </c>
      <c r="B3691" s="18" t="s">
        <v>44</v>
      </c>
      <c r="C3691" s="17">
        <v>82144</v>
      </c>
      <c r="D3691" s="17">
        <v>82144</v>
      </c>
      <c r="E3691" s="19">
        <v>45744</v>
      </c>
      <c r="F3691" s="20">
        <v>45753</v>
      </c>
      <c r="G3691" s="21">
        <v>60668027</v>
      </c>
      <c r="H3691" s="22">
        <v>0</v>
      </c>
      <c r="I3691" s="22">
        <v>0</v>
      </c>
      <c r="J3691" s="22">
        <v>0</v>
      </c>
      <c r="K3691" s="23">
        <v>1213360.54</v>
      </c>
      <c r="L3691" s="22">
        <v>0</v>
      </c>
      <c r="M3691" s="22">
        <v>0</v>
      </c>
      <c r="N3691" s="22">
        <f t="shared" si="400"/>
        <v>1213360.54</v>
      </c>
      <c r="O3691" s="22">
        <f t="shared" si="401"/>
        <v>5.945466646E7</v>
      </c>
      <c r="P3691" s="18">
        <v>82144</v>
      </c>
      <c r="Q3691" s="24">
        <f t="shared" si="402"/>
        <v>60668027</v>
      </c>
      <c r="R3691" s="25">
        <f t="shared" si="403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4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5"/>
        <v>5.945466646E7</v>
      </c>
      <c r="AH3691" s="24">
        <v>0</v>
      </c>
      <c r="AI3691" s="24" t="s">
        <v>56</v>
      </c>
      <c r="AJ3691" s="26"/>
      <c r="AK3691" s="27"/>
    </row>
    <row r="3692" spans="1:37" s="28" customFormat="1" ht="15">
      <c r="A3692" s="17">
        <f t="shared" si="399"/>
        <v>3684</v>
      </c>
      <c r="B3692" s="18" t="s">
        <v>44</v>
      </c>
      <c r="C3692" s="17">
        <v>82147</v>
      </c>
      <c r="D3692" s="17">
        <v>82147</v>
      </c>
      <c r="E3692" s="19">
        <v>45744</v>
      </c>
      <c r="F3692" s="20">
        <v>45753</v>
      </c>
      <c r="G3692" s="21">
        <v>88800</v>
      </c>
      <c r="H3692" s="22">
        <v>0</v>
      </c>
      <c r="I3692" s="22">
        <v>44400</v>
      </c>
      <c r="J3692" s="22">
        <v>0</v>
      </c>
      <c r="K3692" s="23">
        <v>0</v>
      </c>
      <c r="L3692" s="22">
        <v>0</v>
      </c>
      <c r="M3692" s="22">
        <v>0</v>
      </c>
      <c r="N3692" s="22">
        <f t="shared" si="400"/>
        <v>0</v>
      </c>
      <c r="O3692" s="22">
        <f t="shared" si="401"/>
        <v>44400</v>
      </c>
      <c r="P3692" s="18">
        <v>82147</v>
      </c>
      <c r="Q3692" s="24">
        <f t="shared" si="402"/>
        <v>88800</v>
      </c>
      <c r="R3692" s="25">
        <f t="shared" si="403"/>
        <v>0</v>
      </c>
      <c r="S3692" s="25">
        <v>0</v>
      </c>
      <c r="T3692" s="17" t="s">
        <v>45</v>
      </c>
      <c r="U3692" s="25">
        <v>44400</v>
      </c>
      <c r="V3692" s="24"/>
      <c r="W3692" s="17" t="s">
        <v>45</v>
      </c>
      <c r="X3692" s="25">
        <v>0</v>
      </c>
      <c r="Y3692" s="17" t="s">
        <v>45</v>
      </c>
      <c r="Z3692" s="25">
        <f t="shared" si="404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5"/>
        <v>0</v>
      </c>
      <c r="AH3692" s="24">
        <v>0</v>
      </c>
      <c r="AI3692" s="24" t="s">
        <v>53</v>
      </c>
      <c r="AJ3692" s="26"/>
      <c r="AK3692" s="27"/>
    </row>
    <row r="3693" spans="1:37" s="28" customFormat="1" ht="15">
      <c r="A3693" s="17">
        <f t="shared" si="399"/>
        <v>3685</v>
      </c>
      <c r="B3693" s="18" t="s">
        <v>44</v>
      </c>
      <c r="C3693" s="17">
        <v>82195</v>
      </c>
      <c r="D3693" s="17">
        <v>82195</v>
      </c>
      <c r="E3693" s="19">
        <v>45744</v>
      </c>
      <c r="F3693" s="20">
        <v>45753</v>
      </c>
      <c r="G3693" s="21">
        <v>88800</v>
      </c>
      <c r="H3693" s="22">
        <v>0</v>
      </c>
      <c r="I3693" s="22">
        <v>44400</v>
      </c>
      <c r="J3693" s="22">
        <v>0</v>
      </c>
      <c r="K3693" s="23">
        <v>0</v>
      </c>
      <c r="L3693" s="22">
        <v>0</v>
      </c>
      <c r="M3693" s="22">
        <v>0</v>
      </c>
      <c r="N3693" s="22">
        <f t="shared" si="400"/>
        <v>0</v>
      </c>
      <c r="O3693" s="22">
        <f t="shared" si="401"/>
        <v>44400</v>
      </c>
      <c r="P3693" s="18">
        <v>82195</v>
      </c>
      <c r="Q3693" s="24">
        <f t="shared" si="402"/>
        <v>88800</v>
      </c>
      <c r="R3693" s="25">
        <f t="shared" si="403"/>
        <v>0</v>
      </c>
      <c r="S3693" s="25">
        <v>0</v>
      </c>
      <c r="T3693" s="17" t="s">
        <v>45</v>
      </c>
      <c r="U3693" s="25">
        <v>44400</v>
      </c>
      <c r="V3693" s="24"/>
      <c r="W3693" s="17" t="s">
        <v>45</v>
      </c>
      <c r="X3693" s="25">
        <v>0</v>
      </c>
      <c r="Y3693" s="17" t="s">
        <v>45</v>
      </c>
      <c r="Z3693" s="25">
        <f t="shared" si="404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5"/>
        <v>0</v>
      </c>
      <c r="AH3693" s="24">
        <v>0</v>
      </c>
      <c r="AI3693" s="24" t="s">
        <v>53</v>
      </c>
      <c r="AJ3693" s="26"/>
      <c r="AK3693" s="27"/>
    </row>
    <row r="3694" spans="1:37" s="28" customFormat="1" ht="15">
      <c r="A3694" s="17">
        <f t="shared" si="399"/>
        <v>3686</v>
      </c>
      <c r="B3694" s="18" t="s">
        <v>44</v>
      </c>
      <c r="C3694" s="17">
        <v>82208</v>
      </c>
      <c r="D3694" s="17">
        <v>82208</v>
      </c>
      <c r="E3694" s="19">
        <v>45744</v>
      </c>
      <c r="F3694" s="20">
        <v>45753</v>
      </c>
      <c r="G3694" s="21">
        <v>88800</v>
      </c>
      <c r="H3694" s="22">
        <v>0</v>
      </c>
      <c r="I3694" s="22">
        <v>44400</v>
      </c>
      <c r="J3694" s="22">
        <v>0</v>
      </c>
      <c r="K3694" s="23">
        <v>0</v>
      </c>
      <c r="L3694" s="22">
        <v>0</v>
      </c>
      <c r="M3694" s="22">
        <v>0</v>
      </c>
      <c r="N3694" s="22">
        <f t="shared" si="400"/>
        <v>0</v>
      </c>
      <c r="O3694" s="22">
        <f t="shared" si="401"/>
        <v>44400</v>
      </c>
      <c r="P3694" s="18">
        <v>82208</v>
      </c>
      <c r="Q3694" s="24">
        <f t="shared" si="402"/>
        <v>88800</v>
      </c>
      <c r="R3694" s="25">
        <f t="shared" si="403"/>
        <v>0</v>
      </c>
      <c r="S3694" s="25">
        <v>0</v>
      </c>
      <c r="T3694" s="17" t="s">
        <v>45</v>
      </c>
      <c r="U3694" s="25">
        <v>44400</v>
      </c>
      <c r="V3694" s="24"/>
      <c r="W3694" s="17" t="s">
        <v>45</v>
      </c>
      <c r="X3694" s="25">
        <v>0</v>
      </c>
      <c r="Y3694" s="17" t="s">
        <v>45</v>
      </c>
      <c r="Z3694" s="25">
        <f t="shared" si="404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5"/>
        <v>0</v>
      </c>
      <c r="AH3694" s="24">
        <v>0</v>
      </c>
      <c r="AI3694" s="24" t="s">
        <v>53</v>
      </c>
      <c r="AJ3694" s="26"/>
      <c r="AK3694" s="27"/>
    </row>
    <row r="3695" spans="1:37" s="28" customFormat="1" ht="15">
      <c r="A3695" s="17">
        <f t="shared" si="399"/>
        <v>3687</v>
      </c>
      <c r="B3695" s="18" t="s">
        <v>44</v>
      </c>
      <c r="C3695" s="17">
        <v>82183</v>
      </c>
      <c r="D3695" s="17">
        <v>82183</v>
      </c>
      <c r="E3695" s="19">
        <v>45744</v>
      </c>
      <c r="F3695" s="20">
        <v>45753</v>
      </c>
      <c r="G3695" s="21">
        <v>165268</v>
      </c>
      <c r="H3695" s="22">
        <v>0</v>
      </c>
      <c r="I3695" s="22">
        <v>82634</v>
      </c>
      <c r="J3695" s="22">
        <v>0</v>
      </c>
      <c r="K3695" s="23">
        <v>0</v>
      </c>
      <c r="L3695" s="22">
        <v>0</v>
      </c>
      <c r="M3695" s="22">
        <v>0</v>
      </c>
      <c r="N3695" s="22">
        <f t="shared" si="400"/>
        <v>0</v>
      </c>
      <c r="O3695" s="22">
        <f t="shared" si="401"/>
        <v>82634</v>
      </c>
      <c r="P3695" s="18">
        <v>82183</v>
      </c>
      <c r="Q3695" s="24">
        <f t="shared" si="402"/>
        <v>165268</v>
      </c>
      <c r="R3695" s="25">
        <f t="shared" si="403"/>
        <v>0</v>
      </c>
      <c r="S3695" s="25">
        <v>0</v>
      </c>
      <c r="T3695" s="17" t="s">
        <v>45</v>
      </c>
      <c r="U3695" s="25">
        <v>82634</v>
      </c>
      <c r="V3695" s="24"/>
      <c r="W3695" s="17" t="s">
        <v>45</v>
      </c>
      <c r="X3695" s="25">
        <v>0</v>
      </c>
      <c r="Y3695" s="17" t="s">
        <v>45</v>
      </c>
      <c r="Z3695" s="25">
        <f t="shared" si="404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5"/>
        <v>0</v>
      </c>
      <c r="AH3695" s="24">
        <v>0</v>
      </c>
      <c r="AI3695" s="24" t="s">
        <v>53</v>
      </c>
      <c r="AJ3695" s="26"/>
      <c r="AK3695" s="27"/>
    </row>
    <row r="3696" spans="1:37" s="28" customFormat="1" ht="15">
      <c r="A3696" s="17">
        <f t="shared" si="399"/>
        <v>3688</v>
      </c>
      <c r="B3696" s="18" t="s">
        <v>44</v>
      </c>
      <c r="C3696" s="17">
        <v>82167</v>
      </c>
      <c r="D3696" s="17">
        <v>82167</v>
      </c>
      <c r="E3696" s="19">
        <v>45744</v>
      </c>
      <c r="F3696" s="20">
        <v>45753</v>
      </c>
      <c r="G3696" s="21">
        <v>88800</v>
      </c>
      <c r="H3696" s="22">
        <v>0</v>
      </c>
      <c r="I3696" s="22">
        <v>44400</v>
      </c>
      <c r="J3696" s="22">
        <v>0</v>
      </c>
      <c r="K3696" s="23">
        <v>4884</v>
      </c>
      <c r="L3696" s="22">
        <v>0</v>
      </c>
      <c r="M3696" s="22">
        <v>0</v>
      </c>
      <c r="N3696" s="22">
        <f t="shared" si="400"/>
        <v>4884</v>
      </c>
      <c r="O3696" s="22">
        <f t="shared" si="401"/>
        <v>39516</v>
      </c>
      <c r="P3696" s="18">
        <v>82167</v>
      </c>
      <c r="Q3696" s="24">
        <f t="shared" si="402"/>
        <v>88800</v>
      </c>
      <c r="R3696" s="25">
        <f t="shared" si="403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4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5"/>
        <v>39516</v>
      </c>
      <c r="AH3696" s="24">
        <v>0</v>
      </c>
      <c r="AI3696" s="24" t="s">
        <v>58</v>
      </c>
      <c r="AJ3696" s="26"/>
      <c r="AK3696" s="27"/>
    </row>
    <row r="3697" spans="1:37" s="28" customFormat="1" ht="15">
      <c r="A3697" s="17">
        <f t="shared" si="399"/>
        <v>3689</v>
      </c>
      <c r="B3697" s="18" t="s">
        <v>44</v>
      </c>
      <c r="C3697" s="17">
        <v>82121</v>
      </c>
      <c r="D3697" s="17">
        <v>82121</v>
      </c>
      <c r="E3697" s="19">
        <v>45744</v>
      </c>
      <c r="F3697" s="20">
        <v>45753</v>
      </c>
      <c r="G3697" s="21">
        <v>99528</v>
      </c>
      <c r="H3697" s="22">
        <v>0</v>
      </c>
      <c r="I3697" s="22">
        <v>0</v>
      </c>
      <c r="J3697" s="22">
        <v>0</v>
      </c>
      <c r="K3697" s="23">
        <v>0</v>
      </c>
      <c r="L3697" s="22">
        <v>0</v>
      </c>
      <c r="M3697" s="22">
        <v>0</v>
      </c>
      <c r="N3697" s="22">
        <f t="shared" si="400"/>
        <v>0</v>
      </c>
      <c r="O3697" s="22">
        <f t="shared" si="401"/>
        <v>99528</v>
      </c>
      <c r="P3697" s="18">
        <v>82121</v>
      </c>
      <c r="Q3697" s="24">
        <f t="shared" si="402"/>
        <v>99528</v>
      </c>
      <c r="R3697" s="25">
        <f t="shared" si="403"/>
        <v>0</v>
      </c>
      <c r="S3697" s="25">
        <v>99528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4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5"/>
        <v>0</v>
      </c>
      <c r="AH3697" s="24">
        <v>0</v>
      </c>
      <c r="AI3697" s="24" t="s">
        <v>55</v>
      </c>
      <c r="AJ3697" s="26"/>
      <c r="AK3697" s="27"/>
    </row>
    <row r="3698" spans="1:37" s="28" customFormat="1" ht="15">
      <c r="A3698" s="17">
        <f t="shared" si="399"/>
        <v>3690</v>
      </c>
      <c r="B3698" s="18" t="s">
        <v>44</v>
      </c>
      <c r="C3698" s="17">
        <v>82111</v>
      </c>
      <c r="D3698" s="17">
        <v>82111</v>
      </c>
      <c r="E3698" s="19">
        <v>45744</v>
      </c>
      <c r="F3698" s="20">
        <v>45753</v>
      </c>
      <c r="G3698" s="21">
        <v>22621279</v>
      </c>
      <c r="H3698" s="22">
        <v>0</v>
      </c>
      <c r="I3698" s="22">
        <v>0</v>
      </c>
      <c r="J3698" s="22">
        <v>0</v>
      </c>
      <c r="K3698" s="23">
        <v>0</v>
      </c>
      <c r="L3698" s="22">
        <v>0</v>
      </c>
      <c r="M3698" s="22">
        <v>0</v>
      </c>
      <c r="N3698" s="22">
        <f t="shared" si="400"/>
        <v>0</v>
      </c>
      <c r="O3698" s="22">
        <f t="shared" si="401"/>
        <v>22621279</v>
      </c>
      <c r="P3698" s="18">
        <v>82111</v>
      </c>
      <c r="Q3698" s="24">
        <f t="shared" si="402"/>
        <v>22621279</v>
      </c>
      <c r="R3698" s="25">
        <f t="shared" si="403"/>
        <v>0</v>
      </c>
      <c r="S3698" s="25">
        <v>22621279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4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5"/>
        <v>0</v>
      </c>
      <c r="AH3698" s="24">
        <v>0</v>
      </c>
      <c r="AI3698" s="24" t="s">
        <v>55</v>
      </c>
      <c r="AJ3698" s="26"/>
      <c r="AK3698" s="27"/>
    </row>
    <row r="3699" spans="1:37" s="28" customFormat="1" ht="15">
      <c r="A3699" s="17">
        <f t="shared" si="399"/>
        <v>3691</v>
      </c>
      <c r="B3699" s="18" t="s">
        <v>44</v>
      </c>
      <c r="C3699" s="17">
        <v>82239</v>
      </c>
      <c r="D3699" s="17">
        <v>82239</v>
      </c>
      <c r="E3699" s="19">
        <v>45744</v>
      </c>
      <c r="F3699" s="20">
        <v>45753</v>
      </c>
      <c r="G3699" s="21">
        <v>165268</v>
      </c>
      <c r="H3699" s="22">
        <v>0</v>
      </c>
      <c r="I3699" s="22">
        <v>82634</v>
      </c>
      <c r="J3699" s="22">
        <v>0</v>
      </c>
      <c r="K3699" s="23">
        <v>0</v>
      </c>
      <c r="L3699" s="22">
        <v>0</v>
      </c>
      <c r="M3699" s="22">
        <v>0</v>
      </c>
      <c r="N3699" s="22">
        <f t="shared" si="400"/>
        <v>0</v>
      </c>
      <c r="O3699" s="22">
        <f t="shared" si="401"/>
        <v>82634</v>
      </c>
      <c r="P3699" s="18">
        <v>82239</v>
      </c>
      <c r="Q3699" s="24">
        <f t="shared" si="402"/>
        <v>165268</v>
      </c>
      <c r="R3699" s="25">
        <f t="shared" si="403"/>
        <v>0</v>
      </c>
      <c r="S3699" s="25">
        <v>82634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4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5"/>
        <v>0</v>
      </c>
      <c r="AH3699" s="24">
        <v>0</v>
      </c>
      <c r="AI3699" s="24" t="s">
        <v>55</v>
      </c>
      <c r="AJ3699" s="26"/>
      <c r="AK3699" s="27"/>
    </row>
    <row r="3700" spans="1:37" s="28" customFormat="1" ht="15">
      <c r="A3700" s="17">
        <f t="shared" si="399"/>
        <v>3692</v>
      </c>
      <c r="B3700" s="18" t="s">
        <v>44</v>
      </c>
      <c r="C3700" s="17">
        <v>82175</v>
      </c>
      <c r="D3700" s="17">
        <v>82175</v>
      </c>
      <c r="E3700" s="19">
        <v>45744</v>
      </c>
      <c r="F3700" s="20">
        <v>45753</v>
      </c>
      <c r="G3700" s="21">
        <v>88800</v>
      </c>
      <c r="H3700" s="22">
        <v>0</v>
      </c>
      <c r="I3700" s="22">
        <v>44400</v>
      </c>
      <c r="J3700" s="22">
        <v>0</v>
      </c>
      <c r="K3700" s="23">
        <v>0</v>
      </c>
      <c r="L3700" s="22">
        <v>0</v>
      </c>
      <c r="M3700" s="22">
        <v>0</v>
      </c>
      <c r="N3700" s="22">
        <f t="shared" si="400"/>
        <v>0</v>
      </c>
      <c r="O3700" s="22">
        <f t="shared" si="401"/>
        <v>44400</v>
      </c>
      <c r="P3700" s="18">
        <v>82175</v>
      </c>
      <c r="Q3700" s="24">
        <f t="shared" si="402"/>
        <v>88800</v>
      </c>
      <c r="R3700" s="25">
        <f t="shared" si="403"/>
        <v>0</v>
      </c>
      <c r="S3700" s="25">
        <v>0</v>
      </c>
      <c r="T3700" s="17" t="s">
        <v>45</v>
      </c>
      <c r="U3700" s="25">
        <v>44400</v>
      </c>
      <c r="V3700" s="24"/>
      <c r="W3700" s="17" t="s">
        <v>45</v>
      </c>
      <c r="X3700" s="25">
        <v>0</v>
      </c>
      <c r="Y3700" s="17" t="s">
        <v>45</v>
      </c>
      <c r="Z3700" s="25">
        <f t="shared" si="404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5"/>
        <v>0</v>
      </c>
      <c r="AH3700" s="24">
        <v>0</v>
      </c>
      <c r="AI3700" s="24" t="s">
        <v>53</v>
      </c>
      <c r="AJ3700" s="26"/>
      <c r="AK3700" s="27"/>
    </row>
    <row r="3701" spans="1:37" s="28" customFormat="1" ht="15">
      <c r="A3701" s="17">
        <f t="shared" si="399"/>
        <v>3693</v>
      </c>
      <c r="B3701" s="18" t="s">
        <v>44</v>
      </c>
      <c r="C3701" s="17">
        <v>82117</v>
      </c>
      <c r="D3701" s="17">
        <v>82117</v>
      </c>
      <c r="E3701" s="19">
        <v>45744</v>
      </c>
      <c r="F3701" s="20">
        <v>45753</v>
      </c>
      <c r="G3701" s="21">
        <v>345484</v>
      </c>
      <c r="H3701" s="22">
        <v>0</v>
      </c>
      <c r="I3701" s="22">
        <v>0</v>
      </c>
      <c r="J3701" s="22">
        <v>0</v>
      </c>
      <c r="K3701" s="23">
        <v>0</v>
      </c>
      <c r="L3701" s="22">
        <v>0</v>
      </c>
      <c r="M3701" s="22">
        <v>0</v>
      </c>
      <c r="N3701" s="22">
        <f t="shared" si="400"/>
        <v>0</v>
      </c>
      <c r="O3701" s="22">
        <f t="shared" si="401"/>
        <v>345484</v>
      </c>
      <c r="P3701" s="18">
        <v>82117</v>
      </c>
      <c r="Q3701" s="24">
        <f t="shared" si="402"/>
        <v>345484</v>
      </c>
      <c r="R3701" s="25">
        <f t="shared" si="403"/>
        <v>0</v>
      </c>
      <c r="S3701" s="25">
        <v>0</v>
      </c>
      <c r="T3701" s="17" t="s">
        <v>45</v>
      </c>
      <c r="U3701" s="25">
        <v>345484</v>
      </c>
      <c r="V3701" s="24"/>
      <c r="W3701" s="17" t="s">
        <v>45</v>
      </c>
      <c r="X3701" s="25">
        <v>0</v>
      </c>
      <c r="Y3701" s="17" t="s">
        <v>45</v>
      </c>
      <c r="Z3701" s="25">
        <f t="shared" si="404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5"/>
        <v>0</v>
      </c>
      <c r="AH3701" s="24">
        <v>0</v>
      </c>
      <c r="AI3701" s="24" t="s">
        <v>53</v>
      </c>
      <c r="AJ3701" s="26"/>
      <c r="AK3701" s="27"/>
    </row>
    <row r="3702" spans="1:37" s="28" customFormat="1" ht="15">
      <c r="A3702" s="17">
        <f t="shared" si="399"/>
        <v>3694</v>
      </c>
      <c r="B3702" s="18" t="s">
        <v>44</v>
      </c>
      <c r="C3702" s="17">
        <v>82109</v>
      </c>
      <c r="D3702" s="17">
        <v>82109</v>
      </c>
      <c r="E3702" s="19">
        <v>45744</v>
      </c>
      <c r="F3702" s="20">
        <v>45753</v>
      </c>
      <c r="G3702" s="21">
        <v>9694451</v>
      </c>
      <c r="H3702" s="22">
        <v>0</v>
      </c>
      <c r="I3702" s="22">
        <v>0</v>
      </c>
      <c r="J3702" s="22">
        <v>0</v>
      </c>
      <c r="K3702" s="23">
        <v>0</v>
      </c>
      <c r="L3702" s="22">
        <v>0</v>
      </c>
      <c r="M3702" s="22">
        <v>0</v>
      </c>
      <c r="N3702" s="22">
        <f t="shared" si="400"/>
        <v>0</v>
      </c>
      <c r="O3702" s="22">
        <f t="shared" si="401"/>
        <v>9694451</v>
      </c>
      <c r="P3702" s="18">
        <v>82109</v>
      </c>
      <c r="Q3702" s="24">
        <f t="shared" si="402"/>
        <v>9694451</v>
      </c>
      <c r="R3702" s="25">
        <f t="shared" si="403"/>
        <v>0</v>
      </c>
      <c r="S3702" s="25">
        <v>9694451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4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5"/>
        <v>0</v>
      </c>
      <c r="AH3702" s="24">
        <v>0</v>
      </c>
      <c r="AI3702" s="24" t="s">
        <v>55</v>
      </c>
      <c r="AJ3702" s="26"/>
      <c r="AK3702" s="27"/>
    </row>
    <row r="3703" spans="1:37" s="28" customFormat="1" ht="15">
      <c r="A3703" s="17">
        <f t="shared" si="399"/>
        <v>3695</v>
      </c>
      <c r="B3703" s="18" t="s">
        <v>44</v>
      </c>
      <c r="C3703" s="17">
        <v>82112</v>
      </c>
      <c r="D3703" s="17">
        <v>82112</v>
      </c>
      <c r="E3703" s="19">
        <v>45744</v>
      </c>
      <c r="F3703" s="20">
        <v>45753</v>
      </c>
      <c r="G3703" s="21">
        <v>3089331</v>
      </c>
      <c r="H3703" s="22">
        <v>0</v>
      </c>
      <c r="I3703" s="22">
        <v>0</v>
      </c>
      <c r="J3703" s="22">
        <v>0</v>
      </c>
      <c r="K3703" s="23">
        <v>0</v>
      </c>
      <c r="L3703" s="22">
        <v>0</v>
      </c>
      <c r="M3703" s="22">
        <v>0</v>
      </c>
      <c r="N3703" s="22">
        <f t="shared" si="400"/>
        <v>0</v>
      </c>
      <c r="O3703" s="22">
        <f t="shared" si="401"/>
        <v>3089331</v>
      </c>
      <c r="P3703" s="18">
        <v>82112</v>
      </c>
      <c r="Q3703" s="24">
        <f t="shared" si="402"/>
        <v>3089331</v>
      </c>
      <c r="R3703" s="25">
        <f t="shared" si="403"/>
        <v>0</v>
      </c>
      <c r="S3703" s="25">
        <v>3089331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4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5"/>
        <v>0</v>
      </c>
      <c r="AH3703" s="24">
        <v>0</v>
      </c>
      <c r="AI3703" s="24" t="s">
        <v>55</v>
      </c>
      <c r="AJ3703" s="26"/>
      <c r="AK3703" s="27"/>
    </row>
    <row r="3704" spans="1:37" s="28" customFormat="1" ht="15">
      <c r="A3704" s="17">
        <f t="shared" si="399"/>
        <v>3696</v>
      </c>
      <c r="B3704" s="18" t="s">
        <v>44</v>
      </c>
      <c r="C3704" s="17">
        <v>82229</v>
      </c>
      <c r="D3704" s="17">
        <v>82229</v>
      </c>
      <c r="E3704" s="19">
        <v>45744</v>
      </c>
      <c r="F3704" s="20">
        <v>45753</v>
      </c>
      <c r="G3704" s="21">
        <v>88800</v>
      </c>
      <c r="H3704" s="22">
        <v>0</v>
      </c>
      <c r="I3704" s="22">
        <v>44400</v>
      </c>
      <c r="J3704" s="22">
        <v>0</v>
      </c>
      <c r="K3704" s="23">
        <v>0</v>
      </c>
      <c r="L3704" s="22">
        <v>0</v>
      </c>
      <c r="M3704" s="22">
        <v>0</v>
      </c>
      <c r="N3704" s="22">
        <f t="shared" si="400"/>
        <v>0</v>
      </c>
      <c r="O3704" s="22">
        <f t="shared" si="401"/>
        <v>44400</v>
      </c>
      <c r="P3704" s="18">
        <v>82229</v>
      </c>
      <c r="Q3704" s="24">
        <f t="shared" si="402"/>
        <v>88800</v>
      </c>
      <c r="R3704" s="25">
        <f t="shared" si="403"/>
        <v>0</v>
      </c>
      <c r="S3704" s="25">
        <v>0</v>
      </c>
      <c r="T3704" s="17" t="s">
        <v>45</v>
      </c>
      <c r="U3704" s="25">
        <v>44400</v>
      </c>
      <c r="V3704" s="24"/>
      <c r="W3704" s="17" t="s">
        <v>45</v>
      </c>
      <c r="X3704" s="25">
        <v>0</v>
      </c>
      <c r="Y3704" s="17" t="s">
        <v>45</v>
      </c>
      <c r="Z3704" s="25">
        <f t="shared" si="404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5"/>
        <v>0</v>
      </c>
      <c r="AH3704" s="24">
        <v>0</v>
      </c>
      <c r="AI3704" s="24" t="s">
        <v>53</v>
      </c>
      <c r="AJ3704" s="26"/>
      <c r="AK3704" s="27"/>
    </row>
    <row r="3705" spans="1:37" s="28" customFormat="1" ht="15">
      <c r="A3705" s="17">
        <f t="shared" si="399"/>
        <v>3697</v>
      </c>
      <c r="B3705" s="18" t="s">
        <v>44</v>
      </c>
      <c r="C3705" s="17">
        <v>82160</v>
      </c>
      <c r="D3705" s="17">
        <v>82160</v>
      </c>
      <c r="E3705" s="19">
        <v>45744</v>
      </c>
      <c r="F3705" s="20">
        <v>45753</v>
      </c>
      <c r="G3705" s="21">
        <v>88800</v>
      </c>
      <c r="H3705" s="22">
        <v>0</v>
      </c>
      <c r="I3705" s="22">
        <v>44400</v>
      </c>
      <c r="J3705" s="22">
        <v>0</v>
      </c>
      <c r="K3705" s="23">
        <v>0</v>
      </c>
      <c r="L3705" s="22">
        <v>0</v>
      </c>
      <c r="M3705" s="22">
        <v>0</v>
      </c>
      <c r="N3705" s="22">
        <f t="shared" si="400"/>
        <v>0</v>
      </c>
      <c r="O3705" s="22">
        <f t="shared" si="401"/>
        <v>44400</v>
      </c>
      <c r="P3705" s="18">
        <v>82160</v>
      </c>
      <c r="Q3705" s="24">
        <f t="shared" si="402"/>
        <v>88800</v>
      </c>
      <c r="R3705" s="25">
        <f t="shared" si="403"/>
        <v>0</v>
      </c>
      <c r="S3705" s="25">
        <v>0</v>
      </c>
      <c r="T3705" s="17" t="s">
        <v>45</v>
      </c>
      <c r="U3705" s="25">
        <v>44400</v>
      </c>
      <c r="V3705" s="24"/>
      <c r="W3705" s="17" t="s">
        <v>45</v>
      </c>
      <c r="X3705" s="25">
        <v>0</v>
      </c>
      <c r="Y3705" s="17" t="s">
        <v>45</v>
      </c>
      <c r="Z3705" s="25">
        <f t="shared" si="404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5"/>
        <v>0</v>
      </c>
      <c r="AH3705" s="24">
        <v>0</v>
      </c>
      <c r="AI3705" s="24" t="s">
        <v>53</v>
      </c>
      <c r="AJ3705" s="26"/>
      <c r="AK3705" s="27"/>
    </row>
    <row r="3706" spans="1:37" s="28" customFormat="1" ht="15">
      <c r="A3706" s="17">
        <f t="shared" si="399"/>
        <v>3698</v>
      </c>
      <c r="B3706" s="18" t="s">
        <v>44</v>
      </c>
      <c r="C3706" s="17">
        <v>82192</v>
      </c>
      <c r="D3706" s="17">
        <v>82192</v>
      </c>
      <c r="E3706" s="19">
        <v>45744</v>
      </c>
      <c r="F3706" s="20">
        <v>45753</v>
      </c>
      <c r="G3706" s="21">
        <v>191942</v>
      </c>
      <c r="H3706" s="22">
        <v>0</v>
      </c>
      <c r="I3706" s="22">
        <v>95971</v>
      </c>
      <c r="J3706" s="22">
        <v>0</v>
      </c>
      <c r="K3706" s="23">
        <v>0</v>
      </c>
      <c r="L3706" s="22">
        <v>0</v>
      </c>
      <c r="M3706" s="22">
        <v>0</v>
      </c>
      <c r="N3706" s="22">
        <f t="shared" si="400"/>
        <v>0</v>
      </c>
      <c r="O3706" s="22">
        <f t="shared" si="401"/>
        <v>95971</v>
      </c>
      <c r="P3706" s="18">
        <v>82192</v>
      </c>
      <c r="Q3706" s="24">
        <f t="shared" si="402"/>
        <v>191942</v>
      </c>
      <c r="R3706" s="25">
        <f t="shared" si="403"/>
        <v>0</v>
      </c>
      <c r="S3706" s="25">
        <v>0</v>
      </c>
      <c r="T3706" s="17" t="s">
        <v>45</v>
      </c>
      <c r="U3706" s="25">
        <v>95971</v>
      </c>
      <c r="V3706" s="24"/>
      <c r="W3706" s="17" t="s">
        <v>45</v>
      </c>
      <c r="X3706" s="25">
        <v>0</v>
      </c>
      <c r="Y3706" s="17" t="s">
        <v>45</v>
      </c>
      <c r="Z3706" s="25">
        <f t="shared" si="404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5"/>
        <v>0</v>
      </c>
      <c r="AH3706" s="24">
        <v>0</v>
      </c>
      <c r="AI3706" s="24" t="s">
        <v>53</v>
      </c>
      <c r="AJ3706" s="26"/>
      <c r="AK3706" s="27"/>
    </row>
    <row r="3707" spans="1:37" s="28" customFormat="1" ht="15">
      <c r="A3707" s="17">
        <f t="shared" si="399"/>
        <v>3699</v>
      </c>
      <c r="B3707" s="18" t="s">
        <v>44</v>
      </c>
      <c r="C3707" s="17">
        <v>82180</v>
      </c>
      <c r="D3707" s="17">
        <v>82180</v>
      </c>
      <c r="E3707" s="19">
        <v>45744</v>
      </c>
      <c r="F3707" s="20">
        <v>45753</v>
      </c>
      <c r="G3707" s="21">
        <v>88800</v>
      </c>
      <c r="H3707" s="22">
        <v>0</v>
      </c>
      <c r="I3707" s="22">
        <v>44400</v>
      </c>
      <c r="J3707" s="22">
        <v>0</v>
      </c>
      <c r="K3707" s="23">
        <v>0</v>
      </c>
      <c r="L3707" s="22">
        <v>0</v>
      </c>
      <c r="M3707" s="22">
        <v>0</v>
      </c>
      <c r="N3707" s="22">
        <f t="shared" si="400"/>
        <v>0</v>
      </c>
      <c r="O3707" s="22">
        <f t="shared" si="401"/>
        <v>44400</v>
      </c>
      <c r="P3707" s="18">
        <v>82180</v>
      </c>
      <c r="Q3707" s="24">
        <f t="shared" si="402"/>
        <v>88800</v>
      </c>
      <c r="R3707" s="25">
        <f t="shared" si="403"/>
        <v>0</v>
      </c>
      <c r="S3707" s="25">
        <v>0</v>
      </c>
      <c r="T3707" s="17" t="s">
        <v>45</v>
      </c>
      <c r="U3707" s="25">
        <v>44400</v>
      </c>
      <c r="V3707" s="24"/>
      <c r="W3707" s="17" t="s">
        <v>45</v>
      </c>
      <c r="X3707" s="25">
        <v>0</v>
      </c>
      <c r="Y3707" s="17" t="s">
        <v>45</v>
      </c>
      <c r="Z3707" s="25">
        <f t="shared" si="404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5"/>
        <v>0</v>
      </c>
      <c r="AH3707" s="24">
        <v>0</v>
      </c>
      <c r="AI3707" s="24" t="s">
        <v>53</v>
      </c>
      <c r="AJ3707" s="26"/>
      <c r="AK3707" s="27"/>
    </row>
    <row r="3708" spans="1:37" s="28" customFormat="1" ht="15">
      <c r="A3708" s="17">
        <f t="shared" si="399"/>
        <v>3700</v>
      </c>
      <c r="B3708" s="18" t="s">
        <v>44</v>
      </c>
      <c r="C3708" s="17">
        <v>82194</v>
      </c>
      <c r="D3708" s="17">
        <v>82194</v>
      </c>
      <c r="E3708" s="19">
        <v>45744</v>
      </c>
      <c r="F3708" s="20">
        <v>45753</v>
      </c>
      <c r="G3708" s="21">
        <v>88800</v>
      </c>
      <c r="H3708" s="22">
        <v>0</v>
      </c>
      <c r="I3708" s="22">
        <v>44400</v>
      </c>
      <c r="J3708" s="22">
        <v>0</v>
      </c>
      <c r="K3708" s="23">
        <v>0</v>
      </c>
      <c r="L3708" s="22">
        <v>0</v>
      </c>
      <c r="M3708" s="22">
        <v>0</v>
      </c>
      <c r="N3708" s="22">
        <f t="shared" si="400"/>
        <v>0</v>
      </c>
      <c r="O3708" s="22">
        <f t="shared" si="401"/>
        <v>44400</v>
      </c>
      <c r="P3708" s="18">
        <v>82194</v>
      </c>
      <c r="Q3708" s="24">
        <f t="shared" si="402"/>
        <v>88800</v>
      </c>
      <c r="R3708" s="25">
        <f t="shared" si="403"/>
        <v>0</v>
      </c>
      <c r="S3708" s="25">
        <v>0</v>
      </c>
      <c r="T3708" s="17" t="s">
        <v>45</v>
      </c>
      <c r="U3708" s="25">
        <v>44400</v>
      </c>
      <c r="V3708" s="24"/>
      <c r="W3708" s="17" t="s">
        <v>45</v>
      </c>
      <c r="X3708" s="25">
        <v>0</v>
      </c>
      <c r="Y3708" s="17" t="s">
        <v>45</v>
      </c>
      <c r="Z3708" s="25">
        <f t="shared" si="404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5"/>
        <v>0</v>
      </c>
      <c r="AH3708" s="24">
        <v>0</v>
      </c>
      <c r="AI3708" s="24" t="s">
        <v>53</v>
      </c>
      <c r="AJ3708" s="26"/>
      <c r="AK3708" s="27"/>
    </row>
    <row r="3709" spans="1:37" s="28" customFormat="1" ht="15">
      <c r="A3709" s="17">
        <f t="shared" si="399"/>
        <v>3701</v>
      </c>
      <c r="B3709" s="18" t="s">
        <v>44</v>
      </c>
      <c r="C3709" s="17">
        <v>82231</v>
      </c>
      <c r="D3709" s="17">
        <v>82231</v>
      </c>
      <c r="E3709" s="19">
        <v>45744</v>
      </c>
      <c r="F3709" s="20">
        <v>45753</v>
      </c>
      <c r="G3709" s="21">
        <v>88800</v>
      </c>
      <c r="H3709" s="22">
        <v>0</v>
      </c>
      <c r="I3709" s="22">
        <v>44400</v>
      </c>
      <c r="J3709" s="22">
        <v>0</v>
      </c>
      <c r="K3709" s="23">
        <v>0</v>
      </c>
      <c r="L3709" s="22">
        <v>0</v>
      </c>
      <c r="M3709" s="22">
        <v>0</v>
      </c>
      <c r="N3709" s="22">
        <f t="shared" si="400"/>
        <v>0</v>
      </c>
      <c r="O3709" s="22">
        <f t="shared" si="401"/>
        <v>44400</v>
      </c>
      <c r="P3709" s="18">
        <v>82231</v>
      </c>
      <c r="Q3709" s="24">
        <f t="shared" si="402"/>
        <v>88800</v>
      </c>
      <c r="R3709" s="25">
        <f t="shared" si="403"/>
        <v>0</v>
      </c>
      <c r="S3709" s="25">
        <v>44400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4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5"/>
        <v>0</v>
      </c>
      <c r="AH3709" s="24">
        <v>0</v>
      </c>
      <c r="AI3709" s="24" t="s">
        <v>55</v>
      </c>
      <c r="AJ3709" s="26"/>
      <c r="AK3709" s="27"/>
    </row>
    <row r="3710" spans="1:37" s="28" customFormat="1" ht="15">
      <c r="A3710" s="17">
        <f t="shared" si="399"/>
        <v>3702</v>
      </c>
      <c r="B3710" s="18" t="s">
        <v>44</v>
      </c>
      <c r="C3710" s="17">
        <v>82130</v>
      </c>
      <c r="D3710" s="17">
        <v>82130</v>
      </c>
      <c r="E3710" s="19">
        <v>45744</v>
      </c>
      <c r="F3710" s="20">
        <v>45753</v>
      </c>
      <c r="G3710" s="21">
        <v>432692</v>
      </c>
      <c r="H3710" s="22">
        <v>0</v>
      </c>
      <c r="I3710" s="22">
        <v>0</v>
      </c>
      <c r="J3710" s="22">
        <v>0</v>
      </c>
      <c r="K3710" s="23">
        <v>0</v>
      </c>
      <c r="L3710" s="22">
        <v>0</v>
      </c>
      <c r="M3710" s="22">
        <v>0</v>
      </c>
      <c r="N3710" s="22">
        <f t="shared" si="400"/>
        <v>0</v>
      </c>
      <c r="O3710" s="22">
        <f t="shared" si="401"/>
        <v>432692</v>
      </c>
      <c r="P3710" s="18">
        <v>82130</v>
      </c>
      <c r="Q3710" s="24">
        <f t="shared" si="402"/>
        <v>432692</v>
      </c>
      <c r="R3710" s="25">
        <f t="shared" si="403"/>
        <v>0</v>
      </c>
      <c r="S3710" s="25">
        <v>432692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4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5"/>
        <v>0</v>
      </c>
      <c r="AH3710" s="24">
        <v>0</v>
      </c>
      <c r="AI3710" s="24" t="s">
        <v>55</v>
      </c>
      <c r="AJ3710" s="26"/>
      <c r="AK3710" s="27"/>
    </row>
    <row r="3711" spans="1:37" s="28" customFormat="1" ht="15">
      <c r="A3711" s="17">
        <f t="shared" si="399"/>
        <v>3703</v>
      </c>
      <c r="B3711" s="18" t="s">
        <v>44</v>
      </c>
      <c r="C3711" s="17">
        <v>82105</v>
      </c>
      <c r="D3711" s="17">
        <v>82105</v>
      </c>
      <c r="E3711" s="19">
        <v>45744</v>
      </c>
      <c r="F3711" s="20">
        <v>45753</v>
      </c>
      <c r="G3711" s="21">
        <v>7030047</v>
      </c>
      <c r="H3711" s="22">
        <v>0</v>
      </c>
      <c r="I3711" s="22">
        <v>0</v>
      </c>
      <c r="J3711" s="22">
        <v>0</v>
      </c>
      <c r="K3711" s="23">
        <v>0</v>
      </c>
      <c r="L3711" s="22">
        <v>0</v>
      </c>
      <c r="M3711" s="22">
        <v>0</v>
      </c>
      <c r="N3711" s="22">
        <f t="shared" si="400"/>
        <v>0</v>
      </c>
      <c r="O3711" s="22">
        <f t="shared" si="401"/>
        <v>7030047</v>
      </c>
      <c r="P3711" s="18">
        <v>82105</v>
      </c>
      <c r="Q3711" s="24">
        <f t="shared" si="402"/>
        <v>7030047</v>
      </c>
      <c r="R3711" s="25">
        <f t="shared" si="403"/>
        <v>0</v>
      </c>
      <c r="S3711" s="25">
        <v>0</v>
      </c>
      <c r="T3711" s="17" t="s">
        <v>45</v>
      </c>
      <c r="U3711" s="25">
        <v>7030047</v>
      </c>
      <c r="V3711" s="24"/>
      <c r="W3711" s="17" t="s">
        <v>45</v>
      </c>
      <c r="X3711" s="25">
        <v>0</v>
      </c>
      <c r="Y3711" s="17" t="s">
        <v>45</v>
      </c>
      <c r="Z3711" s="25">
        <f t="shared" si="404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5"/>
        <v>0</v>
      </c>
      <c r="AH3711" s="24">
        <v>0</v>
      </c>
      <c r="AI3711" s="24" t="s">
        <v>53</v>
      </c>
      <c r="AJ3711" s="26"/>
      <c r="AK3711" s="27"/>
    </row>
    <row r="3712" spans="1:37" s="28" customFormat="1" ht="15">
      <c r="A3712" s="17">
        <f t="shared" si="399"/>
        <v>3704</v>
      </c>
      <c r="B3712" s="18" t="s">
        <v>44</v>
      </c>
      <c r="C3712" s="17">
        <v>82141</v>
      </c>
      <c r="D3712" s="17">
        <v>82141</v>
      </c>
      <c r="E3712" s="19">
        <v>45744</v>
      </c>
      <c r="F3712" s="20">
        <v>45753</v>
      </c>
      <c r="G3712" s="21">
        <v>70987711</v>
      </c>
      <c r="H3712" s="22">
        <v>0</v>
      </c>
      <c r="I3712" s="22">
        <v>0</v>
      </c>
      <c r="J3712" s="22">
        <v>0</v>
      </c>
      <c r="K3712" s="23">
        <v>0</v>
      </c>
      <c r="L3712" s="22">
        <v>0</v>
      </c>
      <c r="M3712" s="22">
        <v>0</v>
      </c>
      <c r="N3712" s="22">
        <f t="shared" si="400"/>
        <v>0</v>
      </c>
      <c r="O3712" s="22">
        <f t="shared" si="401"/>
        <v>70987711</v>
      </c>
      <c r="P3712" s="18">
        <v>82141</v>
      </c>
      <c r="Q3712" s="24">
        <f t="shared" si="402"/>
        <v>70987711</v>
      </c>
      <c r="R3712" s="25">
        <f t="shared" si="403"/>
        <v>0</v>
      </c>
      <c r="S3712" s="25">
        <v>70987711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4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5"/>
        <v>0</v>
      </c>
      <c r="AH3712" s="24">
        <v>0</v>
      </c>
      <c r="AI3712" s="24" t="s">
        <v>55</v>
      </c>
      <c r="AJ3712" s="26"/>
      <c r="AK3712" s="27"/>
    </row>
    <row r="3713" spans="1:37" s="28" customFormat="1" ht="15">
      <c r="A3713" s="17">
        <f t="shared" si="399"/>
        <v>3705</v>
      </c>
      <c r="B3713" s="18" t="s">
        <v>44</v>
      </c>
      <c r="C3713" s="17">
        <v>82224</v>
      </c>
      <c r="D3713" s="17">
        <v>82224</v>
      </c>
      <c r="E3713" s="19">
        <v>45744</v>
      </c>
      <c r="F3713" s="20">
        <v>45753</v>
      </c>
      <c r="G3713" s="21">
        <v>65158343</v>
      </c>
      <c r="H3713" s="22">
        <v>0</v>
      </c>
      <c r="I3713" s="22">
        <v>0</v>
      </c>
      <c r="J3713" s="22">
        <v>0</v>
      </c>
      <c r="K3713" s="23">
        <v>0</v>
      </c>
      <c r="L3713" s="22">
        <v>0</v>
      </c>
      <c r="M3713" s="22">
        <v>0</v>
      </c>
      <c r="N3713" s="22">
        <f t="shared" si="400"/>
        <v>0</v>
      </c>
      <c r="O3713" s="22">
        <f t="shared" si="401"/>
        <v>65158343</v>
      </c>
      <c r="P3713" s="18">
        <v>82224</v>
      </c>
      <c r="Q3713" s="24">
        <f t="shared" si="402"/>
        <v>65158343</v>
      </c>
      <c r="R3713" s="25">
        <f t="shared" si="403"/>
        <v>0</v>
      </c>
      <c r="S3713" s="25">
        <v>65158343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4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5"/>
        <v>0</v>
      </c>
      <c r="AH3713" s="24">
        <v>0</v>
      </c>
      <c r="AI3713" s="24" t="s">
        <v>55</v>
      </c>
      <c r="AJ3713" s="26"/>
      <c r="AK3713" s="27"/>
    </row>
    <row r="3714" spans="1:37" s="28" customFormat="1" ht="15">
      <c r="A3714" s="17">
        <f t="shared" si="399"/>
        <v>3706</v>
      </c>
      <c r="B3714" s="18" t="s">
        <v>44</v>
      </c>
      <c r="C3714" s="17">
        <v>82163</v>
      </c>
      <c r="D3714" s="17">
        <v>82163</v>
      </c>
      <c r="E3714" s="19">
        <v>45744</v>
      </c>
      <c r="F3714" s="20">
        <v>45753</v>
      </c>
      <c r="G3714" s="21">
        <v>88800</v>
      </c>
      <c r="H3714" s="22">
        <v>0</v>
      </c>
      <c r="I3714" s="22">
        <v>44400</v>
      </c>
      <c r="J3714" s="22">
        <v>0</v>
      </c>
      <c r="K3714" s="23">
        <v>0</v>
      </c>
      <c r="L3714" s="22">
        <v>0</v>
      </c>
      <c r="M3714" s="22">
        <v>0</v>
      </c>
      <c r="N3714" s="22">
        <f t="shared" si="400"/>
        <v>0</v>
      </c>
      <c r="O3714" s="22">
        <f t="shared" si="401"/>
        <v>44400</v>
      </c>
      <c r="P3714" s="18">
        <v>82163</v>
      </c>
      <c r="Q3714" s="24">
        <f t="shared" si="402"/>
        <v>88800</v>
      </c>
      <c r="R3714" s="25">
        <f t="shared" si="403"/>
        <v>0</v>
      </c>
      <c r="S3714" s="25">
        <v>0</v>
      </c>
      <c r="T3714" s="17" t="s">
        <v>45</v>
      </c>
      <c r="U3714" s="25">
        <v>44400</v>
      </c>
      <c r="V3714" s="24"/>
      <c r="W3714" s="17" t="s">
        <v>45</v>
      </c>
      <c r="X3714" s="25">
        <v>0</v>
      </c>
      <c r="Y3714" s="17" t="s">
        <v>45</v>
      </c>
      <c r="Z3714" s="25">
        <f t="shared" si="404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5"/>
        <v>0</v>
      </c>
      <c r="AH3714" s="24">
        <v>0</v>
      </c>
      <c r="AI3714" s="24" t="s">
        <v>53</v>
      </c>
      <c r="AJ3714" s="26"/>
      <c r="AK3714" s="27"/>
    </row>
    <row r="3715" spans="1:37" s="28" customFormat="1" ht="15">
      <c r="A3715" s="17">
        <f t="shared" si="399"/>
        <v>3707</v>
      </c>
      <c r="B3715" s="18" t="s">
        <v>44</v>
      </c>
      <c r="C3715" s="17">
        <v>82211</v>
      </c>
      <c r="D3715" s="17">
        <v>82211</v>
      </c>
      <c r="E3715" s="19">
        <v>45744</v>
      </c>
      <c r="F3715" s="20">
        <v>45753</v>
      </c>
      <c r="G3715" s="21">
        <v>88800</v>
      </c>
      <c r="H3715" s="22">
        <v>0</v>
      </c>
      <c r="I3715" s="22">
        <v>44400</v>
      </c>
      <c r="J3715" s="22">
        <v>0</v>
      </c>
      <c r="K3715" s="23">
        <v>0</v>
      </c>
      <c r="L3715" s="22">
        <v>0</v>
      </c>
      <c r="M3715" s="22">
        <v>0</v>
      </c>
      <c r="N3715" s="22">
        <f t="shared" si="400"/>
        <v>0</v>
      </c>
      <c r="O3715" s="22">
        <f t="shared" si="401"/>
        <v>44400</v>
      </c>
      <c r="P3715" s="18">
        <v>82211</v>
      </c>
      <c r="Q3715" s="24">
        <f t="shared" si="402"/>
        <v>88800</v>
      </c>
      <c r="R3715" s="25">
        <f t="shared" si="403"/>
        <v>0</v>
      </c>
      <c r="S3715" s="25">
        <v>44400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4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5"/>
        <v>0</v>
      </c>
      <c r="AH3715" s="24">
        <v>0</v>
      </c>
      <c r="AI3715" s="24" t="s">
        <v>55</v>
      </c>
      <c r="AJ3715" s="26"/>
      <c r="AK3715" s="27"/>
    </row>
    <row r="3716" spans="1:37" s="28" customFormat="1" ht="15">
      <c r="A3716" s="17">
        <f t="shared" si="399"/>
        <v>3708</v>
      </c>
      <c r="B3716" s="18" t="s">
        <v>44</v>
      </c>
      <c r="C3716" s="17">
        <v>82154</v>
      </c>
      <c r="D3716" s="17">
        <v>82154</v>
      </c>
      <c r="E3716" s="19">
        <v>45744</v>
      </c>
      <c r="F3716" s="20">
        <v>45753</v>
      </c>
      <c r="G3716" s="21">
        <v>88800</v>
      </c>
      <c r="H3716" s="22">
        <v>0</v>
      </c>
      <c r="I3716" s="22">
        <v>44400</v>
      </c>
      <c r="J3716" s="22">
        <v>0</v>
      </c>
      <c r="K3716" s="23">
        <v>0</v>
      </c>
      <c r="L3716" s="22">
        <v>0</v>
      </c>
      <c r="M3716" s="22">
        <v>0</v>
      </c>
      <c r="N3716" s="22">
        <f t="shared" si="400"/>
        <v>0</v>
      </c>
      <c r="O3716" s="22">
        <f t="shared" si="401"/>
        <v>44400</v>
      </c>
      <c r="P3716" s="18">
        <v>82154</v>
      </c>
      <c r="Q3716" s="24">
        <f t="shared" si="402"/>
        <v>88800</v>
      </c>
      <c r="R3716" s="25">
        <f t="shared" si="403"/>
        <v>0</v>
      </c>
      <c r="S3716" s="25">
        <v>44400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4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5"/>
        <v>0</v>
      </c>
      <c r="AH3716" s="24">
        <v>0</v>
      </c>
      <c r="AI3716" s="24" t="s">
        <v>55</v>
      </c>
      <c r="AJ3716" s="26"/>
      <c r="AK3716" s="27"/>
    </row>
    <row r="3717" spans="1:37" s="28" customFormat="1" ht="15">
      <c r="A3717" s="17">
        <f t="shared" si="399"/>
        <v>3709</v>
      </c>
      <c r="B3717" s="18" t="s">
        <v>44</v>
      </c>
      <c r="C3717" s="17">
        <v>82217</v>
      </c>
      <c r="D3717" s="17">
        <v>82217</v>
      </c>
      <c r="E3717" s="19">
        <v>45744</v>
      </c>
      <c r="F3717" s="20">
        <v>45753</v>
      </c>
      <c r="G3717" s="21">
        <v>88800</v>
      </c>
      <c r="H3717" s="22">
        <v>0</v>
      </c>
      <c r="I3717" s="22">
        <v>0</v>
      </c>
      <c r="J3717" s="22">
        <v>0</v>
      </c>
      <c r="K3717" s="23">
        <v>0</v>
      </c>
      <c r="L3717" s="22">
        <v>0</v>
      </c>
      <c r="M3717" s="22">
        <v>0</v>
      </c>
      <c r="N3717" s="22">
        <f t="shared" si="400"/>
        <v>0</v>
      </c>
      <c r="O3717" s="22">
        <f t="shared" si="401"/>
        <v>88800</v>
      </c>
      <c r="P3717" s="18">
        <v>0</v>
      </c>
      <c r="Q3717" s="24">
        <f t="shared" si="402"/>
        <v>0</v>
      </c>
      <c r="R3717" s="25">
        <f t="shared" si="403"/>
        <v>88800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4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5"/>
        <v>0</v>
      </c>
      <c r="AH3717" s="24">
        <v>0</v>
      </c>
      <c r="AI3717" s="24" t="s">
        <v>54</v>
      </c>
      <c r="AJ3717" s="26"/>
      <c r="AK3717" s="27"/>
    </row>
    <row r="3718" spans="1:37" s="28" customFormat="1" ht="15">
      <c r="A3718" s="17">
        <f t="shared" si="399"/>
        <v>3710</v>
      </c>
      <c r="B3718" s="18" t="s">
        <v>44</v>
      </c>
      <c r="C3718" s="17">
        <v>82157</v>
      </c>
      <c r="D3718" s="17">
        <v>82157</v>
      </c>
      <c r="E3718" s="19">
        <v>45744</v>
      </c>
      <c r="F3718" s="20">
        <v>45753</v>
      </c>
      <c r="G3718" s="21">
        <v>88800</v>
      </c>
      <c r="H3718" s="22">
        <v>0</v>
      </c>
      <c r="I3718" s="22">
        <v>44400</v>
      </c>
      <c r="J3718" s="22">
        <v>0</v>
      </c>
      <c r="K3718" s="23">
        <v>0</v>
      </c>
      <c r="L3718" s="22">
        <v>0</v>
      </c>
      <c r="M3718" s="22">
        <v>0</v>
      </c>
      <c r="N3718" s="22">
        <f t="shared" si="400"/>
        <v>0</v>
      </c>
      <c r="O3718" s="22">
        <f t="shared" si="401"/>
        <v>44400</v>
      </c>
      <c r="P3718" s="18">
        <v>82157</v>
      </c>
      <c r="Q3718" s="24">
        <f t="shared" si="402"/>
        <v>88800</v>
      </c>
      <c r="R3718" s="25">
        <f t="shared" si="403"/>
        <v>0</v>
      </c>
      <c r="S3718" s="25">
        <v>0</v>
      </c>
      <c r="T3718" s="17" t="s">
        <v>45</v>
      </c>
      <c r="U3718" s="25">
        <v>44400</v>
      </c>
      <c r="V3718" s="24"/>
      <c r="W3718" s="17" t="s">
        <v>45</v>
      </c>
      <c r="X3718" s="25">
        <v>0</v>
      </c>
      <c r="Y3718" s="17" t="s">
        <v>45</v>
      </c>
      <c r="Z3718" s="25">
        <f t="shared" si="404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5"/>
        <v>0</v>
      </c>
      <c r="AH3718" s="24">
        <v>0</v>
      </c>
      <c r="AI3718" s="24" t="s">
        <v>53</v>
      </c>
      <c r="AJ3718" s="26"/>
      <c r="AK3718" s="27"/>
    </row>
    <row r="3719" spans="1:37" s="28" customFormat="1" ht="15">
      <c r="A3719" s="17">
        <f t="shared" si="399"/>
        <v>3711</v>
      </c>
      <c r="B3719" s="18" t="s">
        <v>44</v>
      </c>
      <c r="C3719" s="17">
        <v>82210</v>
      </c>
      <c r="D3719" s="17">
        <v>82210</v>
      </c>
      <c r="E3719" s="19">
        <v>45744</v>
      </c>
      <c r="F3719" s="20">
        <v>45753</v>
      </c>
      <c r="G3719" s="21">
        <v>815038</v>
      </c>
      <c r="H3719" s="22">
        <v>0</v>
      </c>
      <c r="I3719" s="22">
        <v>0</v>
      </c>
      <c r="J3719" s="22">
        <v>0</v>
      </c>
      <c r="K3719" s="23">
        <v>0</v>
      </c>
      <c r="L3719" s="22">
        <v>0</v>
      </c>
      <c r="M3719" s="22">
        <v>0</v>
      </c>
      <c r="N3719" s="22">
        <f t="shared" si="400"/>
        <v>0</v>
      </c>
      <c r="O3719" s="22">
        <f t="shared" si="401"/>
        <v>815038</v>
      </c>
      <c r="P3719" s="18">
        <v>82210</v>
      </c>
      <c r="Q3719" s="24">
        <f t="shared" si="402"/>
        <v>815038</v>
      </c>
      <c r="R3719" s="25">
        <f t="shared" si="403"/>
        <v>0</v>
      </c>
      <c r="S3719" s="25">
        <v>815038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4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5"/>
        <v>0</v>
      </c>
      <c r="AH3719" s="24">
        <v>0</v>
      </c>
      <c r="AI3719" s="24" t="s">
        <v>55</v>
      </c>
      <c r="AJ3719" s="26"/>
      <c r="AK3719" s="27"/>
    </row>
    <row r="3720" spans="1:37" s="28" customFormat="1" ht="15">
      <c r="A3720" s="17">
        <f t="shared" si="399"/>
        <v>3712</v>
      </c>
      <c r="B3720" s="18" t="s">
        <v>44</v>
      </c>
      <c r="C3720" s="17">
        <v>82142</v>
      </c>
      <c r="D3720" s="17">
        <v>82142</v>
      </c>
      <c r="E3720" s="19">
        <v>45744</v>
      </c>
      <c r="F3720" s="20">
        <v>45753</v>
      </c>
      <c r="G3720" s="21">
        <v>162222075</v>
      </c>
      <c r="H3720" s="22">
        <v>0</v>
      </c>
      <c r="I3720" s="22">
        <v>0</v>
      </c>
      <c r="J3720" s="22">
        <v>0</v>
      </c>
      <c r="K3720" s="23">
        <v>3244441.50</v>
      </c>
      <c r="L3720" s="22">
        <v>0</v>
      </c>
      <c r="M3720" s="22">
        <v>0</v>
      </c>
      <c r="N3720" s="22">
        <f t="shared" si="400"/>
        <v>3244441.50</v>
      </c>
      <c r="O3720" s="22">
        <f t="shared" si="401"/>
        <v>1.589776335E8</v>
      </c>
      <c r="P3720" s="18">
        <v>82142</v>
      </c>
      <c r="Q3720" s="24">
        <f t="shared" si="402"/>
        <v>162222075</v>
      </c>
      <c r="R3720" s="25">
        <f t="shared" si="403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4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5"/>
        <v>1.589776335E8</v>
      </c>
      <c r="AH3720" s="24">
        <v>0</v>
      </c>
      <c r="AI3720" s="24" t="s">
        <v>56</v>
      </c>
      <c r="AJ3720" s="26"/>
      <c r="AK3720" s="27"/>
    </row>
    <row r="3721" spans="1:37" s="28" customFormat="1" ht="15">
      <c r="A3721" s="17">
        <f t="shared" si="399"/>
        <v>3713</v>
      </c>
      <c r="B3721" s="18" t="s">
        <v>44</v>
      </c>
      <c r="C3721" s="17">
        <v>82223</v>
      </c>
      <c r="D3721" s="17">
        <v>82223</v>
      </c>
      <c r="E3721" s="19">
        <v>45744</v>
      </c>
      <c r="F3721" s="20">
        <v>45753</v>
      </c>
      <c r="G3721" s="21">
        <v>88800</v>
      </c>
      <c r="H3721" s="22">
        <v>0</v>
      </c>
      <c r="I3721" s="22">
        <v>44400</v>
      </c>
      <c r="J3721" s="22">
        <v>0</v>
      </c>
      <c r="K3721" s="23">
        <v>0</v>
      </c>
      <c r="L3721" s="22">
        <v>0</v>
      </c>
      <c r="M3721" s="22">
        <v>0</v>
      </c>
      <c r="N3721" s="22">
        <f t="shared" si="400"/>
        <v>0</v>
      </c>
      <c r="O3721" s="22">
        <f t="shared" si="401"/>
        <v>44400</v>
      </c>
      <c r="P3721" s="18">
        <v>82223</v>
      </c>
      <c r="Q3721" s="24">
        <f t="shared" si="402"/>
        <v>88800</v>
      </c>
      <c r="R3721" s="25">
        <f t="shared" si="403"/>
        <v>0</v>
      </c>
      <c r="S3721" s="25">
        <v>44400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4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5"/>
        <v>0</v>
      </c>
      <c r="AH3721" s="24">
        <v>0</v>
      </c>
      <c r="AI3721" s="24" t="s">
        <v>55</v>
      </c>
      <c r="AJ3721" s="26"/>
      <c r="AK3721" s="27"/>
    </row>
    <row r="3722" spans="1:37" s="28" customFormat="1" ht="15">
      <c r="A3722" s="17">
        <f t="shared" si="399"/>
        <v>3714</v>
      </c>
      <c r="B3722" s="18" t="s">
        <v>44</v>
      </c>
      <c r="C3722" s="17">
        <v>82128</v>
      </c>
      <c r="D3722" s="17">
        <v>82128</v>
      </c>
      <c r="E3722" s="19">
        <v>45744</v>
      </c>
      <c r="F3722" s="20">
        <v>45753</v>
      </c>
      <c r="G3722" s="21">
        <v>2174697</v>
      </c>
      <c r="H3722" s="22">
        <v>0</v>
      </c>
      <c r="I3722" s="22">
        <v>0</v>
      </c>
      <c r="J3722" s="22">
        <v>0</v>
      </c>
      <c r="K3722" s="23">
        <v>43493.94</v>
      </c>
      <c r="L3722" s="22">
        <v>0</v>
      </c>
      <c r="M3722" s="22">
        <v>0</v>
      </c>
      <c r="N3722" s="22">
        <f t="shared" si="400"/>
        <v>43493.94</v>
      </c>
      <c r="O3722" s="22">
        <f t="shared" si="401"/>
        <v>2131203.06</v>
      </c>
      <c r="P3722" s="18">
        <v>82128</v>
      </c>
      <c r="Q3722" s="24">
        <f t="shared" si="402"/>
        <v>2174697</v>
      </c>
      <c r="R3722" s="25">
        <f t="shared" si="403"/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04"/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05"/>
        <v>2131203.06</v>
      </c>
      <c r="AH3722" s="24">
        <v>0</v>
      </c>
      <c r="AI3722" s="24" t="s">
        <v>56</v>
      </c>
      <c r="AJ3722" s="26"/>
      <c r="AK3722" s="27"/>
    </row>
    <row r="3723" spans="1:37" s="28" customFormat="1" ht="15">
      <c r="A3723" s="17">
        <f t="shared" si="406" ref="A3723:A3786">+A3722+1</f>
        <v>3715</v>
      </c>
      <c r="B3723" s="18" t="s">
        <v>44</v>
      </c>
      <c r="C3723" s="17">
        <v>82215</v>
      </c>
      <c r="D3723" s="17">
        <v>82215</v>
      </c>
      <c r="E3723" s="19">
        <v>45744</v>
      </c>
      <c r="F3723" s="20">
        <v>45753</v>
      </c>
      <c r="G3723" s="21">
        <v>191942</v>
      </c>
      <c r="H3723" s="22">
        <v>0</v>
      </c>
      <c r="I3723" s="22">
        <v>95971</v>
      </c>
      <c r="J3723" s="22">
        <v>0</v>
      </c>
      <c r="K3723" s="23">
        <v>0</v>
      </c>
      <c r="L3723" s="22">
        <v>0</v>
      </c>
      <c r="M3723" s="22">
        <v>0</v>
      </c>
      <c r="N3723" s="22">
        <f t="shared" si="407" ref="N3723:N3786">+SUM(J3723:M3723)</f>
        <v>0</v>
      </c>
      <c r="O3723" s="22">
        <f t="shared" si="408" ref="O3723:O3786">+G3723-I3723-N3723</f>
        <v>95971</v>
      </c>
      <c r="P3723" s="18">
        <v>82215</v>
      </c>
      <c r="Q3723" s="24">
        <f t="shared" si="409" ref="Q3723:Q3786">+IF(P3723&gt;0,G3723,0)</f>
        <v>191942</v>
      </c>
      <c r="R3723" s="25">
        <f t="shared" si="410" ref="R3723:R3786">IF(P3723=0,G3723,0)</f>
        <v>0</v>
      </c>
      <c r="S3723" s="25">
        <v>95971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1" ref="Z3723:Z3786">+X3723-AE3723+IF(X3723-AE3723&lt;-1,-X3723+AE3723,0)</f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2" ref="AG3723:AG3786">+G3723-I3723-N3723-R3723-Z3723-AC3723-AE3723-S3723-U3723</f>
        <v>0</v>
      </c>
      <c r="AH3723" s="24">
        <v>0</v>
      </c>
      <c r="AI3723" s="24" t="s">
        <v>55</v>
      </c>
      <c r="AJ3723" s="26"/>
      <c r="AK3723" s="27"/>
    </row>
    <row r="3724" spans="1:37" s="28" customFormat="1" ht="15">
      <c r="A3724" s="17">
        <f t="shared" si="406"/>
        <v>3716</v>
      </c>
      <c r="B3724" s="18" t="s">
        <v>44</v>
      </c>
      <c r="C3724" s="17">
        <v>82169</v>
      </c>
      <c r="D3724" s="17">
        <v>82169</v>
      </c>
      <c r="E3724" s="19">
        <v>45744</v>
      </c>
      <c r="F3724" s="20">
        <v>45753</v>
      </c>
      <c r="G3724" s="21">
        <v>165268</v>
      </c>
      <c r="H3724" s="22">
        <v>0</v>
      </c>
      <c r="I3724" s="22">
        <v>82634</v>
      </c>
      <c r="J3724" s="22">
        <v>0</v>
      </c>
      <c r="K3724" s="23">
        <v>0</v>
      </c>
      <c r="L3724" s="22">
        <v>0</v>
      </c>
      <c r="M3724" s="22">
        <v>0</v>
      </c>
      <c r="N3724" s="22">
        <f t="shared" si="407"/>
        <v>0</v>
      </c>
      <c r="O3724" s="22">
        <f t="shared" si="408"/>
        <v>82634</v>
      </c>
      <c r="P3724" s="18">
        <v>82169</v>
      </c>
      <c r="Q3724" s="24">
        <f t="shared" si="409"/>
        <v>165268</v>
      </c>
      <c r="R3724" s="25">
        <f t="shared" si="410"/>
        <v>0</v>
      </c>
      <c r="S3724" s="25">
        <v>0</v>
      </c>
      <c r="T3724" s="17" t="s">
        <v>45</v>
      </c>
      <c r="U3724" s="25">
        <v>82634</v>
      </c>
      <c r="V3724" s="24"/>
      <c r="W3724" s="17" t="s">
        <v>45</v>
      </c>
      <c r="X3724" s="25">
        <v>0</v>
      </c>
      <c r="Y3724" s="17" t="s">
        <v>45</v>
      </c>
      <c r="Z3724" s="25">
        <f t="shared" si="411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2"/>
        <v>0</v>
      </c>
      <c r="AH3724" s="24">
        <v>0</v>
      </c>
      <c r="AI3724" s="24" t="s">
        <v>53</v>
      </c>
      <c r="AJ3724" s="26"/>
      <c r="AK3724" s="27"/>
    </row>
    <row r="3725" spans="1:37" s="28" customFormat="1" ht="15">
      <c r="A3725" s="17">
        <f t="shared" si="406"/>
        <v>3717</v>
      </c>
      <c r="B3725" s="18" t="s">
        <v>44</v>
      </c>
      <c r="C3725" s="17">
        <v>82199</v>
      </c>
      <c r="D3725" s="17">
        <v>82199</v>
      </c>
      <c r="E3725" s="19">
        <v>45744</v>
      </c>
      <c r="F3725" s="20">
        <v>45753</v>
      </c>
      <c r="G3725" s="21">
        <v>88800</v>
      </c>
      <c r="H3725" s="22">
        <v>0</v>
      </c>
      <c r="I3725" s="22">
        <v>44400</v>
      </c>
      <c r="J3725" s="22">
        <v>0</v>
      </c>
      <c r="K3725" s="23">
        <v>0</v>
      </c>
      <c r="L3725" s="22">
        <v>0</v>
      </c>
      <c r="M3725" s="22">
        <v>0</v>
      </c>
      <c r="N3725" s="22">
        <f t="shared" si="407"/>
        <v>0</v>
      </c>
      <c r="O3725" s="22">
        <f t="shared" si="408"/>
        <v>44400</v>
      </c>
      <c r="P3725" s="18">
        <v>82199</v>
      </c>
      <c r="Q3725" s="24">
        <f t="shared" si="409"/>
        <v>88800</v>
      </c>
      <c r="R3725" s="25">
        <f t="shared" si="410"/>
        <v>0</v>
      </c>
      <c r="S3725" s="25">
        <v>0</v>
      </c>
      <c r="T3725" s="17" t="s">
        <v>45</v>
      </c>
      <c r="U3725" s="25">
        <v>44400</v>
      </c>
      <c r="V3725" s="24"/>
      <c r="W3725" s="17" t="s">
        <v>45</v>
      </c>
      <c r="X3725" s="25">
        <v>0</v>
      </c>
      <c r="Y3725" s="17" t="s">
        <v>45</v>
      </c>
      <c r="Z3725" s="25">
        <f t="shared" si="411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2"/>
        <v>0</v>
      </c>
      <c r="AH3725" s="24">
        <v>0</v>
      </c>
      <c r="AI3725" s="24" t="s">
        <v>53</v>
      </c>
      <c r="AJ3725" s="26"/>
      <c r="AK3725" s="27"/>
    </row>
    <row r="3726" spans="1:37" s="28" customFormat="1" ht="15">
      <c r="A3726" s="17">
        <f t="shared" si="406"/>
        <v>3718</v>
      </c>
      <c r="B3726" s="18" t="s">
        <v>44</v>
      </c>
      <c r="C3726" s="17">
        <v>82218</v>
      </c>
      <c r="D3726" s="17">
        <v>82218</v>
      </c>
      <c r="E3726" s="19">
        <v>45744</v>
      </c>
      <c r="F3726" s="20">
        <v>45753</v>
      </c>
      <c r="G3726" s="21">
        <v>88800</v>
      </c>
      <c r="H3726" s="22">
        <v>0</v>
      </c>
      <c r="I3726" s="22">
        <v>44400</v>
      </c>
      <c r="J3726" s="22">
        <v>0</v>
      </c>
      <c r="K3726" s="23">
        <v>0</v>
      </c>
      <c r="L3726" s="22">
        <v>0</v>
      </c>
      <c r="M3726" s="22">
        <v>0</v>
      </c>
      <c r="N3726" s="22">
        <f t="shared" si="407"/>
        <v>0</v>
      </c>
      <c r="O3726" s="22">
        <f t="shared" si="408"/>
        <v>44400</v>
      </c>
      <c r="P3726" s="18">
        <v>82218</v>
      </c>
      <c r="Q3726" s="24">
        <f t="shared" si="409"/>
        <v>88800</v>
      </c>
      <c r="R3726" s="25">
        <f t="shared" si="410"/>
        <v>0</v>
      </c>
      <c r="S3726" s="25">
        <v>44400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1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2"/>
        <v>0</v>
      </c>
      <c r="AH3726" s="24">
        <v>0</v>
      </c>
      <c r="AI3726" s="24" t="s">
        <v>55</v>
      </c>
      <c r="AJ3726" s="26"/>
      <c r="AK3726" s="27"/>
    </row>
    <row r="3727" spans="1:37" s="28" customFormat="1" ht="15">
      <c r="A3727" s="17">
        <f t="shared" si="406"/>
        <v>3719</v>
      </c>
      <c r="B3727" s="18" t="s">
        <v>44</v>
      </c>
      <c r="C3727" s="17">
        <v>82225</v>
      </c>
      <c r="D3727" s="17">
        <v>82225</v>
      </c>
      <c r="E3727" s="19">
        <v>45744</v>
      </c>
      <c r="F3727" s="20">
        <v>45753</v>
      </c>
      <c r="G3727" s="21">
        <v>254068</v>
      </c>
      <c r="H3727" s="22">
        <v>0</v>
      </c>
      <c r="I3727" s="22">
        <v>127034</v>
      </c>
      <c r="J3727" s="22">
        <v>0</v>
      </c>
      <c r="K3727" s="23">
        <v>0</v>
      </c>
      <c r="L3727" s="22">
        <v>0</v>
      </c>
      <c r="M3727" s="22">
        <v>0</v>
      </c>
      <c r="N3727" s="22">
        <f t="shared" si="407"/>
        <v>0</v>
      </c>
      <c r="O3727" s="22">
        <f t="shared" si="408"/>
        <v>127034</v>
      </c>
      <c r="P3727" s="18">
        <v>82225</v>
      </c>
      <c r="Q3727" s="24">
        <f t="shared" si="409"/>
        <v>254068</v>
      </c>
      <c r="R3727" s="25">
        <f t="shared" si="410"/>
        <v>0</v>
      </c>
      <c r="S3727" s="25">
        <v>127034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1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2"/>
        <v>0</v>
      </c>
      <c r="AH3727" s="24">
        <v>0</v>
      </c>
      <c r="AI3727" s="24" t="s">
        <v>55</v>
      </c>
      <c r="AJ3727" s="26"/>
      <c r="AK3727" s="27"/>
    </row>
    <row r="3728" spans="1:37" s="28" customFormat="1" ht="15">
      <c r="A3728" s="17">
        <f t="shared" si="406"/>
        <v>3720</v>
      </c>
      <c r="B3728" s="18" t="s">
        <v>44</v>
      </c>
      <c r="C3728" s="17">
        <v>82131</v>
      </c>
      <c r="D3728" s="17">
        <v>82131</v>
      </c>
      <c r="E3728" s="19">
        <v>45744</v>
      </c>
      <c r="F3728" s="20">
        <v>45753</v>
      </c>
      <c r="G3728" s="21">
        <v>11066481</v>
      </c>
      <c r="H3728" s="22">
        <v>0</v>
      </c>
      <c r="I3728" s="22">
        <v>0</v>
      </c>
      <c r="J3728" s="22">
        <v>0</v>
      </c>
      <c r="K3728" s="23">
        <v>0</v>
      </c>
      <c r="L3728" s="22">
        <v>0</v>
      </c>
      <c r="M3728" s="22">
        <v>0</v>
      </c>
      <c r="N3728" s="22">
        <f t="shared" si="407"/>
        <v>0</v>
      </c>
      <c r="O3728" s="22">
        <f t="shared" si="408"/>
        <v>11066481</v>
      </c>
      <c r="P3728" s="18">
        <v>82131</v>
      </c>
      <c r="Q3728" s="24">
        <f t="shared" si="409"/>
        <v>11066481</v>
      </c>
      <c r="R3728" s="25">
        <f t="shared" si="410"/>
        <v>0</v>
      </c>
      <c r="S3728" s="25">
        <v>11066481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1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2"/>
        <v>0</v>
      </c>
      <c r="AH3728" s="24">
        <v>0</v>
      </c>
      <c r="AI3728" s="24" t="s">
        <v>55</v>
      </c>
      <c r="AJ3728" s="26"/>
      <c r="AK3728" s="27"/>
    </row>
    <row r="3729" spans="1:37" s="28" customFormat="1" ht="15">
      <c r="A3729" s="17">
        <f t="shared" si="406"/>
        <v>3721</v>
      </c>
      <c r="B3729" s="18" t="s">
        <v>44</v>
      </c>
      <c r="C3729" s="17">
        <v>82165</v>
      </c>
      <c r="D3729" s="17">
        <v>82165</v>
      </c>
      <c r="E3729" s="19">
        <v>45744</v>
      </c>
      <c r="F3729" s="20">
        <v>45753</v>
      </c>
      <c r="G3729" s="21">
        <v>88800</v>
      </c>
      <c r="H3729" s="22">
        <v>0</v>
      </c>
      <c r="I3729" s="22">
        <v>44400</v>
      </c>
      <c r="J3729" s="22">
        <v>0</v>
      </c>
      <c r="K3729" s="23">
        <v>0</v>
      </c>
      <c r="L3729" s="22">
        <v>0</v>
      </c>
      <c r="M3729" s="22">
        <v>0</v>
      </c>
      <c r="N3729" s="22">
        <f t="shared" si="407"/>
        <v>0</v>
      </c>
      <c r="O3729" s="22">
        <f t="shared" si="408"/>
        <v>44400</v>
      </c>
      <c r="P3729" s="18">
        <v>82165</v>
      </c>
      <c r="Q3729" s="24">
        <f t="shared" si="409"/>
        <v>88800</v>
      </c>
      <c r="R3729" s="25">
        <f t="shared" si="410"/>
        <v>0</v>
      </c>
      <c r="S3729" s="25">
        <v>44400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1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2"/>
        <v>0</v>
      </c>
      <c r="AH3729" s="24">
        <v>0</v>
      </c>
      <c r="AI3729" s="24" t="s">
        <v>55</v>
      </c>
      <c r="AJ3729" s="26"/>
      <c r="AK3729" s="27"/>
    </row>
    <row r="3730" spans="1:37" s="28" customFormat="1" ht="15">
      <c r="A3730" s="17">
        <f t="shared" si="406"/>
        <v>3722</v>
      </c>
      <c r="B3730" s="18" t="s">
        <v>44</v>
      </c>
      <c r="C3730" s="17">
        <v>82205</v>
      </c>
      <c r="D3730" s="17">
        <v>82205</v>
      </c>
      <c r="E3730" s="19">
        <v>45744</v>
      </c>
      <c r="F3730" s="20">
        <v>45753</v>
      </c>
      <c r="G3730" s="21">
        <v>88800</v>
      </c>
      <c r="H3730" s="22">
        <v>0</v>
      </c>
      <c r="I3730" s="22">
        <v>44400</v>
      </c>
      <c r="J3730" s="22">
        <v>0</v>
      </c>
      <c r="K3730" s="23">
        <v>0</v>
      </c>
      <c r="L3730" s="22">
        <v>0</v>
      </c>
      <c r="M3730" s="22">
        <v>0</v>
      </c>
      <c r="N3730" s="22">
        <f t="shared" si="407"/>
        <v>0</v>
      </c>
      <c r="O3730" s="22">
        <f t="shared" si="408"/>
        <v>44400</v>
      </c>
      <c r="P3730" s="18">
        <v>82205</v>
      </c>
      <c r="Q3730" s="24">
        <f t="shared" si="409"/>
        <v>88800</v>
      </c>
      <c r="R3730" s="25">
        <f t="shared" si="410"/>
        <v>0</v>
      </c>
      <c r="S3730" s="25">
        <v>0</v>
      </c>
      <c r="T3730" s="17" t="s">
        <v>45</v>
      </c>
      <c r="U3730" s="25">
        <v>44400</v>
      </c>
      <c r="V3730" s="24"/>
      <c r="W3730" s="17" t="s">
        <v>45</v>
      </c>
      <c r="X3730" s="25">
        <v>0</v>
      </c>
      <c r="Y3730" s="17" t="s">
        <v>45</v>
      </c>
      <c r="Z3730" s="25">
        <f t="shared" si="411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2"/>
        <v>0</v>
      </c>
      <c r="AH3730" s="24">
        <v>0</v>
      </c>
      <c r="AI3730" s="24" t="s">
        <v>53</v>
      </c>
      <c r="AJ3730" s="26"/>
      <c r="AK3730" s="27"/>
    </row>
    <row r="3731" spans="1:37" s="28" customFormat="1" ht="15">
      <c r="A3731" s="17">
        <f t="shared" si="406"/>
        <v>3723</v>
      </c>
      <c r="B3731" s="18" t="s">
        <v>44</v>
      </c>
      <c r="C3731" s="17">
        <v>82222</v>
      </c>
      <c r="D3731" s="17">
        <v>82222</v>
      </c>
      <c r="E3731" s="19">
        <v>45744</v>
      </c>
      <c r="F3731" s="20">
        <v>45753</v>
      </c>
      <c r="G3731" s="21">
        <v>165268</v>
      </c>
      <c r="H3731" s="22">
        <v>0</v>
      </c>
      <c r="I3731" s="22">
        <v>82634</v>
      </c>
      <c r="J3731" s="22">
        <v>0</v>
      </c>
      <c r="K3731" s="23">
        <v>0</v>
      </c>
      <c r="L3731" s="22">
        <v>0</v>
      </c>
      <c r="M3731" s="22">
        <v>0</v>
      </c>
      <c r="N3731" s="22">
        <f t="shared" si="407"/>
        <v>0</v>
      </c>
      <c r="O3731" s="22">
        <f t="shared" si="408"/>
        <v>82634</v>
      </c>
      <c r="P3731" s="18">
        <v>82222</v>
      </c>
      <c r="Q3731" s="24">
        <f t="shared" si="409"/>
        <v>165268</v>
      </c>
      <c r="R3731" s="25">
        <f t="shared" si="410"/>
        <v>0</v>
      </c>
      <c r="S3731" s="25">
        <v>82634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1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2"/>
        <v>0</v>
      </c>
      <c r="AH3731" s="24">
        <v>0</v>
      </c>
      <c r="AI3731" s="24" t="s">
        <v>55</v>
      </c>
      <c r="AJ3731" s="26"/>
      <c r="AK3731" s="27"/>
    </row>
    <row r="3732" spans="1:37" s="28" customFormat="1" ht="15">
      <c r="A3732" s="17">
        <f t="shared" si="406"/>
        <v>3724</v>
      </c>
      <c r="B3732" s="18" t="s">
        <v>44</v>
      </c>
      <c r="C3732" s="17">
        <v>82108</v>
      </c>
      <c r="D3732" s="17">
        <v>82108</v>
      </c>
      <c r="E3732" s="19">
        <v>45744</v>
      </c>
      <c r="F3732" s="20">
        <v>45753</v>
      </c>
      <c r="G3732" s="21">
        <v>5398467</v>
      </c>
      <c r="H3732" s="22">
        <v>0</v>
      </c>
      <c r="I3732" s="22">
        <v>0</v>
      </c>
      <c r="J3732" s="22">
        <v>0</v>
      </c>
      <c r="K3732" s="23">
        <v>107969.34</v>
      </c>
      <c r="L3732" s="22">
        <v>0</v>
      </c>
      <c r="M3732" s="22">
        <v>0</v>
      </c>
      <c r="N3732" s="22">
        <f t="shared" si="407"/>
        <v>107969.34</v>
      </c>
      <c r="O3732" s="22">
        <f t="shared" si="408"/>
        <v>5290497.66</v>
      </c>
      <c r="P3732" s="18">
        <v>82108</v>
      </c>
      <c r="Q3732" s="24">
        <f t="shared" si="409"/>
        <v>5398467</v>
      </c>
      <c r="R3732" s="25">
        <f t="shared" si="410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1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2"/>
        <v>5290497.66</v>
      </c>
      <c r="AH3732" s="24">
        <v>0</v>
      </c>
      <c r="AI3732" s="24" t="s">
        <v>56</v>
      </c>
      <c r="AJ3732" s="26"/>
      <c r="AK3732" s="27"/>
    </row>
    <row r="3733" spans="1:37" s="28" customFormat="1" ht="15">
      <c r="A3733" s="17">
        <f t="shared" si="406"/>
        <v>3725</v>
      </c>
      <c r="B3733" s="18" t="s">
        <v>44</v>
      </c>
      <c r="C3733" s="17">
        <v>82118</v>
      </c>
      <c r="D3733" s="17">
        <v>82118</v>
      </c>
      <c r="E3733" s="19">
        <v>45744</v>
      </c>
      <c r="F3733" s="20">
        <v>45753</v>
      </c>
      <c r="G3733" s="21">
        <v>323409</v>
      </c>
      <c r="H3733" s="22">
        <v>0</v>
      </c>
      <c r="I3733" s="22">
        <v>0</v>
      </c>
      <c r="J3733" s="22">
        <v>0</v>
      </c>
      <c r="K3733" s="23">
        <v>0</v>
      </c>
      <c r="L3733" s="22">
        <v>0</v>
      </c>
      <c r="M3733" s="22">
        <v>0</v>
      </c>
      <c r="N3733" s="22">
        <f t="shared" si="407"/>
        <v>0</v>
      </c>
      <c r="O3733" s="22">
        <f t="shared" si="408"/>
        <v>323409</v>
      </c>
      <c r="P3733" s="18">
        <v>82118</v>
      </c>
      <c r="Q3733" s="24">
        <f t="shared" si="409"/>
        <v>323409</v>
      </c>
      <c r="R3733" s="25">
        <f t="shared" si="410"/>
        <v>0</v>
      </c>
      <c r="S3733" s="25">
        <v>0</v>
      </c>
      <c r="T3733" s="17" t="s">
        <v>45</v>
      </c>
      <c r="U3733" s="25">
        <v>323409</v>
      </c>
      <c r="V3733" s="24"/>
      <c r="W3733" s="17" t="s">
        <v>45</v>
      </c>
      <c r="X3733" s="25">
        <v>0</v>
      </c>
      <c r="Y3733" s="17" t="s">
        <v>45</v>
      </c>
      <c r="Z3733" s="25">
        <f t="shared" si="411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2"/>
        <v>0</v>
      </c>
      <c r="AH3733" s="24">
        <v>0</v>
      </c>
      <c r="AI3733" s="24" t="s">
        <v>53</v>
      </c>
      <c r="AJ3733" s="26"/>
      <c r="AK3733" s="27"/>
    </row>
    <row r="3734" spans="1:37" s="28" customFormat="1" ht="15">
      <c r="A3734" s="17">
        <f t="shared" si="406"/>
        <v>3726</v>
      </c>
      <c r="B3734" s="18" t="s">
        <v>44</v>
      </c>
      <c r="C3734" s="17">
        <v>82139</v>
      </c>
      <c r="D3734" s="17">
        <v>82139</v>
      </c>
      <c r="E3734" s="19">
        <v>45744</v>
      </c>
      <c r="F3734" s="20">
        <v>45753</v>
      </c>
      <c r="G3734" s="21">
        <v>1406814</v>
      </c>
      <c r="H3734" s="22">
        <v>0</v>
      </c>
      <c r="I3734" s="22">
        <v>703407</v>
      </c>
      <c r="J3734" s="22">
        <v>0</v>
      </c>
      <c r="K3734" s="23">
        <v>0</v>
      </c>
      <c r="L3734" s="22">
        <v>0</v>
      </c>
      <c r="M3734" s="22">
        <v>0</v>
      </c>
      <c r="N3734" s="22">
        <f t="shared" si="407"/>
        <v>0</v>
      </c>
      <c r="O3734" s="22">
        <f t="shared" si="408"/>
        <v>703407</v>
      </c>
      <c r="P3734" s="18">
        <v>82139</v>
      </c>
      <c r="Q3734" s="24">
        <f t="shared" si="409"/>
        <v>1406814</v>
      </c>
      <c r="R3734" s="25">
        <f t="shared" si="410"/>
        <v>0</v>
      </c>
      <c r="S3734" s="25">
        <v>703407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1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2"/>
        <v>0</v>
      </c>
      <c r="AH3734" s="24">
        <v>0</v>
      </c>
      <c r="AI3734" s="24" t="s">
        <v>55</v>
      </c>
      <c r="AJ3734" s="26"/>
      <c r="AK3734" s="27"/>
    </row>
    <row r="3735" spans="1:37" s="28" customFormat="1" ht="15">
      <c r="A3735" s="17">
        <f t="shared" si="406"/>
        <v>3727</v>
      </c>
      <c r="B3735" s="18" t="s">
        <v>44</v>
      </c>
      <c r="C3735" s="17">
        <v>82203</v>
      </c>
      <c r="D3735" s="17">
        <v>82203</v>
      </c>
      <c r="E3735" s="19">
        <v>45744</v>
      </c>
      <c r="F3735" s="20">
        <v>45753</v>
      </c>
      <c r="G3735" s="21">
        <v>88800</v>
      </c>
      <c r="H3735" s="22">
        <v>0</v>
      </c>
      <c r="I3735" s="22">
        <v>44400</v>
      </c>
      <c r="J3735" s="22">
        <v>0</v>
      </c>
      <c r="K3735" s="23">
        <v>0</v>
      </c>
      <c r="L3735" s="22">
        <v>0</v>
      </c>
      <c r="M3735" s="22">
        <v>0</v>
      </c>
      <c r="N3735" s="22">
        <f t="shared" si="407"/>
        <v>0</v>
      </c>
      <c r="O3735" s="22">
        <f t="shared" si="408"/>
        <v>44400</v>
      </c>
      <c r="P3735" s="18">
        <v>82203</v>
      </c>
      <c r="Q3735" s="24">
        <f t="shared" si="409"/>
        <v>88800</v>
      </c>
      <c r="R3735" s="25">
        <f t="shared" si="410"/>
        <v>0</v>
      </c>
      <c r="S3735" s="25">
        <v>0</v>
      </c>
      <c r="T3735" s="17" t="s">
        <v>45</v>
      </c>
      <c r="U3735" s="25">
        <v>44400</v>
      </c>
      <c r="V3735" s="24"/>
      <c r="W3735" s="17" t="s">
        <v>45</v>
      </c>
      <c r="X3735" s="25">
        <v>0</v>
      </c>
      <c r="Y3735" s="17" t="s">
        <v>45</v>
      </c>
      <c r="Z3735" s="25">
        <f t="shared" si="411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2"/>
        <v>0</v>
      </c>
      <c r="AH3735" s="24">
        <v>0</v>
      </c>
      <c r="AI3735" s="24" t="s">
        <v>53</v>
      </c>
      <c r="AJ3735" s="26"/>
      <c r="AK3735" s="27"/>
    </row>
    <row r="3736" spans="1:37" s="28" customFormat="1" ht="15">
      <c r="A3736" s="17">
        <f t="shared" si="406"/>
        <v>3728</v>
      </c>
      <c r="B3736" s="18" t="s">
        <v>44</v>
      </c>
      <c r="C3736" s="17">
        <v>82209</v>
      </c>
      <c r="D3736" s="17">
        <v>82209</v>
      </c>
      <c r="E3736" s="19">
        <v>45744</v>
      </c>
      <c r="F3736" s="20">
        <v>45753</v>
      </c>
      <c r="G3736" s="21">
        <v>88800</v>
      </c>
      <c r="H3736" s="22">
        <v>0</v>
      </c>
      <c r="I3736" s="22">
        <v>44400</v>
      </c>
      <c r="J3736" s="22">
        <v>0</v>
      </c>
      <c r="K3736" s="23">
        <v>0</v>
      </c>
      <c r="L3736" s="22">
        <v>0</v>
      </c>
      <c r="M3736" s="22">
        <v>0</v>
      </c>
      <c r="N3736" s="22">
        <f t="shared" si="407"/>
        <v>0</v>
      </c>
      <c r="O3736" s="22">
        <f t="shared" si="408"/>
        <v>44400</v>
      </c>
      <c r="P3736" s="18">
        <v>82209</v>
      </c>
      <c r="Q3736" s="24">
        <f t="shared" si="409"/>
        <v>88800</v>
      </c>
      <c r="R3736" s="25">
        <f t="shared" si="410"/>
        <v>0</v>
      </c>
      <c r="S3736" s="25">
        <v>44400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1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2"/>
        <v>0</v>
      </c>
      <c r="AH3736" s="24">
        <v>0</v>
      </c>
      <c r="AI3736" s="24" t="s">
        <v>55</v>
      </c>
      <c r="AJ3736" s="26"/>
      <c r="AK3736" s="27"/>
    </row>
    <row r="3737" spans="1:37" s="28" customFormat="1" ht="15">
      <c r="A3737" s="17">
        <f t="shared" si="406"/>
        <v>3729</v>
      </c>
      <c r="B3737" s="18" t="s">
        <v>44</v>
      </c>
      <c r="C3737" s="17">
        <v>82221</v>
      </c>
      <c r="D3737" s="17">
        <v>82221</v>
      </c>
      <c r="E3737" s="19">
        <v>45744</v>
      </c>
      <c r="F3737" s="20">
        <v>45753</v>
      </c>
      <c r="G3737" s="21">
        <v>292310</v>
      </c>
      <c r="H3737" s="22">
        <v>0</v>
      </c>
      <c r="I3737" s="22">
        <v>0</v>
      </c>
      <c r="J3737" s="22">
        <v>0</v>
      </c>
      <c r="K3737" s="23">
        <v>0</v>
      </c>
      <c r="L3737" s="22">
        <v>0</v>
      </c>
      <c r="M3737" s="22">
        <v>0</v>
      </c>
      <c r="N3737" s="22">
        <f t="shared" si="407"/>
        <v>0</v>
      </c>
      <c r="O3737" s="22">
        <f t="shared" si="408"/>
        <v>292310</v>
      </c>
      <c r="P3737" s="18">
        <v>82221</v>
      </c>
      <c r="Q3737" s="24">
        <f t="shared" si="409"/>
        <v>292310</v>
      </c>
      <c r="R3737" s="25">
        <f t="shared" si="410"/>
        <v>0</v>
      </c>
      <c r="S3737" s="25">
        <v>0</v>
      </c>
      <c r="T3737" s="17" t="s">
        <v>45</v>
      </c>
      <c r="U3737" s="25">
        <v>292310</v>
      </c>
      <c r="V3737" s="24"/>
      <c r="W3737" s="17" t="s">
        <v>45</v>
      </c>
      <c r="X3737" s="25">
        <v>0</v>
      </c>
      <c r="Y3737" s="17" t="s">
        <v>45</v>
      </c>
      <c r="Z3737" s="25">
        <f t="shared" si="411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2"/>
        <v>0</v>
      </c>
      <c r="AH3737" s="24">
        <v>0</v>
      </c>
      <c r="AI3737" s="24" t="s">
        <v>53</v>
      </c>
      <c r="AJ3737" s="26"/>
      <c r="AK3737" s="27"/>
    </row>
    <row r="3738" spans="1:37" s="28" customFormat="1" ht="15">
      <c r="A3738" s="17">
        <f t="shared" si="406"/>
        <v>3730</v>
      </c>
      <c r="B3738" s="18" t="s">
        <v>44</v>
      </c>
      <c r="C3738" s="17">
        <v>82132</v>
      </c>
      <c r="D3738" s="17">
        <v>82132</v>
      </c>
      <c r="E3738" s="19">
        <v>45744</v>
      </c>
      <c r="F3738" s="20">
        <v>45753</v>
      </c>
      <c r="G3738" s="21">
        <v>918753</v>
      </c>
      <c r="H3738" s="22">
        <v>0</v>
      </c>
      <c r="I3738" s="22">
        <v>0</v>
      </c>
      <c r="J3738" s="22">
        <v>0</v>
      </c>
      <c r="K3738" s="23">
        <v>0</v>
      </c>
      <c r="L3738" s="22">
        <v>0</v>
      </c>
      <c r="M3738" s="22">
        <v>0</v>
      </c>
      <c r="N3738" s="22">
        <f t="shared" si="407"/>
        <v>0</v>
      </c>
      <c r="O3738" s="22">
        <f t="shared" si="408"/>
        <v>918753</v>
      </c>
      <c r="P3738" s="18">
        <v>82132</v>
      </c>
      <c r="Q3738" s="24">
        <f t="shared" si="409"/>
        <v>918753</v>
      </c>
      <c r="R3738" s="25">
        <f t="shared" si="410"/>
        <v>0</v>
      </c>
      <c r="S3738" s="25">
        <v>0</v>
      </c>
      <c r="T3738" s="17" t="s">
        <v>45</v>
      </c>
      <c r="U3738" s="25">
        <v>918753</v>
      </c>
      <c r="V3738" s="24"/>
      <c r="W3738" s="17" t="s">
        <v>45</v>
      </c>
      <c r="X3738" s="25">
        <v>0</v>
      </c>
      <c r="Y3738" s="17" t="s">
        <v>45</v>
      </c>
      <c r="Z3738" s="25">
        <f t="shared" si="411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2"/>
        <v>0</v>
      </c>
      <c r="AH3738" s="24">
        <v>0</v>
      </c>
      <c r="AI3738" s="24" t="s">
        <v>53</v>
      </c>
      <c r="AJ3738" s="26"/>
      <c r="AK3738" s="27"/>
    </row>
    <row r="3739" spans="1:37" s="28" customFormat="1" ht="15">
      <c r="A3739" s="17">
        <f t="shared" si="406"/>
        <v>3731</v>
      </c>
      <c r="B3739" s="18" t="s">
        <v>44</v>
      </c>
      <c r="C3739" s="17">
        <v>82158</v>
      </c>
      <c r="D3739" s="17">
        <v>82158</v>
      </c>
      <c r="E3739" s="19">
        <v>45744</v>
      </c>
      <c r="F3739" s="20">
        <v>45753</v>
      </c>
      <c r="G3739" s="21">
        <v>88800</v>
      </c>
      <c r="H3739" s="22">
        <v>0</v>
      </c>
      <c r="I3739" s="22">
        <v>44400</v>
      </c>
      <c r="J3739" s="22">
        <v>0</v>
      </c>
      <c r="K3739" s="23">
        <v>0</v>
      </c>
      <c r="L3739" s="22">
        <v>0</v>
      </c>
      <c r="M3739" s="22">
        <v>0</v>
      </c>
      <c r="N3739" s="22">
        <f t="shared" si="407"/>
        <v>0</v>
      </c>
      <c r="O3739" s="22">
        <f t="shared" si="408"/>
        <v>44400</v>
      </c>
      <c r="P3739" s="18">
        <v>82158</v>
      </c>
      <c r="Q3739" s="24">
        <f t="shared" si="409"/>
        <v>88800</v>
      </c>
      <c r="R3739" s="25">
        <f t="shared" si="410"/>
        <v>0</v>
      </c>
      <c r="S3739" s="25">
        <v>0</v>
      </c>
      <c r="T3739" s="17" t="s">
        <v>45</v>
      </c>
      <c r="U3739" s="25">
        <v>44400</v>
      </c>
      <c r="V3739" s="24"/>
      <c r="W3739" s="17" t="s">
        <v>45</v>
      </c>
      <c r="X3739" s="25">
        <v>0</v>
      </c>
      <c r="Y3739" s="17" t="s">
        <v>45</v>
      </c>
      <c r="Z3739" s="25">
        <f t="shared" si="411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2"/>
        <v>0</v>
      </c>
      <c r="AH3739" s="24">
        <v>0</v>
      </c>
      <c r="AI3739" s="24" t="s">
        <v>53</v>
      </c>
      <c r="AJ3739" s="26"/>
      <c r="AK3739" s="27"/>
    </row>
    <row r="3740" spans="1:37" s="28" customFormat="1" ht="15">
      <c r="A3740" s="17">
        <f t="shared" si="406"/>
        <v>3732</v>
      </c>
      <c r="B3740" s="18" t="s">
        <v>44</v>
      </c>
      <c r="C3740" s="17">
        <v>82126</v>
      </c>
      <c r="D3740" s="17">
        <v>82126</v>
      </c>
      <c r="E3740" s="19">
        <v>45744</v>
      </c>
      <c r="F3740" s="20">
        <v>45753</v>
      </c>
      <c r="G3740" s="21">
        <v>426556</v>
      </c>
      <c r="H3740" s="22">
        <v>0</v>
      </c>
      <c r="I3740" s="22">
        <v>0</v>
      </c>
      <c r="J3740" s="22">
        <v>0</v>
      </c>
      <c r="K3740" s="23">
        <v>0</v>
      </c>
      <c r="L3740" s="22">
        <v>0</v>
      </c>
      <c r="M3740" s="22">
        <v>0</v>
      </c>
      <c r="N3740" s="22">
        <f t="shared" si="407"/>
        <v>0</v>
      </c>
      <c r="O3740" s="22">
        <f t="shared" si="408"/>
        <v>426556</v>
      </c>
      <c r="P3740" s="18">
        <v>82126</v>
      </c>
      <c r="Q3740" s="24">
        <f t="shared" si="409"/>
        <v>426556</v>
      </c>
      <c r="R3740" s="25">
        <f t="shared" si="410"/>
        <v>0</v>
      </c>
      <c r="S3740" s="25">
        <v>426556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1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2"/>
        <v>0</v>
      </c>
      <c r="AH3740" s="24">
        <v>0</v>
      </c>
      <c r="AI3740" s="24" t="s">
        <v>55</v>
      </c>
      <c r="AJ3740" s="26"/>
      <c r="AK3740" s="27"/>
    </row>
    <row r="3741" spans="1:37" s="28" customFormat="1" ht="15">
      <c r="A3741" s="17">
        <f t="shared" si="406"/>
        <v>3733</v>
      </c>
      <c r="B3741" s="18" t="s">
        <v>44</v>
      </c>
      <c r="C3741" s="17">
        <v>82212</v>
      </c>
      <c r="D3741" s="17">
        <v>82212</v>
      </c>
      <c r="E3741" s="19">
        <v>45744</v>
      </c>
      <c r="F3741" s="20">
        <v>45753</v>
      </c>
      <c r="G3741" s="21">
        <v>88800</v>
      </c>
      <c r="H3741" s="22">
        <v>0</v>
      </c>
      <c r="I3741" s="22">
        <v>44400</v>
      </c>
      <c r="J3741" s="22">
        <v>0</v>
      </c>
      <c r="K3741" s="23">
        <v>0</v>
      </c>
      <c r="L3741" s="22">
        <v>0</v>
      </c>
      <c r="M3741" s="22">
        <v>0</v>
      </c>
      <c r="N3741" s="22">
        <f t="shared" si="407"/>
        <v>0</v>
      </c>
      <c r="O3741" s="22">
        <f t="shared" si="408"/>
        <v>44400</v>
      </c>
      <c r="P3741" s="18">
        <v>82212</v>
      </c>
      <c r="Q3741" s="24">
        <f t="shared" si="409"/>
        <v>88800</v>
      </c>
      <c r="R3741" s="25">
        <f t="shared" si="410"/>
        <v>0</v>
      </c>
      <c r="S3741" s="25">
        <v>44400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1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2"/>
        <v>0</v>
      </c>
      <c r="AH3741" s="24">
        <v>0</v>
      </c>
      <c r="AI3741" s="24" t="s">
        <v>55</v>
      </c>
      <c r="AJ3741" s="26"/>
      <c r="AK3741" s="27"/>
    </row>
    <row r="3742" spans="1:37" s="28" customFormat="1" ht="15">
      <c r="A3742" s="17">
        <f t="shared" si="406"/>
        <v>3734</v>
      </c>
      <c r="B3742" s="18" t="s">
        <v>44</v>
      </c>
      <c r="C3742" s="17">
        <v>82197</v>
      </c>
      <c r="D3742" s="17">
        <v>82197</v>
      </c>
      <c r="E3742" s="19">
        <v>45744</v>
      </c>
      <c r="F3742" s="20">
        <v>45753</v>
      </c>
      <c r="G3742" s="21">
        <v>88800</v>
      </c>
      <c r="H3742" s="22">
        <v>0</v>
      </c>
      <c r="I3742" s="22">
        <v>44400</v>
      </c>
      <c r="J3742" s="22">
        <v>0</v>
      </c>
      <c r="K3742" s="23">
        <v>0</v>
      </c>
      <c r="L3742" s="22">
        <v>0</v>
      </c>
      <c r="M3742" s="22">
        <v>0</v>
      </c>
      <c r="N3742" s="22">
        <f t="shared" si="407"/>
        <v>0</v>
      </c>
      <c r="O3742" s="22">
        <f t="shared" si="408"/>
        <v>44400</v>
      </c>
      <c r="P3742" s="18">
        <v>82197</v>
      </c>
      <c r="Q3742" s="24">
        <f t="shared" si="409"/>
        <v>88800</v>
      </c>
      <c r="R3742" s="25">
        <f t="shared" si="410"/>
        <v>0</v>
      </c>
      <c r="S3742" s="25">
        <v>0</v>
      </c>
      <c r="T3742" s="17" t="s">
        <v>45</v>
      </c>
      <c r="U3742" s="25">
        <v>44400</v>
      </c>
      <c r="V3742" s="24"/>
      <c r="W3742" s="17" t="s">
        <v>45</v>
      </c>
      <c r="X3742" s="25">
        <v>0</v>
      </c>
      <c r="Y3742" s="17" t="s">
        <v>45</v>
      </c>
      <c r="Z3742" s="25">
        <f t="shared" si="411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2"/>
        <v>0</v>
      </c>
      <c r="AH3742" s="24">
        <v>0</v>
      </c>
      <c r="AI3742" s="24" t="s">
        <v>53</v>
      </c>
      <c r="AJ3742" s="26"/>
      <c r="AK3742" s="27"/>
    </row>
    <row r="3743" spans="1:37" s="28" customFormat="1" ht="15">
      <c r="A3743" s="17">
        <f t="shared" si="406"/>
        <v>3735</v>
      </c>
      <c r="B3743" s="18" t="s">
        <v>44</v>
      </c>
      <c r="C3743" s="17">
        <v>82115</v>
      </c>
      <c r="D3743" s="17">
        <v>82115</v>
      </c>
      <c r="E3743" s="19">
        <v>45744</v>
      </c>
      <c r="F3743" s="20">
        <v>45753</v>
      </c>
      <c r="G3743" s="21">
        <v>124101558</v>
      </c>
      <c r="H3743" s="22">
        <v>0</v>
      </c>
      <c r="I3743" s="22">
        <v>0</v>
      </c>
      <c r="J3743" s="22">
        <v>0</v>
      </c>
      <c r="K3743" s="23">
        <v>0</v>
      </c>
      <c r="L3743" s="22">
        <v>0</v>
      </c>
      <c r="M3743" s="22">
        <v>0</v>
      </c>
      <c r="N3743" s="22">
        <f t="shared" si="407"/>
        <v>0</v>
      </c>
      <c r="O3743" s="22">
        <f t="shared" si="408"/>
        <v>124101558</v>
      </c>
      <c r="P3743" s="18">
        <v>82115</v>
      </c>
      <c r="Q3743" s="24">
        <f t="shared" si="409"/>
        <v>124101558</v>
      </c>
      <c r="R3743" s="25">
        <f t="shared" si="410"/>
        <v>0</v>
      </c>
      <c r="S3743" s="25">
        <v>124101558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1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2"/>
        <v>0</v>
      </c>
      <c r="AH3743" s="24">
        <v>0</v>
      </c>
      <c r="AI3743" s="24" t="s">
        <v>55</v>
      </c>
      <c r="AJ3743" s="26"/>
      <c r="AK3743" s="27"/>
    </row>
    <row r="3744" spans="1:37" s="28" customFormat="1" ht="15">
      <c r="A3744" s="17">
        <f t="shared" si="406"/>
        <v>3736</v>
      </c>
      <c r="B3744" s="18" t="s">
        <v>44</v>
      </c>
      <c r="C3744" s="17">
        <v>82200</v>
      </c>
      <c r="D3744" s="17">
        <v>82200</v>
      </c>
      <c r="E3744" s="19">
        <v>45744</v>
      </c>
      <c r="F3744" s="20">
        <v>45753</v>
      </c>
      <c r="G3744" s="21">
        <v>88800</v>
      </c>
      <c r="H3744" s="22">
        <v>0</v>
      </c>
      <c r="I3744" s="22">
        <v>44400</v>
      </c>
      <c r="J3744" s="22">
        <v>0</v>
      </c>
      <c r="K3744" s="23">
        <v>0</v>
      </c>
      <c r="L3744" s="22">
        <v>0</v>
      </c>
      <c r="M3744" s="22">
        <v>0</v>
      </c>
      <c r="N3744" s="22">
        <f t="shared" si="407"/>
        <v>0</v>
      </c>
      <c r="O3744" s="22">
        <f t="shared" si="408"/>
        <v>44400</v>
      </c>
      <c r="P3744" s="18">
        <v>82200</v>
      </c>
      <c r="Q3744" s="24">
        <f t="shared" si="409"/>
        <v>88800</v>
      </c>
      <c r="R3744" s="25">
        <f t="shared" si="410"/>
        <v>0</v>
      </c>
      <c r="S3744" s="25">
        <v>0</v>
      </c>
      <c r="T3744" s="17" t="s">
        <v>45</v>
      </c>
      <c r="U3744" s="25">
        <v>44400</v>
      </c>
      <c r="V3744" s="24"/>
      <c r="W3744" s="17" t="s">
        <v>45</v>
      </c>
      <c r="X3744" s="25">
        <v>0</v>
      </c>
      <c r="Y3744" s="17" t="s">
        <v>45</v>
      </c>
      <c r="Z3744" s="25">
        <f t="shared" si="411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2"/>
        <v>0</v>
      </c>
      <c r="AH3744" s="24">
        <v>0</v>
      </c>
      <c r="AI3744" s="24" t="s">
        <v>53</v>
      </c>
      <c r="AJ3744" s="26"/>
      <c r="AK3744" s="27"/>
    </row>
    <row r="3745" spans="1:37" s="28" customFormat="1" ht="15">
      <c r="A3745" s="17">
        <f t="shared" si="406"/>
        <v>3737</v>
      </c>
      <c r="B3745" s="18" t="s">
        <v>44</v>
      </c>
      <c r="C3745" s="17">
        <v>82098</v>
      </c>
      <c r="D3745" s="17">
        <v>82098</v>
      </c>
      <c r="E3745" s="19">
        <v>45744</v>
      </c>
      <c r="F3745" s="20">
        <v>45753</v>
      </c>
      <c r="G3745" s="21">
        <v>7075651</v>
      </c>
      <c r="H3745" s="22">
        <v>0</v>
      </c>
      <c r="I3745" s="22">
        <v>0</v>
      </c>
      <c r="J3745" s="22">
        <v>0</v>
      </c>
      <c r="K3745" s="23">
        <v>0</v>
      </c>
      <c r="L3745" s="22">
        <v>0</v>
      </c>
      <c r="M3745" s="22">
        <v>0</v>
      </c>
      <c r="N3745" s="22">
        <f t="shared" si="407"/>
        <v>0</v>
      </c>
      <c r="O3745" s="22">
        <f t="shared" si="408"/>
        <v>7075651</v>
      </c>
      <c r="P3745" s="18">
        <v>82098</v>
      </c>
      <c r="Q3745" s="24">
        <f t="shared" si="409"/>
        <v>7075651</v>
      </c>
      <c r="R3745" s="25">
        <f t="shared" si="410"/>
        <v>0</v>
      </c>
      <c r="S3745" s="25">
        <v>7075651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1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2"/>
        <v>0</v>
      </c>
      <c r="AH3745" s="24">
        <v>0</v>
      </c>
      <c r="AI3745" s="24" t="s">
        <v>55</v>
      </c>
      <c r="AJ3745" s="26"/>
      <c r="AK3745" s="27"/>
    </row>
    <row r="3746" spans="1:37" s="28" customFormat="1" ht="15">
      <c r="A3746" s="17">
        <f t="shared" si="406"/>
        <v>3738</v>
      </c>
      <c r="B3746" s="18" t="s">
        <v>44</v>
      </c>
      <c r="C3746" s="17">
        <v>82236</v>
      </c>
      <c r="D3746" s="17">
        <v>82236</v>
      </c>
      <c r="E3746" s="19">
        <v>45744</v>
      </c>
      <c r="F3746" s="20">
        <v>45753</v>
      </c>
      <c r="G3746" s="21">
        <v>165268</v>
      </c>
      <c r="H3746" s="22">
        <v>0</v>
      </c>
      <c r="I3746" s="22">
        <v>82634</v>
      </c>
      <c r="J3746" s="22">
        <v>0</v>
      </c>
      <c r="K3746" s="23">
        <v>0</v>
      </c>
      <c r="L3746" s="22">
        <v>0</v>
      </c>
      <c r="M3746" s="22">
        <v>0</v>
      </c>
      <c r="N3746" s="22">
        <f t="shared" si="407"/>
        <v>0</v>
      </c>
      <c r="O3746" s="22">
        <f t="shared" si="408"/>
        <v>82634</v>
      </c>
      <c r="P3746" s="18">
        <v>82236</v>
      </c>
      <c r="Q3746" s="24">
        <f t="shared" si="409"/>
        <v>165268</v>
      </c>
      <c r="R3746" s="25">
        <f t="shared" si="410"/>
        <v>0</v>
      </c>
      <c r="S3746" s="25">
        <v>82634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1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2"/>
        <v>0</v>
      </c>
      <c r="AH3746" s="24">
        <v>0</v>
      </c>
      <c r="AI3746" s="24" t="s">
        <v>55</v>
      </c>
      <c r="AJ3746" s="26"/>
      <c r="AK3746" s="27"/>
    </row>
    <row r="3747" spans="1:37" s="28" customFormat="1" ht="15">
      <c r="A3747" s="17">
        <f t="shared" si="406"/>
        <v>3739</v>
      </c>
      <c r="B3747" s="18" t="s">
        <v>44</v>
      </c>
      <c r="C3747" s="17">
        <v>82176</v>
      </c>
      <c r="D3747" s="17">
        <v>82176</v>
      </c>
      <c r="E3747" s="19">
        <v>45744</v>
      </c>
      <c r="F3747" s="20">
        <v>45753</v>
      </c>
      <c r="G3747" s="21">
        <v>165268</v>
      </c>
      <c r="H3747" s="22">
        <v>0</v>
      </c>
      <c r="I3747" s="22">
        <v>82634</v>
      </c>
      <c r="J3747" s="22">
        <v>0</v>
      </c>
      <c r="K3747" s="23">
        <v>0</v>
      </c>
      <c r="L3747" s="22">
        <v>0</v>
      </c>
      <c r="M3747" s="22">
        <v>0</v>
      </c>
      <c r="N3747" s="22">
        <f t="shared" si="407"/>
        <v>0</v>
      </c>
      <c r="O3747" s="22">
        <f t="shared" si="408"/>
        <v>82634</v>
      </c>
      <c r="P3747" s="18">
        <v>82176</v>
      </c>
      <c r="Q3747" s="24">
        <f t="shared" si="409"/>
        <v>165268</v>
      </c>
      <c r="R3747" s="25">
        <f t="shared" si="410"/>
        <v>0</v>
      </c>
      <c r="S3747" s="25">
        <v>0</v>
      </c>
      <c r="T3747" s="17" t="s">
        <v>45</v>
      </c>
      <c r="U3747" s="25">
        <v>82634</v>
      </c>
      <c r="V3747" s="24"/>
      <c r="W3747" s="17" t="s">
        <v>45</v>
      </c>
      <c r="X3747" s="25">
        <v>0</v>
      </c>
      <c r="Y3747" s="17" t="s">
        <v>45</v>
      </c>
      <c r="Z3747" s="25">
        <f t="shared" si="411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2"/>
        <v>0</v>
      </c>
      <c r="AH3747" s="24">
        <v>0</v>
      </c>
      <c r="AI3747" s="24" t="s">
        <v>53</v>
      </c>
      <c r="AJ3747" s="26"/>
      <c r="AK3747" s="27"/>
    </row>
    <row r="3748" spans="1:37" s="28" customFormat="1" ht="15">
      <c r="A3748" s="17">
        <f t="shared" si="406"/>
        <v>3740</v>
      </c>
      <c r="B3748" s="18" t="s">
        <v>44</v>
      </c>
      <c r="C3748" s="17">
        <v>82161</v>
      </c>
      <c r="D3748" s="17">
        <v>82161</v>
      </c>
      <c r="E3748" s="19">
        <v>45744</v>
      </c>
      <c r="F3748" s="20">
        <v>45753</v>
      </c>
      <c r="G3748" s="21">
        <v>88800</v>
      </c>
      <c r="H3748" s="22">
        <v>0</v>
      </c>
      <c r="I3748" s="22">
        <v>44400</v>
      </c>
      <c r="J3748" s="22">
        <v>0</v>
      </c>
      <c r="K3748" s="23">
        <v>0</v>
      </c>
      <c r="L3748" s="22">
        <v>0</v>
      </c>
      <c r="M3748" s="22">
        <v>0</v>
      </c>
      <c r="N3748" s="22">
        <f t="shared" si="407"/>
        <v>0</v>
      </c>
      <c r="O3748" s="22">
        <f t="shared" si="408"/>
        <v>44400</v>
      </c>
      <c r="P3748" s="18">
        <v>82161</v>
      </c>
      <c r="Q3748" s="24">
        <f t="shared" si="409"/>
        <v>88800</v>
      </c>
      <c r="R3748" s="25">
        <f t="shared" si="410"/>
        <v>0</v>
      </c>
      <c r="S3748" s="25">
        <v>0</v>
      </c>
      <c r="T3748" s="17" t="s">
        <v>45</v>
      </c>
      <c r="U3748" s="25">
        <v>44400</v>
      </c>
      <c r="V3748" s="24"/>
      <c r="W3748" s="17" t="s">
        <v>45</v>
      </c>
      <c r="X3748" s="25">
        <v>0</v>
      </c>
      <c r="Y3748" s="17" t="s">
        <v>45</v>
      </c>
      <c r="Z3748" s="25">
        <f t="shared" si="411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2"/>
        <v>0</v>
      </c>
      <c r="AH3748" s="24">
        <v>0</v>
      </c>
      <c r="AI3748" s="24" t="s">
        <v>53</v>
      </c>
      <c r="AJ3748" s="26"/>
      <c r="AK3748" s="27"/>
    </row>
    <row r="3749" spans="1:37" s="28" customFormat="1" ht="15">
      <c r="A3749" s="17">
        <f t="shared" si="406"/>
        <v>3741</v>
      </c>
      <c r="B3749" s="18" t="s">
        <v>44</v>
      </c>
      <c r="C3749" s="17">
        <v>82184</v>
      </c>
      <c r="D3749" s="17">
        <v>82184</v>
      </c>
      <c r="E3749" s="19">
        <v>45744</v>
      </c>
      <c r="F3749" s="20">
        <v>45753</v>
      </c>
      <c r="G3749" s="21">
        <v>165268</v>
      </c>
      <c r="H3749" s="22">
        <v>0</v>
      </c>
      <c r="I3749" s="22">
        <v>82634</v>
      </c>
      <c r="J3749" s="22">
        <v>0</v>
      </c>
      <c r="K3749" s="23">
        <v>0</v>
      </c>
      <c r="L3749" s="22">
        <v>0</v>
      </c>
      <c r="M3749" s="22">
        <v>0</v>
      </c>
      <c r="N3749" s="22">
        <f t="shared" si="407"/>
        <v>0</v>
      </c>
      <c r="O3749" s="22">
        <f t="shared" si="408"/>
        <v>82634</v>
      </c>
      <c r="P3749" s="18">
        <v>82184</v>
      </c>
      <c r="Q3749" s="24">
        <f t="shared" si="409"/>
        <v>165268</v>
      </c>
      <c r="R3749" s="25">
        <f t="shared" si="410"/>
        <v>0</v>
      </c>
      <c r="S3749" s="25">
        <v>0</v>
      </c>
      <c r="T3749" s="17" t="s">
        <v>45</v>
      </c>
      <c r="U3749" s="25">
        <v>82634</v>
      </c>
      <c r="V3749" s="24"/>
      <c r="W3749" s="17" t="s">
        <v>45</v>
      </c>
      <c r="X3749" s="25">
        <v>0</v>
      </c>
      <c r="Y3749" s="17" t="s">
        <v>45</v>
      </c>
      <c r="Z3749" s="25">
        <f t="shared" si="411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2"/>
        <v>0</v>
      </c>
      <c r="AH3749" s="24">
        <v>0</v>
      </c>
      <c r="AI3749" s="24" t="s">
        <v>53</v>
      </c>
      <c r="AJ3749" s="26"/>
      <c r="AK3749" s="27"/>
    </row>
    <row r="3750" spans="1:37" s="28" customFormat="1" ht="15">
      <c r="A3750" s="17">
        <f t="shared" si="406"/>
        <v>3742</v>
      </c>
      <c r="B3750" s="18" t="s">
        <v>44</v>
      </c>
      <c r="C3750" s="17">
        <v>82159</v>
      </c>
      <c r="D3750" s="17">
        <v>82159</v>
      </c>
      <c r="E3750" s="19">
        <v>45744</v>
      </c>
      <c r="F3750" s="20">
        <v>45753</v>
      </c>
      <c r="G3750" s="21">
        <v>116174422</v>
      </c>
      <c r="H3750" s="22">
        <v>0</v>
      </c>
      <c r="I3750" s="22">
        <v>0</v>
      </c>
      <c r="J3750" s="22">
        <v>0</v>
      </c>
      <c r="K3750" s="23">
        <v>2323488.44</v>
      </c>
      <c r="L3750" s="22">
        <v>0</v>
      </c>
      <c r="M3750" s="22">
        <v>0</v>
      </c>
      <c r="N3750" s="22">
        <f t="shared" si="407"/>
        <v>2323488.44</v>
      </c>
      <c r="O3750" s="22">
        <f t="shared" si="408"/>
        <v>1.1385093356E8</v>
      </c>
      <c r="P3750" s="18">
        <v>82159</v>
      </c>
      <c r="Q3750" s="24">
        <f t="shared" si="409"/>
        <v>116174422</v>
      </c>
      <c r="R3750" s="25">
        <f t="shared" si="410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1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2"/>
        <v>1.1385093356E8</v>
      </c>
      <c r="AH3750" s="24">
        <v>0</v>
      </c>
      <c r="AI3750" s="24" t="s">
        <v>56</v>
      </c>
      <c r="AJ3750" s="26"/>
      <c r="AK3750" s="27"/>
    </row>
    <row r="3751" spans="1:37" s="28" customFormat="1" ht="15">
      <c r="A3751" s="17">
        <f t="shared" si="406"/>
        <v>3743</v>
      </c>
      <c r="B3751" s="18" t="s">
        <v>44</v>
      </c>
      <c r="C3751" s="17">
        <v>82178</v>
      </c>
      <c r="D3751" s="17">
        <v>82178</v>
      </c>
      <c r="E3751" s="19">
        <v>45744</v>
      </c>
      <c r="F3751" s="20">
        <v>45753</v>
      </c>
      <c r="G3751" s="21">
        <v>165268</v>
      </c>
      <c r="H3751" s="22">
        <v>0</v>
      </c>
      <c r="I3751" s="22">
        <v>82634</v>
      </c>
      <c r="J3751" s="22">
        <v>0</v>
      </c>
      <c r="K3751" s="23">
        <v>0</v>
      </c>
      <c r="L3751" s="22">
        <v>0</v>
      </c>
      <c r="M3751" s="22">
        <v>0</v>
      </c>
      <c r="N3751" s="22">
        <f t="shared" si="407"/>
        <v>0</v>
      </c>
      <c r="O3751" s="22">
        <f t="shared" si="408"/>
        <v>82634</v>
      </c>
      <c r="P3751" s="18">
        <v>82178</v>
      </c>
      <c r="Q3751" s="24">
        <f t="shared" si="409"/>
        <v>165268</v>
      </c>
      <c r="R3751" s="25">
        <f t="shared" si="410"/>
        <v>0</v>
      </c>
      <c r="S3751" s="25">
        <v>0</v>
      </c>
      <c r="T3751" s="17" t="s">
        <v>45</v>
      </c>
      <c r="U3751" s="25">
        <v>82634</v>
      </c>
      <c r="V3751" s="24"/>
      <c r="W3751" s="17" t="s">
        <v>45</v>
      </c>
      <c r="X3751" s="25">
        <v>0</v>
      </c>
      <c r="Y3751" s="17" t="s">
        <v>45</v>
      </c>
      <c r="Z3751" s="25">
        <f t="shared" si="411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2"/>
        <v>0</v>
      </c>
      <c r="AH3751" s="24">
        <v>0</v>
      </c>
      <c r="AI3751" s="24" t="s">
        <v>53</v>
      </c>
      <c r="AJ3751" s="26"/>
      <c r="AK3751" s="27"/>
    </row>
    <row r="3752" spans="1:37" s="28" customFormat="1" ht="15">
      <c r="A3752" s="17">
        <f t="shared" si="406"/>
        <v>3744</v>
      </c>
      <c r="B3752" s="18" t="s">
        <v>44</v>
      </c>
      <c r="C3752" s="17">
        <v>82168</v>
      </c>
      <c r="D3752" s="17">
        <v>82168</v>
      </c>
      <c r="E3752" s="19">
        <v>45744</v>
      </c>
      <c r="F3752" s="20">
        <v>45753</v>
      </c>
      <c r="G3752" s="21">
        <v>113004</v>
      </c>
      <c r="H3752" s="22">
        <v>0</v>
      </c>
      <c r="I3752" s="22">
        <v>0</v>
      </c>
      <c r="J3752" s="22">
        <v>0</v>
      </c>
      <c r="K3752" s="23">
        <v>0</v>
      </c>
      <c r="L3752" s="22">
        <v>0</v>
      </c>
      <c r="M3752" s="22">
        <v>0</v>
      </c>
      <c r="N3752" s="22">
        <f t="shared" si="407"/>
        <v>0</v>
      </c>
      <c r="O3752" s="22">
        <f t="shared" si="408"/>
        <v>113004</v>
      </c>
      <c r="P3752" s="18">
        <v>82168</v>
      </c>
      <c r="Q3752" s="24">
        <f t="shared" si="409"/>
        <v>113004</v>
      </c>
      <c r="R3752" s="25">
        <f t="shared" si="410"/>
        <v>0</v>
      </c>
      <c r="S3752" s="25">
        <v>0</v>
      </c>
      <c r="T3752" s="17" t="s">
        <v>45</v>
      </c>
      <c r="U3752" s="25">
        <v>113004</v>
      </c>
      <c r="V3752" s="24"/>
      <c r="W3752" s="17" t="s">
        <v>45</v>
      </c>
      <c r="X3752" s="25">
        <v>0</v>
      </c>
      <c r="Y3752" s="17" t="s">
        <v>45</v>
      </c>
      <c r="Z3752" s="25">
        <f t="shared" si="411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2"/>
        <v>0</v>
      </c>
      <c r="AH3752" s="24">
        <v>0</v>
      </c>
      <c r="AI3752" s="24" t="s">
        <v>53</v>
      </c>
      <c r="AJ3752" s="26"/>
      <c r="AK3752" s="27"/>
    </row>
    <row r="3753" spans="1:37" s="28" customFormat="1" ht="15">
      <c r="A3753" s="17">
        <f t="shared" si="406"/>
        <v>3745</v>
      </c>
      <c r="B3753" s="18" t="s">
        <v>44</v>
      </c>
      <c r="C3753" s="17">
        <v>82134</v>
      </c>
      <c r="D3753" s="17">
        <v>82134</v>
      </c>
      <c r="E3753" s="19">
        <v>45744</v>
      </c>
      <c r="F3753" s="20">
        <v>45753</v>
      </c>
      <c r="G3753" s="21">
        <v>7778181</v>
      </c>
      <c r="H3753" s="22">
        <v>0</v>
      </c>
      <c r="I3753" s="22">
        <v>0</v>
      </c>
      <c r="J3753" s="22">
        <v>0</v>
      </c>
      <c r="K3753" s="23">
        <v>155563.62</v>
      </c>
      <c r="L3753" s="22">
        <v>0</v>
      </c>
      <c r="M3753" s="22">
        <v>0</v>
      </c>
      <c r="N3753" s="22">
        <f t="shared" si="407"/>
        <v>155563.62</v>
      </c>
      <c r="O3753" s="22">
        <f t="shared" si="408"/>
        <v>7622617.38</v>
      </c>
      <c r="P3753" s="18">
        <v>82134</v>
      </c>
      <c r="Q3753" s="24">
        <f t="shared" si="409"/>
        <v>7778181</v>
      </c>
      <c r="R3753" s="25">
        <f t="shared" si="410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1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2"/>
        <v>7622617.38</v>
      </c>
      <c r="AH3753" s="24">
        <v>0</v>
      </c>
      <c r="AI3753" s="24" t="s">
        <v>56</v>
      </c>
      <c r="AJ3753" s="26"/>
      <c r="AK3753" s="27"/>
    </row>
    <row r="3754" spans="1:37" s="28" customFormat="1" ht="15">
      <c r="A3754" s="17">
        <f t="shared" si="406"/>
        <v>3746</v>
      </c>
      <c r="B3754" s="18" t="s">
        <v>44</v>
      </c>
      <c r="C3754" s="17">
        <v>82171</v>
      </c>
      <c r="D3754" s="17">
        <v>82171</v>
      </c>
      <c r="E3754" s="19">
        <v>45744</v>
      </c>
      <c r="F3754" s="20">
        <v>45753</v>
      </c>
      <c r="G3754" s="21">
        <v>88800</v>
      </c>
      <c r="H3754" s="22">
        <v>0</v>
      </c>
      <c r="I3754" s="22">
        <v>44400</v>
      </c>
      <c r="J3754" s="22">
        <v>0</v>
      </c>
      <c r="K3754" s="23">
        <v>0</v>
      </c>
      <c r="L3754" s="22">
        <v>0</v>
      </c>
      <c r="M3754" s="22">
        <v>0</v>
      </c>
      <c r="N3754" s="22">
        <f t="shared" si="407"/>
        <v>0</v>
      </c>
      <c r="O3754" s="22">
        <f t="shared" si="408"/>
        <v>44400</v>
      </c>
      <c r="P3754" s="18">
        <v>82171</v>
      </c>
      <c r="Q3754" s="24">
        <f t="shared" si="409"/>
        <v>88800</v>
      </c>
      <c r="R3754" s="25">
        <f t="shared" si="410"/>
        <v>0</v>
      </c>
      <c r="S3754" s="25">
        <v>0</v>
      </c>
      <c r="T3754" s="17" t="s">
        <v>45</v>
      </c>
      <c r="U3754" s="25">
        <v>44400</v>
      </c>
      <c r="V3754" s="24"/>
      <c r="W3754" s="17" t="s">
        <v>45</v>
      </c>
      <c r="X3754" s="25">
        <v>0</v>
      </c>
      <c r="Y3754" s="17" t="s">
        <v>45</v>
      </c>
      <c r="Z3754" s="25">
        <f t="shared" si="411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2"/>
        <v>0</v>
      </c>
      <c r="AH3754" s="24">
        <v>0</v>
      </c>
      <c r="AI3754" s="24" t="s">
        <v>53</v>
      </c>
      <c r="AJ3754" s="26"/>
      <c r="AK3754" s="27"/>
    </row>
    <row r="3755" spans="1:37" s="28" customFormat="1" ht="15">
      <c r="A3755" s="17">
        <f t="shared" si="406"/>
        <v>3747</v>
      </c>
      <c r="B3755" s="18" t="s">
        <v>44</v>
      </c>
      <c r="C3755" s="17">
        <v>82140</v>
      </c>
      <c r="D3755" s="17">
        <v>82140</v>
      </c>
      <c r="E3755" s="19">
        <v>45744</v>
      </c>
      <c r="F3755" s="20">
        <v>45753</v>
      </c>
      <c r="G3755" s="21">
        <v>430260</v>
      </c>
      <c r="H3755" s="22">
        <v>0</v>
      </c>
      <c r="I3755" s="22">
        <v>215130</v>
      </c>
      <c r="J3755" s="22">
        <v>0</v>
      </c>
      <c r="K3755" s="23">
        <v>8605.2</v>
      </c>
      <c r="L3755" s="22">
        <v>0</v>
      </c>
      <c r="M3755" s="22">
        <v>0</v>
      </c>
      <c r="N3755" s="22">
        <f t="shared" si="407"/>
        <v>8605.2</v>
      </c>
      <c r="O3755" s="22">
        <f t="shared" si="408"/>
        <v>206524.80</v>
      </c>
      <c r="P3755" s="18">
        <v>82140</v>
      </c>
      <c r="Q3755" s="24">
        <f t="shared" si="409"/>
        <v>430260</v>
      </c>
      <c r="R3755" s="25">
        <f t="shared" si="410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1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2"/>
        <v>206524.80</v>
      </c>
      <c r="AH3755" s="24">
        <v>0</v>
      </c>
      <c r="AI3755" s="24" t="s">
        <v>58</v>
      </c>
      <c r="AJ3755" s="26"/>
      <c r="AK3755" s="27"/>
    </row>
    <row r="3756" spans="1:37" s="28" customFormat="1" ht="15">
      <c r="A3756" s="17">
        <f t="shared" si="406"/>
        <v>3748</v>
      </c>
      <c r="B3756" s="18" t="s">
        <v>44</v>
      </c>
      <c r="C3756" s="17">
        <v>82174</v>
      </c>
      <c r="D3756" s="17">
        <v>82174</v>
      </c>
      <c r="E3756" s="19">
        <v>45744</v>
      </c>
      <c r="F3756" s="20">
        <v>45753</v>
      </c>
      <c r="G3756" s="21">
        <v>165268</v>
      </c>
      <c r="H3756" s="22">
        <v>0</v>
      </c>
      <c r="I3756" s="22">
        <v>82634</v>
      </c>
      <c r="J3756" s="22">
        <v>0</v>
      </c>
      <c r="K3756" s="23">
        <v>0</v>
      </c>
      <c r="L3756" s="22">
        <v>0</v>
      </c>
      <c r="M3756" s="22">
        <v>0</v>
      </c>
      <c r="N3756" s="22">
        <f t="shared" si="407"/>
        <v>0</v>
      </c>
      <c r="O3756" s="22">
        <f t="shared" si="408"/>
        <v>82634</v>
      </c>
      <c r="P3756" s="18">
        <v>82174</v>
      </c>
      <c r="Q3756" s="24">
        <f t="shared" si="409"/>
        <v>165268</v>
      </c>
      <c r="R3756" s="25">
        <f t="shared" si="410"/>
        <v>0</v>
      </c>
      <c r="S3756" s="25">
        <v>0</v>
      </c>
      <c r="T3756" s="17" t="s">
        <v>45</v>
      </c>
      <c r="U3756" s="25">
        <v>82634</v>
      </c>
      <c r="V3756" s="24"/>
      <c r="W3756" s="17" t="s">
        <v>45</v>
      </c>
      <c r="X3756" s="25">
        <v>0</v>
      </c>
      <c r="Y3756" s="17" t="s">
        <v>45</v>
      </c>
      <c r="Z3756" s="25">
        <f t="shared" si="411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2"/>
        <v>0</v>
      </c>
      <c r="AH3756" s="24">
        <v>0</v>
      </c>
      <c r="AI3756" s="24" t="s">
        <v>53</v>
      </c>
      <c r="AJ3756" s="26"/>
      <c r="AK3756" s="27"/>
    </row>
    <row r="3757" spans="1:37" s="28" customFormat="1" ht="15">
      <c r="A3757" s="17">
        <f t="shared" si="406"/>
        <v>3749</v>
      </c>
      <c r="B3757" s="18" t="s">
        <v>44</v>
      </c>
      <c r="C3757" s="17">
        <v>82202</v>
      </c>
      <c r="D3757" s="17">
        <v>82202</v>
      </c>
      <c r="E3757" s="19">
        <v>45744</v>
      </c>
      <c r="F3757" s="20">
        <v>45753</v>
      </c>
      <c r="G3757" s="21">
        <v>512186</v>
      </c>
      <c r="H3757" s="22">
        <v>0</v>
      </c>
      <c r="I3757" s="22">
        <v>0</v>
      </c>
      <c r="J3757" s="22">
        <v>0</v>
      </c>
      <c r="K3757" s="23">
        <v>0</v>
      </c>
      <c r="L3757" s="22">
        <v>0</v>
      </c>
      <c r="M3757" s="22">
        <v>0</v>
      </c>
      <c r="N3757" s="22">
        <f t="shared" si="407"/>
        <v>0</v>
      </c>
      <c r="O3757" s="22">
        <f t="shared" si="408"/>
        <v>512186</v>
      </c>
      <c r="P3757" s="18">
        <v>82202</v>
      </c>
      <c r="Q3757" s="24">
        <f t="shared" si="409"/>
        <v>512186</v>
      </c>
      <c r="R3757" s="25">
        <f t="shared" si="410"/>
        <v>0</v>
      </c>
      <c r="S3757" s="25">
        <v>0</v>
      </c>
      <c r="T3757" s="17" t="s">
        <v>45</v>
      </c>
      <c r="U3757" s="25">
        <v>512186</v>
      </c>
      <c r="V3757" s="24"/>
      <c r="W3757" s="17" t="s">
        <v>45</v>
      </c>
      <c r="X3757" s="25">
        <v>0</v>
      </c>
      <c r="Y3757" s="17" t="s">
        <v>45</v>
      </c>
      <c r="Z3757" s="25">
        <f t="shared" si="411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2"/>
        <v>0</v>
      </c>
      <c r="AH3757" s="24">
        <v>0</v>
      </c>
      <c r="AI3757" s="24" t="s">
        <v>53</v>
      </c>
      <c r="AJ3757" s="26"/>
      <c r="AK3757" s="27"/>
    </row>
    <row r="3758" spans="1:37" s="28" customFormat="1" ht="15">
      <c r="A3758" s="17">
        <f t="shared" si="406"/>
        <v>3750</v>
      </c>
      <c r="B3758" s="18" t="s">
        <v>44</v>
      </c>
      <c r="C3758" s="17">
        <v>82186</v>
      </c>
      <c r="D3758" s="17">
        <v>82186</v>
      </c>
      <c r="E3758" s="19">
        <v>45744</v>
      </c>
      <c r="F3758" s="20">
        <v>45753</v>
      </c>
      <c r="G3758" s="21">
        <v>191942</v>
      </c>
      <c r="H3758" s="22">
        <v>0</v>
      </c>
      <c r="I3758" s="22">
        <v>95971</v>
      </c>
      <c r="J3758" s="22">
        <v>0</v>
      </c>
      <c r="K3758" s="23">
        <v>0</v>
      </c>
      <c r="L3758" s="22">
        <v>0</v>
      </c>
      <c r="M3758" s="22">
        <v>0</v>
      </c>
      <c r="N3758" s="22">
        <f t="shared" si="407"/>
        <v>0</v>
      </c>
      <c r="O3758" s="22">
        <f t="shared" si="408"/>
        <v>95971</v>
      </c>
      <c r="P3758" s="18">
        <v>82186</v>
      </c>
      <c r="Q3758" s="24">
        <f t="shared" si="409"/>
        <v>191942</v>
      </c>
      <c r="R3758" s="25">
        <f t="shared" si="410"/>
        <v>0</v>
      </c>
      <c r="S3758" s="25">
        <v>0</v>
      </c>
      <c r="T3758" s="17" t="s">
        <v>45</v>
      </c>
      <c r="U3758" s="25">
        <v>95971</v>
      </c>
      <c r="V3758" s="24"/>
      <c r="W3758" s="17" t="s">
        <v>45</v>
      </c>
      <c r="X3758" s="25">
        <v>0</v>
      </c>
      <c r="Y3758" s="17" t="s">
        <v>45</v>
      </c>
      <c r="Z3758" s="25">
        <f t="shared" si="411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2"/>
        <v>0</v>
      </c>
      <c r="AH3758" s="24">
        <v>0</v>
      </c>
      <c r="AI3758" s="24" t="s">
        <v>53</v>
      </c>
      <c r="AJ3758" s="26"/>
      <c r="AK3758" s="27"/>
    </row>
    <row r="3759" spans="1:37" s="28" customFormat="1" ht="15">
      <c r="A3759" s="17">
        <f t="shared" si="406"/>
        <v>3751</v>
      </c>
      <c r="B3759" s="18" t="s">
        <v>44</v>
      </c>
      <c r="C3759" s="17">
        <v>82107</v>
      </c>
      <c r="D3759" s="17">
        <v>82107</v>
      </c>
      <c r="E3759" s="19">
        <v>45744</v>
      </c>
      <c r="F3759" s="20">
        <v>45753</v>
      </c>
      <c r="G3759" s="21">
        <v>8806770</v>
      </c>
      <c r="H3759" s="22">
        <v>0</v>
      </c>
      <c r="I3759" s="22">
        <v>0</v>
      </c>
      <c r="J3759" s="22">
        <v>0</v>
      </c>
      <c r="K3759" s="23">
        <v>0</v>
      </c>
      <c r="L3759" s="22">
        <v>0</v>
      </c>
      <c r="M3759" s="22">
        <v>0</v>
      </c>
      <c r="N3759" s="22">
        <f t="shared" si="407"/>
        <v>0</v>
      </c>
      <c r="O3759" s="22">
        <f t="shared" si="408"/>
        <v>8806770</v>
      </c>
      <c r="P3759" s="18">
        <v>82107</v>
      </c>
      <c r="Q3759" s="24">
        <f t="shared" si="409"/>
        <v>8806770</v>
      </c>
      <c r="R3759" s="25">
        <f t="shared" si="410"/>
        <v>0</v>
      </c>
      <c r="S3759" s="25">
        <v>8806770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1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2"/>
        <v>0</v>
      </c>
      <c r="AH3759" s="24">
        <v>0</v>
      </c>
      <c r="AI3759" s="24" t="s">
        <v>55</v>
      </c>
      <c r="AJ3759" s="26"/>
      <c r="AK3759" s="27"/>
    </row>
    <row r="3760" spans="1:37" s="28" customFormat="1" ht="15">
      <c r="A3760" s="17">
        <f t="shared" si="406"/>
        <v>3752</v>
      </c>
      <c r="B3760" s="18" t="s">
        <v>44</v>
      </c>
      <c r="C3760" s="17">
        <v>82110</v>
      </c>
      <c r="D3760" s="17">
        <v>82110</v>
      </c>
      <c r="E3760" s="19">
        <v>45744</v>
      </c>
      <c r="F3760" s="20">
        <v>45753</v>
      </c>
      <c r="G3760" s="21">
        <v>2451843</v>
      </c>
      <c r="H3760" s="22">
        <v>0</v>
      </c>
      <c r="I3760" s="22">
        <v>0</v>
      </c>
      <c r="J3760" s="22">
        <v>0</v>
      </c>
      <c r="K3760" s="23">
        <v>49036.86</v>
      </c>
      <c r="L3760" s="22">
        <v>0</v>
      </c>
      <c r="M3760" s="22">
        <v>0</v>
      </c>
      <c r="N3760" s="22">
        <f t="shared" si="407"/>
        <v>49036.86</v>
      </c>
      <c r="O3760" s="22">
        <f t="shared" si="408"/>
        <v>2402806.14</v>
      </c>
      <c r="P3760" s="18">
        <v>82110</v>
      </c>
      <c r="Q3760" s="24">
        <f t="shared" si="409"/>
        <v>2451843</v>
      </c>
      <c r="R3760" s="25">
        <f t="shared" si="410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1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2"/>
        <v>2402806.14</v>
      </c>
      <c r="AH3760" s="24">
        <v>0</v>
      </c>
      <c r="AI3760" s="24" t="s">
        <v>56</v>
      </c>
      <c r="AJ3760" s="26"/>
      <c r="AK3760" s="27"/>
    </row>
    <row r="3761" spans="1:37" s="28" customFormat="1" ht="15">
      <c r="A3761" s="17">
        <f t="shared" si="406"/>
        <v>3753</v>
      </c>
      <c r="B3761" s="18" t="s">
        <v>44</v>
      </c>
      <c r="C3761" s="17">
        <v>82164</v>
      </c>
      <c r="D3761" s="17">
        <v>82164</v>
      </c>
      <c r="E3761" s="19">
        <v>45744</v>
      </c>
      <c r="F3761" s="20">
        <v>45753</v>
      </c>
      <c r="G3761" s="21">
        <v>1882659</v>
      </c>
      <c r="H3761" s="22">
        <v>0</v>
      </c>
      <c r="I3761" s="22">
        <v>0</v>
      </c>
      <c r="J3761" s="22">
        <v>0</v>
      </c>
      <c r="K3761" s="23">
        <v>37653.18</v>
      </c>
      <c r="L3761" s="22">
        <v>0</v>
      </c>
      <c r="M3761" s="22">
        <v>0</v>
      </c>
      <c r="N3761" s="22">
        <f t="shared" si="407"/>
        <v>37653.18</v>
      </c>
      <c r="O3761" s="22">
        <f t="shared" si="408"/>
        <v>1845005.82</v>
      </c>
      <c r="P3761" s="18">
        <v>82164</v>
      </c>
      <c r="Q3761" s="24">
        <f t="shared" si="409"/>
        <v>1882659</v>
      </c>
      <c r="R3761" s="25">
        <f t="shared" si="410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1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2"/>
        <v>1845005.82</v>
      </c>
      <c r="AH3761" s="24">
        <v>0</v>
      </c>
      <c r="AI3761" s="24" t="s">
        <v>56</v>
      </c>
      <c r="AJ3761" s="26"/>
      <c r="AK3761" s="27"/>
    </row>
    <row r="3762" spans="1:37" s="28" customFormat="1" ht="15">
      <c r="A3762" s="17">
        <f t="shared" si="406"/>
        <v>3754</v>
      </c>
      <c r="B3762" s="18" t="s">
        <v>44</v>
      </c>
      <c r="C3762" s="17">
        <v>82099</v>
      </c>
      <c r="D3762" s="17">
        <v>82099</v>
      </c>
      <c r="E3762" s="19">
        <v>45744</v>
      </c>
      <c r="F3762" s="20">
        <v>45753</v>
      </c>
      <c r="G3762" s="21">
        <v>1060624</v>
      </c>
      <c r="H3762" s="22">
        <v>0</v>
      </c>
      <c r="I3762" s="22">
        <v>0</v>
      </c>
      <c r="J3762" s="22">
        <v>0</v>
      </c>
      <c r="K3762" s="23">
        <v>21212.48</v>
      </c>
      <c r="L3762" s="22">
        <v>0</v>
      </c>
      <c r="M3762" s="22">
        <v>0</v>
      </c>
      <c r="N3762" s="22">
        <f t="shared" si="407"/>
        <v>21212.48</v>
      </c>
      <c r="O3762" s="22">
        <f t="shared" si="408"/>
        <v>1039411.52</v>
      </c>
      <c r="P3762" s="18">
        <v>82099</v>
      </c>
      <c r="Q3762" s="24">
        <f t="shared" si="409"/>
        <v>1060624</v>
      </c>
      <c r="R3762" s="25">
        <f t="shared" si="410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1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2"/>
        <v>1039411.52</v>
      </c>
      <c r="AH3762" s="24">
        <v>0</v>
      </c>
      <c r="AI3762" s="24" t="s">
        <v>56</v>
      </c>
      <c r="AJ3762" s="26"/>
      <c r="AK3762" s="27"/>
    </row>
    <row r="3763" spans="1:37" s="28" customFormat="1" ht="15">
      <c r="A3763" s="17">
        <f t="shared" si="406"/>
        <v>3755</v>
      </c>
      <c r="B3763" s="18" t="s">
        <v>44</v>
      </c>
      <c r="C3763" s="17">
        <v>82187</v>
      </c>
      <c r="D3763" s="17">
        <v>82187</v>
      </c>
      <c r="E3763" s="19">
        <v>45744</v>
      </c>
      <c r="F3763" s="20">
        <v>45753</v>
      </c>
      <c r="G3763" s="21">
        <v>191942</v>
      </c>
      <c r="H3763" s="22">
        <v>0</v>
      </c>
      <c r="I3763" s="22">
        <v>95971</v>
      </c>
      <c r="J3763" s="22">
        <v>0</v>
      </c>
      <c r="K3763" s="23">
        <v>0</v>
      </c>
      <c r="L3763" s="22">
        <v>0</v>
      </c>
      <c r="M3763" s="22">
        <v>0</v>
      </c>
      <c r="N3763" s="22">
        <f t="shared" si="407"/>
        <v>0</v>
      </c>
      <c r="O3763" s="22">
        <f t="shared" si="408"/>
        <v>95971</v>
      </c>
      <c r="P3763" s="18">
        <v>82187</v>
      </c>
      <c r="Q3763" s="24">
        <f t="shared" si="409"/>
        <v>191942</v>
      </c>
      <c r="R3763" s="25">
        <f t="shared" si="410"/>
        <v>0</v>
      </c>
      <c r="S3763" s="25">
        <v>0</v>
      </c>
      <c r="T3763" s="17" t="s">
        <v>45</v>
      </c>
      <c r="U3763" s="25">
        <v>95971</v>
      </c>
      <c r="V3763" s="24"/>
      <c r="W3763" s="17" t="s">
        <v>45</v>
      </c>
      <c r="X3763" s="25">
        <v>0</v>
      </c>
      <c r="Y3763" s="17" t="s">
        <v>45</v>
      </c>
      <c r="Z3763" s="25">
        <f t="shared" si="411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2"/>
        <v>0</v>
      </c>
      <c r="AH3763" s="24">
        <v>0</v>
      </c>
      <c r="AI3763" s="24" t="s">
        <v>53</v>
      </c>
      <c r="AJ3763" s="26"/>
      <c r="AK3763" s="27"/>
    </row>
    <row r="3764" spans="1:37" s="28" customFormat="1" ht="15">
      <c r="A3764" s="17">
        <f t="shared" si="406"/>
        <v>3756</v>
      </c>
      <c r="B3764" s="18" t="s">
        <v>44</v>
      </c>
      <c r="C3764" s="17">
        <v>82148</v>
      </c>
      <c r="D3764" s="17">
        <v>82148</v>
      </c>
      <c r="E3764" s="19">
        <v>45744</v>
      </c>
      <c r="F3764" s="20">
        <v>45753</v>
      </c>
      <c r="G3764" s="21">
        <v>88800</v>
      </c>
      <c r="H3764" s="22">
        <v>0</v>
      </c>
      <c r="I3764" s="22">
        <v>44400</v>
      </c>
      <c r="J3764" s="22">
        <v>0</v>
      </c>
      <c r="K3764" s="23">
        <v>0</v>
      </c>
      <c r="L3764" s="22">
        <v>0</v>
      </c>
      <c r="M3764" s="22">
        <v>0</v>
      </c>
      <c r="N3764" s="22">
        <f t="shared" si="407"/>
        <v>0</v>
      </c>
      <c r="O3764" s="22">
        <f t="shared" si="408"/>
        <v>44400</v>
      </c>
      <c r="P3764" s="18">
        <v>82148</v>
      </c>
      <c r="Q3764" s="24">
        <f t="shared" si="409"/>
        <v>88800</v>
      </c>
      <c r="R3764" s="25">
        <f t="shared" si="410"/>
        <v>0</v>
      </c>
      <c r="S3764" s="25">
        <v>0</v>
      </c>
      <c r="T3764" s="17" t="s">
        <v>45</v>
      </c>
      <c r="U3764" s="25">
        <v>44400</v>
      </c>
      <c r="V3764" s="24"/>
      <c r="W3764" s="17" t="s">
        <v>45</v>
      </c>
      <c r="X3764" s="25">
        <v>0</v>
      </c>
      <c r="Y3764" s="17" t="s">
        <v>45</v>
      </c>
      <c r="Z3764" s="25">
        <f t="shared" si="411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2"/>
        <v>0</v>
      </c>
      <c r="AH3764" s="24">
        <v>0</v>
      </c>
      <c r="AI3764" s="24" t="s">
        <v>53</v>
      </c>
      <c r="AJ3764" s="26"/>
      <c r="AK3764" s="27"/>
    </row>
    <row r="3765" spans="1:37" s="28" customFormat="1" ht="15">
      <c r="A3765" s="17">
        <f t="shared" si="406"/>
        <v>3757</v>
      </c>
      <c r="B3765" s="18" t="s">
        <v>44</v>
      </c>
      <c r="C3765" s="17">
        <v>82138</v>
      </c>
      <c r="D3765" s="17">
        <v>82138</v>
      </c>
      <c r="E3765" s="19">
        <v>45744</v>
      </c>
      <c r="F3765" s="20">
        <v>45753</v>
      </c>
      <c r="G3765" s="21">
        <v>1271633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7"/>
        <v>0</v>
      </c>
      <c r="O3765" s="22">
        <f t="shared" si="408"/>
        <v>1271633</v>
      </c>
      <c r="P3765" s="18">
        <v>82138</v>
      </c>
      <c r="Q3765" s="24">
        <f t="shared" si="409"/>
        <v>1271633</v>
      </c>
      <c r="R3765" s="25">
        <f t="shared" si="410"/>
        <v>0</v>
      </c>
      <c r="S3765" s="25">
        <v>1271633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1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2"/>
        <v>0</v>
      </c>
      <c r="AH3765" s="24">
        <v>0</v>
      </c>
      <c r="AI3765" s="24" t="s">
        <v>55</v>
      </c>
      <c r="AJ3765" s="26"/>
      <c r="AK3765" s="27"/>
    </row>
    <row r="3766" spans="1:37" s="28" customFormat="1" ht="15">
      <c r="A3766" s="17">
        <f t="shared" si="406"/>
        <v>3758</v>
      </c>
      <c r="B3766" s="18" t="s">
        <v>44</v>
      </c>
      <c r="C3766" s="17">
        <v>82235</v>
      </c>
      <c r="D3766" s="17">
        <v>82235</v>
      </c>
      <c r="E3766" s="19">
        <v>45744</v>
      </c>
      <c r="F3766" s="20">
        <v>45753</v>
      </c>
      <c r="G3766" s="21">
        <v>88800</v>
      </c>
      <c r="H3766" s="22">
        <v>0</v>
      </c>
      <c r="I3766" s="22">
        <v>44400</v>
      </c>
      <c r="J3766" s="22">
        <v>0</v>
      </c>
      <c r="K3766" s="23">
        <v>0</v>
      </c>
      <c r="L3766" s="22">
        <v>0</v>
      </c>
      <c r="M3766" s="22">
        <v>0</v>
      </c>
      <c r="N3766" s="22">
        <f t="shared" si="407"/>
        <v>0</v>
      </c>
      <c r="O3766" s="22">
        <f t="shared" si="408"/>
        <v>44400</v>
      </c>
      <c r="P3766" s="18">
        <v>82235</v>
      </c>
      <c r="Q3766" s="24">
        <f t="shared" si="409"/>
        <v>88800</v>
      </c>
      <c r="R3766" s="25">
        <f t="shared" si="410"/>
        <v>0</v>
      </c>
      <c r="S3766" s="25">
        <v>0</v>
      </c>
      <c r="T3766" s="17" t="s">
        <v>45</v>
      </c>
      <c r="U3766" s="25">
        <v>44400</v>
      </c>
      <c r="V3766" s="24"/>
      <c r="W3766" s="17" t="s">
        <v>45</v>
      </c>
      <c r="X3766" s="25">
        <v>0</v>
      </c>
      <c r="Y3766" s="17" t="s">
        <v>45</v>
      </c>
      <c r="Z3766" s="25">
        <f t="shared" si="411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2"/>
        <v>0</v>
      </c>
      <c r="AH3766" s="24">
        <v>0</v>
      </c>
      <c r="AI3766" s="24" t="s">
        <v>53</v>
      </c>
      <c r="AJ3766" s="26"/>
      <c r="AK3766" s="27"/>
    </row>
    <row r="3767" spans="1:37" s="28" customFormat="1" ht="15">
      <c r="A3767" s="17">
        <f t="shared" si="406"/>
        <v>3759</v>
      </c>
      <c r="B3767" s="18" t="s">
        <v>44</v>
      </c>
      <c r="C3767" s="17">
        <v>82204</v>
      </c>
      <c r="D3767" s="17">
        <v>82204</v>
      </c>
      <c r="E3767" s="19">
        <v>45744</v>
      </c>
      <c r="F3767" s="20">
        <v>45753</v>
      </c>
      <c r="G3767" s="21">
        <v>88800</v>
      </c>
      <c r="H3767" s="22">
        <v>0</v>
      </c>
      <c r="I3767" s="22">
        <v>44400</v>
      </c>
      <c r="J3767" s="22">
        <v>0</v>
      </c>
      <c r="K3767" s="23">
        <v>0</v>
      </c>
      <c r="L3767" s="22">
        <v>0</v>
      </c>
      <c r="M3767" s="22">
        <v>0</v>
      </c>
      <c r="N3767" s="22">
        <f t="shared" si="407"/>
        <v>0</v>
      </c>
      <c r="O3767" s="22">
        <f t="shared" si="408"/>
        <v>44400</v>
      </c>
      <c r="P3767" s="18">
        <v>82204</v>
      </c>
      <c r="Q3767" s="24">
        <f t="shared" si="409"/>
        <v>88800</v>
      </c>
      <c r="R3767" s="25">
        <f t="shared" si="410"/>
        <v>0</v>
      </c>
      <c r="S3767" s="25">
        <v>44400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1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2"/>
        <v>0</v>
      </c>
      <c r="AH3767" s="24">
        <v>0</v>
      </c>
      <c r="AI3767" s="24" t="s">
        <v>55</v>
      </c>
      <c r="AJ3767" s="26"/>
      <c r="AK3767" s="27"/>
    </row>
    <row r="3768" spans="1:37" s="28" customFormat="1" ht="15">
      <c r="A3768" s="17">
        <f t="shared" si="406"/>
        <v>3760</v>
      </c>
      <c r="B3768" s="18" t="s">
        <v>44</v>
      </c>
      <c r="C3768" s="17">
        <v>82162</v>
      </c>
      <c r="D3768" s="17">
        <v>82162</v>
      </c>
      <c r="E3768" s="19">
        <v>45744</v>
      </c>
      <c r="F3768" s="20">
        <v>45753</v>
      </c>
      <c r="G3768" s="21">
        <v>88800</v>
      </c>
      <c r="H3768" s="22">
        <v>0</v>
      </c>
      <c r="I3768" s="22">
        <v>44400</v>
      </c>
      <c r="J3768" s="22">
        <v>0</v>
      </c>
      <c r="K3768" s="23">
        <v>0</v>
      </c>
      <c r="L3768" s="22">
        <v>0</v>
      </c>
      <c r="M3768" s="22">
        <v>0</v>
      </c>
      <c r="N3768" s="22">
        <f t="shared" si="407"/>
        <v>0</v>
      </c>
      <c r="O3768" s="22">
        <f t="shared" si="408"/>
        <v>44400</v>
      </c>
      <c r="P3768" s="18">
        <v>82162</v>
      </c>
      <c r="Q3768" s="24">
        <f t="shared" si="409"/>
        <v>88800</v>
      </c>
      <c r="R3768" s="25">
        <f t="shared" si="410"/>
        <v>0</v>
      </c>
      <c r="S3768" s="25">
        <v>0</v>
      </c>
      <c r="T3768" s="17" t="s">
        <v>45</v>
      </c>
      <c r="U3768" s="25">
        <v>44400</v>
      </c>
      <c r="V3768" s="24"/>
      <c r="W3768" s="17" t="s">
        <v>45</v>
      </c>
      <c r="X3768" s="25">
        <v>0</v>
      </c>
      <c r="Y3768" s="17" t="s">
        <v>45</v>
      </c>
      <c r="Z3768" s="25">
        <f t="shared" si="411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2"/>
        <v>0</v>
      </c>
      <c r="AH3768" s="24">
        <v>0</v>
      </c>
      <c r="AI3768" s="24" t="s">
        <v>53</v>
      </c>
      <c r="AJ3768" s="26"/>
      <c r="AK3768" s="27"/>
    </row>
    <row r="3769" spans="1:37" s="28" customFormat="1" ht="15">
      <c r="A3769" s="17">
        <f t="shared" si="406"/>
        <v>3761</v>
      </c>
      <c r="B3769" s="18" t="s">
        <v>44</v>
      </c>
      <c r="C3769" s="17">
        <v>82119</v>
      </c>
      <c r="D3769" s="17">
        <v>82119</v>
      </c>
      <c r="E3769" s="19">
        <v>45744</v>
      </c>
      <c r="F3769" s="20">
        <v>45753</v>
      </c>
      <c r="G3769" s="21">
        <v>101823</v>
      </c>
      <c r="H3769" s="22">
        <v>0</v>
      </c>
      <c r="I3769" s="22">
        <v>0</v>
      </c>
      <c r="J3769" s="22">
        <v>0</v>
      </c>
      <c r="K3769" s="23">
        <v>0</v>
      </c>
      <c r="L3769" s="22">
        <v>0</v>
      </c>
      <c r="M3769" s="22">
        <v>0</v>
      </c>
      <c r="N3769" s="22">
        <f t="shared" si="407"/>
        <v>0</v>
      </c>
      <c r="O3769" s="22">
        <f t="shared" si="408"/>
        <v>101823</v>
      </c>
      <c r="P3769" s="18">
        <v>82119</v>
      </c>
      <c r="Q3769" s="24">
        <f t="shared" si="409"/>
        <v>101823</v>
      </c>
      <c r="R3769" s="25">
        <f t="shared" si="410"/>
        <v>0</v>
      </c>
      <c r="S3769" s="25">
        <v>101823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1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2"/>
        <v>0</v>
      </c>
      <c r="AH3769" s="24">
        <v>0</v>
      </c>
      <c r="AI3769" s="24" t="s">
        <v>55</v>
      </c>
      <c r="AJ3769" s="26"/>
      <c r="AK3769" s="27"/>
    </row>
    <row r="3770" spans="1:37" s="28" customFormat="1" ht="15">
      <c r="A3770" s="17">
        <f t="shared" si="406"/>
        <v>3762</v>
      </c>
      <c r="B3770" s="18" t="s">
        <v>44</v>
      </c>
      <c r="C3770" s="17">
        <v>82240</v>
      </c>
      <c r="D3770" s="17">
        <v>82240</v>
      </c>
      <c r="E3770" s="19">
        <v>45744</v>
      </c>
      <c r="F3770" s="20">
        <v>45753</v>
      </c>
      <c r="G3770" s="21">
        <v>88800</v>
      </c>
      <c r="H3770" s="22">
        <v>0</v>
      </c>
      <c r="I3770" s="22">
        <v>44400</v>
      </c>
      <c r="J3770" s="22">
        <v>0</v>
      </c>
      <c r="K3770" s="23">
        <v>0</v>
      </c>
      <c r="L3770" s="22">
        <v>0</v>
      </c>
      <c r="M3770" s="22">
        <v>0</v>
      </c>
      <c r="N3770" s="22">
        <f t="shared" si="407"/>
        <v>0</v>
      </c>
      <c r="O3770" s="22">
        <f t="shared" si="408"/>
        <v>44400</v>
      </c>
      <c r="P3770" s="18">
        <v>82240</v>
      </c>
      <c r="Q3770" s="24">
        <f t="shared" si="409"/>
        <v>88800</v>
      </c>
      <c r="R3770" s="25">
        <f t="shared" si="410"/>
        <v>0</v>
      </c>
      <c r="S3770" s="25">
        <v>44400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1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2"/>
        <v>0</v>
      </c>
      <c r="AH3770" s="24">
        <v>0</v>
      </c>
      <c r="AI3770" s="24" t="s">
        <v>55</v>
      </c>
      <c r="AJ3770" s="26"/>
      <c r="AK3770" s="27"/>
    </row>
    <row r="3771" spans="1:37" s="28" customFormat="1" ht="15">
      <c r="A3771" s="17">
        <f t="shared" si="406"/>
        <v>3763</v>
      </c>
      <c r="B3771" s="18" t="s">
        <v>44</v>
      </c>
      <c r="C3771" s="17">
        <v>82228</v>
      </c>
      <c r="D3771" s="17">
        <v>82228</v>
      </c>
      <c r="E3771" s="19">
        <v>45744</v>
      </c>
      <c r="F3771" s="20">
        <v>45753</v>
      </c>
      <c r="G3771" s="21">
        <v>165268</v>
      </c>
      <c r="H3771" s="22">
        <v>0</v>
      </c>
      <c r="I3771" s="22">
        <v>82634</v>
      </c>
      <c r="J3771" s="22">
        <v>0</v>
      </c>
      <c r="K3771" s="23">
        <v>0</v>
      </c>
      <c r="L3771" s="22">
        <v>0</v>
      </c>
      <c r="M3771" s="22">
        <v>0</v>
      </c>
      <c r="N3771" s="22">
        <f t="shared" si="407"/>
        <v>0</v>
      </c>
      <c r="O3771" s="22">
        <f t="shared" si="408"/>
        <v>82634</v>
      </c>
      <c r="P3771" s="18">
        <v>82228</v>
      </c>
      <c r="Q3771" s="24">
        <f t="shared" si="409"/>
        <v>165268</v>
      </c>
      <c r="R3771" s="25">
        <f t="shared" si="410"/>
        <v>0</v>
      </c>
      <c r="S3771" s="25">
        <v>82634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1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2"/>
        <v>0</v>
      </c>
      <c r="AH3771" s="24">
        <v>0</v>
      </c>
      <c r="AI3771" s="24" t="s">
        <v>55</v>
      </c>
      <c r="AJ3771" s="26"/>
      <c r="AK3771" s="27"/>
    </row>
    <row r="3772" spans="1:37" s="28" customFormat="1" ht="15">
      <c r="A3772" s="17">
        <f t="shared" si="406"/>
        <v>3764</v>
      </c>
      <c r="B3772" s="18" t="s">
        <v>44</v>
      </c>
      <c r="C3772" s="17">
        <v>82234</v>
      </c>
      <c r="D3772" s="17">
        <v>82234</v>
      </c>
      <c r="E3772" s="19">
        <v>45744</v>
      </c>
      <c r="F3772" s="20">
        <v>45753</v>
      </c>
      <c r="G3772" s="21">
        <v>88800</v>
      </c>
      <c r="H3772" s="22">
        <v>0</v>
      </c>
      <c r="I3772" s="22">
        <v>44400</v>
      </c>
      <c r="J3772" s="22">
        <v>0</v>
      </c>
      <c r="K3772" s="23">
        <v>0</v>
      </c>
      <c r="L3772" s="22">
        <v>0</v>
      </c>
      <c r="M3772" s="22">
        <v>0</v>
      </c>
      <c r="N3772" s="22">
        <f t="shared" si="407"/>
        <v>0</v>
      </c>
      <c r="O3772" s="22">
        <f t="shared" si="408"/>
        <v>44400</v>
      </c>
      <c r="P3772" s="18">
        <v>82234</v>
      </c>
      <c r="Q3772" s="24">
        <f t="shared" si="409"/>
        <v>88800</v>
      </c>
      <c r="R3772" s="25">
        <f t="shared" si="410"/>
        <v>0</v>
      </c>
      <c r="S3772" s="25">
        <v>44400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1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2"/>
        <v>0</v>
      </c>
      <c r="AH3772" s="24">
        <v>0</v>
      </c>
      <c r="AI3772" s="24" t="s">
        <v>55</v>
      </c>
      <c r="AJ3772" s="26"/>
      <c r="AK3772" s="27"/>
    </row>
    <row r="3773" spans="1:37" s="28" customFormat="1" ht="15">
      <c r="A3773" s="17">
        <f t="shared" si="406"/>
        <v>3765</v>
      </c>
      <c r="B3773" s="18" t="s">
        <v>44</v>
      </c>
      <c r="C3773" s="17">
        <v>82129</v>
      </c>
      <c r="D3773" s="17">
        <v>82129</v>
      </c>
      <c r="E3773" s="19">
        <v>45744</v>
      </c>
      <c r="F3773" s="20">
        <v>45753</v>
      </c>
      <c r="G3773" s="21">
        <v>5514282</v>
      </c>
      <c r="H3773" s="22">
        <v>0</v>
      </c>
      <c r="I3773" s="22">
        <v>0</v>
      </c>
      <c r="J3773" s="22">
        <v>0</v>
      </c>
      <c r="K3773" s="23">
        <v>0</v>
      </c>
      <c r="L3773" s="22">
        <v>0</v>
      </c>
      <c r="M3773" s="22">
        <v>0</v>
      </c>
      <c r="N3773" s="22">
        <f t="shared" si="407"/>
        <v>0</v>
      </c>
      <c r="O3773" s="22">
        <f t="shared" si="408"/>
        <v>5514282</v>
      </c>
      <c r="P3773" s="18">
        <v>82129</v>
      </c>
      <c r="Q3773" s="24">
        <f t="shared" si="409"/>
        <v>5514282</v>
      </c>
      <c r="R3773" s="25">
        <f t="shared" si="410"/>
        <v>0</v>
      </c>
      <c r="S3773" s="25">
        <v>5514282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1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2"/>
        <v>0</v>
      </c>
      <c r="AH3773" s="24">
        <v>0</v>
      </c>
      <c r="AI3773" s="24" t="s">
        <v>55</v>
      </c>
      <c r="AJ3773" s="26"/>
      <c r="AK3773" s="27"/>
    </row>
    <row r="3774" spans="1:37" s="28" customFormat="1" ht="15">
      <c r="A3774" s="17">
        <f t="shared" si="406"/>
        <v>3766</v>
      </c>
      <c r="B3774" s="18" t="s">
        <v>44</v>
      </c>
      <c r="C3774" s="17">
        <v>82100</v>
      </c>
      <c r="D3774" s="17">
        <v>82100</v>
      </c>
      <c r="E3774" s="19">
        <v>45744</v>
      </c>
      <c r="F3774" s="20">
        <v>45753</v>
      </c>
      <c r="G3774" s="21">
        <v>1690902</v>
      </c>
      <c r="H3774" s="22">
        <v>0</v>
      </c>
      <c r="I3774" s="22">
        <v>0</v>
      </c>
      <c r="J3774" s="22">
        <v>0</v>
      </c>
      <c r="K3774" s="23">
        <v>0</v>
      </c>
      <c r="L3774" s="22">
        <v>0</v>
      </c>
      <c r="M3774" s="22">
        <v>0</v>
      </c>
      <c r="N3774" s="22">
        <f t="shared" si="407"/>
        <v>0</v>
      </c>
      <c r="O3774" s="22">
        <f t="shared" si="408"/>
        <v>1690902</v>
      </c>
      <c r="P3774" s="18">
        <v>82100</v>
      </c>
      <c r="Q3774" s="24">
        <f t="shared" si="409"/>
        <v>1690902</v>
      </c>
      <c r="R3774" s="25">
        <f t="shared" si="410"/>
        <v>0</v>
      </c>
      <c r="S3774" s="25">
        <v>1690902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1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2"/>
        <v>0</v>
      </c>
      <c r="AH3774" s="24">
        <v>0</v>
      </c>
      <c r="AI3774" s="24" t="s">
        <v>55</v>
      </c>
      <c r="AJ3774" s="26"/>
      <c r="AK3774" s="27"/>
    </row>
    <row r="3775" spans="1:37" s="28" customFormat="1" ht="15">
      <c r="A3775" s="17">
        <f t="shared" si="406"/>
        <v>3767</v>
      </c>
      <c r="B3775" s="18" t="s">
        <v>44</v>
      </c>
      <c r="C3775" s="17">
        <v>82198</v>
      </c>
      <c r="D3775" s="17">
        <v>82198</v>
      </c>
      <c r="E3775" s="19">
        <v>45744</v>
      </c>
      <c r="F3775" s="20">
        <v>45753</v>
      </c>
      <c r="G3775" s="21">
        <v>165268</v>
      </c>
      <c r="H3775" s="22">
        <v>0</v>
      </c>
      <c r="I3775" s="22">
        <v>82634</v>
      </c>
      <c r="J3775" s="22">
        <v>0</v>
      </c>
      <c r="K3775" s="23">
        <v>0</v>
      </c>
      <c r="L3775" s="22">
        <v>0</v>
      </c>
      <c r="M3775" s="22">
        <v>0</v>
      </c>
      <c r="N3775" s="22">
        <f t="shared" si="407"/>
        <v>0</v>
      </c>
      <c r="O3775" s="22">
        <f t="shared" si="408"/>
        <v>82634</v>
      </c>
      <c r="P3775" s="18">
        <v>82198</v>
      </c>
      <c r="Q3775" s="24">
        <f t="shared" si="409"/>
        <v>165268</v>
      </c>
      <c r="R3775" s="25">
        <f t="shared" si="410"/>
        <v>0</v>
      </c>
      <c r="S3775" s="25">
        <v>0</v>
      </c>
      <c r="T3775" s="17" t="s">
        <v>45</v>
      </c>
      <c r="U3775" s="25">
        <v>82634</v>
      </c>
      <c r="V3775" s="24"/>
      <c r="W3775" s="17" t="s">
        <v>45</v>
      </c>
      <c r="X3775" s="25">
        <v>0</v>
      </c>
      <c r="Y3775" s="17" t="s">
        <v>45</v>
      </c>
      <c r="Z3775" s="25">
        <f t="shared" si="411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2"/>
        <v>0</v>
      </c>
      <c r="AH3775" s="24">
        <v>0</v>
      </c>
      <c r="AI3775" s="24" t="s">
        <v>53</v>
      </c>
      <c r="AJ3775" s="26"/>
      <c r="AK3775" s="27"/>
    </row>
    <row r="3776" spans="1:37" s="28" customFormat="1" ht="15">
      <c r="A3776" s="17">
        <f t="shared" si="406"/>
        <v>3768</v>
      </c>
      <c r="B3776" s="18" t="s">
        <v>44</v>
      </c>
      <c r="C3776" s="17">
        <v>82145</v>
      </c>
      <c r="D3776" s="17">
        <v>82145</v>
      </c>
      <c r="E3776" s="19">
        <v>45744</v>
      </c>
      <c r="F3776" s="20">
        <v>45753</v>
      </c>
      <c r="G3776" s="21">
        <v>49774831</v>
      </c>
      <c r="H3776" s="22">
        <v>0</v>
      </c>
      <c r="I3776" s="22">
        <v>0</v>
      </c>
      <c r="J3776" s="22">
        <v>0</v>
      </c>
      <c r="K3776" s="23">
        <v>0</v>
      </c>
      <c r="L3776" s="22">
        <v>0</v>
      </c>
      <c r="M3776" s="22">
        <v>0</v>
      </c>
      <c r="N3776" s="22">
        <f t="shared" si="407"/>
        <v>0</v>
      </c>
      <c r="O3776" s="22">
        <f t="shared" si="408"/>
        <v>49774831</v>
      </c>
      <c r="P3776" s="18">
        <v>82145</v>
      </c>
      <c r="Q3776" s="24">
        <f t="shared" si="409"/>
        <v>49774831</v>
      </c>
      <c r="R3776" s="25">
        <f t="shared" si="410"/>
        <v>0</v>
      </c>
      <c r="S3776" s="25">
        <v>49774831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1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2"/>
        <v>0</v>
      </c>
      <c r="AH3776" s="24">
        <v>0</v>
      </c>
      <c r="AI3776" s="24" t="s">
        <v>55</v>
      </c>
      <c r="AJ3776" s="26"/>
      <c r="AK3776" s="27"/>
    </row>
    <row r="3777" spans="1:37" s="28" customFormat="1" ht="15">
      <c r="A3777" s="17">
        <f t="shared" si="406"/>
        <v>3769</v>
      </c>
      <c r="B3777" s="18" t="s">
        <v>44</v>
      </c>
      <c r="C3777" s="17">
        <v>82123</v>
      </c>
      <c r="D3777" s="17">
        <v>82123</v>
      </c>
      <c r="E3777" s="19">
        <v>45744</v>
      </c>
      <c r="F3777" s="20">
        <v>45753</v>
      </c>
      <c r="G3777" s="21">
        <v>178458</v>
      </c>
      <c r="H3777" s="22">
        <v>0</v>
      </c>
      <c r="I3777" s="22">
        <v>0</v>
      </c>
      <c r="J3777" s="22">
        <v>0</v>
      </c>
      <c r="K3777" s="23">
        <v>0</v>
      </c>
      <c r="L3777" s="22">
        <v>0</v>
      </c>
      <c r="M3777" s="22">
        <v>0</v>
      </c>
      <c r="N3777" s="22">
        <f t="shared" si="407"/>
        <v>0</v>
      </c>
      <c r="O3777" s="22">
        <f t="shared" si="408"/>
        <v>178458</v>
      </c>
      <c r="P3777" s="18">
        <v>82123</v>
      </c>
      <c r="Q3777" s="24">
        <f t="shared" si="409"/>
        <v>178458</v>
      </c>
      <c r="R3777" s="25">
        <f t="shared" si="410"/>
        <v>0</v>
      </c>
      <c r="S3777" s="25">
        <v>0</v>
      </c>
      <c r="T3777" s="17" t="s">
        <v>45</v>
      </c>
      <c r="U3777" s="25">
        <v>178458</v>
      </c>
      <c r="V3777" s="24"/>
      <c r="W3777" s="17" t="s">
        <v>45</v>
      </c>
      <c r="X3777" s="25">
        <v>0</v>
      </c>
      <c r="Y3777" s="17" t="s">
        <v>45</v>
      </c>
      <c r="Z3777" s="25">
        <f t="shared" si="411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2"/>
        <v>0</v>
      </c>
      <c r="AH3777" s="24">
        <v>0</v>
      </c>
      <c r="AI3777" s="24" t="s">
        <v>53</v>
      </c>
      <c r="AJ3777" s="26"/>
      <c r="AK3777" s="27"/>
    </row>
    <row r="3778" spans="1:37" s="28" customFormat="1" ht="15">
      <c r="A3778" s="17">
        <f t="shared" si="406"/>
        <v>3770</v>
      </c>
      <c r="B3778" s="18" t="s">
        <v>44</v>
      </c>
      <c r="C3778" s="17">
        <v>82220</v>
      </c>
      <c r="D3778" s="17">
        <v>82220</v>
      </c>
      <c r="E3778" s="19">
        <v>45744</v>
      </c>
      <c r="F3778" s="20">
        <v>45753</v>
      </c>
      <c r="G3778" s="21">
        <v>88800</v>
      </c>
      <c r="H3778" s="22">
        <v>0</v>
      </c>
      <c r="I3778" s="22">
        <v>44400</v>
      </c>
      <c r="J3778" s="22">
        <v>0</v>
      </c>
      <c r="K3778" s="23">
        <v>0</v>
      </c>
      <c r="L3778" s="22">
        <v>0</v>
      </c>
      <c r="M3778" s="22">
        <v>0</v>
      </c>
      <c r="N3778" s="22">
        <f t="shared" si="407"/>
        <v>0</v>
      </c>
      <c r="O3778" s="22">
        <f t="shared" si="408"/>
        <v>44400</v>
      </c>
      <c r="P3778" s="18">
        <v>82220</v>
      </c>
      <c r="Q3778" s="24">
        <f t="shared" si="409"/>
        <v>88800</v>
      </c>
      <c r="R3778" s="25">
        <f t="shared" si="410"/>
        <v>0</v>
      </c>
      <c r="S3778" s="25">
        <v>44400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1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2"/>
        <v>0</v>
      </c>
      <c r="AH3778" s="24">
        <v>0</v>
      </c>
      <c r="AI3778" s="24" t="s">
        <v>55</v>
      </c>
      <c r="AJ3778" s="26"/>
      <c r="AK3778" s="27"/>
    </row>
    <row r="3779" spans="1:37" s="28" customFormat="1" ht="15">
      <c r="A3779" s="17">
        <f t="shared" si="406"/>
        <v>3771</v>
      </c>
      <c r="B3779" s="18" t="s">
        <v>44</v>
      </c>
      <c r="C3779" s="17">
        <v>82226</v>
      </c>
      <c r="D3779" s="17">
        <v>82226</v>
      </c>
      <c r="E3779" s="19">
        <v>45744</v>
      </c>
      <c r="F3779" s="20">
        <v>45753</v>
      </c>
      <c r="G3779" s="21">
        <v>44775366</v>
      </c>
      <c r="H3779" s="22">
        <v>0</v>
      </c>
      <c r="I3779" s="22">
        <v>0</v>
      </c>
      <c r="J3779" s="22">
        <v>0</v>
      </c>
      <c r="K3779" s="23">
        <v>0</v>
      </c>
      <c r="L3779" s="22">
        <v>0</v>
      </c>
      <c r="M3779" s="22">
        <v>0</v>
      </c>
      <c r="N3779" s="22">
        <f t="shared" si="407"/>
        <v>0</v>
      </c>
      <c r="O3779" s="22">
        <f t="shared" si="408"/>
        <v>44775366</v>
      </c>
      <c r="P3779" s="18">
        <v>82226</v>
      </c>
      <c r="Q3779" s="24">
        <f t="shared" si="409"/>
        <v>44775366</v>
      </c>
      <c r="R3779" s="25">
        <f t="shared" si="410"/>
        <v>0</v>
      </c>
      <c r="S3779" s="25">
        <v>0</v>
      </c>
      <c r="T3779" s="17" t="s">
        <v>45</v>
      </c>
      <c r="U3779" s="25">
        <v>44775366</v>
      </c>
      <c r="V3779" s="24"/>
      <c r="W3779" s="17" t="s">
        <v>45</v>
      </c>
      <c r="X3779" s="25">
        <v>0</v>
      </c>
      <c r="Y3779" s="17" t="s">
        <v>45</v>
      </c>
      <c r="Z3779" s="25">
        <f t="shared" si="411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2"/>
        <v>0</v>
      </c>
      <c r="AH3779" s="24">
        <v>0</v>
      </c>
      <c r="AI3779" s="24" t="s">
        <v>53</v>
      </c>
      <c r="AJ3779" s="26"/>
      <c r="AK3779" s="27"/>
    </row>
    <row r="3780" spans="1:37" s="28" customFormat="1" ht="15">
      <c r="A3780" s="17">
        <f t="shared" si="406"/>
        <v>3772</v>
      </c>
      <c r="B3780" s="18" t="s">
        <v>44</v>
      </c>
      <c r="C3780" s="17">
        <v>82155</v>
      </c>
      <c r="D3780" s="17">
        <v>82155</v>
      </c>
      <c r="E3780" s="19">
        <v>45744</v>
      </c>
      <c r="F3780" s="20">
        <v>45753</v>
      </c>
      <c r="G3780" s="21">
        <v>88800</v>
      </c>
      <c r="H3780" s="22">
        <v>0</v>
      </c>
      <c r="I3780" s="22">
        <v>44400</v>
      </c>
      <c r="J3780" s="22">
        <v>0</v>
      </c>
      <c r="K3780" s="23">
        <v>0</v>
      </c>
      <c r="L3780" s="22">
        <v>0</v>
      </c>
      <c r="M3780" s="22">
        <v>0</v>
      </c>
      <c r="N3780" s="22">
        <f t="shared" si="407"/>
        <v>0</v>
      </c>
      <c r="O3780" s="22">
        <f t="shared" si="408"/>
        <v>44400</v>
      </c>
      <c r="P3780" s="18">
        <v>82155</v>
      </c>
      <c r="Q3780" s="24">
        <f t="shared" si="409"/>
        <v>88800</v>
      </c>
      <c r="R3780" s="25">
        <f t="shared" si="410"/>
        <v>0</v>
      </c>
      <c r="S3780" s="25">
        <v>0</v>
      </c>
      <c r="T3780" s="17" t="s">
        <v>45</v>
      </c>
      <c r="U3780" s="25">
        <v>44400</v>
      </c>
      <c r="V3780" s="24"/>
      <c r="W3780" s="17" t="s">
        <v>45</v>
      </c>
      <c r="X3780" s="25">
        <v>0</v>
      </c>
      <c r="Y3780" s="17" t="s">
        <v>45</v>
      </c>
      <c r="Z3780" s="25">
        <f t="shared" si="411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2"/>
        <v>0</v>
      </c>
      <c r="AH3780" s="24">
        <v>0</v>
      </c>
      <c r="AI3780" s="24" t="s">
        <v>53</v>
      </c>
      <c r="AJ3780" s="26"/>
      <c r="AK3780" s="27"/>
    </row>
    <row r="3781" spans="1:37" s="28" customFormat="1" ht="15">
      <c r="A3781" s="17">
        <f t="shared" si="406"/>
        <v>3773</v>
      </c>
      <c r="B3781" s="18" t="s">
        <v>44</v>
      </c>
      <c r="C3781" s="17">
        <v>82152</v>
      </c>
      <c r="D3781" s="17">
        <v>82152</v>
      </c>
      <c r="E3781" s="19">
        <v>45744</v>
      </c>
      <c r="F3781" s="20">
        <v>45753</v>
      </c>
      <c r="G3781" s="21">
        <v>88800</v>
      </c>
      <c r="H3781" s="22">
        <v>0</v>
      </c>
      <c r="I3781" s="22">
        <v>44400</v>
      </c>
      <c r="J3781" s="22">
        <v>0</v>
      </c>
      <c r="K3781" s="23">
        <v>0</v>
      </c>
      <c r="L3781" s="22">
        <v>0</v>
      </c>
      <c r="M3781" s="22">
        <v>0</v>
      </c>
      <c r="N3781" s="22">
        <f t="shared" si="407"/>
        <v>0</v>
      </c>
      <c r="O3781" s="22">
        <f t="shared" si="408"/>
        <v>44400</v>
      </c>
      <c r="P3781" s="18">
        <v>82152</v>
      </c>
      <c r="Q3781" s="24">
        <f t="shared" si="409"/>
        <v>88800</v>
      </c>
      <c r="R3781" s="25">
        <f t="shared" si="410"/>
        <v>0</v>
      </c>
      <c r="S3781" s="25">
        <v>44400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1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2"/>
        <v>0</v>
      </c>
      <c r="AH3781" s="24">
        <v>0</v>
      </c>
      <c r="AI3781" s="24" t="s">
        <v>55</v>
      </c>
      <c r="AJ3781" s="26"/>
      <c r="AK3781" s="27"/>
    </row>
    <row r="3782" spans="1:37" s="28" customFormat="1" ht="15">
      <c r="A3782" s="17">
        <f t="shared" si="406"/>
        <v>3774</v>
      </c>
      <c r="B3782" s="18" t="s">
        <v>44</v>
      </c>
      <c r="C3782" s="17">
        <v>82213</v>
      </c>
      <c r="D3782" s="17">
        <v>82213</v>
      </c>
      <c r="E3782" s="19">
        <v>45744</v>
      </c>
      <c r="F3782" s="20">
        <v>45753</v>
      </c>
      <c r="G3782" s="21">
        <v>254068</v>
      </c>
      <c r="H3782" s="22">
        <v>0</v>
      </c>
      <c r="I3782" s="22">
        <v>127034</v>
      </c>
      <c r="J3782" s="22">
        <v>0</v>
      </c>
      <c r="K3782" s="23">
        <v>0</v>
      </c>
      <c r="L3782" s="22">
        <v>0</v>
      </c>
      <c r="M3782" s="22">
        <v>0</v>
      </c>
      <c r="N3782" s="22">
        <f t="shared" si="407"/>
        <v>0</v>
      </c>
      <c r="O3782" s="22">
        <f t="shared" si="408"/>
        <v>127034</v>
      </c>
      <c r="P3782" s="18">
        <v>82213</v>
      </c>
      <c r="Q3782" s="24">
        <f t="shared" si="409"/>
        <v>254068</v>
      </c>
      <c r="R3782" s="25">
        <f t="shared" si="410"/>
        <v>0</v>
      </c>
      <c r="S3782" s="25">
        <v>127034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1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2"/>
        <v>0</v>
      </c>
      <c r="AH3782" s="24">
        <v>0</v>
      </c>
      <c r="AI3782" s="24" t="s">
        <v>55</v>
      </c>
      <c r="AJ3782" s="26"/>
      <c r="AK3782" s="27"/>
    </row>
    <row r="3783" spans="1:37" s="28" customFormat="1" ht="15">
      <c r="A3783" s="17">
        <f t="shared" si="406"/>
        <v>3775</v>
      </c>
      <c r="B3783" s="18" t="s">
        <v>44</v>
      </c>
      <c r="C3783" s="17">
        <v>82233</v>
      </c>
      <c r="D3783" s="17">
        <v>82233</v>
      </c>
      <c r="E3783" s="19">
        <v>45744</v>
      </c>
      <c r="F3783" s="20">
        <v>45753</v>
      </c>
      <c r="G3783" s="21">
        <v>165268</v>
      </c>
      <c r="H3783" s="22">
        <v>0</v>
      </c>
      <c r="I3783" s="22">
        <v>82634</v>
      </c>
      <c r="J3783" s="22">
        <v>0</v>
      </c>
      <c r="K3783" s="23">
        <v>0</v>
      </c>
      <c r="L3783" s="22">
        <v>0</v>
      </c>
      <c r="M3783" s="22">
        <v>0</v>
      </c>
      <c r="N3783" s="22">
        <f t="shared" si="407"/>
        <v>0</v>
      </c>
      <c r="O3783" s="22">
        <f t="shared" si="408"/>
        <v>82634</v>
      </c>
      <c r="P3783" s="18">
        <v>82233</v>
      </c>
      <c r="Q3783" s="24">
        <f t="shared" si="409"/>
        <v>165268</v>
      </c>
      <c r="R3783" s="25">
        <f t="shared" si="410"/>
        <v>0</v>
      </c>
      <c r="S3783" s="25">
        <v>82634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1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2"/>
        <v>0</v>
      </c>
      <c r="AH3783" s="24">
        <v>0</v>
      </c>
      <c r="AI3783" s="24" t="s">
        <v>55</v>
      </c>
      <c r="AJ3783" s="26"/>
      <c r="AK3783" s="27"/>
    </row>
    <row r="3784" spans="1:37" s="28" customFormat="1" ht="15">
      <c r="A3784" s="17">
        <f t="shared" si="406"/>
        <v>3776</v>
      </c>
      <c r="B3784" s="18" t="s">
        <v>44</v>
      </c>
      <c r="C3784" s="17">
        <v>82125</v>
      </c>
      <c r="D3784" s="17">
        <v>82125</v>
      </c>
      <c r="E3784" s="19">
        <v>45744</v>
      </c>
      <c r="F3784" s="20">
        <v>45753</v>
      </c>
      <c r="G3784" s="21">
        <v>300573</v>
      </c>
      <c r="H3784" s="22">
        <v>0</v>
      </c>
      <c r="I3784" s="22">
        <v>0</v>
      </c>
      <c r="J3784" s="22">
        <v>0</v>
      </c>
      <c r="K3784" s="23">
        <v>0</v>
      </c>
      <c r="L3784" s="22">
        <v>0</v>
      </c>
      <c r="M3784" s="22">
        <v>0</v>
      </c>
      <c r="N3784" s="22">
        <f t="shared" si="407"/>
        <v>0</v>
      </c>
      <c r="O3784" s="22">
        <f t="shared" si="408"/>
        <v>300573</v>
      </c>
      <c r="P3784" s="18">
        <v>82125</v>
      </c>
      <c r="Q3784" s="24">
        <f t="shared" si="409"/>
        <v>300573</v>
      </c>
      <c r="R3784" s="25">
        <f t="shared" si="410"/>
        <v>0</v>
      </c>
      <c r="S3784" s="25">
        <v>300573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1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2"/>
        <v>0</v>
      </c>
      <c r="AH3784" s="24">
        <v>0</v>
      </c>
      <c r="AI3784" s="24" t="s">
        <v>55</v>
      </c>
      <c r="AJ3784" s="26"/>
      <c r="AK3784" s="27"/>
    </row>
    <row r="3785" spans="1:37" s="28" customFormat="1" ht="15">
      <c r="A3785" s="17">
        <f t="shared" si="406"/>
        <v>3777</v>
      </c>
      <c r="B3785" s="18" t="s">
        <v>44</v>
      </c>
      <c r="C3785" s="17">
        <v>82227</v>
      </c>
      <c r="D3785" s="17">
        <v>82227</v>
      </c>
      <c r="E3785" s="19">
        <v>45744</v>
      </c>
      <c r="F3785" s="20">
        <v>45753</v>
      </c>
      <c r="G3785" s="21">
        <v>254068</v>
      </c>
      <c r="H3785" s="22">
        <v>0</v>
      </c>
      <c r="I3785" s="22">
        <v>127034</v>
      </c>
      <c r="J3785" s="22">
        <v>0</v>
      </c>
      <c r="K3785" s="23">
        <v>0</v>
      </c>
      <c r="L3785" s="22">
        <v>0</v>
      </c>
      <c r="M3785" s="22">
        <v>0</v>
      </c>
      <c r="N3785" s="22">
        <f t="shared" si="407"/>
        <v>0</v>
      </c>
      <c r="O3785" s="22">
        <f t="shared" si="408"/>
        <v>127034</v>
      </c>
      <c r="P3785" s="18">
        <v>82227</v>
      </c>
      <c r="Q3785" s="24">
        <f t="shared" si="409"/>
        <v>254068</v>
      </c>
      <c r="R3785" s="25">
        <f t="shared" si="410"/>
        <v>0</v>
      </c>
      <c r="S3785" s="25">
        <v>127034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1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2"/>
        <v>0</v>
      </c>
      <c r="AH3785" s="24">
        <v>0</v>
      </c>
      <c r="AI3785" s="24" t="s">
        <v>55</v>
      </c>
      <c r="AJ3785" s="26"/>
      <c r="AK3785" s="27"/>
    </row>
    <row r="3786" spans="1:37" s="28" customFormat="1" ht="15">
      <c r="A3786" s="17">
        <f t="shared" si="406"/>
        <v>3778</v>
      </c>
      <c r="B3786" s="18" t="s">
        <v>44</v>
      </c>
      <c r="C3786" s="17">
        <v>82185</v>
      </c>
      <c r="D3786" s="17">
        <v>82185</v>
      </c>
      <c r="E3786" s="19">
        <v>45744</v>
      </c>
      <c r="F3786" s="20">
        <v>45753</v>
      </c>
      <c r="G3786" s="21">
        <v>88800</v>
      </c>
      <c r="H3786" s="22">
        <v>0</v>
      </c>
      <c r="I3786" s="22">
        <v>44400</v>
      </c>
      <c r="J3786" s="22">
        <v>0</v>
      </c>
      <c r="K3786" s="23">
        <v>0</v>
      </c>
      <c r="L3786" s="22">
        <v>0</v>
      </c>
      <c r="M3786" s="22">
        <v>0</v>
      </c>
      <c r="N3786" s="22">
        <f t="shared" si="407"/>
        <v>0</v>
      </c>
      <c r="O3786" s="22">
        <f t="shared" si="408"/>
        <v>44400</v>
      </c>
      <c r="P3786" s="18">
        <v>82185</v>
      </c>
      <c r="Q3786" s="24">
        <f t="shared" si="409"/>
        <v>88800</v>
      </c>
      <c r="R3786" s="25">
        <f t="shared" si="410"/>
        <v>0</v>
      </c>
      <c r="S3786" s="25">
        <v>0</v>
      </c>
      <c r="T3786" s="17" t="s">
        <v>45</v>
      </c>
      <c r="U3786" s="25">
        <v>44400</v>
      </c>
      <c r="V3786" s="24"/>
      <c r="W3786" s="17" t="s">
        <v>45</v>
      </c>
      <c r="X3786" s="25">
        <v>0</v>
      </c>
      <c r="Y3786" s="17" t="s">
        <v>45</v>
      </c>
      <c r="Z3786" s="25">
        <f t="shared" si="411"/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2"/>
        <v>0</v>
      </c>
      <c r="AH3786" s="24">
        <v>0</v>
      </c>
      <c r="AI3786" s="24" t="s">
        <v>53</v>
      </c>
      <c r="AJ3786" s="26"/>
      <c r="AK3786" s="27"/>
    </row>
    <row r="3787" spans="1:37" s="28" customFormat="1" ht="15">
      <c r="A3787" s="17">
        <f t="shared" si="413" ref="A3787:A3850">+A3786+1</f>
        <v>3779</v>
      </c>
      <c r="B3787" s="18" t="s">
        <v>44</v>
      </c>
      <c r="C3787" s="17">
        <v>82113</v>
      </c>
      <c r="D3787" s="17">
        <v>82113</v>
      </c>
      <c r="E3787" s="19">
        <v>45744</v>
      </c>
      <c r="F3787" s="20">
        <v>45753</v>
      </c>
      <c r="G3787" s="21">
        <v>2406829</v>
      </c>
      <c r="H3787" s="22">
        <v>0</v>
      </c>
      <c r="I3787" s="22">
        <v>0</v>
      </c>
      <c r="J3787" s="22">
        <v>0</v>
      </c>
      <c r="K3787" s="23">
        <v>48136.58</v>
      </c>
      <c r="L3787" s="22">
        <v>0</v>
      </c>
      <c r="M3787" s="22">
        <v>0</v>
      </c>
      <c r="N3787" s="22">
        <f t="shared" si="414" ref="N3787:N3850">+SUM(J3787:M3787)</f>
        <v>48136.58</v>
      </c>
      <c r="O3787" s="22">
        <f t="shared" si="415" ref="O3787:O3850">+G3787-I3787-N3787</f>
        <v>2358692.42</v>
      </c>
      <c r="P3787" s="18">
        <v>82113</v>
      </c>
      <c r="Q3787" s="24">
        <f t="shared" si="416" ref="Q3787:Q3850">+IF(P3787&gt;0,G3787,0)</f>
        <v>2406829</v>
      </c>
      <c r="R3787" s="25">
        <f t="shared" si="417" ref="R3787:R3850">IF(P3787=0,G3787,0)</f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8" ref="Z3787:Z3850">+X3787-AE3787+IF(X3787-AE3787&lt;-1,-X3787+AE3787,0)</f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9" ref="AG3787:AG3850">+G3787-I3787-N3787-R3787-Z3787-AC3787-AE3787-S3787-U3787</f>
        <v>2358692.42</v>
      </c>
      <c r="AH3787" s="24">
        <v>0</v>
      </c>
      <c r="AI3787" s="24" t="s">
        <v>56</v>
      </c>
      <c r="AJ3787" s="26"/>
      <c r="AK3787" s="27"/>
    </row>
    <row r="3788" spans="1:37" s="28" customFormat="1" ht="15">
      <c r="A3788" s="17">
        <f t="shared" si="413"/>
        <v>3780</v>
      </c>
      <c r="B3788" s="18" t="s">
        <v>44</v>
      </c>
      <c r="C3788" s="17">
        <v>82206</v>
      </c>
      <c r="D3788" s="17">
        <v>82206</v>
      </c>
      <c r="E3788" s="19">
        <v>45744</v>
      </c>
      <c r="F3788" s="20">
        <v>45753</v>
      </c>
      <c r="G3788" s="21">
        <v>165268</v>
      </c>
      <c r="H3788" s="22">
        <v>0</v>
      </c>
      <c r="I3788" s="22">
        <v>82634</v>
      </c>
      <c r="J3788" s="22">
        <v>0</v>
      </c>
      <c r="K3788" s="23">
        <v>1652.68</v>
      </c>
      <c r="L3788" s="22">
        <v>0</v>
      </c>
      <c r="M3788" s="22">
        <v>0</v>
      </c>
      <c r="N3788" s="22">
        <f t="shared" si="414"/>
        <v>1652.68</v>
      </c>
      <c r="O3788" s="22">
        <f t="shared" si="415"/>
        <v>80981.32</v>
      </c>
      <c r="P3788" s="18">
        <v>82206</v>
      </c>
      <c r="Q3788" s="24">
        <f t="shared" si="416"/>
        <v>165268</v>
      </c>
      <c r="R3788" s="25">
        <f t="shared" si="417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8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9"/>
        <v>80981.32</v>
      </c>
      <c r="AH3788" s="24">
        <v>0</v>
      </c>
      <c r="AI3788" s="24" t="s">
        <v>58</v>
      </c>
      <c r="AJ3788" s="26"/>
      <c r="AK3788" s="27"/>
    </row>
    <row r="3789" spans="1:37" s="28" customFormat="1" ht="15">
      <c r="A3789" s="17">
        <f t="shared" si="413"/>
        <v>3781</v>
      </c>
      <c r="B3789" s="18" t="s">
        <v>44</v>
      </c>
      <c r="C3789" s="17">
        <v>82216</v>
      </c>
      <c r="D3789" s="17">
        <v>82216</v>
      </c>
      <c r="E3789" s="19">
        <v>45744</v>
      </c>
      <c r="F3789" s="20">
        <v>45753</v>
      </c>
      <c r="G3789" s="21">
        <v>165268</v>
      </c>
      <c r="H3789" s="22">
        <v>0</v>
      </c>
      <c r="I3789" s="22">
        <v>82634</v>
      </c>
      <c r="J3789" s="22">
        <v>0</v>
      </c>
      <c r="K3789" s="23">
        <v>0</v>
      </c>
      <c r="L3789" s="22">
        <v>0</v>
      </c>
      <c r="M3789" s="22">
        <v>0</v>
      </c>
      <c r="N3789" s="22">
        <f t="shared" si="414"/>
        <v>0</v>
      </c>
      <c r="O3789" s="22">
        <f t="shared" si="415"/>
        <v>82634</v>
      </c>
      <c r="P3789" s="18">
        <v>82216</v>
      </c>
      <c r="Q3789" s="24">
        <f t="shared" si="416"/>
        <v>165268</v>
      </c>
      <c r="R3789" s="25">
        <f t="shared" si="417"/>
        <v>0</v>
      </c>
      <c r="S3789" s="25">
        <v>82634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8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9"/>
        <v>0</v>
      </c>
      <c r="AH3789" s="24">
        <v>0</v>
      </c>
      <c r="AI3789" s="24" t="s">
        <v>55</v>
      </c>
      <c r="AJ3789" s="26"/>
      <c r="AK3789" s="27"/>
    </row>
    <row r="3790" spans="1:37" s="28" customFormat="1" ht="15">
      <c r="A3790" s="17">
        <f t="shared" si="413"/>
        <v>3782</v>
      </c>
      <c r="B3790" s="18" t="s">
        <v>44</v>
      </c>
      <c r="C3790" s="17">
        <v>82190</v>
      </c>
      <c r="D3790" s="17">
        <v>82190</v>
      </c>
      <c r="E3790" s="19">
        <v>45744</v>
      </c>
      <c r="F3790" s="20">
        <v>45753</v>
      </c>
      <c r="G3790" s="21">
        <v>88800</v>
      </c>
      <c r="H3790" s="22">
        <v>0</v>
      </c>
      <c r="I3790" s="22">
        <v>44400</v>
      </c>
      <c r="J3790" s="22">
        <v>0</v>
      </c>
      <c r="K3790" s="23">
        <v>0</v>
      </c>
      <c r="L3790" s="22">
        <v>0</v>
      </c>
      <c r="M3790" s="22">
        <v>0</v>
      </c>
      <c r="N3790" s="22">
        <f t="shared" si="414"/>
        <v>0</v>
      </c>
      <c r="O3790" s="22">
        <f t="shared" si="415"/>
        <v>44400</v>
      </c>
      <c r="P3790" s="18">
        <v>82190</v>
      </c>
      <c r="Q3790" s="24">
        <f t="shared" si="416"/>
        <v>88800</v>
      </c>
      <c r="R3790" s="25">
        <f t="shared" si="417"/>
        <v>0</v>
      </c>
      <c r="S3790" s="25">
        <v>0</v>
      </c>
      <c r="T3790" s="17" t="s">
        <v>45</v>
      </c>
      <c r="U3790" s="25">
        <v>44400</v>
      </c>
      <c r="V3790" s="24"/>
      <c r="W3790" s="17" t="s">
        <v>45</v>
      </c>
      <c r="X3790" s="25">
        <v>0</v>
      </c>
      <c r="Y3790" s="17" t="s">
        <v>45</v>
      </c>
      <c r="Z3790" s="25">
        <f t="shared" si="418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9"/>
        <v>0</v>
      </c>
      <c r="AH3790" s="24">
        <v>0</v>
      </c>
      <c r="AI3790" s="24" t="s">
        <v>53</v>
      </c>
      <c r="AJ3790" s="26"/>
      <c r="AK3790" s="27"/>
    </row>
    <row r="3791" spans="1:37" s="28" customFormat="1" ht="15">
      <c r="A3791" s="17">
        <f t="shared" si="413"/>
        <v>3783</v>
      </c>
      <c r="B3791" s="18" t="s">
        <v>44</v>
      </c>
      <c r="C3791" s="17">
        <v>82214</v>
      </c>
      <c r="D3791" s="17">
        <v>82214</v>
      </c>
      <c r="E3791" s="19">
        <v>45744</v>
      </c>
      <c r="F3791" s="20">
        <v>45753</v>
      </c>
      <c r="G3791" s="21">
        <v>57789263</v>
      </c>
      <c r="H3791" s="22">
        <v>0</v>
      </c>
      <c r="I3791" s="22">
        <v>0</v>
      </c>
      <c r="J3791" s="22">
        <v>0</v>
      </c>
      <c r="K3791" s="23">
        <v>1155785.26</v>
      </c>
      <c r="L3791" s="22">
        <v>0</v>
      </c>
      <c r="M3791" s="22">
        <v>0</v>
      </c>
      <c r="N3791" s="22">
        <f t="shared" si="414"/>
        <v>1155785.26</v>
      </c>
      <c r="O3791" s="22">
        <f t="shared" si="415"/>
        <v>5.663347774E7</v>
      </c>
      <c r="P3791" s="18">
        <v>82214</v>
      </c>
      <c r="Q3791" s="24">
        <f t="shared" si="416"/>
        <v>57789263</v>
      </c>
      <c r="R3791" s="25">
        <f t="shared" si="417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8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9"/>
        <v>5.663347774E7</v>
      </c>
      <c r="AH3791" s="24">
        <v>0</v>
      </c>
      <c r="AI3791" s="24" t="s">
        <v>56</v>
      </c>
      <c r="AJ3791" s="26"/>
      <c r="AK3791" s="27"/>
    </row>
    <row r="3792" spans="1:37" s="28" customFormat="1" ht="15">
      <c r="A3792" s="17">
        <f t="shared" si="413"/>
        <v>3784</v>
      </c>
      <c r="B3792" s="18" t="s">
        <v>44</v>
      </c>
      <c r="C3792" s="17">
        <v>82135</v>
      </c>
      <c r="D3792" s="17">
        <v>82135</v>
      </c>
      <c r="E3792" s="19">
        <v>45744</v>
      </c>
      <c r="F3792" s="20">
        <v>45753</v>
      </c>
      <c r="G3792" s="21">
        <v>6111971</v>
      </c>
      <c r="H3792" s="22">
        <v>0</v>
      </c>
      <c r="I3792" s="22">
        <v>0</v>
      </c>
      <c r="J3792" s="22">
        <v>0</v>
      </c>
      <c r="K3792" s="23">
        <v>0</v>
      </c>
      <c r="L3792" s="22">
        <v>0</v>
      </c>
      <c r="M3792" s="22">
        <v>0</v>
      </c>
      <c r="N3792" s="22">
        <f t="shared" si="414"/>
        <v>0</v>
      </c>
      <c r="O3792" s="22">
        <f t="shared" si="415"/>
        <v>6111971</v>
      </c>
      <c r="P3792" s="18">
        <v>82135</v>
      </c>
      <c r="Q3792" s="24">
        <f t="shared" si="416"/>
        <v>6111971</v>
      </c>
      <c r="R3792" s="25">
        <f t="shared" si="417"/>
        <v>0</v>
      </c>
      <c r="S3792" s="25">
        <v>6111971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8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9"/>
        <v>0</v>
      </c>
      <c r="AH3792" s="24">
        <v>0</v>
      </c>
      <c r="AI3792" s="24" t="s">
        <v>55</v>
      </c>
      <c r="AJ3792" s="26"/>
      <c r="AK3792" s="27"/>
    </row>
    <row r="3793" spans="1:37" s="28" customFormat="1" ht="15">
      <c r="A3793" s="17">
        <f t="shared" si="413"/>
        <v>3785</v>
      </c>
      <c r="B3793" s="18" t="s">
        <v>44</v>
      </c>
      <c r="C3793" s="17">
        <v>82191</v>
      </c>
      <c r="D3793" s="17">
        <v>82191</v>
      </c>
      <c r="E3793" s="19">
        <v>45744</v>
      </c>
      <c r="F3793" s="20">
        <v>45753</v>
      </c>
      <c r="G3793" s="21">
        <v>3760154</v>
      </c>
      <c r="H3793" s="22">
        <v>0</v>
      </c>
      <c r="I3793" s="22">
        <v>0</v>
      </c>
      <c r="J3793" s="22">
        <v>0</v>
      </c>
      <c r="K3793" s="23">
        <v>0</v>
      </c>
      <c r="L3793" s="22">
        <v>0</v>
      </c>
      <c r="M3793" s="22">
        <v>0</v>
      </c>
      <c r="N3793" s="22">
        <f t="shared" si="414"/>
        <v>0</v>
      </c>
      <c r="O3793" s="22">
        <f t="shared" si="415"/>
        <v>3760154</v>
      </c>
      <c r="P3793" s="18">
        <v>82191</v>
      </c>
      <c r="Q3793" s="24">
        <f t="shared" si="416"/>
        <v>3760154</v>
      </c>
      <c r="R3793" s="25">
        <f t="shared" si="417"/>
        <v>0</v>
      </c>
      <c r="S3793" s="25">
        <v>3760154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8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9"/>
        <v>0</v>
      </c>
      <c r="AH3793" s="24">
        <v>0</v>
      </c>
      <c r="AI3793" s="24" t="s">
        <v>55</v>
      </c>
      <c r="AJ3793" s="26"/>
      <c r="AK3793" s="27"/>
    </row>
    <row r="3794" spans="1:37" s="28" customFormat="1" ht="15">
      <c r="A3794" s="17">
        <f t="shared" si="413"/>
        <v>3786</v>
      </c>
      <c r="B3794" s="18" t="s">
        <v>44</v>
      </c>
      <c r="C3794" s="17">
        <v>82150</v>
      </c>
      <c r="D3794" s="17">
        <v>82150</v>
      </c>
      <c r="E3794" s="19">
        <v>45744</v>
      </c>
      <c r="F3794" s="20">
        <v>45753</v>
      </c>
      <c r="G3794" s="21">
        <v>88800</v>
      </c>
      <c r="H3794" s="22">
        <v>0</v>
      </c>
      <c r="I3794" s="22">
        <v>44400</v>
      </c>
      <c r="J3794" s="22">
        <v>0</v>
      </c>
      <c r="K3794" s="23">
        <v>0</v>
      </c>
      <c r="L3794" s="22">
        <v>0</v>
      </c>
      <c r="M3794" s="22">
        <v>0</v>
      </c>
      <c r="N3794" s="22">
        <f t="shared" si="414"/>
        <v>0</v>
      </c>
      <c r="O3794" s="22">
        <f t="shared" si="415"/>
        <v>44400</v>
      </c>
      <c r="P3794" s="18">
        <v>82150</v>
      </c>
      <c r="Q3794" s="24">
        <f t="shared" si="416"/>
        <v>88800</v>
      </c>
      <c r="R3794" s="25">
        <f t="shared" si="417"/>
        <v>0</v>
      </c>
      <c r="S3794" s="25">
        <v>44400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8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9"/>
        <v>0</v>
      </c>
      <c r="AH3794" s="24">
        <v>0</v>
      </c>
      <c r="AI3794" s="24" t="s">
        <v>55</v>
      </c>
      <c r="AJ3794" s="26"/>
      <c r="AK3794" s="27"/>
    </row>
    <row r="3795" spans="1:37" s="28" customFormat="1" ht="15">
      <c r="A3795" s="17">
        <f t="shared" si="413"/>
        <v>3787</v>
      </c>
      <c r="B3795" s="18" t="s">
        <v>44</v>
      </c>
      <c r="C3795" s="17">
        <v>82133</v>
      </c>
      <c r="D3795" s="17">
        <v>82133</v>
      </c>
      <c r="E3795" s="19">
        <v>45744</v>
      </c>
      <c r="F3795" s="20">
        <v>45753</v>
      </c>
      <c r="G3795" s="21">
        <v>2944438</v>
      </c>
      <c r="H3795" s="22">
        <v>0</v>
      </c>
      <c r="I3795" s="22">
        <v>0</v>
      </c>
      <c r="J3795" s="22">
        <v>0</v>
      </c>
      <c r="K3795" s="23">
        <v>58888.76</v>
      </c>
      <c r="L3795" s="22">
        <v>0</v>
      </c>
      <c r="M3795" s="22">
        <v>0</v>
      </c>
      <c r="N3795" s="22">
        <f t="shared" si="414"/>
        <v>58888.76</v>
      </c>
      <c r="O3795" s="22">
        <f t="shared" si="415"/>
        <v>2885549.24</v>
      </c>
      <c r="P3795" s="18">
        <v>82133</v>
      </c>
      <c r="Q3795" s="24">
        <f t="shared" si="416"/>
        <v>2944438</v>
      </c>
      <c r="R3795" s="25">
        <f t="shared" si="417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8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9"/>
        <v>2885549.24</v>
      </c>
      <c r="AH3795" s="24">
        <v>0</v>
      </c>
      <c r="AI3795" s="24" t="s">
        <v>56</v>
      </c>
      <c r="AJ3795" s="26"/>
      <c r="AK3795" s="27"/>
    </row>
    <row r="3796" spans="1:37" s="28" customFormat="1" ht="15">
      <c r="A3796" s="17">
        <f t="shared" si="413"/>
        <v>3788</v>
      </c>
      <c r="B3796" s="18" t="s">
        <v>44</v>
      </c>
      <c r="C3796" s="17">
        <v>82143</v>
      </c>
      <c r="D3796" s="17">
        <v>82143</v>
      </c>
      <c r="E3796" s="19">
        <v>45744</v>
      </c>
      <c r="F3796" s="20">
        <v>45753</v>
      </c>
      <c r="G3796" s="21">
        <v>29160529</v>
      </c>
      <c r="H3796" s="22">
        <v>0</v>
      </c>
      <c r="I3796" s="22">
        <v>0</v>
      </c>
      <c r="J3796" s="22">
        <v>0</v>
      </c>
      <c r="K3796" s="23">
        <v>0</v>
      </c>
      <c r="L3796" s="22">
        <v>0</v>
      </c>
      <c r="M3796" s="22">
        <v>0</v>
      </c>
      <c r="N3796" s="22">
        <f t="shared" si="414"/>
        <v>0</v>
      </c>
      <c r="O3796" s="22">
        <f t="shared" si="415"/>
        <v>29160529</v>
      </c>
      <c r="P3796" s="18">
        <v>82143</v>
      </c>
      <c r="Q3796" s="24">
        <f t="shared" si="416"/>
        <v>29160529</v>
      </c>
      <c r="R3796" s="25">
        <f t="shared" si="417"/>
        <v>0</v>
      </c>
      <c r="S3796" s="25">
        <v>29160529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8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9"/>
        <v>0</v>
      </c>
      <c r="AH3796" s="24">
        <v>0</v>
      </c>
      <c r="AI3796" s="24" t="s">
        <v>55</v>
      </c>
      <c r="AJ3796" s="26"/>
      <c r="AK3796" s="27"/>
    </row>
    <row r="3797" spans="1:37" s="28" customFormat="1" ht="15">
      <c r="A3797" s="17">
        <f t="shared" si="413"/>
        <v>3789</v>
      </c>
      <c r="B3797" s="18" t="s">
        <v>44</v>
      </c>
      <c r="C3797" s="17">
        <v>82166</v>
      </c>
      <c r="D3797" s="17">
        <v>82166</v>
      </c>
      <c r="E3797" s="19">
        <v>45744</v>
      </c>
      <c r="F3797" s="20">
        <v>45753</v>
      </c>
      <c r="G3797" s="21">
        <v>53351853</v>
      </c>
      <c r="H3797" s="22">
        <v>0</v>
      </c>
      <c r="I3797" s="22">
        <v>0</v>
      </c>
      <c r="J3797" s="22">
        <v>0</v>
      </c>
      <c r="K3797" s="23">
        <v>0</v>
      </c>
      <c r="L3797" s="22">
        <v>0</v>
      </c>
      <c r="M3797" s="22">
        <v>0</v>
      </c>
      <c r="N3797" s="22">
        <f t="shared" si="414"/>
        <v>0</v>
      </c>
      <c r="O3797" s="22">
        <f t="shared" si="415"/>
        <v>53351853</v>
      </c>
      <c r="P3797" s="18">
        <v>82166</v>
      </c>
      <c r="Q3797" s="24">
        <f t="shared" si="416"/>
        <v>53351853</v>
      </c>
      <c r="R3797" s="25">
        <f t="shared" si="417"/>
        <v>0</v>
      </c>
      <c r="S3797" s="25">
        <v>53351853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8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9"/>
        <v>0</v>
      </c>
      <c r="AH3797" s="24">
        <v>0</v>
      </c>
      <c r="AI3797" s="24" t="s">
        <v>55</v>
      </c>
      <c r="AJ3797" s="26"/>
      <c r="AK3797" s="27"/>
    </row>
    <row r="3798" spans="1:37" s="28" customFormat="1" ht="15">
      <c r="A3798" s="17">
        <f t="shared" si="413"/>
        <v>3790</v>
      </c>
      <c r="B3798" s="18" t="s">
        <v>44</v>
      </c>
      <c r="C3798" s="17">
        <v>82242</v>
      </c>
      <c r="D3798" s="17">
        <v>82242</v>
      </c>
      <c r="E3798" s="19">
        <v>45745</v>
      </c>
      <c r="F3798" s="20">
        <v>45753</v>
      </c>
      <c r="G3798" s="21">
        <v>88800</v>
      </c>
      <c r="H3798" s="22">
        <v>0</v>
      </c>
      <c r="I3798" s="22">
        <v>44400</v>
      </c>
      <c r="J3798" s="22">
        <v>0</v>
      </c>
      <c r="K3798" s="23">
        <v>0</v>
      </c>
      <c r="L3798" s="22">
        <v>0</v>
      </c>
      <c r="M3798" s="22">
        <v>0</v>
      </c>
      <c r="N3798" s="22">
        <f t="shared" si="414"/>
        <v>0</v>
      </c>
      <c r="O3798" s="22">
        <f t="shared" si="415"/>
        <v>44400</v>
      </c>
      <c r="P3798" s="18">
        <v>82242</v>
      </c>
      <c r="Q3798" s="24">
        <f t="shared" si="416"/>
        <v>88800</v>
      </c>
      <c r="R3798" s="25">
        <f t="shared" si="417"/>
        <v>0</v>
      </c>
      <c r="S3798" s="25">
        <v>44400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8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9"/>
        <v>0</v>
      </c>
      <c r="AH3798" s="24">
        <v>0</v>
      </c>
      <c r="AI3798" s="24" t="s">
        <v>55</v>
      </c>
      <c r="AJ3798" s="26"/>
      <c r="AK3798" s="27"/>
    </row>
    <row r="3799" spans="1:37" s="28" customFormat="1" ht="15">
      <c r="A3799" s="17">
        <f t="shared" si="413"/>
        <v>3791</v>
      </c>
      <c r="B3799" s="18" t="s">
        <v>44</v>
      </c>
      <c r="C3799" s="17">
        <v>82253</v>
      </c>
      <c r="D3799" s="17">
        <v>82253</v>
      </c>
      <c r="E3799" s="19">
        <v>45745</v>
      </c>
      <c r="F3799" s="20">
        <v>45753</v>
      </c>
      <c r="G3799" s="21">
        <v>57652513</v>
      </c>
      <c r="H3799" s="22">
        <v>0</v>
      </c>
      <c r="I3799" s="22">
        <v>0</v>
      </c>
      <c r="J3799" s="22">
        <v>0</v>
      </c>
      <c r="K3799" s="23">
        <v>0</v>
      </c>
      <c r="L3799" s="22">
        <v>0</v>
      </c>
      <c r="M3799" s="22">
        <v>0</v>
      </c>
      <c r="N3799" s="22">
        <f t="shared" si="414"/>
        <v>0</v>
      </c>
      <c r="O3799" s="22">
        <f t="shared" si="415"/>
        <v>57652513</v>
      </c>
      <c r="P3799" s="18">
        <v>82253</v>
      </c>
      <c r="Q3799" s="24">
        <f t="shared" si="416"/>
        <v>57652513</v>
      </c>
      <c r="R3799" s="25">
        <f t="shared" si="417"/>
        <v>0</v>
      </c>
      <c r="S3799" s="25">
        <v>57652513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8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9"/>
        <v>0</v>
      </c>
      <c r="AH3799" s="24">
        <v>0</v>
      </c>
      <c r="AI3799" s="24" t="s">
        <v>55</v>
      </c>
      <c r="AJ3799" s="26"/>
      <c r="AK3799" s="27"/>
    </row>
    <row r="3800" spans="1:37" s="28" customFormat="1" ht="15">
      <c r="A3800" s="17">
        <f t="shared" si="413"/>
        <v>3792</v>
      </c>
      <c r="B3800" s="18" t="s">
        <v>44</v>
      </c>
      <c r="C3800" s="17">
        <v>82271</v>
      </c>
      <c r="D3800" s="17">
        <v>82271</v>
      </c>
      <c r="E3800" s="19">
        <v>45745</v>
      </c>
      <c r="F3800" s="20">
        <v>45753</v>
      </c>
      <c r="G3800" s="21">
        <v>3201502</v>
      </c>
      <c r="H3800" s="22">
        <v>0</v>
      </c>
      <c r="I3800" s="22">
        <v>0</v>
      </c>
      <c r="J3800" s="22">
        <v>0</v>
      </c>
      <c r="K3800" s="23">
        <v>0</v>
      </c>
      <c r="L3800" s="22">
        <v>0</v>
      </c>
      <c r="M3800" s="22">
        <v>0</v>
      </c>
      <c r="N3800" s="22">
        <f t="shared" si="414"/>
        <v>0</v>
      </c>
      <c r="O3800" s="22">
        <f t="shared" si="415"/>
        <v>3201502</v>
      </c>
      <c r="P3800" s="18">
        <v>82271</v>
      </c>
      <c r="Q3800" s="24">
        <f t="shared" si="416"/>
        <v>3201502</v>
      </c>
      <c r="R3800" s="25">
        <f t="shared" si="417"/>
        <v>0</v>
      </c>
      <c r="S3800" s="25">
        <v>3201502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8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9"/>
        <v>0</v>
      </c>
      <c r="AH3800" s="24">
        <v>0</v>
      </c>
      <c r="AI3800" s="24" t="s">
        <v>55</v>
      </c>
      <c r="AJ3800" s="26"/>
      <c r="AK3800" s="27"/>
    </row>
    <row r="3801" spans="1:37" s="28" customFormat="1" ht="15">
      <c r="A3801" s="17">
        <f t="shared" si="413"/>
        <v>3793</v>
      </c>
      <c r="B3801" s="18" t="s">
        <v>44</v>
      </c>
      <c r="C3801" s="17">
        <v>82245</v>
      </c>
      <c r="D3801" s="17">
        <v>82245</v>
      </c>
      <c r="E3801" s="19">
        <v>45745</v>
      </c>
      <c r="F3801" s="20">
        <v>45753</v>
      </c>
      <c r="G3801" s="21">
        <v>88800</v>
      </c>
      <c r="H3801" s="22">
        <v>0</v>
      </c>
      <c r="I3801" s="22">
        <v>44400</v>
      </c>
      <c r="J3801" s="22">
        <v>0</v>
      </c>
      <c r="K3801" s="23">
        <v>0</v>
      </c>
      <c r="L3801" s="22">
        <v>0</v>
      </c>
      <c r="M3801" s="22">
        <v>0</v>
      </c>
      <c r="N3801" s="22">
        <f t="shared" si="414"/>
        <v>0</v>
      </c>
      <c r="O3801" s="22">
        <f t="shared" si="415"/>
        <v>44400</v>
      </c>
      <c r="P3801" s="18">
        <v>82245</v>
      </c>
      <c r="Q3801" s="24">
        <f t="shared" si="416"/>
        <v>88800</v>
      </c>
      <c r="R3801" s="25">
        <f t="shared" si="417"/>
        <v>0</v>
      </c>
      <c r="S3801" s="25">
        <v>44400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8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9"/>
        <v>0</v>
      </c>
      <c r="AH3801" s="24">
        <v>0</v>
      </c>
      <c r="AI3801" s="24" t="s">
        <v>55</v>
      </c>
      <c r="AJ3801" s="26"/>
      <c r="AK3801" s="27"/>
    </row>
    <row r="3802" spans="1:37" s="28" customFormat="1" ht="15">
      <c r="A3802" s="17">
        <f t="shared" si="413"/>
        <v>3794</v>
      </c>
      <c r="B3802" s="18" t="s">
        <v>44</v>
      </c>
      <c r="C3802" s="17">
        <v>82282</v>
      </c>
      <c r="D3802" s="17">
        <v>82282</v>
      </c>
      <c r="E3802" s="19">
        <v>45745</v>
      </c>
      <c r="F3802" s="20">
        <v>45753</v>
      </c>
      <c r="G3802" s="21">
        <v>12017458</v>
      </c>
      <c r="H3802" s="22">
        <v>0</v>
      </c>
      <c r="I3802" s="22">
        <v>0</v>
      </c>
      <c r="J3802" s="22">
        <v>0</v>
      </c>
      <c r="K3802" s="23">
        <v>240349.16</v>
      </c>
      <c r="L3802" s="22">
        <v>0</v>
      </c>
      <c r="M3802" s="22">
        <v>0</v>
      </c>
      <c r="N3802" s="22">
        <f t="shared" si="414"/>
        <v>240349.16</v>
      </c>
      <c r="O3802" s="22">
        <f t="shared" si="415"/>
        <v>1.177710884E7</v>
      </c>
      <c r="P3802" s="18">
        <v>82282</v>
      </c>
      <c r="Q3802" s="24">
        <f t="shared" si="416"/>
        <v>12017458</v>
      </c>
      <c r="R3802" s="25">
        <f t="shared" si="417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8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9"/>
        <v>1.177710884E7</v>
      </c>
      <c r="AH3802" s="24">
        <v>0</v>
      </c>
      <c r="AI3802" s="24" t="s">
        <v>56</v>
      </c>
      <c r="AJ3802" s="26"/>
      <c r="AK3802" s="27"/>
    </row>
    <row r="3803" spans="1:37" s="28" customFormat="1" ht="15">
      <c r="A3803" s="17">
        <f t="shared" si="413"/>
        <v>3795</v>
      </c>
      <c r="B3803" s="18" t="s">
        <v>44</v>
      </c>
      <c r="C3803" s="17">
        <v>82260</v>
      </c>
      <c r="D3803" s="17">
        <v>82260</v>
      </c>
      <c r="E3803" s="19">
        <v>45745</v>
      </c>
      <c r="F3803" s="20">
        <v>45753</v>
      </c>
      <c r="G3803" s="21">
        <v>165268</v>
      </c>
      <c r="H3803" s="22">
        <v>0</v>
      </c>
      <c r="I3803" s="22">
        <v>82634</v>
      </c>
      <c r="J3803" s="22">
        <v>0</v>
      </c>
      <c r="K3803" s="23">
        <v>1652.68</v>
      </c>
      <c r="L3803" s="22">
        <v>0</v>
      </c>
      <c r="M3803" s="22">
        <v>0</v>
      </c>
      <c r="N3803" s="22">
        <f t="shared" si="414"/>
        <v>1652.68</v>
      </c>
      <c r="O3803" s="22">
        <f t="shared" si="415"/>
        <v>80981.32</v>
      </c>
      <c r="P3803" s="18">
        <v>82260</v>
      </c>
      <c r="Q3803" s="24">
        <f t="shared" si="416"/>
        <v>165268</v>
      </c>
      <c r="R3803" s="25">
        <f t="shared" si="417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8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9"/>
        <v>80981.32</v>
      </c>
      <c r="AH3803" s="24">
        <v>0</v>
      </c>
      <c r="AI3803" s="24" t="s">
        <v>58</v>
      </c>
      <c r="AJ3803" s="26"/>
      <c r="AK3803" s="27"/>
    </row>
    <row r="3804" spans="1:37" s="28" customFormat="1" ht="15">
      <c r="A3804" s="17">
        <f t="shared" si="413"/>
        <v>3796</v>
      </c>
      <c r="B3804" s="18" t="s">
        <v>44</v>
      </c>
      <c r="C3804" s="17">
        <v>82251</v>
      </c>
      <c r="D3804" s="17">
        <v>82251</v>
      </c>
      <c r="E3804" s="19">
        <v>45745</v>
      </c>
      <c r="F3804" s="20">
        <v>45753</v>
      </c>
      <c r="G3804" s="21">
        <v>88800</v>
      </c>
      <c r="H3804" s="22">
        <v>0</v>
      </c>
      <c r="I3804" s="22">
        <v>44400</v>
      </c>
      <c r="J3804" s="22">
        <v>0</v>
      </c>
      <c r="K3804" s="23">
        <v>0</v>
      </c>
      <c r="L3804" s="22">
        <v>0</v>
      </c>
      <c r="M3804" s="22">
        <v>0</v>
      </c>
      <c r="N3804" s="22">
        <f t="shared" si="414"/>
        <v>0</v>
      </c>
      <c r="O3804" s="22">
        <f t="shared" si="415"/>
        <v>44400</v>
      </c>
      <c r="P3804" s="18">
        <v>82251</v>
      </c>
      <c r="Q3804" s="24">
        <f t="shared" si="416"/>
        <v>88800</v>
      </c>
      <c r="R3804" s="25">
        <f t="shared" si="417"/>
        <v>0</v>
      </c>
      <c r="S3804" s="25">
        <v>44400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8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9"/>
        <v>0</v>
      </c>
      <c r="AH3804" s="24">
        <v>0</v>
      </c>
      <c r="AI3804" s="24" t="s">
        <v>55</v>
      </c>
      <c r="AJ3804" s="26"/>
      <c r="AK3804" s="27"/>
    </row>
    <row r="3805" spans="1:37" s="28" customFormat="1" ht="15">
      <c r="A3805" s="17">
        <f t="shared" si="413"/>
        <v>3797</v>
      </c>
      <c r="B3805" s="18" t="s">
        <v>44</v>
      </c>
      <c r="C3805" s="17">
        <v>82257</v>
      </c>
      <c r="D3805" s="17">
        <v>82257</v>
      </c>
      <c r="E3805" s="19">
        <v>45745</v>
      </c>
      <c r="F3805" s="20">
        <v>45753</v>
      </c>
      <c r="G3805" s="21">
        <v>88800</v>
      </c>
      <c r="H3805" s="22">
        <v>0</v>
      </c>
      <c r="I3805" s="22">
        <v>44400</v>
      </c>
      <c r="J3805" s="22">
        <v>0</v>
      </c>
      <c r="K3805" s="23">
        <v>0</v>
      </c>
      <c r="L3805" s="22">
        <v>0</v>
      </c>
      <c r="M3805" s="22">
        <v>0</v>
      </c>
      <c r="N3805" s="22">
        <f t="shared" si="414"/>
        <v>0</v>
      </c>
      <c r="O3805" s="22">
        <f t="shared" si="415"/>
        <v>44400</v>
      </c>
      <c r="P3805" s="18">
        <v>82257</v>
      </c>
      <c r="Q3805" s="24">
        <f t="shared" si="416"/>
        <v>88800</v>
      </c>
      <c r="R3805" s="25">
        <f t="shared" si="417"/>
        <v>0</v>
      </c>
      <c r="S3805" s="25">
        <v>44400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8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9"/>
        <v>0</v>
      </c>
      <c r="AH3805" s="24">
        <v>0</v>
      </c>
      <c r="AI3805" s="24" t="s">
        <v>55</v>
      </c>
      <c r="AJ3805" s="26"/>
      <c r="AK3805" s="27"/>
    </row>
    <row r="3806" spans="1:37" s="28" customFormat="1" ht="15">
      <c r="A3806" s="17">
        <f t="shared" si="413"/>
        <v>3798</v>
      </c>
      <c r="B3806" s="18" t="s">
        <v>44</v>
      </c>
      <c r="C3806" s="17">
        <v>82259</v>
      </c>
      <c r="D3806" s="17">
        <v>82259</v>
      </c>
      <c r="E3806" s="19">
        <v>45745</v>
      </c>
      <c r="F3806" s="20">
        <v>45753</v>
      </c>
      <c r="G3806" s="21">
        <v>165268</v>
      </c>
      <c r="H3806" s="22">
        <v>0</v>
      </c>
      <c r="I3806" s="22">
        <v>82634</v>
      </c>
      <c r="J3806" s="22">
        <v>0</v>
      </c>
      <c r="K3806" s="23">
        <v>1652.68</v>
      </c>
      <c r="L3806" s="22">
        <v>0</v>
      </c>
      <c r="M3806" s="22">
        <v>0</v>
      </c>
      <c r="N3806" s="22">
        <f t="shared" si="414"/>
        <v>1652.68</v>
      </c>
      <c r="O3806" s="22">
        <f t="shared" si="415"/>
        <v>80981.32</v>
      </c>
      <c r="P3806" s="18">
        <v>82259</v>
      </c>
      <c r="Q3806" s="24">
        <f t="shared" si="416"/>
        <v>165268</v>
      </c>
      <c r="R3806" s="25">
        <f t="shared" si="417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8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9"/>
        <v>80981.32</v>
      </c>
      <c r="AH3806" s="24">
        <v>0</v>
      </c>
      <c r="AI3806" s="24" t="s">
        <v>58</v>
      </c>
      <c r="AJ3806" s="26"/>
      <c r="AK3806" s="27"/>
    </row>
    <row r="3807" spans="1:37" s="28" customFormat="1" ht="15">
      <c r="A3807" s="17">
        <f t="shared" si="413"/>
        <v>3799</v>
      </c>
      <c r="B3807" s="18" t="s">
        <v>44</v>
      </c>
      <c r="C3807" s="17">
        <v>82264</v>
      </c>
      <c r="D3807" s="17">
        <v>82264</v>
      </c>
      <c r="E3807" s="19">
        <v>45745</v>
      </c>
      <c r="F3807" s="20">
        <v>45753</v>
      </c>
      <c r="G3807" s="21">
        <v>1695774</v>
      </c>
      <c r="H3807" s="22">
        <v>0</v>
      </c>
      <c r="I3807" s="22">
        <v>0</v>
      </c>
      <c r="J3807" s="22">
        <v>0</v>
      </c>
      <c r="K3807" s="23">
        <v>0</v>
      </c>
      <c r="L3807" s="22">
        <v>0</v>
      </c>
      <c r="M3807" s="22">
        <v>0</v>
      </c>
      <c r="N3807" s="22">
        <f t="shared" si="414"/>
        <v>0</v>
      </c>
      <c r="O3807" s="22">
        <f t="shared" si="415"/>
        <v>1695774</v>
      </c>
      <c r="P3807" s="18">
        <v>82264</v>
      </c>
      <c r="Q3807" s="24">
        <f t="shared" si="416"/>
        <v>1695774</v>
      </c>
      <c r="R3807" s="25">
        <f t="shared" si="417"/>
        <v>0</v>
      </c>
      <c r="S3807" s="25">
        <v>1695774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8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9"/>
        <v>0</v>
      </c>
      <c r="AH3807" s="24">
        <v>0</v>
      </c>
      <c r="AI3807" s="24" t="s">
        <v>55</v>
      </c>
      <c r="AJ3807" s="26"/>
      <c r="AK3807" s="27"/>
    </row>
    <row r="3808" spans="1:37" s="28" customFormat="1" ht="15">
      <c r="A3808" s="17">
        <f t="shared" si="413"/>
        <v>3800</v>
      </c>
      <c r="B3808" s="18" t="s">
        <v>44</v>
      </c>
      <c r="C3808" s="17">
        <v>82280</v>
      </c>
      <c r="D3808" s="17">
        <v>82280</v>
      </c>
      <c r="E3808" s="19">
        <v>45745</v>
      </c>
      <c r="F3808" s="20">
        <v>45753</v>
      </c>
      <c r="G3808" s="21">
        <v>1445979</v>
      </c>
      <c r="H3808" s="22">
        <v>0</v>
      </c>
      <c r="I3808" s="22">
        <v>0</v>
      </c>
      <c r="J3808" s="22">
        <v>0</v>
      </c>
      <c r="K3808" s="23">
        <v>28919.58</v>
      </c>
      <c r="L3808" s="22">
        <v>0</v>
      </c>
      <c r="M3808" s="22">
        <v>0</v>
      </c>
      <c r="N3808" s="22">
        <f t="shared" si="414"/>
        <v>28919.58</v>
      </c>
      <c r="O3808" s="22">
        <f t="shared" si="415"/>
        <v>1417059.42</v>
      </c>
      <c r="P3808" s="18">
        <v>82280</v>
      </c>
      <c r="Q3808" s="24">
        <f t="shared" si="416"/>
        <v>1445979</v>
      </c>
      <c r="R3808" s="25">
        <f t="shared" si="417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8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9"/>
        <v>1417059.42</v>
      </c>
      <c r="AH3808" s="24">
        <v>0</v>
      </c>
      <c r="AI3808" s="24" t="s">
        <v>56</v>
      </c>
      <c r="AJ3808" s="26"/>
      <c r="AK3808" s="27"/>
    </row>
    <row r="3809" spans="1:37" s="28" customFormat="1" ht="15">
      <c r="A3809" s="17">
        <f t="shared" si="413"/>
        <v>3801</v>
      </c>
      <c r="B3809" s="18" t="s">
        <v>44</v>
      </c>
      <c r="C3809" s="17">
        <v>82269</v>
      </c>
      <c r="D3809" s="17">
        <v>82269</v>
      </c>
      <c r="E3809" s="19">
        <v>45745</v>
      </c>
      <c r="F3809" s="20" t="s">
        <v>60</v>
      </c>
      <c r="G3809" s="21">
        <v>3220164</v>
      </c>
      <c r="H3809" s="22">
        <v>0</v>
      </c>
      <c r="I3809" s="22">
        <v>0</v>
      </c>
      <c r="J3809" s="22">
        <v>0</v>
      </c>
      <c r="K3809" s="23">
        <v>0</v>
      </c>
      <c r="L3809" s="22">
        <v>0</v>
      </c>
      <c r="M3809" s="22">
        <v>0</v>
      </c>
      <c r="N3809" s="22">
        <f t="shared" si="414"/>
        <v>0</v>
      </c>
      <c r="O3809" s="22">
        <f t="shared" si="415"/>
        <v>3220164</v>
      </c>
      <c r="P3809" s="18">
        <v>82269</v>
      </c>
      <c r="Q3809" s="24">
        <f t="shared" si="416"/>
        <v>3220164</v>
      </c>
      <c r="R3809" s="25">
        <f t="shared" si="417"/>
        <v>0</v>
      </c>
      <c r="S3809" s="25">
        <v>3220164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8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9"/>
        <v>0</v>
      </c>
      <c r="AH3809" s="24">
        <v>0</v>
      </c>
      <c r="AI3809" s="24" t="s">
        <v>55</v>
      </c>
      <c r="AJ3809" s="26"/>
      <c r="AK3809" s="27"/>
    </row>
    <row r="3810" spans="1:37" s="28" customFormat="1" ht="15">
      <c r="A3810" s="17">
        <f t="shared" si="413"/>
        <v>3802</v>
      </c>
      <c r="B3810" s="18" t="s">
        <v>44</v>
      </c>
      <c r="C3810" s="17">
        <v>82278</v>
      </c>
      <c r="D3810" s="17">
        <v>82278</v>
      </c>
      <c r="E3810" s="19">
        <v>45745</v>
      </c>
      <c r="F3810" s="20">
        <v>45753</v>
      </c>
      <c r="G3810" s="21">
        <v>1224324</v>
      </c>
      <c r="H3810" s="22">
        <v>0</v>
      </c>
      <c r="I3810" s="22">
        <v>0</v>
      </c>
      <c r="J3810" s="22">
        <v>0</v>
      </c>
      <c r="K3810" s="23">
        <v>0</v>
      </c>
      <c r="L3810" s="22">
        <v>0</v>
      </c>
      <c r="M3810" s="22">
        <v>0</v>
      </c>
      <c r="N3810" s="22">
        <f t="shared" si="414"/>
        <v>0</v>
      </c>
      <c r="O3810" s="22">
        <f t="shared" si="415"/>
        <v>1224324</v>
      </c>
      <c r="P3810" s="18">
        <v>82278</v>
      </c>
      <c r="Q3810" s="24">
        <f t="shared" si="416"/>
        <v>1224324</v>
      </c>
      <c r="R3810" s="25">
        <f t="shared" si="417"/>
        <v>0</v>
      </c>
      <c r="S3810" s="25">
        <v>1224324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8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9"/>
        <v>0</v>
      </c>
      <c r="AH3810" s="24">
        <v>0</v>
      </c>
      <c r="AI3810" s="24" t="s">
        <v>55</v>
      </c>
      <c r="AJ3810" s="26"/>
      <c r="AK3810" s="27"/>
    </row>
    <row r="3811" spans="1:37" s="28" customFormat="1" ht="15">
      <c r="A3811" s="17">
        <f t="shared" si="413"/>
        <v>3803</v>
      </c>
      <c r="B3811" s="18" t="s">
        <v>44</v>
      </c>
      <c r="C3811" s="17">
        <v>82247</v>
      </c>
      <c r="D3811" s="17">
        <v>82247</v>
      </c>
      <c r="E3811" s="19">
        <v>45745</v>
      </c>
      <c r="F3811" s="20">
        <v>45753</v>
      </c>
      <c r="G3811" s="21">
        <v>103142</v>
      </c>
      <c r="H3811" s="22">
        <v>0</v>
      </c>
      <c r="I3811" s="22">
        <v>51571</v>
      </c>
      <c r="J3811" s="22">
        <v>0</v>
      </c>
      <c r="K3811" s="23">
        <v>0</v>
      </c>
      <c r="L3811" s="22">
        <v>0</v>
      </c>
      <c r="M3811" s="22">
        <v>0</v>
      </c>
      <c r="N3811" s="22">
        <f t="shared" si="414"/>
        <v>0</v>
      </c>
      <c r="O3811" s="22">
        <f t="shared" si="415"/>
        <v>51571</v>
      </c>
      <c r="P3811" s="18">
        <v>82247</v>
      </c>
      <c r="Q3811" s="24">
        <f t="shared" si="416"/>
        <v>103142</v>
      </c>
      <c r="R3811" s="25">
        <f t="shared" si="417"/>
        <v>0</v>
      </c>
      <c r="S3811" s="25">
        <v>51571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8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9"/>
        <v>0</v>
      </c>
      <c r="AH3811" s="24">
        <v>0</v>
      </c>
      <c r="AI3811" s="24" t="s">
        <v>55</v>
      </c>
      <c r="AJ3811" s="26"/>
      <c r="AK3811" s="27"/>
    </row>
    <row r="3812" spans="1:37" s="28" customFormat="1" ht="15">
      <c r="A3812" s="17">
        <f t="shared" si="413"/>
        <v>3804</v>
      </c>
      <c r="B3812" s="18" t="s">
        <v>44</v>
      </c>
      <c r="C3812" s="17">
        <v>82255</v>
      </c>
      <c r="D3812" s="17">
        <v>82255</v>
      </c>
      <c r="E3812" s="19">
        <v>45745</v>
      </c>
      <c r="F3812" s="20">
        <v>45753</v>
      </c>
      <c r="G3812" s="21">
        <v>88800</v>
      </c>
      <c r="H3812" s="22">
        <v>0</v>
      </c>
      <c r="I3812" s="22">
        <v>44400</v>
      </c>
      <c r="J3812" s="22">
        <v>0</v>
      </c>
      <c r="K3812" s="23">
        <v>0</v>
      </c>
      <c r="L3812" s="22">
        <v>0</v>
      </c>
      <c r="M3812" s="22">
        <v>0</v>
      </c>
      <c r="N3812" s="22">
        <f t="shared" si="414"/>
        <v>0</v>
      </c>
      <c r="O3812" s="22">
        <f t="shared" si="415"/>
        <v>44400</v>
      </c>
      <c r="P3812" s="18">
        <v>82255</v>
      </c>
      <c r="Q3812" s="24">
        <f t="shared" si="416"/>
        <v>88800</v>
      </c>
      <c r="R3812" s="25">
        <f t="shared" si="417"/>
        <v>0</v>
      </c>
      <c r="S3812" s="25">
        <v>44400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8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9"/>
        <v>0</v>
      </c>
      <c r="AH3812" s="24">
        <v>0</v>
      </c>
      <c r="AI3812" s="24" t="s">
        <v>55</v>
      </c>
      <c r="AJ3812" s="26"/>
      <c r="AK3812" s="27"/>
    </row>
    <row r="3813" spans="1:37" s="28" customFormat="1" ht="15">
      <c r="A3813" s="17">
        <f t="shared" si="413"/>
        <v>3805</v>
      </c>
      <c r="B3813" s="18" t="s">
        <v>44</v>
      </c>
      <c r="C3813" s="17">
        <v>82248</v>
      </c>
      <c r="D3813" s="17">
        <v>82248</v>
      </c>
      <c r="E3813" s="19">
        <v>45745</v>
      </c>
      <c r="F3813" s="20">
        <v>45753</v>
      </c>
      <c r="G3813" s="21">
        <v>88800</v>
      </c>
      <c r="H3813" s="22">
        <v>0</v>
      </c>
      <c r="I3813" s="22">
        <v>44400</v>
      </c>
      <c r="J3813" s="22">
        <v>0</v>
      </c>
      <c r="K3813" s="23">
        <v>0</v>
      </c>
      <c r="L3813" s="22">
        <v>0</v>
      </c>
      <c r="M3813" s="22">
        <v>0</v>
      </c>
      <c r="N3813" s="22">
        <f t="shared" si="414"/>
        <v>0</v>
      </c>
      <c r="O3813" s="22">
        <f t="shared" si="415"/>
        <v>44400</v>
      </c>
      <c r="P3813" s="18">
        <v>82248</v>
      </c>
      <c r="Q3813" s="24">
        <f t="shared" si="416"/>
        <v>88800</v>
      </c>
      <c r="R3813" s="25">
        <f t="shared" si="417"/>
        <v>0</v>
      </c>
      <c r="S3813" s="25">
        <v>44400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8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9"/>
        <v>0</v>
      </c>
      <c r="AH3813" s="24">
        <v>0</v>
      </c>
      <c r="AI3813" s="24" t="s">
        <v>55</v>
      </c>
      <c r="AJ3813" s="26"/>
      <c r="AK3813" s="27"/>
    </row>
    <row r="3814" spans="1:37" s="28" customFormat="1" ht="15">
      <c r="A3814" s="17">
        <f t="shared" si="413"/>
        <v>3806</v>
      </c>
      <c r="B3814" s="18" t="s">
        <v>44</v>
      </c>
      <c r="C3814" s="17">
        <v>82244</v>
      </c>
      <c r="D3814" s="17">
        <v>82244</v>
      </c>
      <c r="E3814" s="19">
        <v>45745</v>
      </c>
      <c r="F3814" s="20">
        <v>45753</v>
      </c>
      <c r="G3814" s="21">
        <v>103142</v>
      </c>
      <c r="H3814" s="22">
        <v>0</v>
      </c>
      <c r="I3814" s="22">
        <v>51571</v>
      </c>
      <c r="J3814" s="22">
        <v>0</v>
      </c>
      <c r="K3814" s="23">
        <v>0</v>
      </c>
      <c r="L3814" s="22">
        <v>0</v>
      </c>
      <c r="M3814" s="22">
        <v>0</v>
      </c>
      <c r="N3814" s="22">
        <f t="shared" si="414"/>
        <v>0</v>
      </c>
      <c r="O3814" s="22">
        <f t="shared" si="415"/>
        <v>51571</v>
      </c>
      <c r="P3814" s="18">
        <v>82244</v>
      </c>
      <c r="Q3814" s="24">
        <f t="shared" si="416"/>
        <v>103142</v>
      </c>
      <c r="R3814" s="25">
        <f t="shared" si="417"/>
        <v>0</v>
      </c>
      <c r="S3814" s="25">
        <v>51571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8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9"/>
        <v>0</v>
      </c>
      <c r="AH3814" s="24">
        <v>0</v>
      </c>
      <c r="AI3814" s="24" t="s">
        <v>55</v>
      </c>
      <c r="AJ3814" s="26"/>
      <c r="AK3814" s="27"/>
    </row>
    <row r="3815" spans="1:37" s="28" customFormat="1" ht="15">
      <c r="A3815" s="17">
        <f t="shared" si="413"/>
        <v>3807</v>
      </c>
      <c r="B3815" s="18" t="s">
        <v>44</v>
      </c>
      <c r="C3815" s="17">
        <v>82254</v>
      </c>
      <c r="D3815" s="17">
        <v>82254</v>
      </c>
      <c r="E3815" s="19">
        <v>45745</v>
      </c>
      <c r="F3815" s="20">
        <v>45753</v>
      </c>
      <c r="G3815" s="21">
        <v>88800</v>
      </c>
      <c r="H3815" s="22">
        <v>0</v>
      </c>
      <c r="I3815" s="22">
        <v>44400</v>
      </c>
      <c r="J3815" s="22">
        <v>0</v>
      </c>
      <c r="K3815" s="23">
        <v>0</v>
      </c>
      <c r="L3815" s="22">
        <v>0</v>
      </c>
      <c r="M3815" s="22">
        <v>0</v>
      </c>
      <c r="N3815" s="22">
        <f t="shared" si="414"/>
        <v>0</v>
      </c>
      <c r="O3815" s="22">
        <f t="shared" si="415"/>
        <v>44400</v>
      </c>
      <c r="P3815" s="18">
        <v>82254</v>
      </c>
      <c r="Q3815" s="24">
        <f t="shared" si="416"/>
        <v>88800</v>
      </c>
      <c r="R3815" s="25">
        <f t="shared" si="417"/>
        <v>0</v>
      </c>
      <c r="S3815" s="25">
        <v>44400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8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9"/>
        <v>0</v>
      </c>
      <c r="AH3815" s="24">
        <v>0</v>
      </c>
      <c r="AI3815" s="24" t="s">
        <v>55</v>
      </c>
      <c r="AJ3815" s="26"/>
      <c r="AK3815" s="27"/>
    </row>
    <row r="3816" spans="1:37" s="28" customFormat="1" ht="15">
      <c r="A3816" s="17">
        <f t="shared" si="413"/>
        <v>3808</v>
      </c>
      <c r="B3816" s="18" t="s">
        <v>44</v>
      </c>
      <c r="C3816" s="17">
        <v>82250</v>
      </c>
      <c r="D3816" s="17">
        <v>82250</v>
      </c>
      <c r="E3816" s="19">
        <v>45745</v>
      </c>
      <c r="F3816" s="20">
        <v>45753</v>
      </c>
      <c r="G3816" s="21">
        <v>103142</v>
      </c>
      <c r="H3816" s="22">
        <v>0</v>
      </c>
      <c r="I3816" s="22">
        <v>51571</v>
      </c>
      <c r="J3816" s="22">
        <v>0</v>
      </c>
      <c r="K3816" s="23">
        <v>0</v>
      </c>
      <c r="L3816" s="22">
        <v>0</v>
      </c>
      <c r="M3816" s="22">
        <v>0</v>
      </c>
      <c r="N3816" s="22">
        <f t="shared" si="414"/>
        <v>0</v>
      </c>
      <c r="O3816" s="22">
        <f t="shared" si="415"/>
        <v>51571</v>
      </c>
      <c r="P3816" s="18">
        <v>82250</v>
      </c>
      <c r="Q3816" s="24">
        <f t="shared" si="416"/>
        <v>103142</v>
      </c>
      <c r="R3816" s="25">
        <f t="shared" si="417"/>
        <v>0</v>
      </c>
      <c r="S3816" s="25">
        <v>51571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8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9"/>
        <v>0</v>
      </c>
      <c r="AH3816" s="24">
        <v>0</v>
      </c>
      <c r="AI3816" s="24" t="s">
        <v>55</v>
      </c>
      <c r="AJ3816" s="26"/>
      <c r="AK3816" s="27"/>
    </row>
    <row r="3817" spans="1:37" s="28" customFormat="1" ht="15">
      <c r="A3817" s="17">
        <f t="shared" si="413"/>
        <v>3809</v>
      </c>
      <c r="B3817" s="18" t="s">
        <v>44</v>
      </c>
      <c r="C3817" s="17">
        <v>82273</v>
      </c>
      <c r="D3817" s="17">
        <v>82273</v>
      </c>
      <c r="E3817" s="19">
        <v>45745</v>
      </c>
      <c r="F3817" s="20">
        <v>45753</v>
      </c>
      <c r="G3817" s="21">
        <v>12174489</v>
      </c>
      <c r="H3817" s="22">
        <v>0</v>
      </c>
      <c r="I3817" s="22">
        <v>0</v>
      </c>
      <c r="J3817" s="22">
        <v>0</v>
      </c>
      <c r="K3817" s="23">
        <v>243489.78</v>
      </c>
      <c r="L3817" s="22">
        <v>0</v>
      </c>
      <c r="M3817" s="22">
        <v>0</v>
      </c>
      <c r="N3817" s="22">
        <f t="shared" si="414"/>
        <v>243489.78</v>
      </c>
      <c r="O3817" s="22">
        <f t="shared" si="415"/>
        <v>1.193099922E7</v>
      </c>
      <c r="P3817" s="18">
        <v>82273</v>
      </c>
      <c r="Q3817" s="24">
        <f t="shared" si="416"/>
        <v>12174489</v>
      </c>
      <c r="R3817" s="25">
        <f t="shared" si="417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8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9"/>
        <v>1.193099922E7</v>
      </c>
      <c r="AH3817" s="24">
        <v>0</v>
      </c>
      <c r="AI3817" s="24" t="s">
        <v>56</v>
      </c>
      <c r="AJ3817" s="26"/>
      <c r="AK3817" s="27"/>
    </row>
    <row r="3818" spans="1:37" s="28" customFormat="1" ht="15">
      <c r="A3818" s="17">
        <f t="shared" si="413"/>
        <v>3810</v>
      </c>
      <c r="B3818" s="18" t="s">
        <v>44</v>
      </c>
      <c r="C3818" s="17">
        <v>82263</v>
      </c>
      <c r="D3818" s="17">
        <v>82263</v>
      </c>
      <c r="E3818" s="19">
        <v>45745</v>
      </c>
      <c r="F3818" s="20">
        <v>45753</v>
      </c>
      <c r="G3818" s="21">
        <v>2104119</v>
      </c>
      <c r="H3818" s="22">
        <v>0</v>
      </c>
      <c r="I3818" s="22">
        <v>0</v>
      </c>
      <c r="J3818" s="22">
        <v>0</v>
      </c>
      <c r="K3818" s="23">
        <v>0</v>
      </c>
      <c r="L3818" s="22">
        <v>0</v>
      </c>
      <c r="M3818" s="22">
        <v>0</v>
      </c>
      <c r="N3818" s="22">
        <f t="shared" si="414"/>
        <v>0</v>
      </c>
      <c r="O3818" s="22">
        <f t="shared" si="415"/>
        <v>2104119</v>
      </c>
      <c r="P3818" s="18">
        <v>82263</v>
      </c>
      <c r="Q3818" s="24">
        <f t="shared" si="416"/>
        <v>2104119</v>
      </c>
      <c r="R3818" s="25">
        <f t="shared" si="417"/>
        <v>0</v>
      </c>
      <c r="S3818" s="25">
        <v>2104119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8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9"/>
        <v>0</v>
      </c>
      <c r="AH3818" s="24">
        <v>0</v>
      </c>
      <c r="AI3818" s="24" t="s">
        <v>55</v>
      </c>
      <c r="AJ3818" s="26"/>
      <c r="AK3818" s="27"/>
    </row>
    <row r="3819" spans="1:37" s="28" customFormat="1" ht="15">
      <c r="A3819" s="17">
        <f t="shared" si="413"/>
        <v>3811</v>
      </c>
      <c r="B3819" s="18" t="s">
        <v>44</v>
      </c>
      <c r="C3819" s="17">
        <v>82249</v>
      </c>
      <c r="D3819" s="17">
        <v>82249</v>
      </c>
      <c r="E3819" s="19">
        <v>45745</v>
      </c>
      <c r="F3819" s="20">
        <v>45753</v>
      </c>
      <c r="G3819" s="21">
        <v>88800</v>
      </c>
      <c r="H3819" s="22">
        <v>0</v>
      </c>
      <c r="I3819" s="22">
        <v>0</v>
      </c>
      <c r="J3819" s="22">
        <v>0</v>
      </c>
      <c r="K3819" s="23">
        <v>0</v>
      </c>
      <c r="L3819" s="22">
        <v>0</v>
      </c>
      <c r="M3819" s="22">
        <v>0</v>
      </c>
      <c r="N3819" s="22">
        <f t="shared" si="414"/>
        <v>0</v>
      </c>
      <c r="O3819" s="22">
        <f t="shared" si="415"/>
        <v>88800</v>
      </c>
      <c r="P3819" s="18">
        <v>0</v>
      </c>
      <c r="Q3819" s="24">
        <f t="shared" si="416"/>
        <v>0</v>
      </c>
      <c r="R3819" s="25">
        <f t="shared" si="417"/>
        <v>88800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8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9"/>
        <v>0</v>
      </c>
      <c r="AH3819" s="24">
        <v>0</v>
      </c>
      <c r="AI3819" s="24" t="s">
        <v>54</v>
      </c>
      <c r="AJ3819" s="26"/>
      <c r="AK3819" s="27"/>
    </row>
    <row r="3820" spans="1:37" s="28" customFormat="1" ht="15">
      <c r="A3820" s="17">
        <f t="shared" si="413"/>
        <v>3812</v>
      </c>
      <c r="B3820" s="18" t="s">
        <v>44</v>
      </c>
      <c r="C3820" s="17">
        <v>82256</v>
      </c>
      <c r="D3820" s="17">
        <v>82256</v>
      </c>
      <c r="E3820" s="19">
        <v>45745</v>
      </c>
      <c r="F3820" s="20">
        <v>45753</v>
      </c>
      <c r="G3820" s="21">
        <v>103142</v>
      </c>
      <c r="H3820" s="22">
        <v>0</v>
      </c>
      <c r="I3820" s="22">
        <v>51571</v>
      </c>
      <c r="J3820" s="22">
        <v>0</v>
      </c>
      <c r="K3820" s="23">
        <v>0</v>
      </c>
      <c r="L3820" s="22">
        <v>0</v>
      </c>
      <c r="M3820" s="22">
        <v>0</v>
      </c>
      <c r="N3820" s="22">
        <f t="shared" si="414"/>
        <v>0</v>
      </c>
      <c r="O3820" s="22">
        <f t="shared" si="415"/>
        <v>51571</v>
      </c>
      <c r="P3820" s="18">
        <v>82256</v>
      </c>
      <c r="Q3820" s="24">
        <f t="shared" si="416"/>
        <v>103142</v>
      </c>
      <c r="R3820" s="25">
        <f t="shared" si="417"/>
        <v>0</v>
      </c>
      <c r="S3820" s="25">
        <v>51571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8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9"/>
        <v>0</v>
      </c>
      <c r="AH3820" s="24">
        <v>0</v>
      </c>
      <c r="AI3820" s="24" t="s">
        <v>55</v>
      </c>
      <c r="AJ3820" s="26"/>
      <c r="AK3820" s="27"/>
    </row>
    <row r="3821" spans="1:37" s="28" customFormat="1" ht="15">
      <c r="A3821" s="17">
        <f t="shared" si="413"/>
        <v>3813</v>
      </c>
      <c r="B3821" s="18" t="s">
        <v>44</v>
      </c>
      <c r="C3821" s="17">
        <v>82246</v>
      </c>
      <c r="D3821" s="17">
        <v>82246</v>
      </c>
      <c r="E3821" s="19">
        <v>45745</v>
      </c>
      <c r="F3821" s="20">
        <v>45753</v>
      </c>
      <c r="G3821" s="21">
        <v>46156943</v>
      </c>
      <c r="H3821" s="22">
        <v>0</v>
      </c>
      <c r="I3821" s="22">
        <v>0</v>
      </c>
      <c r="J3821" s="22">
        <v>0</v>
      </c>
      <c r="K3821" s="23">
        <v>0</v>
      </c>
      <c r="L3821" s="22">
        <v>0</v>
      </c>
      <c r="M3821" s="22">
        <v>0</v>
      </c>
      <c r="N3821" s="22">
        <f t="shared" si="414"/>
        <v>0</v>
      </c>
      <c r="O3821" s="22">
        <f t="shared" si="415"/>
        <v>46156943</v>
      </c>
      <c r="P3821" s="18">
        <v>82246</v>
      </c>
      <c r="Q3821" s="24">
        <f t="shared" si="416"/>
        <v>46156943</v>
      </c>
      <c r="R3821" s="25">
        <f t="shared" si="417"/>
        <v>0</v>
      </c>
      <c r="S3821" s="25">
        <v>0</v>
      </c>
      <c r="T3821" s="17" t="s">
        <v>45</v>
      </c>
      <c r="U3821" s="25">
        <v>46156943</v>
      </c>
      <c r="V3821" s="24"/>
      <c r="W3821" s="17" t="s">
        <v>45</v>
      </c>
      <c r="X3821" s="25">
        <v>0</v>
      </c>
      <c r="Y3821" s="17" t="s">
        <v>45</v>
      </c>
      <c r="Z3821" s="25">
        <f t="shared" si="418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9"/>
        <v>0</v>
      </c>
      <c r="AH3821" s="24">
        <v>0</v>
      </c>
      <c r="AI3821" s="24" t="s">
        <v>53</v>
      </c>
      <c r="AJ3821" s="26"/>
      <c r="AK3821" s="27"/>
    </row>
    <row r="3822" spans="1:37" s="28" customFormat="1" ht="15">
      <c r="A3822" s="17">
        <f t="shared" si="413"/>
        <v>3814</v>
      </c>
      <c r="B3822" s="18" t="s">
        <v>44</v>
      </c>
      <c r="C3822" s="17">
        <v>82276</v>
      </c>
      <c r="D3822" s="17">
        <v>82276</v>
      </c>
      <c r="E3822" s="19">
        <v>45745</v>
      </c>
      <c r="F3822" s="20">
        <v>45753</v>
      </c>
      <c r="G3822" s="21">
        <v>4795234</v>
      </c>
      <c r="H3822" s="22">
        <v>0</v>
      </c>
      <c r="I3822" s="22">
        <v>0</v>
      </c>
      <c r="J3822" s="22">
        <v>0</v>
      </c>
      <c r="K3822" s="23">
        <v>95904.68000000001</v>
      </c>
      <c r="L3822" s="22">
        <v>0</v>
      </c>
      <c r="M3822" s="22">
        <v>0</v>
      </c>
      <c r="N3822" s="22">
        <f t="shared" si="414"/>
        <v>95904.68000000001</v>
      </c>
      <c r="O3822" s="22">
        <f t="shared" si="415"/>
        <v>4699329.32</v>
      </c>
      <c r="P3822" s="18">
        <v>82276</v>
      </c>
      <c r="Q3822" s="24">
        <f t="shared" si="416"/>
        <v>4795234</v>
      </c>
      <c r="R3822" s="25">
        <f t="shared" si="417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8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9"/>
        <v>4699329.32</v>
      </c>
      <c r="AH3822" s="24">
        <v>0</v>
      </c>
      <c r="AI3822" s="24" t="s">
        <v>56</v>
      </c>
      <c r="AJ3822" s="26"/>
      <c r="AK3822" s="27"/>
    </row>
    <row r="3823" spans="1:37" s="28" customFormat="1" ht="15">
      <c r="A3823" s="17">
        <f t="shared" si="413"/>
        <v>3815</v>
      </c>
      <c r="B3823" s="18" t="s">
        <v>44</v>
      </c>
      <c r="C3823" s="17">
        <v>82270</v>
      </c>
      <c r="D3823" s="17">
        <v>82270</v>
      </c>
      <c r="E3823" s="19">
        <v>45745</v>
      </c>
      <c r="F3823" s="20">
        <v>45753</v>
      </c>
      <c r="G3823" s="21">
        <v>2588846</v>
      </c>
      <c r="H3823" s="22">
        <v>0</v>
      </c>
      <c r="I3823" s="22">
        <v>0</v>
      </c>
      <c r="J3823" s="22">
        <v>0</v>
      </c>
      <c r="K3823" s="23">
        <v>51776.92</v>
      </c>
      <c r="L3823" s="22">
        <v>0</v>
      </c>
      <c r="M3823" s="22">
        <v>0</v>
      </c>
      <c r="N3823" s="22">
        <f t="shared" si="414"/>
        <v>51776.92</v>
      </c>
      <c r="O3823" s="22">
        <f t="shared" si="415"/>
        <v>2537069.08</v>
      </c>
      <c r="P3823" s="18">
        <v>82270</v>
      </c>
      <c r="Q3823" s="24">
        <f t="shared" si="416"/>
        <v>2588846</v>
      </c>
      <c r="R3823" s="25">
        <f t="shared" si="417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8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9"/>
        <v>2537069.08</v>
      </c>
      <c r="AH3823" s="24">
        <v>0</v>
      </c>
      <c r="AI3823" s="24" t="s">
        <v>56</v>
      </c>
      <c r="AJ3823" s="26"/>
      <c r="AK3823" s="27"/>
    </row>
    <row r="3824" spans="1:37" s="28" customFormat="1" ht="15">
      <c r="A3824" s="17">
        <f t="shared" si="413"/>
        <v>3816</v>
      </c>
      <c r="B3824" s="18" t="s">
        <v>44</v>
      </c>
      <c r="C3824" s="17">
        <v>82252</v>
      </c>
      <c r="D3824" s="17">
        <v>82252</v>
      </c>
      <c r="E3824" s="19">
        <v>45745</v>
      </c>
      <c r="F3824" s="20">
        <v>45753</v>
      </c>
      <c r="G3824" s="21">
        <v>88800</v>
      </c>
      <c r="H3824" s="22">
        <v>0</v>
      </c>
      <c r="I3824" s="22">
        <v>44400</v>
      </c>
      <c r="J3824" s="22">
        <v>0</v>
      </c>
      <c r="K3824" s="23">
        <v>0</v>
      </c>
      <c r="L3824" s="22">
        <v>0</v>
      </c>
      <c r="M3824" s="22">
        <v>0</v>
      </c>
      <c r="N3824" s="22">
        <f t="shared" si="414"/>
        <v>0</v>
      </c>
      <c r="O3824" s="22">
        <f t="shared" si="415"/>
        <v>44400</v>
      </c>
      <c r="P3824" s="18">
        <v>82252</v>
      </c>
      <c r="Q3824" s="24">
        <f t="shared" si="416"/>
        <v>88800</v>
      </c>
      <c r="R3824" s="25">
        <f t="shared" si="417"/>
        <v>0</v>
      </c>
      <c r="S3824" s="25">
        <v>44400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8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9"/>
        <v>0</v>
      </c>
      <c r="AH3824" s="24">
        <v>0</v>
      </c>
      <c r="AI3824" s="24" t="s">
        <v>55</v>
      </c>
      <c r="AJ3824" s="26"/>
      <c r="AK3824" s="27"/>
    </row>
    <row r="3825" spans="1:37" s="28" customFormat="1" ht="15">
      <c r="A3825" s="17">
        <f t="shared" si="413"/>
        <v>3817</v>
      </c>
      <c r="B3825" s="18" t="s">
        <v>44</v>
      </c>
      <c r="C3825" s="17">
        <v>82261</v>
      </c>
      <c r="D3825" s="17">
        <v>82261</v>
      </c>
      <c r="E3825" s="19">
        <v>45745</v>
      </c>
      <c r="F3825" s="20">
        <v>45753</v>
      </c>
      <c r="G3825" s="21">
        <v>88800</v>
      </c>
      <c r="H3825" s="22">
        <v>0</v>
      </c>
      <c r="I3825" s="22">
        <v>44400</v>
      </c>
      <c r="J3825" s="22">
        <v>0</v>
      </c>
      <c r="K3825" s="23">
        <v>0</v>
      </c>
      <c r="L3825" s="22">
        <v>0</v>
      </c>
      <c r="M3825" s="22">
        <v>0</v>
      </c>
      <c r="N3825" s="22">
        <f t="shared" si="414"/>
        <v>0</v>
      </c>
      <c r="O3825" s="22">
        <f t="shared" si="415"/>
        <v>44400</v>
      </c>
      <c r="P3825" s="18">
        <v>82261</v>
      </c>
      <c r="Q3825" s="24">
        <f t="shared" si="416"/>
        <v>88800</v>
      </c>
      <c r="R3825" s="25">
        <f t="shared" si="417"/>
        <v>0</v>
      </c>
      <c r="S3825" s="25">
        <v>0</v>
      </c>
      <c r="T3825" s="17" t="s">
        <v>45</v>
      </c>
      <c r="U3825" s="25">
        <v>44400</v>
      </c>
      <c r="V3825" s="24"/>
      <c r="W3825" s="17" t="s">
        <v>45</v>
      </c>
      <c r="X3825" s="25">
        <v>0</v>
      </c>
      <c r="Y3825" s="17" t="s">
        <v>45</v>
      </c>
      <c r="Z3825" s="25">
        <f t="shared" si="418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9"/>
        <v>0</v>
      </c>
      <c r="AH3825" s="24">
        <v>0</v>
      </c>
      <c r="AI3825" s="24" t="s">
        <v>53</v>
      </c>
      <c r="AJ3825" s="26"/>
      <c r="AK3825" s="27"/>
    </row>
    <row r="3826" spans="1:37" s="28" customFormat="1" ht="15">
      <c r="A3826" s="17">
        <f t="shared" si="413"/>
        <v>3818</v>
      </c>
      <c r="B3826" s="18" t="s">
        <v>44</v>
      </c>
      <c r="C3826" s="17">
        <v>82275</v>
      </c>
      <c r="D3826" s="17">
        <v>82275</v>
      </c>
      <c r="E3826" s="19">
        <v>45745</v>
      </c>
      <c r="F3826" s="20">
        <v>45753</v>
      </c>
      <c r="G3826" s="21">
        <v>3503312</v>
      </c>
      <c r="H3826" s="22">
        <v>0</v>
      </c>
      <c r="I3826" s="22">
        <v>0</v>
      </c>
      <c r="J3826" s="22">
        <v>0</v>
      </c>
      <c r="K3826" s="23">
        <v>0</v>
      </c>
      <c r="L3826" s="22">
        <v>0</v>
      </c>
      <c r="M3826" s="22">
        <v>0</v>
      </c>
      <c r="N3826" s="22">
        <f t="shared" si="414"/>
        <v>0</v>
      </c>
      <c r="O3826" s="22">
        <f t="shared" si="415"/>
        <v>3503312</v>
      </c>
      <c r="P3826" s="18">
        <v>82275</v>
      </c>
      <c r="Q3826" s="24">
        <f t="shared" si="416"/>
        <v>3503312</v>
      </c>
      <c r="R3826" s="25">
        <f t="shared" si="417"/>
        <v>0</v>
      </c>
      <c r="S3826" s="25">
        <v>3503312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8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9"/>
        <v>0</v>
      </c>
      <c r="AH3826" s="24">
        <v>0</v>
      </c>
      <c r="AI3826" s="24" t="s">
        <v>55</v>
      </c>
      <c r="AJ3826" s="26"/>
      <c r="AK3826" s="27"/>
    </row>
    <row r="3827" spans="1:37" s="28" customFormat="1" ht="15">
      <c r="A3827" s="17">
        <f t="shared" si="413"/>
        <v>3819</v>
      </c>
      <c r="B3827" s="18" t="s">
        <v>44</v>
      </c>
      <c r="C3827" s="17">
        <v>82266</v>
      </c>
      <c r="D3827" s="17">
        <v>82266</v>
      </c>
      <c r="E3827" s="19">
        <v>45745</v>
      </c>
      <c r="F3827" s="20">
        <v>45753</v>
      </c>
      <c r="G3827" s="21">
        <v>1838609</v>
      </c>
      <c r="H3827" s="22">
        <v>0</v>
      </c>
      <c r="I3827" s="22">
        <v>0</v>
      </c>
      <c r="J3827" s="22">
        <v>0</v>
      </c>
      <c r="K3827" s="23">
        <v>0</v>
      </c>
      <c r="L3827" s="22">
        <v>0</v>
      </c>
      <c r="M3827" s="22">
        <v>0</v>
      </c>
      <c r="N3827" s="22">
        <f t="shared" si="414"/>
        <v>0</v>
      </c>
      <c r="O3827" s="22">
        <f t="shared" si="415"/>
        <v>1838609</v>
      </c>
      <c r="P3827" s="18">
        <v>0</v>
      </c>
      <c r="Q3827" s="24">
        <f t="shared" si="416"/>
        <v>0</v>
      </c>
      <c r="R3827" s="25">
        <f t="shared" si="417"/>
        <v>1838609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8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9"/>
        <v>0</v>
      </c>
      <c r="AH3827" s="24">
        <v>0</v>
      </c>
      <c r="AI3827" s="24" t="s">
        <v>54</v>
      </c>
      <c r="AJ3827" s="26"/>
      <c r="AK3827" s="27"/>
    </row>
    <row r="3828" spans="1:37" s="28" customFormat="1" ht="15">
      <c r="A3828" s="17">
        <f t="shared" si="413"/>
        <v>3820</v>
      </c>
      <c r="B3828" s="18" t="s">
        <v>44</v>
      </c>
      <c r="C3828" s="17">
        <v>82329</v>
      </c>
      <c r="D3828" s="17">
        <v>82329</v>
      </c>
      <c r="E3828" s="19">
        <v>45747</v>
      </c>
      <c r="F3828" s="20">
        <v>45753</v>
      </c>
      <c r="G3828" s="21">
        <v>88800</v>
      </c>
      <c r="H3828" s="22">
        <v>0</v>
      </c>
      <c r="I3828" s="22">
        <v>44400</v>
      </c>
      <c r="J3828" s="22">
        <v>0</v>
      </c>
      <c r="K3828" s="23">
        <v>0</v>
      </c>
      <c r="L3828" s="22">
        <v>0</v>
      </c>
      <c r="M3828" s="22">
        <v>0</v>
      </c>
      <c r="N3828" s="22">
        <f t="shared" si="414"/>
        <v>0</v>
      </c>
      <c r="O3828" s="22">
        <f t="shared" si="415"/>
        <v>44400</v>
      </c>
      <c r="P3828" s="18">
        <v>82329</v>
      </c>
      <c r="Q3828" s="24">
        <f t="shared" si="416"/>
        <v>88800</v>
      </c>
      <c r="R3828" s="25">
        <f t="shared" si="417"/>
        <v>0</v>
      </c>
      <c r="S3828" s="25">
        <v>44400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8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9"/>
        <v>0</v>
      </c>
      <c r="AH3828" s="24">
        <v>0</v>
      </c>
      <c r="AI3828" s="24" t="s">
        <v>55</v>
      </c>
      <c r="AJ3828" s="26"/>
      <c r="AK3828" s="27"/>
    </row>
    <row r="3829" spans="1:37" s="28" customFormat="1" ht="15">
      <c r="A3829" s="17">
        <f t="shared" si="413"/>
        <v>3821</v>
      </c>
      <c r="B3829" s="18" t="s">
        <v>44</v>
      </c>
      <c r="C3829" s="17">
        <v>82370</v>
      </c>
      <c r="D3829" s="17">
        <v>82370</v>
      </c>
      <c r="E3829" s="19">
        <v>45747</v>
      </c>
      <c r="F3829" s="20">
        <v>45753</v>
      </c>
      <c r="G3829" s="21">
        <v>219711</v>
      </c>
      <c r="H3829" s="22">
        <v>0</v>
      </c>
      <c r="I3829" s="22">
        <v>0</v>
      </c>
      <c r="J3829" s="22">
        <v>0</v>
      </c>
      <c r="K3829" s="23">
        <v>0</v>
      </c>
      <c r="L3829" s="22">
        <v>0</v>
      </c>
      <c r="M3829" s="22">
        <v>0</v>
      </c>
      <c r="N3829" s="22">
        <f t="shared" si="414"/>
        <v>0</v>
      </c>
      <c r="O3829" s="22">
        <f t="shared" si="415"/>
        <v>219711</v>
      </c>
      <c r="P3829" s="18">
        <v>82370</v>
      </c>
      <c r="Q3829" s="24">
        <f t="shared" si="416"/>
        <v>219711</v>
      </c>
      <c r="R3829" s="25">
        <f t="shared" si="417"/>
        <v>0</v>
      </c>
      <c r="S3829" s="25">
        <v>0</v>
      </c>
      <c r="T3829" s="17" t="s">
        <v>45</v>
      </c>
      <c r="U3829" s="25">
        <v>219711</v>
      </c>
      <c r="V3829" s="24"/>
      <c r="W3829" s="17" t="s">
        <v>45</v>
      </c>
      <c r="X3829" s="25">
        <v>0</v>
      </c>
      <c r="Y3829" s="17" t="s">
        <v>45</v>
      </c>
      <c r="Z3829" s="25">
        <f t="shared" si="418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9"/>
        <v>0</v>
      </c>
      <c r="AH3829" s="24">
        <v>0</v>
      </c>
      <c r="AI3829" s="24" t="s">
        <v>53</v>
      </c>
      <c r="AJ3829" s="26"/>
      <c r="AK3829" s="27"/>
    </row>
    <row r="3830" spans="1:37" s="28" customFormat="1" ht="15">
      <c r="A3830" s="17">
        <f t="shared" si="413"/>
        <v>3822</v>
      </c>
      <c r="B3830" s="18" t="s">
        <v>44</v>
      </c>
      <c r="C3830" s="17">
        <v>82285</v>
      </c>
      <c r="D3830" s="17">
        <v>82285</v>
      </c>
      <c r="E3830" s="19">
        <v>45747</v>
      </c>
      <c r="F3830" s="20">
        <v>45753</v>
      </c>
      <c r="G3830" s="21">
        <v>165268</v>
      </c>
      <c r="H3830" s="22">
        <v>0</v>
      </c>
      <c r="I3830" s="22">
        <v>82634</v>
      </c>
      <c r="J3830" s="22">
        <v>0</v>
      </c>
      <c r="K3830" s="23">
        <v>0</v>
      </c>
      <c r="L3830" s="22">
        <v>0</v>
      </c>
      <c r="M3830" s="22">
        <v>0</v>
      </c>
      <c r="N3830" s="22">
        <f t="shared" si="414"/>
        <v>0</v>
      </c>
      <c r="O3830" s="22">
        <f t="shared" si="415"/>
        <v>82634</v>
      </c>
      <c r="P3830" s="18">
        <v>82285</v>
      </c>
      <c r="Q3830" s="24">
        <f t="shared" si="416"/>
        <v>165268</v>
      </c>
      <c r="R3830" s="25">
        <f t="shared" si="417"/>
        <v>0</v>
      </c>
      <c r="S3830" s="25">
        <v>0</v>
      </c>
      <c r="T3830" s="17" t="s">
        <v>45</v>
      </c>
      <c r="U3830" s="25">
        <v>82634</v>
      </c>
      <c r="V3830" s="24"/>
      <c r="W3830" s="17" t="s">
        <v>45</v>
      </c>
      <c r="X3830" s="25">
        <v>0</v>
      </c>
      <c r="Y3830" s="17" t="s">
        <v>45</v>
      </c>
      <c r="Z3830" s="25">
        <f t="shared" si="418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9"/>
        <v>0</v>
      </c>
      <c r="AH3830" s="24">
        <v>0</v>
      </c>
      <c r="AI3830" s="24" t="s">
        <v>53</v>
      </c>
      <c r="AJ3830" s="26"/>
      <c r="AK3830" s="27"/>
    </row>
    <row r="3831" spans="1:37" s="28" customFormat="1" ht="15">
      <c r="A3831" s="17">
        <f t="shared" si="413"/>
        <v>3823</v>
      </c>
      <c r="B3831" s="18" t="s">
        <v>44</v>
      </c>
      <c r="C3831" s="17">
        <v>82407</v>
      </c>
      <c r="D3831" s="17">
        <v>82407</v>
      </c>
      <c r="E3831" s="19">
        <v>45747</v>
      </c>
      <c r="F3831" s="20">
        <v>45753</v>
      </c>
      <c r="G3831" s="21">
        <v>19524901</v>
      </c>
      <c r="H3831" s="22">
        <v>0</v>
      </c>
      <c r="I3831" s="22">
        <v>0</v>
      </c>
      <c r="J3831" s="22">
        <v>0</v>
      </c>
      <c r="K3831" s="23">
        <v>780996.04</v>
      </c>
      <c r="L3831" s="22">
        <v>0</v>
      </c>
      <c r="M3831" s="22">
        <v>0</v>
      </c>
      <c r="N3831" s="22">
        <f t="shared" si="414"/>
        <v>780996.04</v>
      </c>
      <c r="O3831" s="22">
        <f t="shared" si="415"/>
        <v>1.874390496E7</v>
      </c>
      <c r="P3831" s="18">
        <v>82407</v>
      </c>
      <c r="Q3831" s="24">
        <f t="shared" si="416"/>
        <v>19524901</v>
      </c>
      <c r="R3831" s="25">
        <f t="shared" si="417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8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9"/>
        <v>1.874390496E7</v>
      </c>
      <c r="AH3831" s="24">
        <v>0</v>
      </c>
      <c r="AI3831" s="24" t="s">
        <v>56</v>
      </c>
      <c r="AJ3831" s="26"/>
      <c r="AK3831" s="27"/>
    </row>
    <row r="3832" spans="1:37" s="28" customFormat="1" ht="15">
      <c r="A3832" s="17">
        <f t="shared" si="413"/>
        <v>3824</v>
      </c>
      <c r="B3832" s="18" t="s">
        <v>44</v>
      </c>
      <c r="C3832" s="17">
        <v>82384</v>
      </c>
      <c r="D3832" s="17">
        <v>82384</v>
      </c>
      <c r="E3832" s="19">
        <v>45747</v>
      </c>
      <c r="F3832" s="20">
        <v>45753</v>
      </c>
      <c r="G3832" s="21">
        <v>771587</v>
      </c>
      <c r="H3832" s="22">
        <v>0</v>
      </c>
      <c r="I3832" s="22">
        <v>0</v>
      </c>
      <c r="J3832" s="22">
        <v>0</v>
      </c>
      <c r="K3832" s="23">
        <v>0</v>
      </c>
      <c r="L3832" s="22">
        <v>0</v>
      </c>
      <c r="M3832" s="22">
        <v>0</v>
      </c>
      <c r="N3832" s="22">
        <f t="shared" si="414"/>
        <v>0</v>
      </c>
      <c r="O3832" s="22">
        <f t="shared" si="415"/>
        <v>771587</v>
      </c>
      <c r="P3832" s="18">
        <v>82384</v>
      </c>
      <c r="Q3832" s="24">
        <f t="shared" si="416"/>
        <v>771587</v>
      </c>
      <c r="R3832" s="25">
        <f t="shared" si="417"/>
        <v>0</v>
      </c>
      <c r="S3832" s="25">
        <v>771587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8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9"/>
        <v>0</v>
      </c>
      <c r="AH3832" s="24">
        <v>0</v>
      </c>
      <c r="AI3832" s="24" t="s">
        <v>55</v>
      </c>
      <c r="AJ3832" s="26"/>
      <c r="AK3832" s="27"/>
    </row>
    <row r="3833" spans="1:37" s="28" customFormat="1" ht="15">
      <c r="A3833" s="17">
        <f t="shared" si="413"/>
        <v>3825</v>
      </c>
      <c r="B3833" s="18" t="s">
        <v>44</v>
      </c>
      <c r="C3833" s="17">
        <v>82369</v>
      </c>
      <c r="D3833" s="17">
        <v>82369</v>
      </c>
      <c r="E3833" s="19">
        <v>45747</v>
      </c>
      <c r="F3833" s="20">
        <v>45753</v>
      </c>
      <c r="G3833" s="21">
        <v>222863</v>
      </c>
      <c r="H3833" s="22">
        <v>0</v>
      </c>
      <c r="I3833" s="22">
        <v>0</v>
      </c>
      <c r="J3833" s="22">
        <v>0</v>
      </c>
      <c r="K3833" s="23">
        <v>0</v>
      </c>
      <c r="L3833" s="22">
        <v>0</v>
      </c>
      <c r="M3833" s="22">
        <v>0</v>
      </c>
      <c r="N3833" s="22">
        <f t="shared" si="414"/>
        <v>0</v>
      </c>
      <c r="O3833" s="22">
        <f t="shared" si="415"/>
        <v>222863</v>
      </c>
      <c r="P3833" s="18">
        <v>82369</v>
      </c>
      <c r="Q3833" s="24">
        <f t="shared" si="416"/>
        <v>222863</v>
      </c>
      <c r="R3833" s="25">
        <f t="shared" si="417"/>
        <v>0</v>
      </c>
      <c r="S3833" s="25">
        <v>0</v>
      </c>
      <c r="T3833" s="17" t="s">
        <v>45</v>
      </c>
      <c r="U3833" s="25">
        <v>222863</v>
      </c>
      <c r="V3833" s="24"/>
      <c r="W3833" s="17" t="s">
        <v>45</v>
      </c>
      <c r="X3833" s="25">
        <v>0</v>
      </c>
      <c r="Y3833" s="17" t="s">
        <v>45</v>
      </c>
      <c r="Z3833" s="25">
        <f t="shared" si="418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9"/>
        <v>0</v>
      </c>
      <c r="AH3833" s="24">
        <v>0</v>
      </c>
      <c r="AI3833" s="24" t="s">
        <v>53</v>
      </c>
      <c r="AJ3833" s="26"/>
      <c r="AK3833" s="27"/>
    </row>
    <row r="3834" spans="1:37" s="28" customFormat="1" ht="15">
      <c r="A3834" s="17">
        <f t="shared" si="413"/>
        <v>3826</v>
      </c>
      <c r="B3834" s="18" t="s">
        <v>44</v>
      </c>
      <c r="C3834" s="17">
        <v>82373</v>
      </c>
      <c r="D3834" s="17">
        <v>82373</v>
      </c>
      <c r="E3834" s="19">
        <v>45747</v>
      </c>
      <c r="F3834" s="20">
        <v>45753</v>
      </c>
      <c r="G3834" s="21">
        <v>380344</v>
      </c>
      <c r="H3834" s="22">
        <v>0</v>
      </c>
      <c r="I3834" s="22">
        <v>0</v>
      </c>
      <c r="J3834" s="22">
        <v>0</v>
      </c>
      <c r="K3834" s="23">
        <v>0</v>
      </c>
      <c r="L3834" s="22">
        <v>0</v>
      </c>
      <c r="M3834" s="22">
        <v>0</v>
      </c>
      <c r="N3834" s="22">
        <f t="shared" si="414"/>
        <v>0</v>
      </c>
      <c r="O3834" s="22">
        <f t="shared" si="415"/>
        <v>380344</v>
      </c>
      <c r="P3834" s="18">
        <v>82373</v>
      </c>
      <c r="Q3834" s="24">
        <f t="shared" si="416"/>
        <v>380344</v>
      </c>
      <c r="R3834" s="25">
        <f t="shared" si="417"/>
        <v>0</v>
      </c>
      <c r="S3834" s="25">
        <v>380344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8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9"/>
        <v>0</v>
      </c>
      <c r="AH3834" s="24">
        <v>0</v>
      </c>
      <c r="AI3834" s="24" t="s">
        <v>55</v>
      </c>
      <c r="AJ3834" s="26"/>
      <c r="AK3834" s="27"/>
    </row>
    <row r="3835" spans="1:37" s="28" customFormat="1" ht="15">
      <c r="A3835" s="17">
        <f t="shared" si="413"/>
        <v>3827</v>
      </c>
      <c r="B3835" s="18" t="s">
        <v>44</v>
      </c>
      <c r="C3835" s="17">
        <v>82386</v>
      </c>
      <c r="D3835" s="17">
        <v>82386</v>
      </c>
      <c r="E3835" s="19">
        <v>45747</v>
      </c>
      <c r="F3835" s="20">
        <v>45753</v>
      </c>
      <c r="G3835" s="21">
        <v>1399354</v>
      </c>
      <c r="H3835" s="22">
        <v>0</v>
      </c>
      <c r="I3835" s="22">
        <v>0</v>
      </c>
      <c r="J3835" s="22">
        <v>0</v>
      </c>
      <c r="K3835" s="23">
        <v>27987.08</v>
      </c>
      <c r="L3835" s="22">
        <v>0</v>
      </c>
      <c r="M3835" s="22">
        <v>0</v>
      </c>
      <c r="N3835" s="22">
        <f t="shared" si="414"/>
        <v>27987.08</v>
      </c>
      <c r="O3835" s="22">
        <f t="shared" si="415"/>
        <v>1371366.92</v>
      </c>
      <c r="P3835" s="18">
        <v>82386</v>
      </c>
      <c r="Q3835" s="24">
        <f t="shared" si="416"/>
        <v>1399354</v>
      </c>
      <c r="R3835" s="25">
        <f t="shared" si="417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8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9"/>
        <v>1371366.92</v>
      </c>
      <c r="AH3835" s="24">
        <v>0</v>
      </c>
      <c r="AI3835" s="24" t="s">
        <v>56</v>
      </c>
      <c r="AJ3835" s="26"/>
      <c r="AK3835" s="27"/>
    </row>
    <row r="3836" spans="1:37" s="28" customFormat="1" ht="15">
      <c r="A3836" s="17">
        <f t="shared" si="413"/>
        <v>3828</v>
      </c>
      <c r="B3836" s="18" t="s">
        <v>44</v>
      </c>
      <c r="C3836" s="17">
        <v>82294</v>
      </c>
      <c r="D3836" s="17">
        <v>82294</v>
      </c>
      <c r="E3836" s="19">
        <v>45747</v>
      </c>
      <c r="F3836" s="20">
        <v>45753</v>
      </c>
      <c r="G3836" s="21">
        <v>339202</v>
      </c>
      <c r="H3836" s="22">
        <v>0</v>
      </c>
      <c r="I3836" s="22">
        <v>0</v>
      </c>
      <c r="J3836" s="22">
        <v>0</v>
      </c>
      <c r="K3836" s="23">
        <v>0</v>
      </c>
      <c r="L3836" s="22">
        <v>0</v>
      </c>
      <c r="M3836" s="22">
        <v>0</v>
      </c>
      <c r="N3836" s="22">
        <f t="shared" si="414"/>
        <v>0</v>
      </c>
      <c r="O3836" s="22">
        <f t="shared" si="415"/>
        <v>339202</v>
      </c>
      <c r="P3836" s="18">
        <v>82294</v>
      </c>
      <c r="Q3836" s="24">
        <f t="shared" si="416"/>
        <v>339202</v>
      </c>
      <c r="R3836" s="25">
        <f t="shared" si="417"/>
        <v>0</v>
      </c>
      <c r="S3836" s="25">
        <v>0</v>
      </c>
      <c r="T3836" s="17" t="s">
        <v>45</v>
      </c>
      <c r="U3836" s="25">
        <v>339202</v>
      </c>
      <c r="V3836" s="24"/>
      <c r="W3836" s="17" t="s">
        <v>45</v>
      </c>
      <c r="X3836" s="25">
        <v>0</v>
      </c>
      <c r="Y3836" s="17" t="s">
        <v>45</v>
      </c>
      <c r="Z3836" s="25">
        <f t="shared" si="418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9"/>
        <v>0</v>
      </c>
      <c r="AH3836" s="24">
        <v>0</v>
      </c>
      <c r="AI3836" s="24" t="s">
        <v>53</v>
      </c>
      <c r="AJ3836" s="26"/>
      <c r="AK3836" s="27"/>
    </row>
    <row r="3837" spans="1:37" s="28" customFormat="1" ht="15">
      <c r="A3837" s="17">
        <f t="shared" si="413"/>
        <v>3829</v>
      </c>
      <c r="B3837" s="18" t="s">
        <v>44</v>
      </c>
      <c r="C3837" s="17">
        <v>82403</v>
      </c>
      <c r="D3837" s="17">
        <v>82403</v>
      </c>
      <c r="E3837" s="19">
        <v>45747</v>
      </c>
      <c r="F3837" s="20">
        <v>45753</v>
      </c>
      <c r="G3837" s="21">
        <v>43758056</v>
      </c>
      <c r="H3837" s="22">
        <v>0</v>
      </c>
      <c r="I3837" s="22">
        <v>0</v>
      </c>
      <c r="J3837" s="22">
        <v>0</v>
      </c>
      <c r="K3837" s="23">
        <v>875161.12</v>
      </c>
      <c r="L3837" s="22">
        <v>0</v>
      </c>
      <c r="M3837" s="22">
        <v>0</v>
      </c>
      <c r="N3837" s="22">
        <f t="shared" si="414"/>
        <v>875161.12</v>
      </c>
      <c r="O3837" s="22">
        <f t="shared" si="415"/>
        <v>4.288289488E7</v>
      </c>
      <c r="P3837" s="18">
        <v>82403</v>
      </c>
      <c r="Q3837" s="24">
        <f t="shared" si="416"/>
        <v>43758056</v>
      </c>
      <c r="R3837" s="25">
        <f t="shared" si="417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8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9"/>
        <v>4.288289488E7</v>
      </c>
      <c r="AH3837" s="24">
        <v>0</v>
      </c>
      <c r="AI3837" s="24" t="s">
        <v>56</v>
      </c>
      <c r="AJ3837" s="26"/>
      <c r="AK3837" s="27"/>
    </row>
    <row r="3838" spans="1:37" s="28" customFormat="1" ht="15">
      <c r="A3838" s="17">
        <f t="shared" si="413"/>
        <v>3830</v>
      </c>
      <c r="B3838" s="18" t="s">
        <v>44</v>
      </c>
      <c r="C3838" s="17">
        <v>82331</v>
      </c>
      <c r="D3838" s="17">
        <v>82331</v>
      </c>
      <c r="E3838" s="19">
        <v>45747</v>
      </c>
      <c r="F3838" s="20">
        <v>45753</v>
      </c>
      <c r="G3838" s="21">
        <v>88800</v>
      </c>
      <c r="H3838" s="22">
        <v>0</v>
      </c>
      <c r="I3838" s="22">
        <v>44400</v>
      </c>
      <c r="J3838" s="22">
        <v>0</v>
      </c>
      <c r="K3838" s="23">
        <v>0</v>
      </c>
      <c r="L3838" s="22">
        <v>0</v>
      </c>
      <c r="M3838" s="22">
        <v>0</v>
      </c>
      <c r="N3838" s="22">
        <f t="shared" si="414"/>
        <v>0</v>
      </c>
      <c r="O3838" s="22">
        <f t="shared" si="415"/>
        <v>44400</v>
      </c>
      <c r="P3838" s="18">
        <v>82331</v>
      </c>
      <c r="Q3838" s="24">
        <f t="shared" si="416"/>
        <v>88800</v>
      </c>
      <c r="R3838" s="25">
        <f t="shared" si="417"/>
        <v>0</v>
      </c>
      <c r="S3838" s="25">
        <v>0</v>
      </c>
      <c r="T3838" s="17" t="s">
        <v>45</v>
      </c>
      <c r="U3838" s="25">
        <v>44400</v>
      </c>
      <c r="V3838" s="24"/>
      <c r="W3838" s="17" t="s">
        <v>45</v>
      </c>
      <c r="X3838" s="25">
        <v>0</v>
      </c>
      <c r="Y3838" s="17" t="s">
        <v>45</v>
      </c>
      <c r="Z3838" s="25">
        <f t="shared" si="418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9"/>
        <v>0</v>
      </c>
      <c r="AH3838" s="24">
        <v>0</v>
      </c>
      <c r="AI3838" s="24" t="s">
        <v>53</v>
      </c>
      <c r="AJ3838" s="26"/>
      <c r="AK3838" s="27"/>
    </row>
    <row r="3839" spans="1:37" s="28" customFormat="1" ht="15">
      <c r="A3839" s="17">
        <f t="shared" si="413"/>
        <v>3831</v>
      </c>
      <c r="B3839" s="18" t="s">
        <v>44</v>
      </c>
      <c r="C3839" s="17">
        <v>82315</v>
      </c>
      <c r="D3839" s="17">
        <v>82315</v>
      </c>
      <c r="E3839" s="19">
        <v>45747</v>
      </c>
      <c r="F3839" s="20">
        <v>45753</v>
      </c>
      <c r="G3839" s="21">
        <v>1250962</v>
      </c>
      <c r="H3839" s="22">
        <v>0</v>
      </c>
      <c r="I3839" s="22">
        <v>0</v>
      </c>
      <c r="J3839" s="22">
        <v>0</v>
      </c>
      <c r="K3839" s="23">
        <v>0</v>
      </c>
      <c r="L3839" s="22">
        <v>0</v>
      </c>
      <c r="M3839" s="22">
        <v>0</v>
      </c>
      <c r="N3839" s="22">
        <f t="shared" si="414"/>
        <v>0</v>
      </c>
      <c r="O3839" s="22">
        <f t="shared" si="415"/>
        <v>1250962</v>
      </c>
      <c r="P3839" s="18">
        <v>82315</v>
      </c>
      <c r="Q3839" s="24">
        <f t="shared" si="416"/>
        <v>1250962</v>
      </c>
      <c r="R3839" s="25">
        <f t="shared" si="417"/>
        <v>0</v>
      </c>
      <c r="S3839" s="25">
        <v>1250962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8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9"/>
        <v>0</v>
      </c>
      <c r="AH3839" s="24">
        <v>0</v>
      </c>
      <c r="AI3839" s="24" t="s">
        <v>55</v>
      </c>
      <c r="AJ3839" s="26"/>
      <c r="AK3839" s="27"/>
    </row>
    <row r="3840" spans="1:37" s="28" customFormat="1" ht="15">
      <c r="A3840" s="17">
        <f t="shared" si="413"/>
        <v>3832</v>
      </c>
      <c r="B3840" s="18" t="s">
        <v>44</v>
      </c>
      <c r="C3840" s="17">
        <v>82378</v>
      </c>
      <c r="D3840" s="17">
        <v>82378</v>
      </c>
      <c r="E3840" s="19">
        <v>45747</v>
      </c>
      <c r="F3840" s="20">
        <v>45753</v>
      </c>
      <c r="G3840" s="21">
        <v>333377</v>
      </c>
      <c r="H3840" s="22">
        <v>0</v>
      </c>
      <c r="I3840" s="22">
        <v>0</v>
      </c>
      <c r="J3840" s="22">
        <v>0</v>
      </c>
      <c r="K3840" s="23">
        <v>0</v>
      </c>
      <c r="L3840" s="22">
        <v>0</v>
      </c>
      <c r="M3840" s="22">
        <v>0</v>
      </c>
      <c r="N3840" s="22">
        <f t="shared" si="414"/>
        <v>0</v>
      </c>
      <c r="O3840" s="22">
        <f t="shared" si="415"/>
        <v>333377</v>
      </c>
      <c r="P3840" s="18">
        <v>82378</v>
      </c>
      <c r="Q3840" s="24">
        <f t="shared" si="416"/>
        <v>333377</v>
      </c>
      <c r="R3840" s="25">
        <f t="shared" si="417"/>
        <v>0</v>
      </c>
      <c r="S3840" s="25">
        <v>0</v>
      </c>
      <c r="T3840" s="17" t="s">
        <v>45</v>
      </c>
      <c r="U3840" s="25">
        <v>333377</v>
      </c>
      <c r="V3840" s="24"/>
      <c r="W3840" s="17" t="s">
        <v>45</v>
      </c>
      <c r="X3840" s="25">
        <v>0</v>
      </c>
      <c r="Y3840" s="17" t="s">
        <v>45</v>
      </c>
      <c r="Z3840" s="25">
        <f t="shared" si="418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9"/>
        <v>0</v>
      </c>
      <c r="AH3840" s="24">
        <v>0</v>
      </c>
      <c r="AI3840" s="24" t="s">
        <v>53</v>
      </c>
      <c r="AJ3840" s="26"/>
      <c r="AK3840" s="27"/>
    </row>
    <row r="3841" spans="1:37" s="28" customFormat="1" ht="15">
      <c r="A3841" s="17">
        <f t="shared" si="413"/>
        <v>3833</v>
      </c>
      <c r="B3841" s="18" t="s">
        <v>44</v>
      </c>
      <c r="C3841" s="17">
        <v>82309</v>
      </c>
      <c r="D3841" s="17">
        <v>82309</v>
      </c>
      <c r="E3841" s="19">
        <v>45747</v>
      </c>
      <c r="F3841" s="20">
        <v>45753</v>
      </c>
      <c r="G3841" s="21">
        <v>88800</v>
      </c>
      <c r="H3841" s="22">
        <v>0</v>
      </c>
      <c r="I3841" s="22">
        <v>44400</v>
      </c>
      <c r="J3841" s="22">
        <v>0</v>
      </c>
      <c r="K3841" s="23">
        <v>0</v>
      </c>
      <c r="L3841" s="22">
        <v>0</v>
      </c>
      <c r="M3841" s="22">
        <v>0</v>
      </c>
      <c r="N3841" s="22">
        <f t="shared" si="414"/>
        <v>0</v>
      </c>
      <c r="O3841" s="22">
        <f t="shared" si="415"/>
        <v>44400</v>
      </c>
      <c r="P3841" s="18">
        <v>82309</v>
      </c>
      <c r="Q3841" s="24">
        <f t="shared" si="416"/>
        <v>88800</v>
      </c>
      <c r="R3841" s="25">
        <f t="shared" si="417"/>
        <v>0</v>
      </c>
      <c r="S3841" s="25">
        <v>44400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8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9"/>
        <v>0</v>
      </c>
      <c r="AH3841" s="24">
        <v>0</v>
      </c>
      <c r="AI3841" s="24" t="s">
        <v>55</v>
      </c>
      <c r="AJ3841" s="26"/>
      <c r="AK3841" s="27"/>
    </row>
    <row r="3842" spans="1:37" s="28" customFormat="1" ht="15">
      <c r="A3842" s="17">
        <f t="shared" si="413"/>
        <v>3834</v>
      </c>
      <c r="B3842" s="18" t="s">
        <v>44</v>
      </c>
      <c r="C3842" s="17">
        <v>82314</v>
      </c>
      <c r="D3842" s="17">
        <v>82314</v>
      </c>
      <c r="E3842" s="19">
        <v>45747</v>
      </c>
      <c r="F3842" s="20">
        <v>45753</v>
      </c>
      <c r="G3842" s="21">
        <v>88800</v>
      </c>
      <c r="H3842" s="22">
        <v>0</v>
      </c>
      <c r="I3842" s="22">
        <v>44400</v>
      </c>
      <c r="J3842" s="22">
        <v>0</v>
      </c>
      <c r="K3842" s="23">
        <v>0</v>
      </c>
      <c r="L3842" s="22">
        <v>0</v>
      </c>
      <c r="M3842" s="22">
        <v>0</v>
      </c>
      <c r="N3842" s="22">
        <f t="shared" si="414"/>
        <v>0</v>
      </c>
      <c r="O3842" s="22">
        <f t="shared" si="415"/>
        <v>44400</v>
      </c>
      <c r="P3842" s="18">
        <v>82314</v>
      </c>
      <c r="Q3842" s="24">
        <f t="shared" si="416"/>
        <v>88800</v>
      </c>
      <c r="R3842" s="25">
        <f t="shared" si="417"/>
        <v>0</v>
      </c>
      <c r="S3842" s="25">
        <v>44400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8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9"/>
        <v>0</v>
      </c>
      <c r="AH3842" s="24">
        <v>0</v>
      </c>
      <c r="AI3842" s="24" t="s">
        <v>55</v>
      </c>
      <c r="AJ3842" s="26"/>
      <c r="AK3842" s="27"/>
    </row>
    <row r="3843" spans="1:37" s="28" customFormat="1" ht="15">
      <c r="A3843" s="17">
        <f t="shared" si="413"/>
        <v>3835</v>
      </c>
      <c r="B3843" s="18" t="s">
        <v>44</v>
      </c>
      <c r="C3843" s="17">
        <v>82286</v>
      </c>
      <c r="D3843" s="17">
        <v>82286</v>
      </c>
      <c r="E3843" s="19">
        <v>45747</v>
      </c>
      <c r="F3843" s="20">
        <v>45753</v>
      </c>
      <c r="G3843" s="21">
        <v>88800</v>
      </c>
      <c r="H3843" s="22">
        <v>0</v>
      </c>
      <c r="I3843" s="22">
        <v>44400</v>
      </c>
      <c r="J3843" s="22">
        <v>0</v>
      </c>
      <c r="K3843" s="23">
        <v>0</v>
      </c>
      <c r="L3843" s="22">
        <v>0</v>
      </c>
      <c r="M3843" s="22">
        <v>0</v>
      </c>
      <c r="N3843" s="22">
        <f t="shared" si="414"/>
        <v>0</v>
      </c>
      <c r="O3843" s="22">
        <f t="shared" si="415"/>
        <v>44400</v>
      </c>
      <c r="P3843" s="18">
        <v>82286</v>
      </c>
      <c r="Q3843" s="24">
        <f t="shared" si="416"/>
        <v>88800</v>
      </c>
      <c r="R3843" s="25">
        <f t="shared" si="417"/>
        <v>0</v>
      </c>
      <c r="S3843" s="25">
        <v>44400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8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9"/>
        <v>0</v>
      </c>
      <c r="AH3843" s="24">
        <v>0</v>
      </c>
      <c r="AI3843" s="24" t="s">
        <v>55</v>
      </c>
      <c r="AJ3843" s="26"/>
      <c r="AK3843" s="27"/>
    </row>
    <row r="3844" spans="1:37" s="28" customFormat="1" ht="15">
      <c r="A3844" s="17">
        <f t="shared" si="413"/>
        <v>3836</v>
      </c>
      <c r="B3844" s="18" t="s">
        <v>44</v>
      </c>
      <c r="C3844" s="17">
        <v>82360</v>
      </c>
      <c r="D3844" s="17">
        <v>82360</v>
      </c>
      <c r="E3844" s="19">
        <v>45747</v>
      </c>
      <c r="F3844" s="20">
        <v>45753</v>
      </c>
      <c r="G3844" s="21">
        <v>546936</v>
      </c>
      <c r="H3844" s="22">
        <v>0</v>
      </c>
      <c r="I3844" s="22">
        <v>273468</v>
      </c>
      <c r="J3844" s="22">
        <v>0</v>
      </c>
      <c r="K3844" s="23">
        <v>0</v>
      </c>
      <c r="L3844" s="22">
        <v>0</v>
      </c>
      <c r="M3844" s="22">
        <v>0</v>
      </c>
      <c r="N3844" s="22">
        <f t="shared" si="414"/>
        <v>0</v>
      </c>
      <c r="O3844" s="22">
        <f t="shared" si="415"/>
        <v>273468</v>
      </c>
      <c r="P3844" s="18">
        <v>82360</v>
      </c>
      <c r="Q3844" s="24">
        <f t="shared" si="416"/>
        <v>546936</v>
      </c>
      <c r="R3844" s="25">
        <f t="shared" si="417"/>
        <v>0</v>
      </c>
      <c r="S3844" s="25">
        <v>0</v>
      </c>
      <c r="T3844" s="17" t="s">
        <v>45</v>
      </c>
      <c r="U3844" s="25">
        <v>273468</v>
      </c>
      <c r="V3844" s="24"/>
      <c r="W3844" s="17" t="s">
        <v>45</v>
      </c>
      <c r="X3844" s="25">
        <v>0</v>
      </c>
      <c r="Y3844" s="17" t="s">
        <v>45</v>
      </c>
      <c r="Z3844" s="25">
        <f t="shared" si="418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9"/>
        <v>0</v>
      </c>
      <c r="AH3844" s="24">
        <v>0</v>
      </c>
      <c r="AI3844" s="24" t="s">
        <v>53</v>
      </c>
      <c r="AJ3844" s="26"/>
      <c r="AK3844" s="27"/>
    </row>
    <row r="3845" spans="1:37" s="28" customFormat="1" ht="15">
      <c r="A3845" s="17">
        <f t="shared" si="413"/>
        <v>3837</v>
      </c>
      <c r="B3845" s="18" t="s">
        <v>44</v>
      </c>
      <c r="C3845" s="17">
        <v>82293</v>
      </c>
      <c r="D3845" s="17">
        <v>82293</v>
      </c>
      <c r="E3845" s="19">
        <v>45747</v>
      </c>
      <c r="F3845" s="20">
        <v>45753</v>
      </c>
      <c r="G3845" s="21">
        <v>85782</v>
      </c>
      <c r="H3845" s="22">
        <v>0</v>
      </c>
      <c r="I3845" s="22">
        <v>0</v>
      </c>
      <c r="J3845" s="22">
        <v>0</v>
      </c>
      <c r="K3845" s="23">
        <v>0</v>
      </c>
      <c r="L3845" s="22">
        <v>0</v>
      </c>
      <c r="M3845" s="22">
        <v>0</v>
      </c>
      <c r="N3845" s="22">
        <f t="shared" si="414"/>
        <v>0</v>
      </c>
      <c r="O3845" s="22">
        <f t="shared" si="415"/>
        <v>85782</v>
      </c>
      <c r="P3845" s="18">
        <v>82293</v>
      </c>
      <c r="Q3845" s="24">
        <f t="shared" si="416"/>
        <v>85782</v>
      </c>
      <c r="R3845" s="25">
        <f t="shared" si="417"/>
        <v>0</v>
      </c>
      <c r="S3845" s="25">
        <v>0</v>
      </c>
      <c r="T3845" s="17" t="s">
        <v>45</v>
      </c>
      <c r="U3845" s="25">
        <v>85782</v>
      </c>
      <c r="V3845" s="24"/>
      <c r="W3845" s="17" t="s">
        <v>45</v>
      </c>
      <c r="X3845" s="25">
        <v>0</v>
      </c>
      <c r="Y3845" s="17" t="s">
        <v>45</v>
      </c>
      <c r="Z3845" s="25">
        <f t="shared" si="418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9"/>
        <v>0</v>
      </c>
      <c r="AH3845" s="24">
        <v>0</v>
      </c>
      <c r="AI3845" s="24" t="s">
        <v>53</v>
      </c>
      <c r="AJ3845" s="26"/>
      <c r="AK3845" s="27"/>
    </row>
    <row r="3846" spans="1:37" s="28" customFormat="1" ht="15">
      <c r="A3846" s="17">
        <f t="shared" si="413"/>
        <v>3838</v>
      </c>
      <c r="B3846" s="18" t="s">
        <v>44</v>
      </c>
      <c r="C3846" s="17">
        <v>82318</v>
      </c>
      <c r="D3846" s="17">
        <v>82318</v>
      </c>
      <c r="E3846" s="19">
        <v>45747</v>
      </c>
      <c r="F3846" s="20">
        <v>45753</v>
      </c>
      <c r="G3846" s="21">
        <v>88800</v>
      </c>
      <c r="H3846" s="22">
        <v>0</v>
      </c>
      <c r="I3846" s="22">
        <v>44400</v>
      </c>
      <c r="J3846" s="22">
        <v>0</v>
      </c>
      <c r="K3846" s="23">
        <v>0</v>
      </c>
      <c r="L3846" s="22">
        <v>0</v>
      </c>
      <c r="M3846" s="22">
        <v>0</v>
      </c>
      <c r="N3846" s="22">
        <f t="shared" si="414"/>
        <v>0</v>
      </c>
      <c r="O3846" s="22">
        <f t="shared" si="415"/>
        <v>44400</v>
      </c>
      <c r="P3846" s="18">
        <v>82318</v>
      </c>
      <c r="Q3846" s="24">
        <f t="shared" si="416"/>
        <v>88800</v>
      </c>
      <c r="R3846" s="25">
        <f t="shared" si="417"/>
        <v>0</v>
      </c>
      <c r="S3846" s="25">
        <v>44400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8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9"/>
        <v>0</v>
      </c>
      <c r="AH3846" s="24">
        <v>0</v>
      </c>
      <c r="AI3846" s="24" t="s">
        <v>55</v>
      </c>
      <c r="AJ3846" s="26"/>
      <c r="AK3846" s="27"/>
    </row>
    <row r="3847" spans="1:37" s="28" customFormat="1" ht="15">
      <c r="A3847" s="17">
        <f t="shared" si="413"/>
        <v>3839</v>
      </c>
      <c r="B3847" s="18" t="s">
        <v>44</v>
      </c>
      <c r="C3847" s="17">
        <v>82321</v>
      </c>
      <c r="D3847" s="17">
        <v>82321</v>
      </c>
      <c r="E3847" s="19">
        <v>45747</v>
      </c>
      <c r="F3847" s="20">
        <v>45753</v>
      </c>
      <c r="G3847" s="21">
        <v>88800</v>
      </c>
      <c r="H3847" s="22">
        <v>0</v>
      </c>
      <c r="I3847" s="22">
        <v>44400</v>
      </c>
      <c r="J3847" s="22">
        <v>0</v>
      </c>
      <c r="K3847" s="23">
        <v>0</v>
      </c>
      <c r="L3847" s="22">
        <v>0</v>
      </c>
      <c r="M3847" s="22">
        <v>0</v>
      </c>
      <c r="N3847" s="22">
        <f t="shared" si="414"/>
        <v>0</v>
      </c>
      <c r="O3847" s="22">
        <f t="shared" si="415"/>
        <v>44400</v>
      </c>
      <c r="P3847" s="18">
        <v>82321</v>
      </c>
      <c r="Q3847" s="24">
        <f t="shared" si="416"/>
        <v>88800</v>
      </c>
      <c r="R3847" s="25">
        <f t="shared" si="417"/>
        <v>0</v>
      </c>
      <c r="S3847" s="25">
        <v>44400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8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9"/>
        <v>0</v>
      </c>
      <c r="AH3847" s="24">
        <v>0</v>
      </c>
      <c r="AI3847" s="24" t="s">
        <v>55</v>
      </c>
      <c r="AJ3847" s="26"/>
      <c r="AK3847" s="27"/>
    </row>
    <row r="3848" spans="1:37" s="28" customFormat="1" ht="15">
      <c r="A3848" s="17">
        <f t="shared" si="413"/>
        <v>3840</v>
      </c>
      <c r="B3848" s="18" t="s">
        <v>44</v>
      </c>
      <c r="C3848" s="17">
        <v>82327</v>
      </c>
      <c r="D3848" s="17">
        <v>82327</v>
      </c>
      <c r="E3848" s="19">
        <v>45747</v>
      </c>
      <c r="F3848" s="20">
        <v>45753</v>
      </c>
      <c r="G3848" s="21">
        <v>292603</v>
      </c>
      <c r="H3848" s="22">
        <v>0</v>
      </c>
      <c r="I3848" s="22">
        <v>0</v>
      </c>
      <c r="J3848" s="22">
        <v>0</v>
      </c>
      <c r="K3848" s="23">
        <v>0</v>
      </c>
      <c r="L3848" s="22">
        <v>0</v>
      </c>
      <c r="M3848" s="22">
        <v>0</v>
      </c>
      <c r="N3848" s="22">
        <f t="shared" si="414"/>
        <v>0</v>
      </c>
      <c r="O3848" s="22">
        <f t="shared" si="415"/>
        <v>292603</v>
      </c>
      <c r="P3848" s="18">
        <v>82327</v>
      </c>
      <c r="Q3848" s="24">
        <f t="shared" si="416"/>
        <v>292603</v>
      </c>
      <c r="R3848" s="25">
        <f t="shared" si="417"/>
        <v>0</v>
      </c>
      <c r="S3848" s="25">
        <v>0</v>
      </c>
      <c r="T3848" s="17" t="s">
        <v>45</v>
      </c>
      <c r="U3848" s="25">
        <v>292603</v>
      </c>
      <c r="V3848" s="24"/>
      <c r="W3848" s="17" t="s">
        <v>45</v>
      </c>
      <c r="X3848" s="25">
        <v>0</v>
      </c>
      <c r="Y3848" s="17" t="s">
        <v>45</v>
      </c>
      <c r="Z3848" s="25">
        <f t="shared" si="418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9"/>
        <v>0</v>
      </c>
      <c r="AH3848" s="24">
        <v>0</v>
      </c>
      <c r="AI3848" s="24" t="s">
        <v>53</v>
      </c>
      <c r="AJ3848" s="26"/>
      <c r="AK3848" s="27"/>
    </row>
    <row r="3849" spans="1:37" s="28" customFormat="1" ht="15">
      <c r="A3849" s="17">
        <f t="shared" si="413"/>
        <v>3841</v>
      </c>
      <c r="B3849" s="18" t="s">
        <v>44</v>
      </c>
      <c r="C3849" s="17">
        <v>82374</v>
      </c>
      <c r="D3849" s="17">
        <v>82374</v>
      </c>
      <c r="E3849" s="19">
        <v>45747</v>
      </c>
      <c r="F3849" s="20">
        <v>45753</v>
      </c>
      <c r="G3849" s="21">
        <v>873229</v>
      </c>
      <c r="H3849" s="22">
        <v>0</v>
      </c>
      <c r="I3849" s="22">
        <v>0</v>
      </c>
      <c r="J3849" s="22">
        <v>0</v>
      </c>
      <c r="K3849" s="23">
        <v>17464.58</v>
      </c>
      <c r="L3849" s="22">
        <v>0</v>
      </c>
      <c r="M3849" s="22">
        <v>0</v>
      </c>
      <c r="N3849" s="22">
        <f t="shared" si="414"/>
        <v>17464.58</v>
      </c>
      <c r="O3849" s="22">
        <f t="shared" si="415"/>
        <v>855764.42</v>
      </c>
      <c r="P3849" s="18">
        <v>82374</v>
      </c>
      <c r="Q3849" s="24">
        <f t="shared" si="416"/>
        <v>873229</v>
      </c>
      <c r="R3849" s="25">
        <f t="shared" si="417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8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9"/>
        <v>855764.42</v>
      </c>
      <c r="AH3849" s="24">
        <v>0</v>
      </c>
      <c r="AI3849" s="24" t="s">
        <v>56</v>
      </c>
      <c r="AJ3849" s="26"/>
      <c r="AK3849" s="27"/>
    </row>
    <row r="3850" spans="1:37" s="28" customFormat="1" ht="15">
      <c r="A3850" s="17">
        <f t="shared" si="413"/>
        <v>3842</v>
      </c>
      <c r="B3850" s="18" t="s">
        <v>44</v>
      </c>
      <c r="C3850" s="17">
        <v>82300</v>
      </c>
      <c r="D3850" s="17">
        <v>82300</v>
      </c>
      <c r="E3850" s="19">
        <v>45747</v>
      </c>
      <c r="F3850" s="20">
        <v>45753</v>
      </c>
      <c r="G3850" s="21">
        <v>88800</v>
      </c>
      <c r="H3850" s="22">
        <v>0</v>
      </c>
      <c r="I3850" s="22">
        <v>44400</v>
      </c>
      <c r="J3850" s="22">
        <v>0</v>
      </c>
      <c r="K3850" s="23">
        <v>0</v>
      </c>
      <c r="L3850" s="22">
        <v>0</v>
      </c>
      <c r="M3850" s="22">
        <v>0</v>
      </c>
      <c r="N3850" s="22">
        <f t="shared" si="414"/>
        <v>0</v>
      </c>
      <c r="O3850" s="22">
        <f t="shared" si="415"/>
        <v>44400</v>
      </c>
      <c r="P3850" s="18">
        <v>82300</v>
      </c>
      <c r="Q3850" s="24">
        <f t="shared" si="416"/>
        <v>88800</v>
      </c>
      <c r="R3850" s="25">
        <f t="shared" si="417"/>
        <v>0</v>
      </c>
      <c r="S3850" s="25">
        <v>0</v>
      </c>
      <c r="T3850" s="17" t="s">
        <v>45</v>
      </c>
      <c r="U3850" s="25">
        <v>44400</v>
      </c>
      <c r="V3850" s="24"/>
      <c r="W3850" s="17" t="s">
        <v>45</v>
      </c>
      <c r="X3850" s="25">
        <v>0</v>
      </c>
      <c r="Y3850" s="17" t="s">
        <v>45</v>
      </c>
      <c r="Z3850" s="25">
        <f t="shared" si="418"/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19"/>
        <v>0</v>
      </c>
      <c r="AH3850" s="24">
        <v>0</v>
      </c>
      <c r="AI3850" s="24" t="s">
        <v>53</v>
      </c>
      <c r="AJ3850" s="26"/>
      <c r="AK3850" s="27"/>
    </row>
    <row r="3851" spans="1:37" s="28" customFormat="1" ht="15">
      <c r="A3851" s="17">
        <f t="shared" si="420" ref="A3851:A3914">+A3850+1</f>
        <v>3843</v>
      </c>
      <c r="B3851" s="18" t="s">
        <v>44</v>
      </c>
      <c r="C3851" s="17">
        <v>82291</v>
      </c>
      <c r="D3851" s="17">
        <v>82291</v>
      </c>
      <c r="E3851" s="19">
        <v>45747</v>
      </c>
      <c r="F3851" s="20">
        <v>45753</v>
      </c>
      <c r="G3851" s="21">
        <v>412970</v>
      </c>
      <c r="H3851" s="22">
        <v>0</v>
      </c>
      <c r="I3851" s="22">
        <v>0</v>
      </c>
      <c r="J3851" s="22">
        <v>0</v>
      </c>
      <c r="K3851" s="23">
        <v>0</v>
      </c>
      <c r="L3851" s="22">
        <v>0</v>
      </c>
      <c r="M3851" s="22">
        <v>0</v>
      </c>
      <c r="N3851" s="22">
        <f t="shared" si="421" ref="N3851:N3914">+SUM(J3851:M3851)</f>
        <v>0</v>
      </c>
      <c r="O3851" s="22">
        <f t="shared" si="422" ref="O3851:O3914">+G3851-I3851-N3851</f>
        <v>412970</v>
      </c>
      <c r="P3851" s="18">
        <v>82291</v>
      </c>
      <c r="Q3851" s="24">
        <f t="shared" si="423" ref="Q3851:Q3914">+IF(P3851&gt;0,G3851,0)</f>
        <v>412970</v>
      </c>
      <c r="R3851" s="25">
        <f t="shared" si="424" ref="R3851:R3914">IF(P3851=0,G3851,0)</f>
        <v>0</v>
      </c>
      <c r="S3851" s="25">
        <v>0</v>
      </c>
      <c r="T3851" s="17" t="s">
        <v>45</v>
      </c>
      <c r="U3851" s="25">
        <v>412970</v>
      </c>
      <c r="V3851" s="24"/>
      <c r="W3851" s="17" t="s">
        <v>45</v>
      </c>
      <c r="X3851" s="25">
        <v>0</v>
      </c>
      <c r="Y3851" s="17" t="s">
        <v>45</v>
      </c>
      <c r="Z3851" s="25">
        <f t="shared" si="425" ref="Z3851:Z3914">+X3851-AE3851+IF(X3851-AE3851&lt;-1,-X3851+AE3851,0)</f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6" ref="AG3851:AG3914">+G3851-I3851-N3851-R3851-Z3851-AC3851-AE3851-S3851-U3851</f>
        <v>0</v>
      </c>
      <c r="AH3851" s="24">
        <v>0</v>
      </c>
      <c r="AI3851" s="24" t="s">
        <v>53</v>
      </c>
      <c r="AJ3851" s="26"/>
      <c r="AK3851" s="27"/>
    </row>
    <row r="3852" spans="1:37" s="28" customFormat="1" ht="15">
      <c r="A3852" s="17">
        <f t="shared" si="420"/>
        <v>3844</v>
      </c>
      <c r="B3852" s="18" t="s">
        <v>44</v>
      </c>
      <c r="C3852" s="17">
        <v>82297</v>
      </c>
      <c r="D3852" s="17">
        <v>82297</v>
      </c>
      <c r="E3852" s="19">
        <v>45747</v>
      </c>
      <c r="F3852" s="20">
        <v>45753</v>
      </c>
      <c r="G3852" s="21">
        <v>305601</v>
      </c>
      <c r="H3852" s="22">
        <v>0</v>
      </c>
      <c r="I3852" s="22">
        <v>0</v>
      </c>
      <c r="J3852" s="22">
        <v>0</v>
      </c>
      <c r="K3852" s="23">
        <v>0</v>
      </c>
      <c r="L3852" s="22">
        <v>0</v>
      </c>
      <c r="M3852" s="22">
        <v>0</v>
      </c>
      <c r="N3852" s="22">
        <f t="shared" si="421"/>
        <v>0</v>
      </c>
      <c r="O3852" s="22">
        <f t="shared" si="422"/>
        <v>305601</v>
      </c>
      <c r="P3852" s="18">
        <v>82297</v>
      </c>
      <c r="Q3852" s="24">
        <f t="shared" si="423"/>
        <v>305601</v>
      </c>
      <c r="R3852" s="25">
        <f t="shared" si="424"/>
        <v>0</v>
      </c>
      <c r="S3852" s="25">
        <v>0</v>
      </c>
      <c r="T3852" s="17" t="s">
        <v>45</v>
      </c>
      <c r="U3852" s="25">
        <v>305601</v>
      </c>
      <c r="V3852" s="24"/>
      <c r="W3852" s="17" t="s">
        <v>45</v>
      </c>
      <c r="X3852" s="25">
        <v>0</v>
      </c>
      <c r="Y3852" s="17" t="s">
        <v>45</v>
      </c>
      <c r="Z3852" s="25">
        <f t="shared" si="425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6"/>
        <v>0</v>
      </c>
      <c r="AH3852" s="24">
        <v>0</v>
      </c>
      <c r="AI3852" s="24" t="s">
        <v>53</v>
      </c>
      <c r="AJ3852" s="26"/>
      <c r="AK3852" s="27"/>
    </row>
    <row r="3853" spans="1:37" s="28" customFormat="1" ht="15">
      <c r="A3853" s="17">
        <f t="shared" si="420"/>
        <v>3845</v>
      </c>
      <c r="B3853" s="18" t="s">
        <v>44</v>
      </c>
      <c r="C3853" s="17">
        <v>82308</v>
      </c>
      <c r="D3853" s="17">
        <v>82308</v>
      </c>
      <c r="E3853" s="19">
        <v>45747</v>
      </c>
      <c r="F3853" s="20">
        <v>45753</v>
      </c>
      <c r="G3853" s="21">
        <v>88800</v>
      </c>
      <c r="H3853" s="22">
        <v>0</v>
      </c>
      <c r="I3853" s="22">
        <v>44400</v>
      </c>
      <c r="J3853" s="22">
        <v>0</v>
      </c>
      <c r="K3853" s="23">
        <v>0</v>
      </c>
      <c r="L3853" s="22">
        <v>0</v>
      </c>
      <c r="M3853" s="22">
        <v>0</v>
      </c>
      <c r="N3853" s="22">
        <f t="shared" si="421"/>
        <v>0</v>
      </c>
      <c r="O3853" s="22">
        <f t="shared" si="422"/>
        <v>44400</v>
      </c>
      <c r="P3853" s="18">
        <v>82308</v>
      </c>
      <c r="Q3853" s="24">
        <f t="shared" si="423"/>
        <v>88800</v>
      </c>
      <c r="R3853" s="25">
        <f t="shared" si="424"/>
        <v>0</v>
      </c>
      <c r="S3853" s="25">
        <v>44400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5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6"/>
        <v>0</v>
      </c>
      <c r="AH3853" s="24">
        <v>0</v>
      </c>
      <c r="AI3853" s="24" t="s">
        <v>55</v>
      </c>
      <c r="AJ3853" s="26"/>
      <c r="AK3853" s="27"/>
    </row>
    <row r="3854" spans="1:37" s="28" customFormat="1" ht="15">
      <c r="A3854" s="17">
        <f t="shared" si="420"/>
        <v>3846</v>
      </c>
      <c r="B3854" s="18" t="s">
        <v>44</v>
      </c>
      <c r="C3854" s="17">
        <v>82381</v>
      </c>
      <c r="D3854" s="17">
        <v>82381</v>
      </c>
      <c r="E3854" s="19">
        <v>45747</v>
      </c>
      <c r="F3854" s="20">
        <v>45753</v>
      </c>
      <c r="G3854" s="21">
        <v>57134643</v>
      </c>
      <c r="H3854" s="22">
        <v>0</v>
      </c>
      <c r="I3854" s="22">
        <v>0</v>
      </c>
      <c r="J3854" s="22">
        <v>0</v>
      </c>
      <c r="K3854" s="23">
        <v>0</v>
      </c>
      <c r="L3854" s="22">
        <v>0</v>
      </c>
      <c r="M3854" s="22">
        <v>0</v>
      </c>
      <c r="N3854" s="22">
        <f t="shared" si="421"/>
        <v>0</v>
      </c>
      <c r="O3854" s="22">
        <f t="shared" si="422"/>
        <v>57134643</v>
      </c>
      <c r="P3854" s="18">
        <v>82381</v>
      </c>
      <c r="Q3854" s="24">
        <f t="shared" si="423"/>
        <v>57134643</v>
      </c>
      <c r="R3854" s="25">
        <f t="shared" si="424"/>
        <v>0</v>
      </c>
      <c r="S3854" s="25">
        <v>0</v>
      </c>
      <c r="T3854" s="17" t="s">
        <v>45</v>
      </c>
      <c r="U3854" s="25">
        <v>57134643</v>
      </c>
      <c r="V3854" s="24"/>
      <c r="W3854" s="17" t="s">
        <v>45</v>
      </c>
      <c r="X3854" s="25">
        <v>0</v>
      </c>
      <c r="Y3854" s="17" t="s">
        <v>45</v>
      </c>
      <c r="Z3854" s="25">
        <f t="shared" si="425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6"/>
        <v>0</v>
      </c>
      <c r="AH3854" s="24">
        <v>0</v>
      </c>
      <c r="AI3854" s="24" t="s">
        <v>53</v>
      </c>
      <c r="AJ3854" s="26"/>
      <c r="AK3854" s="27"/>
    </row>
    <row r="3855" spans="1:37" s="28" customFormat="1" ht="15">
      <c r="A3855" s="17">
        <f t="shared" si="420"/>
        <v>3847</v>
      </c>
      <c r="B3855" s="18" t="s">
        <v>44</v>
      </c>
      <c r="C3855" s="17">
        <v>82352</v>
      </c>
      <c r="D3855" s="17">
        <v>82352</v>
      </c>
      <c r="E3855" s="19">
        <v>45747</v>
      </c>
      <c r="F3855" s="20">
        <v>45753</v>
      </c>
      <c r="G3855" s="21">
        <v>103142</v>
      </c>
      <c r="H3855" s="22">
        <v>0</v>
      </c>
      <c r="I3855" s="22">
        <v>51571</v>
      </c>
      <c r="J3855" s="22">
        <v>0</v>
      </c>
      <c r="K3855" s="23">
        <v>0</v>
      </c>
      <c r="L3855" s="22">
        <v>0</v>
      </c>
      <c r="M3855" s="22">
        <v>0</v>
      </c>
      <c r="N3855" s="22">
        <f t="shared" si="421"/>
        <v>0</v>
      </c>
      <c r="O3855" s="22">
        <f t="shared" si="422"/>
        <v>51571</v>
      </c>
      <c r="P3855" s="18">
        <v>82352</v>
      </c>
      <c r="Q3855" s="24">
        <f t="shared" si="423"/>
        <v>103142</v>
      </c>
      <c r="R3855" s="25">
        <f t="shared" si="424"/>
        <v>0</v>
      </c>
      <c r="S3855" s="25">
        <v>0</v>
      </c>
      <c r="T3855" s="17" t="s">
        <v>45</v>
      </c>
      <c r="U3855" s="25">
        <v>51571</v>
      </c>
      <c r="V3855" s="24"/>
      <c r="W3855" s="17" t="s">
        <v>45</v>
      </c>
      <c r="X3855" s="25">
        <v>0</v>
      </c>
      <c r="Y3855" s="17" t="s">
        <v>45</v>
      </c>
      <c r="Z3855" s="25">
        <f t="shared" si="425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6"/>
        <v>0</v>
      </c>
      <c r="AH3855" s="24">
        <v>0</v>
      </c>
      <c r="AI3855" s="24" t="s">
        <v>53</v>
      </c>
      <c r="AJ3855" s="26"/>
      <c r="AK3855" s="27"/>
    </row>
    <row r="3856" spans="1:37" s="28" customFormat="1" ht="15">
      <c r="A3856" s="17">
        <f t="shared" si="420"/>
        <v>3848</v>
      </c>
      <c r="B3856" s="18" t="s">
        <v>44</v>
      </c>
      <c r="C3856" s="17">
        <v>82284</v>
      </c>
      <c r="D3856" s="17">
        <v>82284</v>
      </c>
      <c r="E3856" s="19">
        <v>45747</v>
      </c>
      <c r="F3856" s="20">
        <v>45753</v>
      </c>
      <c r="G3856" s="21">
        <v>88800</v>
      </c>
      <c r="H3856" s="22">
        <v>0</v>
      </c>
      <c r="I3856" s="22">
        <v>44400</v>
      </c>
      <c r="J3856" s="22">
        <v>0</v>
      </c>
      <c r="K3856" s="23">
        <v>0</v>
      </c>
      <c r="L3856" s="22">
        <v>0</v>
      </c>
      <c r="M3856" s="22">
        <v>0</v>
      </c>
      <c r="N3856" s="22">
        <f t="shared" si="421"/>
        <v>0</v>
      </c>
      <c r="O3856" s="22">
        <f t="shared" si="422"/>
        <v>44400</v>
      </c>
      <c r="P3856" s="18">
        <v>82284</v>
      </c>
      <c r="Q3856" s="24">
        <f t="shared" si="423"/>
        <v>88800</v>
      </c>
      <c r="R3856" s="25">
        <f t="shared" si="424"/>
        <v>0</v>
      </c>
      <c r="S3856" s="25">
        <v>44400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5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6"/>
        <v>0</v>
      </c>
      <c r="AH3856" s="24">
        <v>0</v>
      </c>
      <c r="AI3856" s="24" t="s">
        <v>55</v>
      </c>
      <c r="AJ3856" s="26"/>
      <c r="AK3856" s="27"/>
    </row>
    <row r="3857" spans="1:37" s="28" customFormat="1" ht="15">
      <c r="A3857" s="17">
        <f t="shared" si="420"/>
        <v>3849</v>
      </c>
      <c r="B3857" s="18" t="s">
        <v>44</v>
      </c>
      <c r="C3857" s="17">
        <v>82283</v>
      </c>
      <c r="D3857" s="17">
        <v>82283</v>
      </c>
      <c r="E3857" s="19">
        <v>45747</v>
      </c>
      <c r="F3857" s="20">
        <v>45753</v>
      </c>
      <c r="G3857" s="21">
        <v>5892812</v>
      </c>
      <c r="H3857" s="22">
        <v>0</v>
      </c>
      <c r="I3857" s="22">
        <v>0</v>
      </c>
      <c r="J3857" s="22">
        <v>0</v>
      </c>
      <c r="K3857" s="23">
        <v>117856.24</v>
      </c>
      <c r="L3857" s="22">
        <v>0</v>
      </c>
      <c r="M3857" s="22">
        <v>0</v>
      </c>
      <c r="N3857" s="22">
        <f t="shared" si="421"/>
        <v>117856.24</v>
      </c>
      <c r="O3857" s="22">
        <f t="shared" si="422"/>
        <v>5774955.76</v>
      </c>
      <c r="P3857" s="18">
        <v>82283</v>
      </c>
      <c r="Q3857" s="24">
        <f t="shared" si="423"/>
        <v>5892812</v>
      </c>
      <c r="R3857" s="25">
        <f t="shared" si="424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5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6"/>
        <v>5774955.76</v>
      </c>
      <c r="AH3857" s="24">
        <v>0</v>
      </c>
      <c r="AI3857" s="24" t="s">
        <v>56</v>
      </c>
      <c r="AJ3857" s="26"/>
      <c r="AK3857" s="27"/>
    </row>
    <row r="3858" spans="1:37" s="28" customFormat="1" ht="15">
      <c r="A3858" s="17">
        <f t="shared" si="420"/>
        <v>3850</v>
      </c>
      <c r="B3858" s="18" t="s">
        <v>44</v>
      </c>
      <c r="C3858" s="17">
        <v>82342</v>
      </c>
      <c r="D3858" s="17">
        <v>82342</v>
      </c>
      <c r="E3858" s="19">
        <v>45747</v>
      </c>
      <c r="F3858" s="20">
        <v>45753</v>
      </c>
      <c r="G3858" s="21">
        <v>165268</v>
      </c>
      <c r="H3858" s="22">
        <v>0</v>
      </c>
      <c r="I3858" s="22">
        <v>82634</v>
      </c>
      <c r="J3858" s="22">
        <v>0</v>
      </c>
      <c r="K3858" s="23">
        <v>0</v>
      </c>
      <c r="L3858" s="22">
        <v>0</v>
      </c>
      <c r="M3858" s="22">
        <v>0</v>
      </c>
      <c r="N3858" s="22">
        <f t="shared" si="421"/>
        <v>0</v>
      </c>
      <c r="O3858" s="22">
        <f t="shared" si="422"/>
        <v>82634</v>
      </c>
      <c r="P3858" s="18">
        <v>82342</v>
      </c>
      <c r="Q3858" s="24">
        <f t="shared" si="423"/>
        <v>165268</v>
      </c>
      <c r="R3858" s="25">
        <f t="shared" si="424"/>
        <v>0</v>
      </c>
      <c r="S3858" s="25">
        <v>82634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5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6"/>
        <v>0</v>
      </c>
      <c r="AH3858" s="24">
        <v>0</v>
      </c>
      <c r="AI3858" s="24" t="s">
        <v>55</v>
      </c>
      <c r="AJ3858" s="26"/>
      <c r="AK3858" s="27"/>
    </row>
    <row r="3859" spans="1:37" s="28" customFormat="1" ht="15">
      <c r="A3859" s="17">
        <f t="shared" si="420"/>
        <v>3851</v>
      </c>
      <c r="B3859" s="18" t="s">
        <v>44</v>
      </c>
      <c r="C3859" s="17">
        <v>82409</v>
      </c>
      <c r="D3859" s="17">
        <v>82409</v>
      </c>
      <c r="E3859" s="19">
        <v>45747</v>
      </c>
      <c r="F3859" s="20">
        <v>45753</v>
      </c>
      <c r="G3859" s="21">
        <v>41063381</v>
      </c>
      <c r="H3859" s="22">
        <v>0</v>
      </c>
      <c r="I3859" s="22">
        <v>0</v>
      </c>
      <c r="J3859" s="22">
        <v>0</v>
      </c>
      <c r="K3859" s="23">
        <v>0</v>
      </c>
      <c r="L3859" s="22">
        <v>0</v>
      </c>
      <c r="M3859" s="22">
        <v>0</v>
      </c>
      <c r="N3859" s="22">
        <f t="shared" si="421"/>
        <v>0</v>
      </c>
      <c r="O3859" s="22">
        <f t="shared" si="422"/>
        <v>41063381</v>
      </c>
      <c r="P3859" s="18">
        <v>82409</v>
      </c>
      <c r="Q3859" s="24">
        <f t="shared" si="423"/>
        <v>41063381</v>
      </c>
      <c r="R3859" s="25">
        <f t="shared" si="424"/>
        <v>0</v>
      </c>
      <c r="S3859" s="25">
        <v>41063381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5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6"/>
        <v>0</v>
      </c>
      <c r="AH3859" s="24">
        <v>0</v>
      </c>
      <c r="AI3859" s="24" t="s">
        <v>55</v>
      </c>
      <c r="AJ3859" s="26"/>
      <c r="AK3859" s="27"/>
    </row>
    <row r="3860" spans="1:37" s="28" customFormat="1" ht="15">
      <c r="A3860" s="17">
        <f t="shared" si="420"/>
        <v>3852</v>
      </c>
      <c r="B3860" s="18" t="s">
        <v>44</v>
      </c>
      <c r="C3860" s="17">
        <v>82405</v>
      </c>
      <c r="D3860" s="17">
        <v>82405</v>
      </c>
      <c r="E3860" s="19">
        <v>45747</v>
      </c>
      <c r="F3860" s="20">
        <v>45753</v>
      </c>
      <c r="G3860" s="21">
        <v>60043669</v>
      </c>
      <c r="H3860" s="22">
        <v>0</v>
      </c>
      <c r="I3860" s="22">
        <v>0</v>
      </c>
      <c r="J3860" s="22">
        <v>0</v>
      </c>
      <c r="K3860" s="23">
        <v>0</v>
      </c>
      <c r="L3860" s="22">
        <v>0</v>
      </c>
      <c r="M3860" s="22">
        <v>0</v>
      </c>
      <c r="N3860" s="22">
        <f t="shared" si="421"/>
        <v>0</v>
      </c>
      <c r="O3860" s="22">
        <f t="shared" si="422"/>
        <v>60043669</v>
      </c>
      <c r="P3860" s="18">
        <v>82405</v>
      </c>
      <c r="Q3860" s="24">
        <f t="shared" si="423"/>
        <v>60043669</v>
      </c>
      <c r="R3860" s="25">
        <f t="shared" si="424"/>
        <v>0</v>
      </c>
      <c r="S3860" s="25">
        <v>60043669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5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6"/>
        <v>0</v>
      </c>
      <c r="AH3860" s="24">
        <v>0</v>
      </c>
      <c r="AI3860" s="24" t="s">
        <v>55</v>
      </c>
      <c r="AJ3860" s="26"/>
      <c r="AK3860" s="27"/>
    </row>
    <row r="3861" spans="1:37" s="28" customFormat="1" ht="15">
      <c r="A3861" s="17">
        <f t="shared" si="420"/>
        <v>3853</v>
      </c>
      <c r="B3861" s="18" t="s">
        <v>44</v>
      </c>
      <c r="C3861" s="17">
        <v>82357</v>
      </c>
      <c r="D3861" s="17">
        <v>82357</v>
      </c>
      <c r="E3861" s="19">
        <v>45747</v>
      </c>
      <c r="F3861" s="20">
        <v>45753</v>
      </c>
      <c r="G3861" s="21">
        <v>79800</v>
      </c>
      <c r="H3861" s="22">
        <v>0</v>
      </c>
      <c r="I3861" s="22">
        <v>0</v>
      </c>
      <c r="J3861" s="22">
        <v>0</v>
      </c>
      <c r="K3861" s="23">
        <v>0</v>
      </c>
      <c r="L3861" s="22">
        <v>0</v>
      </c>
      <c r="M3861" s="22">
        <v>0</v>
      </c>
      <c r="N3861" s="22">
        <f t="shared" si="421"/>
        <v>0</v>
      </c>
      <c r="O3861" s="22">
        <f t="shared" si="422"/>
        <v>79800</v>
      </c>
      <c r="P3861" s="18">
        <v>0</v>
      </c>
      <c r="Q3861" s="24">
        <f t="shared" si="423"/>
        <v>0</v>
      </c>
      <c r="R3861" s="25">
        <f t="shared" si="424"/>
        <v>79800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5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6"/>
        <v>0</v>
      </c>
      <c r="AH3861" s="24">
        <v>0</v>
      </c>
      <c r="AI3861" s="24" t="s">
        <v>54</v>
      </c>
      <c r="AJ3861" s="26"/>
      <c r="AK3861" s="27"/>
    </row>
    <row r="3862" spans="1:37" s="28" customFormat="1" ht="15">
      <c r="A3862" s="17">
        <f t="shared" si="420"/>
        <v>3854</v>
      </c>
      <c r="B3862" s="18" t="s">
        <v>44</v>
      </c>
      <c r="C3862" s="17">
        <v>82296</v>
      </c>
      <c r="D3862" s="17">
        <v>82296</v>
      </c>
      <c r="E3862" s="19">
        <v>45747</v>
      </c>
      <c r="F3862" s="20">
        <v>45753</v>
      </c>
      <c r="G3862" s="21">
        <v>191942</v>
      </c>
      <c r="H3862" s="22">
        <v>0</v>
      </c>
      <c r="I3862" s="22">
        <v>95971</v>
      </c>
      <c r="J3862" s="22">
        <v>0</v>
      </c>
      <c r="K3862" s="23">
        <v>0</v>
      </c>
      <c r="L3862" s="22">
        <v>0</v>
      </c>
      <c r="M3862" s="22">
        <v>0</v>
      </c>
      <c r="N3862" s="22">
        <f t="shared" si="421"/>
        <v>0</v>
      </c>
      <c r="O3862" s="22">
        <f t="shared" si="422"/>
        <v>95971</v>
      </c>
      <c r="P3862" s="18">
        <v>82296</v>
      </c>
      <c r="Q3862" s="24">
        <f t="shared" si="423"/>
        <v>191942</v>
      </c>
      <c r="R3862" s="25">
        <f t="shared" si="424"/>
        <v>0</v>
      </c>
      <c r="S3862" s="25">
        <v>95971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5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6"/>
        <v>0</v>
      </c>
      <c r="AH3862" s="24">
        <v>0</v>
      </c>
      <c r="AI3862" s="24" t="s">
        <v>55</v>
      </c>
      <c r="AJ3862" s="26"/>
      <c r="AK3862" s="27"/>
    </row>
    <row r="3863" spans="1:37" s="28" customFormat="1" ht="15">
      <c r="A3863" s="17">
        <f t="shared" si="420"/>
        <v>3855</v>
      </c>
      <c r="B3863" s="18" t="s">
        <v>44</v>
      </c>
      <c r="C3863" s="17">
        <v>82295</v>
      </c>
      <c r="D3863" s="17">
        <v>82295</v>
      </c>
      <c r="E3863" s="19">
        <v>45747</v>
      </c>
      <c r="F3863" s="20">
        <v>45753</v>
      </c>
      <c r="G3863" s="21">
        <v>94682</v>
      </c>
      <c r="H3863" s="22">
        <v>0</v>
      </c>
      <c r="I3863" s="22">
        <v>0</v>
      </c>
      <c r="J3863" s="22">
        <v>0</v>
      </c>
      <c r="K3863" s="23">
        <v>0</v>
      </c>
      <c r="L3863" s="22">
        <v>0</v>
      </c>
      <c r="M3863" s="22">
        <v>0</v>
      </c>
      <c r="N3863" s="22">
        <f t="shared" si="421"/>
        <v>0</v>
      </c>
      <c r="O3863" s="22">
        <f t="shared" si="422"/>
        <v>94682</v>
      </c>
      <c r="P3863" s="18">
        <v>82295</v>
      </c>
      <c r="Q3863" s="24">
        <f t="shared" si="423"/>
        <v>94682</v>
      </c>
      <c r="R3863" s="25">
        <f t="shared" si="424"/>
        <v>0</v>
      </c>
      <c r="S3863" s="25">
        <v>0</v>
      </c>
      <c r="T3863" s="17" t="s">
        <v>45</v>
      </c>
      <c r="U3863" s="25">
        <v>94682</v>
      </c>
      <c r="V3863" s="24"/>
      <c r="W3863" s="17" t="s">
        <v>45</v>
      </c>
      <c r="X3863" s="25">
        <v>0</v>
      </c>
      <c r="Y3863" s="17" t="s">
        <v>45</v>
      </c>
      <c r="Z3863" s="25">
        <f t="shared" si="425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6"/>
        <v>0</v>
      </c>
      <c r="AH3863" s="24">
        <v>0</v>
      </c>
      <c r="AI3863" s="24" t="s">
        <v>53</v>
      </c>
      <c r="AJ3863" s="26"/>
      <c r="AK3863" s="27"/>
    </row>
    <row r="3864" spans="1:37" s="28" customFormat="1" ht="15">
      <c r="A3864" s="17">
        <f t="shared" si="420"/>
        <v>3856</v>
      </c>
      <c r="B3864" s="18" t="s">
        <v>44</v>
      </c>
      <c r="C3864" s="17">
        <v>82335</v>
      </c>
      <c r="D3864" s="17">
        <v>82335</v>
      </c>
      <c r="E3864" s="19">
        <v>45747</v>
      </c>
      <c r="F3864" s="20">
        <v>45753</v>
      </c>
      <c r="G3864" s="21">
        <v>191942</v>
      </c>
      <c r="H3864" s="22">
        <v>0</v>
      </c>
      <c r="I3864" s="22">
        <v>95971</v>
      </c>
      <c r="J3864" s="22">
        <v>0</v>
      </c>
      <c r="K3864" s="23">
        <v>0</v>
      </c>
      <c r="L3864" s="22">
        <v>0</v>
      </c>
      <c r="M3864" s="22">
        <v>0</v>
      </c>
      <c r="N3864" s="22">
        <f t="shared" si="421"/>
        <v>0</v>
      </c>
      <c r="O3864" s="22">
        <f t="shared" si="422"/>
        <v>95971</v>
      </c>
      <c r="P3864" s="18">
        <v>82335</v>
      </c>
      <c r="Q3864" s="24">
        <f t="shared" si="423"/>
        <v>191942</v>
      </c>
      <c r="R3864" s="25">
        <f t="shared" si="424"/>
        <v>0</v>
      </c>
      <c r="S3864" s="25">
        <v>95971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5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6"/>
        <v>0</v>
      </c>
      <c r="AH3864" s="24">
        <v>0</v>
      </c>
      <c r="AI3864" s="24" t="s">
        <v>55</v>
      </c>
      <c r="AJ3864" s="26"/>
      <c r="AK3864" s="27"/>
    </row>
    <row r="3865" spans="1:37" s="28" customFormat="1" ht="15">
      <c r="A3865" s="17">
        <f t="shared" si="420"/>
        <v>3857</v>
      </c>
      <c r="B3865" s="18" t="s">
        <v>44</v>
      </c>
      <c r="C3865" s="17">
        <v>82394</v>
      </c>
      <c r="D3865" s="17">
        <v>82394</v>
      </c>
      <c r="E3865" s="19">
        <v>45747</v>
      </c>
      <c r="F3865" s="20">
        <v>45753</v>
      </c>
      <c r="G3865" s="21">
        <v>57112073</v>
      </c>
      <c r="H3865" s="22">
        <v>0</v>
      </c>
      <c r="I3865" s="22">
        <v>0</v>
      </c>
      <c r="J3865" s="22">
        <v>0</v>
      </c>
      <c r="K3865" s="23">
        <v>1142241.46</v>
      </c>
      <c r="L3865" s="22">
        <v>0</v>
      </c>
      <c r="M3865" s="22">
        <v>0</v>
      </c>
      <c r="N3865" s="22">
        <f t="shared" si="421"/>
        <v>1142241.46</v>
      </c>
      <c r="O3865" s="22">
        <f t="shared" si="422"/>
        <v>5.596983154E7</v>
      </c>
      <c r="P3865" s="18">
        <v>82394</v>
      </c>
      <c r="Q3865" s="24">
        <f t="shared" si="423"/>
        <v>57112073</v>
      </c>
      <c r="R3865" s="25">
        <f t="shared" si="424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5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6"/>
        <v>5.596983154E7</v>
      </c>
      <c r="AH3865" s="24">
        <v>0</v>
      </c>
      <c r="AI3865" s="24" t="s">
        <v>56</v>
      </c>
      <c r="AJ3865" s="26"/>
      <c r="AK3865" s="27"/>
    </row>
    <row r="3866" spans="1:37" s="28" customFormat="1" ht="15">
      <c r="A3866" s="17">
        <f t="shared" si="420"/>
        <v>3858</v>
      </c>
      <c r="B3866" s="18" t="s">
        <v>44</v>
      </c>
      <c r="C3866" s="17">
        <v>82387</v>
      </c>
      <c r="D3866" s="17">
        <v>82387</v>
      </c>
      <c r="E3866" s="19">
        <v>45747</v>
      </c>
      <c r="F3866" s="20">
        <v>45753</v>
      </c>
      <c r="G3866" s="21">
        <v>476126</v>
      </c>
      <c r="H3866" s="22">
        <v>0</v>
      </c>
      <c r="I3866" s="22">
        <v>0</v>
      </c>
      <c r="J3866" s="22">
        <v>0</v>
      </c>
      <c r="K3866" s="23">
        <v>9522.52</v>
      </c>
      <c r="L3866" s="22">
        <v>0</v>
      </c>
      <c r="M3866" s="22">
        <v>0</v>
      </c>
      <c r="N3866" s="22">
        <f t="shared" si="421"/>
        <v>9522.52</v>
      </c>
      <c r="O3866" s="22">
        <f t="shared" si="422"/>
        <v>466603.48</v>
      </c>
      <c r="P3866" s="18">
        <v>82387</v>
      </c>
      <c r="Q3866" s="24">
        <f t="shared" si="423"/>
        <v>476126</v>
      </c>
      <c r="R3866" s="25">
        <f t="shared" si="424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5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6"/>
        <v>466603.48</v>
      </c>
      <c r="AH3866" s="24">
        <v>0</v>
      </c>
      <c r="AI3866" s="24" t="s">
        <v>56</v>
      </c>
      <c r="AJ3866" s="26"/>
      <c r="AK3866" s="27"/>
    </row>
    <row r="3867" spans="1:37" s="28" customFormat="1" ht="15">
      <c r="A3867" s="17">
        <f t="shared" si="420"/>
        <v>3859</v>
      </c>
      <c r="B3867" s="18" t="s">
        <v>44</v>
      </c>
      <c r="C3867" s="17">
        <v>82354</v>
      </c>
      <c r="D3867" s="17">
        <v>82354</v>
      </c>
      <c r="E3867" s="19">
        <v>45747</v>
      </c>
      <c r="F3867" s="20">
        <v>45753</v>
      </c>
      <c r="G3867" s="21">
        <v>88800</v>
      </c>
      <c r="H3867" s="22">
        <v>0</v>
      </c>
      <c r="I3867" s="22">
        <v>44400</v>
      </c>
      <c r="J3867" s="22">
        <v>0</v>
      </c>
      <c r="K3867" s="23">
        <v>0</v>
      </c>
      <c r="L3867" s="22">
        <v>0</v>
      </c>
      <c r="M3867" s="22">
        <v>0</v>
      </c>
      <c r="N3867" s="22">
        <f t="shared" si="421"/>
        <v>0</v>
      </c>
      <c r="O3867" s="22">
        <f t="shared" si="422"/>
        <v>44400</v>
      </c>
      <c r="P3867" s="18">
        <v>82354</v>
      </c>
      <c r="Q3867" s="24">
        <f t="shared" si="423"/>
        <v>88800</v>
      </c>
      <c r="R3867" s="25">
        <f t="shared" si="424"/>
        <v>0</v>
      </c>
      <c r="S3867" s="25">
        <v>0</v>
      </c>
      <c r="T3867" s="17" t="s">
        <v>45</v>
      </c>
      <c r="U3867" s="25">
        <v>44400</v>
      </c>
      <c r="V3867" s="24"/>
      <c r="W3867" s="17" t="s">
        <v>45</v>
      </c>
      <c r="X3867" s="25">
        <v>0</v>
      </c>
      <c r="Y3867" s="17" t="s">
        <v>45</v>
      </c>
      <c r="Z3867" s="25">
        <f t="shared" si="425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6"/>
        <v>0</v>
      </c>
      <c r="AH3867" s="24">
        <v>0</v>
      </c>
      <c r="AI3867" s="24" t="s">
        <v>53</v>
      </c>
      <c r="AJ3867" s="26"/>
      <c r="AK3867" s="27"/>
    </row>
    <row r="3868" spans="1:37" s="28" customFormat="1" ht="15">
      <c r="A3868" s="17">
        <f t="shared" si="420"/>
        <v>3860</v>
      </c>
      <c r="B3868" s="18" t="s">
        <v>44</v>
      </c>
      <c r="C3868" s="17">
        <v>82348</v>
      </c>
      <c r="D3868" s="17">
        <v>82348</v>
      </c>
      <c r="E3868" s="19">
        <v>45747</v>
      </c>
      <c r="F3868" s="20">
        <v>45753</v>
      </c>
      <c r="G3868" s="21">
        <v>88800</v>
      </c>
      <c r="H3868" s="22">
        <v>0</v>
      </c>
      <c r="I3868" s="22">
        <v>44400</v>
      </c>
      <c r="J3868" s="22">
        <v>0</v>
      </c>
      <c r="K3868" s="23">
        <v>0</v>
      </c>
      <c r="L3868" s="22">
        <v>0</v>
      </c>
      <c r="M3868" s="22">
        <v>0</v>
      </c>
      <c r="N3868" s="22">
        <f t="shared" si="421"/>
        <v>0</v>
      </c>
      <c r="O3868" s="22">
        <f t="shared" si="422"/>
        <v>44400</v>
      </c>
      <c r="P3868" s="18">
        <v>82348</v>
      </c>
      <c r="Q3868" s="24">
        <f t="shared" si="423"/>
        <v>88800</v>
      </c>
      <c r="R3868" s="25">
        <f t="shared" si="424"/>
        <v>0</v>
      </c>
      <c r="S3868" s="25">
        <v>44400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5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6"/>
        <v>0</v>
      </c>
      <c r="AH3868" s="24">
        <v>0</v>
      </c>
      <c r="AI3868" s="24" t="s">
        <v>55</v>
      </c>
      <c r="AJ3868" s="26"/>
      <c r="AK3868" s="27"/>
    </row>
    <row r="3869" spans="1:37" s="28" customFormat="1" ht="15">
      <c r="A3869" s="17">
        <f t="shared" si="420"/>
        <v>3861</v>
      </c>
      <c r="B3869" s="18" t="s">
        <v>44</v>
      </c>
      <c r="C3869" s="17">
        <v>82312</v>
      </c>
      <c r="D3869" s="17">
        <v>82312</v>
      </c>
      <c r="E3869" s="19">
        <v>45747</v>
      </c>
      <c r="F3869" s="20">
        <v>45753</v>
      </c>
      <c r="G3869" s="21">
        <v>88800</v>
      </c>
      <c r="H3869" s="22">
        <v>0</v>
      </c>
      <c r="I3869" s="22">
        <v>44400</v>
      </c>
      <c r="J3869" s="22">
        <v>0</v>
      </c>
      <c r="K3869" s="23">
        <v>0</v>
      </c>
      <c r="L3869" s="22">
        <v>0</v>
      </c>
      <c r="M3869" s="22">
        <v>0</v>
      </c>
      <c r="N3869" s="22">
        <f t="shared" si="421"/>
        <v>0</v>
      </c>
      <c r="O3869" s="22">
        <f t="shared" si="422"/>
        <v>44400</v>
      </c>
      <c r="P3869" s="18">
        <v>82312</v>
      </c>
      <c r="Q3869" s="24">
        <f t="shared" si="423"/>
        <v>88800</v>
      </c>
      <c r="R3869" s="25">
        <f t="shared" si="424"/>
        <v>0</v>
      </c>
      <c r="S3869" s="25">
        <v>44400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5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6"/>
        <v>0</v>
      </c>
      <c r="AH3869" s="24">
        <v>0</v>
      </c>
      <c r="AI3869" s="24" t="s">
        <v>55</v>
      </c>
      <c r="AJ3869" s="26"/>
      <c r="AK3869" s="27"/>
    </row>
    <row r="3870" spans="1:37" s="28" customFormat="1" ht="15">
      <c r="A3870" s="17">
        <f t="shared" si="420"/>
        <v>3862</v>
      </c>
      <c r="B3870" s="18" t="s">
        <v>44</v>
      </c>
      <c r="C3870" s="17">
        <v>82307</v>
      </c>
      <c r="D3870" s="17">
        <v>82307</v>
      </c>
      <c r="E3870" s="19">
        <v>45747</v>
      </c>
      <c r="F3870" s="20">
        <v>45753</v>
      </c>
      <c r="G3870" s="21">
        <v>88800</v>
      </c>
      <c r="H3870" s="22">
        <v>0</v>
      </c>
      <c r="I3870" s="22">
        <v>44400</v>
      </c>
      <c r="J3870" s="22">
        <v>0</v>
      </c>
      <c r="K3870" s="23">
        <v>0</v>
      </c>
      <c r="L3870" s="22">
        <v>0</v>
      </c>
      <c r="M3870" s="22">
        <v>0</v>
      </c>
      <c r="N3870" s="22">
        <f t="shared" si="421"/>
        <v>0</v>
      </c>
      <c r="O3870" s="22">
        <f t="shared" si="422"/>
        <v>44400</v>
      </c>
      <c r="P3870" s="18">
        <v>82307</v>
      </c>
      <c r="Q3870" s="24">
        <f t="shared" si="423"/>
        <v>88800</v>
      </c>
      <c r="R3870" s="25">
        <f t="shared" si="424"/>
        <v>0</v>
      </c>
      <c r="S3870" s="25">
        <v>44400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5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6"/>
        <v>0</v>
      </c>
      <c r="AH3870" s="24">
        <v>0</v>
      </c>
      <c r="AI3870" s="24" t="s">
        <v>55</v>
      </c>
      <c r="AJ3870" s="26"/>
      <c r="AK3870" s="27"/>
    </row>
    <row r="3871" spans="1:37" s="28" customFormat="1" ht="15">
      <c r="A3871" s="17">
        <f t="shared" si="420"/>
        <v>3863</v>
      </c>
      <c r="B3871" s="18" t="s">
        <v>44</v>
      </c>
      <c r="C3871" s="17">
        <v>82350</v>
      </c>
      <c r="D3871" s="17">
        <v>82350</v>
      </c>
      <c r="E3871" s="19">
        <v>45747</v>
      </c>
      <c r="F3871" s="20">
        <v>45753</v>
      </c>
      <c r="G3871" s="21">
        <v>88800</v>
      </c>
      <c r="H3871" s="22">
        <v>0</v>
      </c>
      <c r="I3871" s="22">
        <v>44400</v>
      </c>
      <c r="J3871" s="22">
        <v>0</v>
      </c>
      <c r="K3871" s="23">
        <v>0</v>
      </c>
      <c r="L3871" s="22">
        <v>0</v>
      </c>
      <c r="M3871" s="22">
        <v>0</v>
      </c>
      <c r="N3871" s="22">
        <f t="shared" si="421"/>
        <v>0</v>
      </c>
      <c r="O3871" s="22">
        <f t="shared" si="422"/>
        <v>44400</v>
      </c>
      <c r="P3871" s="18">
        <v>82350</v>
      </c>
      <c r="Q3871" s="24">
        <f t="shared" si="423"/>
        <v>88800</v>
      </c>
      <c r="R3871" s="25">
        <f t="shared" si="424"/>
        <v>0</v>
      </c>
      <c r="S3871" s="25">
        <v>44400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5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6"/>
        <v>0</v>
      </c>
      <c r="AH3871" s="24">
        <v>0</v>
      </c>
      <c r="AI3871" s="24" t="s">
        <v>55</v>
      </c>
      <c r="AJ3871" s="26"/>
      <c r="AK3871" s="27"/>
    </row>
    <row r="3872" spans="1:37" s="28" customFormat="1" ht="15">
      <c r="A3872" s="17">
        <f t="shared" si="420"/>
        <v>3864</v>
      </c>
      <c r="B3872" s="18" t="s">
        <v>44</v>
      </c>
      <c r="C3872" s="17">
        <v>82336</v>
      </c>
      <c r="D3872" s="17">
        <v>82336</v>
      </c>
      <c r="E3872" s="19">
        <v>45747</v>
      </c>
      <c r="F3872" s="20">
        <v>45753</v>
      </c>
      <c r="G3872" s="21">
        <v>313151</v>
      </c>
      <c r="H3872" s="22">
        <v>0</v>
      </c>
      <c r="I3872" s="22">
        <v>0</v>
      </c>
      <c r="J3872" s="22">
        <v>0</v>
      </c>
      <c r="K3872" s="23">
        <v>0</v>
      </c>
      <c r="L3872" s="22">
        <v>0</v>
      </c>
      <c r="M3872" s="22">
        <v>0</v>
      </c>
      <c r="N3872" s="22">
        <f t="shared" si="421"/>
        <v>0</v>
      </c>
      <c r="O3872" s="22">
        <f t="shared" si="422"/>
        <v>313151</v>
      </c>
      <c r="P3872" s="18">
        <v>82336</v>
      </c>
      <c r="Q3872" s="24">
        <f t="shared" si="423"/>
        <v>313151</v>
      </c>
      <c r="R3872" s="25">
        <f t="shared" si="424"/>
        <v>0</v>
      </c>
      <c r="S3872" s="25">
        <v>0</v>
      </c>
      <c r="T3872" s="17" t="s">
        <v>45</v>
      </c>
      <c r="U3872" s="25">
        <v>313151</v>
      </c>
      <c r="V3872" s="24"/>
      <c r="W3872" s="17" t="s">
        <v>45</v>
      </c>
      <c r="X3872" s="25">
        <v>0</v>
      </c>
      <c r="Y3872" s="17" t="s">
        <v>45</v>
      </c>
      <c r="Z3872" s="25">
        <f t="shared" si="425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6"/>
        <v>0</v>
      </c>
      <c r="AH3872" s="24">
        <v>0</v>
      </c>
      <c r="AI3872" s="24" t="s">
        <v>53</v>
      </c>
      <c r="AJ3872" s="26"/>
      <c r="AK3872" s="27"/>
    </row>
    <row r="3873" spans="1:37" s="28" customFormat="1" ht="15">
      <c r="A3873" s="17">
        <f t="shared" si="420"/>
        <v>3865</v>
      </c>
      <c r="B3873" s="18" t="s">
        <v>44</v>
      </c>
      <c r="C3873" s="17">
        <v>82358</v>
      </c>
      <c r="D3873" s="17">
        <v>82358</v>
      </c>
      <c r="E3873" s="19">
        <v>45747</v>
      </c>
      <c r="F3873" s="20">
        <v>45753</v>
      </c>
      <c r="G3873" s="21">
        <v>165268</v>
      </c>
      <c r="H3873" s="22">
        <v>0</v>
      </c>
      <c r="I3873" s="22">
        <v>82634</v>
      </c>
      <c r="J3873" s="22">
        <v>0</v>
      </c>
      <c r="K3873" s="23">
        <v>0</v>
      </c>
      <c r="L3873" s="22">
        <v>0</v>
      </c>
      <c r="M3873" s="22">
        <v>0</v>
      </c>
      <c r="N3873" s="22">
        <f t="shared" si="421"/>
        <v>0</v>
      </c>
      <c r="O3873" s="22">
        <f t="shared" si="422"/>
        <v>82634</v>
      </c>
      <c r="P3873" s="18">
        <v>82358</v>
      </c>
      <c r="Q3873" s="24">
        <f t="shared" si="423"/>
        <v>165268</v>
      </c>
      <c r="R3873" s="25">
        <f t="shared" si="424"/>
        <v>0</v>
      </c>
      <c r="S3873" s="25">
        <v>0</v>
      </c>
      <c r="T3873" s="17" t="s">
        <v>45</v>
      </c>
      <c r="U3873" s="25">
        <v>82634</v>
      </c>
      <c r="V3873" s="24"/>
      <c r="W3873" s="17" t="s">
        <v>45</v>
      </c>
      <c r="X3873" s="25">
        <v>0</v>
      </c>
      <c r="Y3873" s="17" t="s">
        <v>45</v>
      </c>
      <c r="Z3873" s="25">
        <f t="shared" si="425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6"/>
        <v>0</v>
      </c>
      <c r="AH3873" s="24">
        <v>0</v>
      </c>
      <c r="AI3873" s="24" t="s">
        <v>53</v>
      </c>
      <c r="AJ3873" s="26"/>
      <c r="AK3873" s="27"/>
    </row>
    <row r="3874" spans="1:37" s="28" customFormat="1" ht="15">
      <c r="A3874" s="17">
        <f t="shared" si="420"/>
        <v>3866</v>
      </c>
      <c r="B3874" s="18" t="s">
        <v>44</v>
      </c>
      <c r="C3874" s="17">
        <v>82301</v>
      </c>
      <c r="D3874" s="17">
        <v>82301</v>
      </c>
      <c r="E3874" s="19">
        <v>45747</v>
      </c>
      <c r="F3874" s="20">
        <v>45753</v>
      </c>
      <c r="G3874" s="21">
        <v>6811797</v>
      </c>
      <c r="H3874" s="22">
        <v>0</v>
      </c>
      <c r="I3874" s="22">
        <v>0</v>
      </c>
      <c r="J3874" s="22">
        <v>0</v>
      </c>
      <c r="K3874" s="23">
        <v>136235.94</v>
      </c>
      <c r="L3874" s="22">
        <v>0</v>
      </c>
      <c r="M3874" s="22">
        <v>0</v>
      </c>
      <c r="N3874" s="22">
        <f t="shared" si="421"/>
        <v>136235.94</v>
      </c>
      <c r="O3874" s="22">
        <f t="shared" si="422"/>
        <v>6675561.06</v>
      </c>
      <c r="P3874" s="18">
        <v>82301</v>
      </c>
      <c r="Q3874" s="24">
        <f t="shared" si="423"/>
        <v>6811797</v>
      </c>
      <c r="R3874" s="25">
        <f t="shared" si="424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5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6"/>
        <v>6675561.06</v>
      </c>
      <c r="AH3874" s="24">
        <v>0</v>
      </c>
      <c r="AI3874" s="24" t="s">
        <v>56</v>
      </c>
      <c r="AJ3874" s="26"/>
      <c r="AK3874" s="27"/>
    </row>
    <row r="3875" spans="1:37" s="28" customFormat="1" ht="15">
      <c r="A3875" s="17">
        <f t="shared" si="420"/>
        <v>3867</v>
      </c>
      <c r="B3875" s="18" t="s">
        <v>44</v>
      </c>
      <c r="C3875" s="17">
        <v>82324</v>
      </c>
      <c r="D3875" s="17">
        <v>82324</v>
      </c>
      <c r="E3875" s="19">
        <v>45747</v>
      </c>
      <c r="F3875" s="20">
        <v>45753</v>
      </c>
      <c r="G3875" s="21">
        <v>88800</v>
      </c>
      <c r="H3875" s="22">
        <v>0</v>
      </c>
      <c r="I3875" s="22">
        <v>44400</v>
      </c>
      <c r="J3875" s="22">
        <v>0</v>
      </c>
      <c r="K3875" s="23">
        <v>0</v>
      </c>
      <c r="L3875" s="22">
        <v>0</v>
      </c>
      <c r="M3875" s="22">
        <v>0</v>
      </c>
      <c r="N3875" s="22">
        <f t="shared" si="421"/>
        <v>0</v>
      </c>
      <c r="O3875" s="22">
        <f t="shared" si="422"/>
        <v>44400</v>
      </c>
      <c r="P3875" s="18">
        <v>82324</v>
      </c>
      <c r="Q3875" s="24">
        <f t="shared" si="423"/>
        <v>88800</v>
      </c>
      <c r="R3875" s="25">
        <f t="shared" si="424"/>
        <v>0</v>
      </c>
      <c r="S3875" s="25">
        <v>44400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5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6"/>
        <v>0</v>
      </c>
      <c r="AH3875" s="24">
        <v>0</v>
      </c>
      <c r="AI3875" s="24" t="s">
        <v>55</v>
      </c>
      <c r="AJ3875" s="26"/>
      <c r="AK3875" s="27"/>
    </row>
    <row r="3876" spans="1:37" s="28" customFormat="1" ht="15">
      <c r="A3876" s="17">
        <f t="shared" si="420"/>
        <v>3868</v>
      </c>
      <c r="B3876" s="18" t="s">
        <v>44</v>
      </c>
      <c r="C3876" s="17">
        <v>82323</v>
      </c>
      <c r="D3876" s="17">
        <v>82323</v>
      </c>
      <c r="E3876" s="19">
        <v>45747</v>
      </c>
      <c r="F3876" s="20">
        <v>45753</v>
      </c>
      <c r="G3876" s="21">
        <v>234498</v>
      </c>
      <c r="H3876" s="22">
        <v>0</v>
      </c>
      <c r="I3876" s="22">
        <v>0</v>
      </c>
      <c r="J3876" s="22">
        <v>0</v>
      </c>
      <c r="K3876" s="23">
        <v>0</v>
      </c>
      <c r="L3876" s="22">
        <v>0</v>
      </c>
      <c r="M3876" s="22">
        <v>0</v>
      </c>
      <c r="N3876" s="22">
        <f t="shared" si="421"/>
        <v>0</v>
      </c>
      <c r="O3876" s="22">
        <f t="shared" si="422"/>
        <v>234498</v>
      </c>
      <c r="P3876" s="18">
        <v>82323</v>
      </c>
      <c r="Q3876" s="24">
        <f t="shared" si="423"/>
        <v>234498</v>
      </c>
      <c r="R3876" s="25">
        <f t="shared" si="424"/>
        <v>0</v>
      </c>
      <c r="S3876" s="25">
        <v>0</v>
      </c>
      <c r="T3876" s="17" t="s">
        <v>45</v>
      </c>
      <c r="U3876" s="25">
        <v>234498</v>
      </c>
      <c r="V3876" s="24"/>
      <c r="W3876" s="17" t="s">
        <v>45</v>
      </c>
      <c r="X3876" s="25">
        <v>0</v>
      </c>
      <c r="Y3876" s="17" t="s">
        <v>45</v>
      </c>
      <c r="Z3876" s="25">
        <f t="shared" si="425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6"/>
        <v>0</v>
      </c>
      <c r="AH3876" s="24">
        <v>0</v>
      </c>
      <c r="AI3876" s="24" t="s">
        <v>53</v>
      </c>
      <c r="AJ3876" s="26"/>
      <c r="AK3876" s="27"/>
    </row>
    <row r="3877" spans="1:37" s="28" customFormat="1" ht="15">
      <c r="A3877" s="17">
        <f t="shared" si="420"/>
        <v>3869</v>
      </c>
      <c r="B3877" s="18" t="s">
        <v>44</v>
      </c>
      <c r="C3877" s="17">
        <v>82299</v>
      </c>
      <c r="D3877" s="17">
        <v>82299</v>
      </c>
      <c r="E3877" s="19">
        <v>45747</v>
      </c>
      <c r="F3877" s="20">
        <v>45753</v>
      </c>
      <c r="G3877" s="21">
        <v>163235</v>
      </c>
      <c r="H3877" s="22">
        <v>0</v>
      </c>
      <c r="I3877" s="22">
        <v>0</v>
      </c>
      <c r="J3877" s="22">
        <v>0</v>
      </c>
      <c r="K3877" s="23">
        <v>0</v>
      </c>
      <c r="L3877" s="22">
        <v>0</v>
      </c>
      <c r="M3877" s="22">
        <v>0</v>
      </c>
      <c r="N3877" s="22">
        <f t="shared" si="421"/>
        <v>0</v>
      </c>
      <c r="O3877" s="22">
        <f t="shared" si="422"/>
        <v>163235</v>
      </c>
      <c r="P3877" s="18">
        <v>82299</v>
      </c>
      <c r="Q3877" s="24">
        <f t="shared" si="423"/>
        <v>163235</v>
      </c>
      <c r="R3877" s="25">
        <f t="shared" si="424"/>
        <v>0</v>
      </c>
      <c r="S3877" s="25">
        <v>0</v>
      </c>
      <c r="T3877" s="17" t="s">
        <v>45</v>
      </c>
      <c r="U3877" s="25">
        <v>163235</v>
      </c>
      <c r="V3877" s="24"/>
      <c r="W3877" s="17" t="s">
        <v>45</v>
      </c>
      <c r="X3877" s="25">
        <v>0</v>
      </c>
      <c r="Y3877" s="17" t="s">
        <v>45</v>
      </c>
      <c r="Z3877" s="25">
        <f t="shared" si="425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6"/>
        <v>0</v>
      </c>
      <c r="AH3877" s="24">
        <v>0</v>
      </c>
      <c r="AI3877" s="24" t="s">
        <v>53</v>
      </c>
      <c r="AJ3877" s="26"/>
      <c r="AK3877" s="27"/>
    </row>
    <row r="3878" spans="1:37" s="28" customFormat="1" ht="15">
      <c r="A3878" s="17">
        <f t="shared" si="420"/>
        <v>3870</v>
      </c>
      <c r="B3878" s="18" t="s">
        <v>44</v>
      </c>
      <c r="C3878" s="17">
        <v>82306</v>
      </c>
      <c r="D3878" s="17">
        <v>82306</v>
      </c>
      <c r="E3878" s="19">
        <v>45747</v>
      </c>
      <c r="F3878" s="20">
        <v>45753</v>
      </c>
      <c r="G3878" s="21">
        <v>165268</v>
      </c>
      <c r="H3878" s="22">
        <v>0</v>
      </c>
      <c r="I3878" s="22">
        <v>82634</v>
      </c>
      <c r="J3878" s="22">
        <v>0</v>
      </c>
      <c r="K3878" s="23">
        <v>0</v>
      </c>
      <c r="L3878" s="22">
        <v>0</v>
      </c>
      <c r="M3878" s="22">
        <v>0</v>
      </c>
      <c r="N3878" s="22">
        <f t="shared" si="421"/>
        <v>0</v>
      </c>
      <c r="O3878" s="22">
        <f t="shared" si="422"/>
        <v>82634</v>
      </c>
      <c r="P3878" s="18">
        <v>82306</v>
      </c>
      <c r="Q3878" s="24">
        <f t="shared" si="423"/>
        <v>165268</v>
      </c>
      <c r="R3878" s="25">
        <f t="shared" si="424"/>
        <v>0</v>
      </c>
      <c r="S3878" s="25">
        <v>82634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5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6"/>
        <v>0</v>
      </c>
      <c r="AH3878" s="24">
        <v>0</v>
      </c>
      <c r="AI3878" s="24" t="s">
        <v>55</v>
      </c>
      <c r="AJ3878" s="26"/>
      <c r="AK3878" s="27"/>
    </row>
    <row r="3879" spans="1:37" s="28" customFormat="1" ht="15">
      <c r="A3879" s="17">
        <f t="shared" si="420"/>
        <v>3871</v>
      </c>
      <c r="B3879" s="18" t="s">
        <v>44</v>
      </c>
      <c r="C3879" s="17">
        <v>82402</v>
      </c>
      <c r="D3879" s="17">
        <v>82402</v>
      </c>
      <c r="E3879" s="19">
        <v>45747</v>
      </c>
      <c r="F3879" s="20">
        <v>45753</v>
      </c>
      <c r="G3879" s="21">
        <v>65845670</v>
      </c>
      <c r="H3879" s="22">
        <v>0</v>
      </c>
      <c r="I3879" s="22">
        <v>0</v>
      </c>
      <c r="J3879" s="22">
        <v>0</v>
      </c>
      <c r="K3879" s="23">
        <v>0</v>
      </c>
      <c r="L3879" s="22">
        <v>0</v>
      </c>
      <c r="M3879" s="22">
        <v>0</v>
      </c>
      <c r="N3879" s="22">
        <f t="shared" si="421"/>
        <v>0</v>
      </c>
      <c r="O3879" s="22">
        <f t="shared" si="422"/>
        <v>65845670</v>
      </c>
      <c r="P3879" s="18">
        <v>82402</v>
      </c>
      <c r="Q3879" s="24">
        <f t="shared" si="423"/>
        <v>65845670</v>
      </c>
      <c r="R3879" s="25">
        <f t="shared" si="424"/>
        <v>0</v>
      </c>
      <c r="S3879" s="25">
        <v>65845670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5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6"/>
        <v>0</v>
      </c>
      <c r="AH3879" s="24">
        <v>0</v>
      </c>
      <c r="AI3879" s="24" t="s">
        <v>55</v>
      </c>
      <c r="AJ3879" s="26"/>
      <c r="AK3879" s="27"/>
    </row>
    <row r="3880" spans="1:37" s="28" customFormat="1" ht="15">
      <c r="A3880" s="17">
        <f t="shared" si="420"/>
        <v>3872</v>
      </c>
      <c r="B3880" s="18" t="s">
        <v>44</v>
      </c>
      <c r="C3880" s="17">
        <v>82303</v>
      </c>
      <c r="D3880" s="17">
        <v>82303</v>
      </c>
      <c r="E3880" s="19">
        <v>45747</v>
      </c>
      <c r="F3880" s="20">
        <v>45753</v>
      </c>
      <c r="G3880" s="21">
        <v>88800</v>
      </c>
      <c r="H3880" s="22">
        <v>0</v>
      </c>
      <c r="I3880" s="22">
        <v>44400</v>
      </c>
      <c r="J3880" s="22">
        <v>0</v>
      </c>
      <c r="K3880" s="23">
        <v>0</v>
      </c>
      <c r="L3880" s="22">
        <v>0</v>
      </c>
      <c r="M3880" s="22">
        <v>0</v>
      </c>
      <c r="N3880" s="22">
        <f t="shared" si="421"/>
        <v>0</v>
      </c>
      <c r="O3880" s="22">
        <f t="shared" si="422"/>
        <v>44400</v>
      </c>
      <c r="P3880" s="18">
        <v>82303</v>
      </c>
      <c r="Q3880" s="24">
        <f t="shared" si="423"/>
        <v>88800</v>
      </c>
      <c r="R3880" s="25">
        <f t="shared" si="424"/>
        <v>0</v>
      </c>
      <c r="S3880" s="25">
        <v>44400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5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6"/>
        <v>0</v>
      </c>
      <c r="AH3880" s="24">
        <v>0</v>
      </c>
      <c r="AI3880" s="24" t="s">
        <v>55</v>
      </c>
      <c r="AJ3880" s="26"/>
      <c r="AK3880" s="27"/>
    </row>
    <row r="3881" spans="1:37" s="28" customFormat="1" ht="15">
      <c r="A3881" s="17">
        <f t="shared" si="420"/>
        <v>3873</v>
      </c>
      <c r="B3881" s="18" t="s">
        <v>44</v>
      </c>
      <c r="C3881" s="17">
        <v>82389</v>
      </c>
      <c r="D3881" s="17">
        <v>82389</v>
      </c>
      <c r="E3881" s="19">
        <v>45747</v>
      </c>
      <c r="F3881" s="20">
        <v>45753</v>
      </c>
      <c r="G3881" s="21">
        <v>4628164</v>
      </c>
      <c r="H3881" s="22">
        <v>0</v>
      </c>
      <c r="I3881" s="22">
        <v>0</v>
      </c>
      <c r="J3881" s="22">
        <v>0</v>
      </c>
      <c r="K3881" s="23">
        <v>0</v>
      </c>
      <c r="L3881" s="22">
        <v>0</v>
      </c>
      <c r="M3881" s="22">
        <v>0</v>
      </c>
      <c r="N3881" s="22">
        <f t="shared" si="421"/>
        <v>0</v>
      </c>
      <c r="O3881" s="22">
        <f t="shared" si="422"/>
        <v>4628164</v>
      </c>
      <c r="P3881" s="18">
        <v>82389</v>
      </c>
      <c r="Q3881" s="24">
        <f t="shared" si="423"/>
        <v>4628164</v>
      </c>
      <c r="R3881" s="25">
        <f t="shared" si="424"/>
        <v>0</v>
      </c>
      <c r="S3881" s="25">
        <v>4628164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5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6"/>
        <v>0</v>
      </c>
      <c r="AH3881" s="24">
        <v>0</v>
      </c>
      <c r="AI3881" s="24" t="s">
        <v>55</v>
      </c>
      <c r="AJ3881" s="26"/>
      <c r="AK3881" s="27"/>
    </row>
    <row r="3882" spans="1:37" s="28" customFormat="1" ht="15">
      <c r="A3882" s="17">
        <f t="shared" si="420"/>
        <v>3874</v>
      </c>
      <c r="B3882" s="18" t="s">
        <v>44</v>
      </c>
      <c r="C3882" s="17">
        <v>82375</v>
      </c>
      <c r="D3882" s="17">
        <v>82375</v>
      </c>
      <c r="E3882" s="19">
        <v>45747</v>
      </c>
      <c r="F3882" s="20">
        <v>45753</v>
      </c>
      <c r="G3882" s="21">
        <v>636053</v>
      </c>
      <c r="H3882" s="22">
        <v>0</v>
      </c>
      <c r="I3882" s="22">
        <v>0</v>
      </c>
      <c r="J3882" s="22">
        <v>0</v>
      </c>
      <c r="K3882" s="23">
        <v>0</v>
      </c>
      <c r="L3882" s="22">
        <v>0</v>
      </c>
      <c r="M3882" s="22">
        <v>0</v>
      </c>
      <c r="N3882" s="22">
        <f t="shared" si="421"/>
        <v>0</v>
      </c>
      <c r="O3882" s="22">
        <f t="shared" si="422"/>
        <v>636053</v>
      </c>
      <c r="P3882" s="18">
        <v>82375</v>
      </c>
      <c r="Q3882" s="24">
        <f t="shared" si="423"/>
        <v>636053</v>
      </c>
      <c r="R3882" s="25">
        <f t="shared" si="424"/>
        <v>0</v>
      </c>
      <c r="S3882" s="25">
        <v>636053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5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6"/>
        <v>0</v>
      </c>
      <c r="AH3882" s="24">
        <v>0</v>
      </c>
      <c r="AI3882" s="24" t="s">
        <v>55</v>
      </c>
      <c r="AJ3882" s="26"/>
      <c r="AK3882" s="27"/>
    </row>
    <row r="3883" spans="1:37" s="28" customFormat="1" ht="15">
      <c r="A3883" s="17">
        <f t="shared" si="420"/>
        <v>3875</v>
      </c>
      <c r="B3883" s="18" t="s">
        <v>44</v>
      </c>
      <c r="C3883" s="17">
        <v>82341</v>
      </c>
      <c r="D3883" s="17">
        <v>82341</v>
      </c>
      <c r="E3883" s="19">
        <v>45747</v>
      </c>
      <c r="F3883" s="20">
        <v>45753</v>
      </c>
      <c r="G3883" s="21">
        <v>8056362</v>
      </c>
      <c r="H3883" s="22">
        <v>0</v>
      </c>
      <c r="I3883" s="22">
        <v>0</v>
      </c>
      <c r="J3883" s="22">
        <v>0</v>
      </c>
      <c r="K3883" s="23">
        <v>161127.24</v>
      </c>
      <c r="L3883" s="22">
        <v>0</v>
      </c>
      <c r="M3883" s="22">
        <v>0</v>
      </c>
      <c r="N3883" s="22">
        <f t="shared" si="421"/>
        <v>161127.24</v>
      </c>
      <c r="O3883" s="22">
        <f t="shared" si="422"/>
        <v>7895234.76</v>
      </c>
      <c r="P3883" s="18">
        <v>82341</v>
      </c>
      <c r="Q3883" s="24">
        <f t="shared" si="423"/>
        <v>8056362</v>
      </c>
      <c r="R3883" s="25">
        <f t="shared" si="424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5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6"/>
        <v>7895234.76</v>
      </c>
      <c r="AH3883" s="24">
        <v>0</v>
      </c>
      <c r="AI3883" s="24" t="s">
        <v>56</v>
      </c>
      <c r="AJ3883" s="26"/>
      <c r="AK3883" s="27"/>
    </row>
    <row r="3884" spans="1:37" s="28" customFormat="1" ht="15">
      <c r="A3884" s="17">
        <f t="shared" si="420"/>
        <v>3876</v>
      </c>
      <c r="B3884" s="18" t="s">
        <v>44</v>
      </c>
      <c r="C3884" s="17">
        <v>82332</v>
      </c>
      <c r="D3884" s="17">
        <v>82332</v>
      </c>
      <c r="E3884" s="19">
        <v>45747</v>
      </c>
      <c r="F3884" s="20">
        <v>45753</v>
      </c>
      <c r="G3884" s="21">
        <v>254068</v>
      </c>
      <c r="H3884" s="22">
        <v>0</v>
      </c>
      <c r="I3884" s="22">
        <v>127034</v>
      </c>
      <c r="J3884" s="22">
        <v>0</v>
      </c>
      <c r="K3884" s="23">
        <v>0</v>
      </c>
      <c r="L3884" s="22">
        <v>0</v>
      </c>
      <c r="M3884" s="22">
        <v>0</v>
      </c>
      <c r="N3884" s="22">
        <f t="shared" si="421"/>
        <v>0</v>
      </c>
      <c r="O3884" s="22">
        <f t="shared" si="422"/>
        <v>127034</v>
      </c>
      <c r="P3884" s="18">
        <v>82332</v>
      </c>
      <c r="Q3884" s="24">
        <f t="shared" si="423"/>
        <v>254068</v>
      </c>
      <c r="R3884" s="25">
        <f t="shared" si="424"/>
        <v>0</v>
      </c>
      <c r="S3884" s="25">
        <v>127034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5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6"/>
        <v>0</v>
      </c>
      <c r="AH3884" s="24">
        <v>0</v>
      </c>
      <c r="AI3884" s="24" t="s">
        <v>55</v>
      </c>
      <c r="AJ3884" s="26"/>
      <c r="AK3884" s="27"/>
    </row>
    <row r="3885" spans="1:37" s="28" customFormat="1" ht="15">
      <c r="A3885" s="17">
        <f t="shared" si="420"/>
        <v>3877</v>
      </c>
      <c r="B3885" s="18" t="s">
        <v>44</v>
      </c>
      <c r="C3885" s="17">
        <v>82353</v>
      </c>
      <c r="D3885" s="17">
        <v>82353</v>
      </c>
      <c r="E3885" s="19">
        <v>45747</v>
      </c>
      <c r="F3885" s="20">
        <v>45753</v>
      </c>
      <c r="G3885" s="21">
        <v>88800</v>
      </c>
      <c r="H3885" s="22">
        <v>0</v>
      </c>
      <c r="I3885" s="22">
        <v>44400</v>
      </c>
      <c r="J3885" s="22">
        <v>0</v>
      </c>
      <c r="K3885" s="23">
        <v>0</v>
      </c>
      <c r="L3885" s="22">
        <v>0</v>
      </c>
      <c r="M3885" s="22">
        <v>0</v>
      </c>
      <c r="N3885" s="22">
        <f t="shared" si="421"/>
        <v>0</v>
      </c>
      <c r="O3885" s="22">
        <f t="shared" si="422"/>
        <v>44400</v>
      </c>
      <c r="P3885" s="18">
        <v>82353</v>
      </c>
      <c r="Q3885" s="24">
        <f t="shared" si="423"/>
        <v>88800</v>
      </c>
      <c r="R3885" s="25">
        <f t="shared" si="424"/>
        <v>0</v>
      </c>
      <c r="S3885" s="25">
        <v>0</v>
      </c>
      <c r="T3885" s="17" t="s">
        <v>45</v>
      </c>
      <c r="U3885" s="25">
        <v>44400</v>
      </c>
      <c r="V3885" s="24"/>
      <c r="W3885" s="17" t="s">
        <v>45</v>
      </c>
      <c r="X3885" s="25">
        <v>0</v>
      </c>
      <c r="Y3885" s="17" t="s">
        <v>45</v>
      </c>
      <c r="Z3885" s="25">
        <f t="shared" si="425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6"/>
        <v>0</v>
      </c>
      <c r="AH3885" s="24">
        <v>0</v>
      </c>
      <c r="AI3885" s="24" t="s">
        <v>53</v>
      </c>
      <c r="AJ3885" s="26"/>
      <c r="AK3885" s="27"/>
    </row>
    <row r="3886" spans="1:37" s="28" customFormat="1" ht="15">
      <c r="A3886" s="17">
        <f t="shared" si="420"/>
        <v>3878</v>
      </c>
      <c r="B3886" s="18" t="s">
        <v>44</v>
      </c>
      <c r="C3886" s="17">
        <v>82351</v>
      </c>
      <c r="D3886" s="17">
        <v>82351</v>
      </c>
      <c r="E3886" s="19">
        <v>45747</v>
      </c>
      <c r="F3886" s="20">
        <v>45753</v>
      </c>
      <c r="G3886" s="21">
        <v>713649</v>
      </c>
      <c r="H3886" s="22">
        <v>0</v>
      </c>
      <c r="I3886" s="22">
        <v>0</v>
      </c>
      <c r="J3886" s="22">
        <v>0</v>
      </c>
      <c r="K3886" s="23">
        <v>0</v>
      </c>
      <c r="L3886" s="22">
        <v>0</v>
      </c>
      <c r="M3886" s="22">
        <v>0</v>
      </c>
      <c r="N3886" s="22">
        <f t="shared" si="421"/>
        <v>0</v>
      </c>
      <c r="O3886" s="22">
        <f t="shared" si="422"/>
        <v>713649</v>
      </c>
      <c r="P3886" s="18">
        <v>82351</v>
      </c>
      <c r="Q3886" s="24">
        <f t="shared" si="423"/>
        <v>713649</v>
      </c>
      <c r="R3886" s="25">
        <f t="shared" si="424"/>
        <v>0</v>
      </c>
      <c r="S3886" s="25">
        <v>0</v>
      </c>
      <c r="T3886" s="17" t="s">
        <v>45</v>
      </c>
      <c r="U3886" s="25">
        <v>713649</v>
      </c>
      <c r="V3886" s="24"/>
      <c r="W3886" s="17" t="s">
        <v>45</v>
      </c>
      <c r="X3886" s="25">
        <v>0</v>
      </c>
      <c r="Y3886" s="17" t="s">
        <v>45</v>
      </c>
      <c r="Z3886" s="25">
        <f t="shared" si="425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6"/>
        <v>0</v>
      </c>
      <c r="AH3886" s="24">
        <v>0</v>
      </c>
      <c r="AI3886" s="24" t="s">
        <v>53</v>
      </c>
      <c r="AJ3886" s="26"/>
      <c r="AK3886" s="27"/>
    </row>
    <row r="3887" spans="1:37" s="28" customFormat="1" ht="15">
      <c r="A3887" s="17">
        <f t="shared" si="420"/>
        <v>3879</v>
      </c>
      <c r="B3887" s="18" t="s">
        <v>44</v>
      </c>
      <c r="C3887" s="17">
        <v>82390</v>
      </c>
      <c r="D3887" s="17">
        <v>82390</v>
      </c>
      <c r="E3887" s="19">
        <v>45747</v>
      </c>
      <c r="F3887" s="20">
        <v>45753</v>
      </c>
      <c r="G3887" s="21">
        <v>22822345</v>
      </c>
      <c r="H3887" s="22">
        <v>0</v>
      </c>
      <c r="I3887" s="22">
        <v>0</v>
      </c>
      <c r="J3887" s="22">
        <v>0</v>
      </c>
      <c r="K3887" s="23">
        <v>456446.90</v>
      </c>
      <c r="L3887" s="22">
        <v>0</v>
      </c>
      <c r="M3887" s="22">
        <v>0</v>
      </c>
      <c r="N3887" s="22">
        <f t="shared" si="421"/>
        <v>456446.90</v>
      </c>
      <c r="O3887" s="22">
        <f t="shared" si="422"/>
        <v>2.23658981E7</v>
      </c>
      <c r="P3887" s="18">
        <v>82390</v>
      </c>
      <c r="Q3887" s="24">
        <f t="shared" si="423"/>
        <v>22822345</v>
      </c>
      <c r="R3887" s="25">
        <f t="shared" si="424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5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6"/>
        <v>2.23658981E7</v>
      </c>
      <c r="AH3887" s="24">
        <v>0</v>
      </c>
      <c r="AI3887" s="24" t="s">
        <v>56</v>
      </c>
      <c r="AJ3887" s="26"/>
      <c r="AK3887" s="27"/>
    </row>
    <row r="3888" spans="1:37" s="28" customFormat="1" ht="15">
      <c r="A3888" s="17">
        <f t="shared" si="420"/>
        <v>3880</v>
      </c>
      <c r="B3888" s="18" t="s">
        <v>44</v>
      </c>
      <c r="C3888" s="17">
        <v>82388</v>
      </c>
      <c r="D3888" s="17">
        <v>82388</v>
      </c>
      <c r="E3888" s="19">
        <v>45747</v>
      </c>
      <c r="F3888" s="20">
        <v>45753</v>
      </c>
      <c r="G3888" s="21">
        <v>54220283</v>
      </c>
      <c r="H3888" s="22">
        <v>0</v>
      </c>
      <c r="I3888" s="22">
        <v>0</v>
      </c>
      <c r="J3888" s="22">
        <v>0</v>
      </c>
      <c r="K3888" s="23">
        <v>1084405.66</v>
      </c>
      <c r="L3888" s="22">
        <v>0</v>
      </c>
      <c r="M3888" s="22">
        <v>0</v>
      </c>
      <c r="N3888" s="22">
        <f t="shared" si="421"/>
        <v>1084405.66</v>
      </c>
      <c r="O3888" s="22">
        <f t="shared" si="422"/>
        <v>5.313587734E7</v>
      </c>
      <c r="P3888" s="18">
        <v>82388</v>
      </c>
      <c r="Q3888" s="24">
        <f t="shared" si="423"/>
        <v>54220283</v>
      </c>
      <c r="R3888" s="25">
        <f t="shared" si="424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5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6"/>
        <v>5.313587734E7</v>
      </c>
      <c r="AH3888" s="24">
        <v>0</v>
      </c>
      <c r="AI3888" s="24" t="s">
        <v>56</v>
      </c>
      <c r="AJ3888" s="26"/>
      <c r="AK3888" s="27"/>
    </row>
    <row r="3889" spans="1:37" s="28" customFormat="1" ht="15">
      <c r="A3889" s="17">
        <f t="shared" si="420"/>
        <v>3881</v>
      </c>
      <c r="B3889" s="18" t="s">
        <v>44</v>
      </c>
      <c r="C3889" s="17">
        <v>82325</v>
      </c>
      <c r="D3889" s="17">
        <v>82325</v>
      </c>
      <c r="E3889" s="19">
        <v>45747</v>
      </c>
      <c r="F3889" s="20">
        <v>45753</v>
      </c>
      <c r="G3889" s="21">
        <v>88800</v>
      </c>
      <c r="H3889" s="22">
        <v>0</v>
      </c>
      <c r="I3889" s="22">
        <v>44400</v>
      </c>
      <c r="J3889" s="22">
        <v>0</v>
      </c>
      <c r="K3889" s="23">
        <v>0</v>
      </c>
      <c r="L3889" s="22">
        <v>0</v>
      </c>
      <c r="M3889" s="22">
        <v>0</v>
      </c>
      <c r="N3889" s="22">
        <f t="shared" si="421"/>
        <v>0</v>
      </c>
      <c r="O3889" s="22">
        <f t="shared" si="422"/>
        <v>44400</v>
      </c>
      <c r="P3889" s="18">
        <v>82325</v>
      </c>
      <c r="Q3889" s="24">
        <f t="shared" si="423"/>
        <v>88800</v>
      </c>
      <c r="R3889" s="25">
        <f t="shared" si="424"/>
        <v>0</v>
      </c>
      <c r="S3889" s="25">
        <v>44400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5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6"/>
        <v>0</v>
      </c>
      <c r="AH3889" s="24">
        <v>0</v>
      </c>
      <c r="AI3889" s="24" t="s">
        <v>55</v>
      </c>
      <c r="AJ3889" s="26"/>
      <c r="AK3889" s="27"/>
    </row>
    <row r="3890" spans="1:37" s="28" customFormat="1" ht="15">
      <c r="A3890" s="17">
        <f t="shared" si="420"/>
        <v>3882</v>
      </c>
      <c r="B3890" s="18" t="s">
        <v>44</v>
      </c>
      <c r="C3890" s="17">
        <v>82330</v>
      </c>
      <c r="D3890" s="17">
        <v>82330</v>
      </c>
      <c r="E3890" s="19">
        <v>45747</v>
      </c>
      <c r="F3890" s="20">
        <v>45753</v>
      </c>
      <c r="G3890" s="21">
        <v>88800</v>
      </c>
      <c r="H3890" s="22">
        <v>0</v>
      </c>
      <c r="I3890" s="22">
        <v>44400</v>
      </c>
      <c r="J3890" s="22">
        <v>0</v>
      </c>
      <c r="K3890" s="23">
        <v>0</v>
      </c>
      <c r="L3890" s="22">
        <v>0</v>
      </c>
      <c r="M3890" s="22">
        <v>0</v>
      </c>
      <c r="N3890" s="22">
        <f t="shared" si="421"/>
        <v>0</v>
      </c>
      <c r="O3890" s="22">
        <f t="shared" si="422"/>
        <v>44400</v>
      </c>
      <c r="P3890" s="18">
        <v>82330</v>
      </c>
      <c r="Q3890" s="24">
        <f t="shared" si="423"/>
        <v>88800</v>
      </c>
      <c r="R3890" s="25">
        <f t="shared" si="424"/>
        <v>0</v>
      </c>
      <c r="S3890" s="25">
        <v>44400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5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6"/>
        <v>0</v>
      </c>
      <c r="AH3890" s="24">
        <v>0</v>
      </c>
      <c r="AI3890" s="24" t="s">
        <v>55</v>
      </c>
      <c r="AJ3890" s="26"/>
      <c r="AK3890" s="27"/>
    </row>
    <row r="3891" spans="1:37" s="28" customFormat="1" ht="15">
      <c r="A3891" s="17">
        <f t="shared" si="420"/>
        <v>3883</v>
      </c>
      <c r="B3891" s="18" t="s">
        <v>44</v>
      </c>
      <c r="C3891" s="17">
        <v>82288</v>
      </c>
      <c r="D3891" s="17">
        <v>82288</v>
      </c>
      <c r="E3891" s="19">
        <v>45747</v>
      </c>
      <c r="F3891" s="20">
        <v>45753</v>
      </c>
      <c r="G3891" s="21">
        <v>88800</v>
      </c>
      <c r="H3891" s="22">
        <v>0</v>
      </c>
      <c r="I3891" s="22">
        <v>44400</v>
      </c>
      <c r="J3891" s="22">
        <v>0</v>
      </c>
      <c r="K3891" s="23">
        <v>0</v>
      </c>
      <c r="L3891" s="22">
        <v>0</v>
      </c>
      <c r="M3891" s="22">
        <v>0</v>
      </c>
      <c r="N3891" s="22">
        <f t="shared" si="421"/>
        <v>0</v>
      </c>
      <c r="O3891" s="22">
        <f t="shared" si="422"/>
        <v>44400</v>
      </c>
      <c r="P3891" s="18">
        <v>82288</v>
      </c>
      <c r="Q3891" s="24">
        <f t="shared" si="423"/>
        <v>88800</v>
      </c>
      <c r="R3891" s="25">
        <f t="shared" si="424"/>
        <v>0</v>
      </c>
      <c r="S3891" s="25">
        <v>0</v>
      </c>
      <c r="T3891" s="17" t="s">
        <v>45</v>
      </c>
      <c r="U3891" s="25">
        <v>44400</v>
      </c>
      <c r="V3891" s="24"/>
      <c r="W3891" s="17" t="s">
        <v>45</v>
      </c>
      <c r="X3891" s="25">
        <v>0</v>
      </c>
      <c r="Y3891" s="17" t="s">
        <v>45</v>
      </c>
      <c r="Z3891" s="25">
        <f t="shared" si="425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6"/>
        <v>0</v>
      </c>
      <c r="AH3891" s="24">
        <v>0</v>
      </c>
      <c r="AI3891" s="24" t="s">
        <v>53</v>
      </c>
      <c r="AJ3891" s="26"/>
      <c r="AK3891" s="27"/>
    </row>
    <row r="3892" spans="1:37" s="28" customFormat="1" ht="15">
      <c r="A3892" s="17">
        <f t="shared" si="420"/>
        <v>3884</v>
      </c>
      <c r="B3892" s="18" t="s">
        <v>44</v>
      </c>
      <c r="C3892" s="17">
        <v>82337</v>
      </c>
      <c r="D3892" s="17">
        <v>82337</v>
      </c>
      <c r="E3892" s="19">
        <v>45747</v>
      </c>
      <c r="F3892" s="20">
        <v>45753</v>
      </c>
      <c r="G3892" s="21">
        <v>88800</v>
      </c>
      <c r="H3892" s="22">
        <v>0</v>
      </c>
      <c r="I3892" s="22">
        <v>44400</v>
      </c>
      <c r="J3892" s="22">
        <v>0</v>
      </c>
      <c r="K3892" s="23">
        <v>0</v>
      </c>
      <c r="L3892" s="22">
        <v>0</v>
      </c>
      <c r="M3892" s="22">
        <v>0</v>
      </c>
      <c r="N3892" s="22">
        <f t="shared" si="421"/>
        <v>0</v>
      </c>
      <c r="O3892" s="22">
        <f t="shared" si="422"/>
        <v>44400</v>
      </c>
      <c r="P3892" s="18">
        <v>82337</v>
      </c>
      <c r="Q3892" s="24">
        <f t="shared" si="423"/>
        <v>88800</v>
      </c>
      <c r="R3892" s="25">
        <f t="shared" si="424"/>
        <v>0</v>
      </c>
      <c r="S3892" s="25">
        <v>44400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5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6"/>
        <v>0</v>
      </c>
      <c r="AH3892" s="24">
        <v>0</v>
      </c>
      <c r="AI3892" s="24" t="s">
        <v>55</v>
      </c>
      <c r="AJ3892" s="26"/>
      <c r="AK3892" s="27"/>
    </row>
    <row r="3893" spans="1:37" s="28" customFormat="1" ht="15">
      <c r="A3893" s="17">
        <f t="shared" si="420"/>
        <v>3885</v>
      </c>
      <c r="B3893" s="18" t="s">
        <v>44</v>
      </c>
      <c r="C3893" s="17">
        <v>82317</v>
      </c>
      <c r="D3893" s="17">
        <v>82317</v>
      </c>
      <c r="E3893" s="19">
        <v>45747</v>
      </c>
      <c r="F3893" s="20">
        <v>45753</v>
      </c>
      <c r="G3893" s="21">
        <v>88800</v>
      </c>
      <c r="H3893" s="22">
        <v>0</v>
      </c>
      <c r="I3893" s="22">
        <v>44400</v>
      </c>
      <c r="J3893" s="22">
        <v>0</v>
      </c>
      <c r="K3893" s="23">
        <v>0</v>
      </c>
      <c r="L3893" s="22">
        <v>0</v>
      </c>
      <c r="M3893" s="22">
        <v>0</v>
      </c>
      <c r="N3893" s="22">
        <f t="shared" si="421"/>
        <v>0</v>
      </c>
      <c r="O3893" s="22">
        <f t="shared" si="422"/>
        <v>44400</v>
      </c>
      <c r="P3893" s="18">
        <v>82317</v>
      </c>
      <c r="Q3893" s="24">
        <f t="shared" si="423"/>
        <v>88800</v>
      </c>
      <c r="R3893" s="25">
        <f t="shared" si="424"/>
        <v>0</v>
      </c>
      <c r="S3893" s="25">
        <v>0</v>
      </c>
      <c r="T3893" s="17" t="s">
        <v>45</v>
      </c>
      <c r="U3893" s="25">
        <v>44400</v>
      </c>
      <c r="V3893" s="24"/>
      <c r="W3893" s="17" t="s">
        <v>45</v>
      </c>
      <c r="X3893" s="25">
        <v>0</v>
      </c>
      <c r="Y3893" s="17" t="s">
        <v>45</v>
      </c>
      <c r="Z3893" s="25">
        <f t="shared" si="425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6"/>
        <v>0</v>
      </c>
      <c r="AH3893" s="24">
        <v>0</v>
      </c>
      <c r="AI3893" s="24" t="s">
        <v>53</v>
      </c>
      <c r="AJ3893" s="26"/>
      <c r="AK3893" s="27"/>
    </row>
    <row r="3894" spans="1:37" s="28" customFormat="1" ht="15">
      <c r="A3894" s="17">
        <f t="shared" si="420"/>
        <v>3886</v>
      </c>
      <c r="B3894" s="18" t="s">
        <v>44</v>
      </c>
      <c r="C3894" s="17">
        <v>82316</v>
      </c>
      <c r="D3894" s="17">
        <v>82316</v>
      </c>
      <c r="E3894" s="19">
        <v>45747</v>
      </c>
      <c r="F3894" s="20">
        <v>45753</v>
      </c>
      <c r="G3894" s="21">
        <v>88800</v>
      </c>
      <c r="H3894" s="22">
        <v>0</v>
      </c>
      <c r="I3894" s="22">
        <v>44400</v>
      </c>
      <c r="J3894" s="22">
        <v>0</v>
      </c>
      <c r="K3894" s="23">
        <v>0</v>
      </c>
      <c r="L3894" s="22">
        <v>0</v>
      </c>
      <c r="M3894" s="22">
        <v>0</v>
      </c>
      <c r="N3894" s="22">
        <f t="shared" si="421"/>
        <v>0</v>
      </c>
      <c r="O3894" s="22">
        <f t="shared" si="422"/>
        <v>44400</v>
      </c>
      <c r="P3894" s="18">
        <v>82316</v>
      </c>
      <c r="Q3894" s="24">
        <f t="shared" si="423"/>
        <v>88800</v>
      </c>
      <c r="R3894" s="25">
        <f t="shared" si="424"/>
        <v>0</v>
      </c>
      <c r="S3894" s="25">
        <v>44400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5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6"/>
        <v>0</v>
      </c>
      <c r="AH3894" s="24">
        <v>0</v>
      </c>
      <c r="AI3894" s="24" t="s">
        <v>55</v>
      </c>
      <c r="AJ3894" s="26"/>
      <c r="AK3894" s="27"/>
    </row>
    <row r="3895" spans="1:37" s="28" customFormat="1" ht="15">
      <c r="A3895" s="17">
        <f t="shared" si="420"/>
        <v>3887</v>
      </c>
      <c r="B3895" s="18" t="s">
        <v>44</v>
      </c>
      <c r="C3895" s="17">
        <v>82338</v>
      </c>
      <c r="D3895" s="17">
        <v>82338</v>
      </c>
      <c r="E3895" s="19">
        <v>45747</v>
      </c>
      <c r="F3895" s="20">
        <v>45753</v>
      </c>
      <c r="G3895" s="21">
        <v>88800</v>
      </c>
      <c r="H3895" s="22">
        <v>0</v>
      </c>
      <c r="I3895" s="22">
        <v>44400</v>
      </c>
      <c r="J3895" s="22">
        <v>0</v>
      </c>
      <c r="K3895" s="23">
        <v>0</v>
      </c>
      <c r="L3895" s="22">
        <v>0</v>
      </c>
      <c r="M3895" s="22">
        <v>0</v>
      </c>
      <c r="N3895" s="22">
        <f t="shared" si="421"/>
        <v>0</v>
      </c>
      <c r="O3895" s="22">
        <f t="shared" si="422"/>
        <v>44400</v>
      </c>
      <c r="P3895" s="18">
        <v>82338</v>
      </c>
      <c r="Q3895" s="24">
        <f t="shared" si="423"/>
        <v>88800</v>
      </c>
      <c r="R3895" s="25">
        <f t="shared" si="424"/>
        <v>0</v>
      </c>
      <c r="S3895" s="25">
        <v>44400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5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6"/>
        <v>0</v>
      </c>
      <c r="AH3895" s="24">
        <v>0</v>
      </c>
      <c r="AI3895" s="24" t="s">
        <v>55</v>
      </c>
      <c r="AJ3895" s="26"/>
      <c r="AK3895" s="27"/>
    </row>
    <row r="3896" spans="1:37" s="28" customFormat="1" ht="15">
      <c r="A3896" s="17">
        <f t="shared" si="420"/>
        <v>3888</v>
      </c>
      <c r="B3896" s="18" t="s">
        <v>44</v>
      </c>
      <c r="C3896" s="17">
        <v>82359</v>
      </c>
      <c r="D3896" s="17">
        <v>82359</v>
      </c>
      <c r="E3896" s="19">
        <v>45747</v>
      </c>
      <c r="F3896" s="20">
        <v>45753</v>
      </c>
      <c r="G3896" s="21">
        <v>308224</v>
      </c>
      <c r="H3896" s="22">
        <v>0</v>
      </c>
      <c r="I3896" s="22">
        <v>0</v>
      </c>
      <c r="J3896" s="22">
        <v>0</v>
      </c>
      <c r="K3896" s="23">
        <v>0</v>
      </c>
      <c r="L3896" s="22">
        <v>0</v>
      </c>
      <c r="M3896" s="22">
        <v>0</v>
      </c>
      <c r="N3896" s="22">
        <f t="shared" si="421"/>
        <v>0</v>
      </c>
      <c r="O3896" s="22">
        <f t="shared" si="422"/>
        <v>308224</v>
      </c>
      <c r="P3896" s="18">
        <v>82359</v>
      </c>
      <c r="Q3896" s="24">
        <f t="shared" si="423"/>
        <v>308224</v>
      </c>
      <c r="R3896" s="25">
        <f t="shared" si="424"/>
        <v>0</v>
      </c>
      <c r="S3896" s="25">
        <v>0</v>
      </c>
      <c r="T3896" s="17" t="s">
        <v>45</v>
      </c>
      <c r="U3896" s="25">
        <v>308224</v>
      </c>
      <c r="V3896" s="24"/>
      <c r="W3896" s="17" t="s">
        <v>45</v>
      </c>
      <c r="X3896" s="25">
        <v>0</v>
      </c>
      <c r="Y3896" s="17" t="s">
        <v>45</v>
      </c>
      <c r="Z3896" s="25">
        <f t="shared" si="425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6"/>
        <v>0</v>
      </c>
      <c r="AH3896" s="24">
        <v>0</v>
      </c>
      <c r="AI3896" s="24" t="s">
        <v>53</v>
      </c>
      <c r="AJ3896" s="26"/>
      <c r="AK3896" s="27"/>
    </row>
    <row r="3897" spans="1:37" s="28" customFormat="1" ht="15">
      <c r="A3897" s="17">
        <f t="shared" si="420"/>
        <v>3889</v>
      </c>
      <c r="B3897" s="18" t="s">
        <v>44</v>
      </c>
      <c r="C3897" s="17">
        <v>82346</v>
      </c>
      <c r="D3897" s="17">
        <v>82346</v>
      </c>
      <c r="E3897" s="19">
        <v>45747</v>
      </c>
      <c r="F3897" s="20">
        <v>45753</v>
      </c>
      <c r="G3897" s="21">
        <v>165268</v>
      </c>
      <c r="H3897" s="22">
        <v>0</v>
      </c>
      <c r="I3897" s="22">
        <v>82634</v>
      </c>
      <c r="J3897" s="22">
        <v>0</v>
      </c>
      <c r="K3897" s="23">
        <v>0</v>
      </c>
      <c r="L3897" s="22">
        <v>0</v>
      </c>
      <c r="M3897" s="22">
        <v>0</v>
      </c>
      <c r="N3897" s="22">
        <f t="shared" si="421"/>
        <v>0</v>
      </c>
      <c r="O3897" s="22">
        <f t="shared" si="422"/>
        <v>82634</v>
      </c>
      <c r="P3897" s="18">
        <v>82346</v>
      </c>
      <c r="Q3897" s="24">
        <f t="shared" si="423"/>
        <v>165268</v>
      </c>
      <c r="R3897" s="25">
        <f t="shared" si="424"/>
        <v>0</v>
      </c>
      <c r="S3897" s="25">
        <v>82634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5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6"/>
        <v>0</v>
      </c>
      <c r="AH3897" s="24">
        <v>0</v>
      </c>
      <c r="AI3897" s="24" t="s">
        <v>55</v>
      </c>
      <c r="AJ3897" s="26"/>
      <c r="AK3897" s="27"/>
    </row>
    <row r="3898" spans="1:37" s="28" customFormat="1" ht="15">
      <c r="A3898" s="17">
        <f t="shared" si="420"/>
        <v>3890</v>
      </c>
      <c r="B3898" s="18" t="s">
        <v>44</v>
      </c>
      <c r="C3898" s="17">
        <v>82355</v>
      </c>
      <c r="D3898" s="17">
        <v>82355</v>
      </c>
      <c r="E3898" s="19">
        <v>45747</v>
      </c>
      <c r="F3898" s="20">
        <v>45753</v>
      </c>
      <c r="G3898" s="21">
        <v>79400</v>
      </c>
      <c r="H3898" s="22">
        <v>0</v>
      </c>
      <c r="I3898" s="22">
        <v>0</v>
      </c>
      <c r="J3898" s="22">
        <v>0</v>
      </c>
      <c r="K3898" s="23">
        <v>0</v>
      </c>
      <c r="L3898" s="22">
        <v>0</v>
      </c>
      <c r="M3898" s="22">
        <v>0</v>
      </c>
      <c r="N3898" s="22">
        <f t="shared" si="421"/>
        <v>0</v>
      </c>
      <c r="O3898" s="22">
        <f t="shared" si="422"/>
        <v>79400</v>
      </c>
      <c r="P3898" s="18">
        <v>0</v>
      </c>
      <c r="Q3898" s="24">
        <f t="shared" si="423"/>
        <v>0</v>
      </c>
      <c r="R3898" s="25">
        <f t="shared" si="424"/>
        <v>79400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5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6"/>
        <v>0</v>
      </c>
      <c r="AH3898" s="24">
        <v>0</v>
      </c>
      <c r="AI3898" s="24" t="s">
        <v>54</v>
      </c>
      <c r="AJ3898" s="26"/>
      <c r="AK3898" s="27"/>
    </row>
    <row r="3899" spans="1:37" s="28" customFormat="1" ht="15">
      <c r="A3899" s="17">
        <f t="shared" si="420"/>
        <v>3891</v>
      </c>
      <c r="B3899" s="18" t="s">
        <v>44</v>
      </c>
      <c r="C3899" s="17">
        <v>82343</v>
      </c>
      <c r="D3899" s="17">
        <v>82343</v>
      </c>
      <c r="E3899" s="19">
        <v>45747</v>
      </c>
      <c r="F3899" s="20">
        <v>45753</v>
      </c>
      <c r="G3899" s="21">
        <v>88800</v>
      </c>
      <c r="H3899" s="22">
        <v>0</v>
      </c>
      <c r="I3899" s="22">
        <v>44400</v>
      </c>
      <c r="J3899" s="22">
        <v>0</v>
      </c>
      <c r="K3899" s="23">
        <v>0</v>
      </c>
      <c r="L3899" s="22">
        <v>0</v>
      </c>
      <c r="M3899" s="22">
        <v>0</v>
      </c>
      <c r="N3899" s="22">
        <f t="shared" si="421"/>
        <v>0</v>
      </c>
      <c r="O3899" s="22">
        <f t="shared" si="422"/>
        <v>44400</v>
      </c>
      <c r="P3899" s="18">
        <v>82343</v>
      </c>
      <c r="Q3899" s="24">
        <f t="shared" si="423"/>
        <v>88800</v>
      </c>
      <c r="R3899" s="25">
        <f t="shared" si="424"/>
        <v>0</v>
      </c>
      <c r="S3899" s="25">
        <v>44400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5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6"/>
        <v>0</v>
      </c>
      <c r="AH3899" s="24">
        <v>0</v>
      </c>
      <c r="AI3899" s="24" t="s">
        <v>55</v>
      </c>
      <c r="AJ3899" s="26"/>
      <c r="AK3899" s="27"/>
    </row>
    <row r="3900" spans="1:37" s="28" customFormat="1" ht="15">
      <c r="A3900" s="17">
        <f t="shared" si="420"/>
        <v>3892</v>
      </c>
      <c r="B3900" s="18" t="s">
        <v>44</v>
      </c>
      <c r="C3900" s="17">
        <v>82305</v>
      </c>
      <c r="D3900" s="17">
        <v>82305</v>
      </c>
      <c r="E3900" s="19">
        <v>45747</v>
      </c>
      <c r="F3900" s="20">
        <v>45753</v>
      </c>
      <c r="G3900" s="21">
        <v>88800</v>
      </c>
      <c r="H3900" s="22">
        <v>0</v>
      </c>
      <c r="I3900" s="22">
        <v>44400</v>
      </c>
      <c r="J3900" s="22">
        <v>0</v>
      </c>
      <c r="K3900" s="23">
        <v>0</v>
      </c>
      <c r="L3900" s="22">
        <v>0</v>
      </c>
      <c r="M3900" s="22">
        <v>0</v>
      </c>
      <c r="N3900" s="22">
        <f t="shared" si="421"/>
        <v>0</v>
      </c>
      <c r="O3900" s="22">
        <f t="shared" si="422"/>
        <v>44400</v>
      </c>
      <c r="P3900" s="18">
        <v>82305</v>
      </c>
      <c r="Q3900" s="24">
        <f t="shared" si="423"/>
        <v>88800</v>
      </c>
      <c r="R3900" s="25">
        <f t="shared" si="424"/>
        <v>0</v>
      </c>
      <c r="S3900" s="25">
        <v>44400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5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6"/>
        <v>0</v>
      </c>
      <c r="AH3900" s="24">
        <v>0</v>
      </c>
      <c r="AI3900" s="24" t="s">
        <v>55</v>
      </c>
      <c r="AJ3900" s="26"/>
      <c r="AK3900" s="27"/>
    </row>
    <row r="3901" spans="1:37" s="28" customFormat="1" ht="15">
      <c r="A3901" s="17">
        <f t="shared" si="420"/>
        <v>3893</v>
      </c>
      <c r="B3901" s="18" t="s">
        <v>44</v>
      </c>
      <c r="C3901" s="17">
        <v>82319</v>
      </c>
      <c r="D3901" s="17">
        <v>82319</v>
      </c>
      <c r="E3901" s="19">
        <v>45747</v>
      </c>
      <c r="F3901" s="20">
        <v>45753</v>
      </c>
      <c r="G3901" s="21">
        <v>88800</v>
      </c>
      <c r="H3901" s="22">
        <v>0</v>
      </c>
      <c r="I3901" s="22">
        <v>44400</v>
      </c>
      <c r="J3901" s="22">
        <v>0</v>
      </c>
      <c r="K3901" s="23">
        <v>0</v>
      </c>
      <c r="L3901" s="22">
        <v>0</v>
      </c>
      <c r="M3901" s="22">
        <v>0</v>
      </c>
      <c r="N3901" s="22">
        <f t="shared" si="421"/>
        <v>0</v>
      </c>
      <c r="O3901" s="22">
        <f t="shared" si="422"/>
        <v>44400</v>
      </c>
      <c r="P3901" s="18">
        <v>82319</v>
      </c>
      <c r="Q3901" s="24">
        <f t="shared" si="423"/>
        <v>88800</v>
      </c>
      <c r="R3901" s="25">
        <f t="shared" si="424"/>
        <v>0</v>
      </c>
      <c r="S3901" s="25">
        <v>44400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5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6"/>
        <v>0</v>
      </c>
      <c r="AH3901" s="24">
        <v>0</v>
      </c>
      <c r="AI3901" s="24" t="s">
        <v>55</v>
      </c>
      <c r="AJ3901" s="26"/>
      <c r="AK3901" s="27"/>
    </row>
    <row r="3902" spans="1:37" s="28" customFormat="1" ht="15">
      <c r="A3902" s="17">
        <f t="shared" si="420"/>
        <v>3894</v>
      </c>
      <c r="B3902" s="18" t="s">
        <v>44</v>
      </c>
      <c r="C3902" s="17">
        <v>82333</v>
      </c>
      <c r="D3902" s="17">
        <v>82333</v>
      </c>
      <c r="E3902" s="19">
        <v>45747</v>
      </c>
      <c r="F3902" s="20">
        <v>45753</v>
      </c>
      <c r="G3902" s="21">
        <v>165268</v>
      </c>
      <c r="H3902" s="22">
        <v>0</v>
      </c>
      <c r="I3902" s="22">
        <v>82634</v>
      </c>
      <c r="J3902" s="22">
        <v>0</v>
      </c>
      <c r="K3902" s="23">
        <v>0</v>
      </c>
      <c r="L3902" s="22">
        <v>0</v>
      </c>
      <c r="M3902" s="22">
        <v>0</v>
      </c>
      <c r="N3902" s="22">
        <f t="shared" si="421"/>
        <v>0</v>
      </c>
      <c r="O3902" s="22">
        <f t="shared" si="422"/>
        <v>82634</v>
      </c>
      <c r="P3902" s="18">
        <v>82333</v>
      </c>
      <c r="Q3902" s="24">
        <f t="shared" si="423"/>
        <v>165268</v>
      </c>
      <c r="R3902" s="25">
        <f t="shared" si="424"/>
        <v>0</v>
      </c>
      <c r="S3902" s="25">
        <v>82634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5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6"/>
        <v>0</v>
      </c>
      <c r="AH3902" s="24">
        <v>0</v>
      </c>
      <c r="AI3902" s="24" t="s">
        <v>55</v>
      </c>
      <c r="AJ3902" s="26"/>
      <c r="AK3902" s="27"/>
    </row>
    <row r="3903" spans="1:37" s="28" customFormat="1" ht="15">
      <c r="A3903" s="17">
        <f t="shared" si="420"/>
        <v>3895</v>
      </c>
      <c r="B3903" s="18" t="s">
        <v>44</v>
      </c>
      <c r="C3903" s="17">
        <v>82328</v>
      </c>
      <c r="D3903" s="17">
        <v>82328</v>
      </c>
      <c r="E3903" s="19">
        <v>45747</v>
      </c>
      <c r="F3903" s="20">
        <v>45753</v>
      </c>
      <c r="G3903" s="21">
        <v>88800</v>
      </c>
      <c r="H3903" s="22">
        <v>0</v>
      </c>
      <c r="I3903" s="22">
        <v>44400</v>
      </c>
      <c r="J3903" s="22">
        <v>0</v>
      </c>
      <c r="K3903" s="23">
        <v>0</v>
      </c>
      <c r="L3903" s="22">
        <v>0</v>
      </c>
      <c r="M3903" s="22">
        <v>0</v>
      </c>
      <c r="N3903" s="22">
        <f t="shared" si="421"/>
        <v>0</v>
      </c>
      <c r="O3903" s="22">
        <f t="shared" si="422"/>
        <v>44400</v>
      </c>
      <c r="P3903" s="18">
        <v>82328</v>
      </c>
      <c r="Q3903" s="24">
        <f t="shared" si="423"/>
        <v>88800</v>
      </c>
      <c r="R3903" s="25">
        <f t="shared" si="424"/>
        <v>0</v>
      </c>
      <c r="S3903" s="25">
        <v>44400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5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6"/>
        <v>0</v>
      </c>
      <c r="AH3903" s="24">
        <v>0</v>
      </c>
      <c r="AI3903" s="24" t="s">
        <v>55</v>
      </c>
      <c r="AJ3903" s="26"/>
      <c r="AK3903" s="27"/>
    </row>
    <row r="3904" spans="1:37" s="28" customFormat="1" ht="15">
      <c r="A3904" s="17">
        <f t="shared" si="420"/>
        <v>3896</v>
      </c>
      <c r="B3904" s="18" t="s">
        <v>44</v>
      </c>
      <c r="C3904" s="17">
        <v>82380</v>
      </c>
      <c r="D3904" s="17">
        <v>82380</v>
      </c>
      <c r="E3904" s="19">
        <v>45747</v>
      </c>
      <c r="F3904" s="20">
        <v>45753</v>
      </c>
      <c r="G3904" s="21">
        <v>325414</v>
      </c>
      <c r="H3904" s="22">
        <v>0</v>
      </c>
      <c r="I3904" s="22">
        <v>0</v>
      </c>
      <c r="J3904" s="22">
        <v>0</v>
      </c>
      <c r="K3904" s="23">
        <v>0</v>
      </c>
      <c r="L3904" s="22">
        <v>0</v>
      </c>
      <c r="M3904" s="22">
        <v>0</v>
      </c>
      <c r="N3904" s="22">
        <f t="shared" si="421"/>
        <v>0</v>
      </c>
      <c r="O3904" s="22">
        <f t="shared" si="422"/>
        <v>325414</v>
      </c>
      <c r="P3904" s="18">
        <v>82380</v>
      </c>
      <c r="Q3904" s="24">
        <f t="shared" si="423"/>
        <v>325414</v>
      </c>
      <c r="R3904" s="25">
        <f t="shared" si="424"/>
        <v>0</v>
      </c>
      <c r="S3904" s="25">
        <v>325414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5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6"/>
        <v>0</v>
      </c>
      <c r="AH3904" s="24">
        <v>0</v>
      </c>
      <c r="AI3904" s="24" t="s">
        <v>55</v>
      </c>
      <c r="AJ3904" s="26"/>
      <c r="AK3904" s="27"/>
    </row>
    <row r="3905" spans="1:37" s="28" customFormat="1" ht="15">
      <c r="A3905" s="17">
        <f t="shared" si="420"/>
        <v>3897</v>
      </c>
      <c r="B3905" s="18" t="s">
        <v>44</v>
      </c>
      <c r="C3905" s="17">
        <v>82320</v>
      </c>
      <c r="D3905" s="17">
        <v>82320</v>
      </c>
      <c r="E3905" s="19">
        <v>45747</v>
      </c>
      <c r="F3905" s="20">
        <v>45753</v>
      </c>
      <c r="G3905" s="21">
        <v>88800</v>
      </c>
      <c r="H3905" s="22">
        <v>0</v>
      </c>
      <c r="I3905" s="22">
        <v>44400</v>
      </c>
      <c r="J3905" s="22">
        <v>0</v>
      </c>
      <c r="K3905" s="23">
        <v>0</v>
      </c>
      <c r="L3905" s="22">
        <v>0</v>
      </c>
      <c r="M3905" s="22">
        <v>0</v>
      </c>
      <c r="N3905" s="22">
        <f t="shared" si="421"/>
        <v>0</v>
      </c>
      <c r="O3905" s="22">
        <f t="shared" si="422"/>
        <v>44400</v>
      </c>
      <c r="P3905" s="18">
        <v>82320</v>
      </c>
      <c r="Q3905" s="24">
        <f t="shared" si="423"/>
        <v>88800</v>
      </c>
      <c r="R3905" s="25">
        <f t="shared" si="424"/>
        <v>0</v>
      </c>
      <c r="S3905" s="25">
        <v>44400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5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6"/>
        <v>0</v>
      </c>
      <c r="AH3905" s="24">
        <v>0</v>
      </c>
      <c r="AI3905" s="24" t="s">
        <v>55</v>
      </c>
      <c r="AJ3905" s="26"/>
      <c r="AK3905" s="27"/>
    </row>
    <row r="3906" spans="1:37" s="28" customFormat="1" ht="15">
      <c r="A3906" s="17">
        <f t="shared" si="420"/>
        <v>3898</v>
      </c>
      <c r="B3906" s="18" t="s">
        <v>44</v>
      </c>
      <c r="C3906" s="17">
        <v>82339</v>
      </c>
      <c r="D3906" s="17">
        <v>82339</v>
      </c>
      <c r="E3906" s="19">
        <v>45747</v>
      </c>
      <c r="F3906" s="20">
        <v>45753</v>
      </c>
      <c r="G3906" s="21">
        <v>88800</v>
      </c>
      <c r="H3906" s="22">
        <v>0</v>
      </c>
      <c r="I3906" s="22">
        <v>44400</v>
      </c>
      <c r="J3906" s="22">
        <v>0</v>
      </c>
      <c r="K3906" s="23">
        <v>0</v>
      </c>
      <c r="L3906" s="22">
        <v>0</v>
      </c>
      <c r="M3906" s="22">
        <v>0</v>
      </c>
      <c r="N3906" s="22">
        <f t="shared" si="421"/>
        <v>0</v>
      </c>
      <c r="O3906" s="22">
        <f t="shared" si="422"/>
        <v>44400</v>
      </c>
      <c r="P3906" s="18">
        <v>82339</v>
      </c>
      <c r="Q3906" s="24">
        <f t="shared" si="423"/>
        <v>88800</v>
      </c>
      <c r="R3906" s="25">
        <f t="shared" si="424"/>
        <v>0</v>
      </c>
      <c r="S3906" s="25">
        <v>44400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5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6"/>
        <v>0</v>
      </c>
      <c r="AH3906" s="24">
        <v>0</v>
      </c>
      <c r="AI3906" s="24" t="s">
        <v>55</v>
      </c>
      <c r="AJ3906" s="26"/>
      <c r="AK3906" s="27"/>
    </row>
    <row r="3907" spans="1:37" s="28" customFormat="1" ht="15">
      <c r="A3907" s="17">
        <f t="shared" si="420"/>
        <v>3899</v>
      </c>
      <c r="B3907" s="18" t="s">
        <v>44</v>
      </c>
      <c r="C3907" s="17">
        <v>82372</v>
      </c>
      <c r="D3907" s="17">
        <v>82372</v>
      </c>
      <c r="E3907" s="19">
        <v>45747</v>
      </c>
      <c r="F3907" s="20">
        <v>45753</v>
      </c>
      <c r="G3907" s="21">
        <v>304350</v>
      </c>
      <c r="H3907" s="22">
        <v>0</v>
      </c>
      <c r="I3907" s="22">
        <v>0</v>
      </c>
      <c r="J3907" s="22">
        <v>0</v>
      </c>
      <c r="K3907" s="23">
        <v>0</v>
      </c>
      <c r="L3907" s="22">
        <v>0</v>
      </c>
      <c r="M3907" s="22">
        <v>0</v>
      </c>
      <c r="N3907" s="22">
        <f t="shared" si="421"/>
        <v>0</v>
      </c>
      <c r="O3907" s="22">
        <f t="shared" si="422"/>
        <v>304350</v>
      </c>
      <c r="P3907" s="18">
        <v>82372</v>
      </c>
      <c r="Q3907" s="24">
        <f t="shared" si="423"/>
        <v>304350</v>
      </c>
      <c r="R3907" s="25">
        <f t="shared" si="424"/>
        <v>0</v>
      </c>
      <c r="S3907" s="25">
        <v>0</v>
      </c>
      <c r="T3907" s="17" t="s">
        <v>45</v>
      </c>
      <c r="U3907" s="25">
        <v>304350</v>
      </c>
      <c r="V3907" s="24"/>
      <c r="W3907" s="17" t="s">
        <v>45</v>
      </c>
      <c r="X3907" s="25">
        <v>0</v>
      </c>
      <c r="Y3907" s="17" t="s">
        <v>45</v>
      </c>
      <c r="Z3907" s="25">
        <f t="shared" si="425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6"/>
        <v>0</v>
      </c>
      <c r="AH3907" s="24">
        <v>0</v>
      </c>
      <c r="AI3907" s="24" t="s">
        <v>53</v>
      </c>
      <c r="AJ3907" s="26"/>
      <c r="AK3907" s="27"/>
    </row>
    <row r="3908" spans="1:37" s="28" customFormat="1" ht="15">
      <c r="A3908" s="17">
        <f t="shared" si="420"/>
        <v>3900</v>
      </c>
      <c r="B3908" s="18" t="s">
        <v>44</v>
      </c>
      <c r="C3908" s="17">
        <v>82334</v>
      </c>
      <c r="D3908" s="17">
        <v>82334</v>
      </c>
      <c r="E3908" s="19">
        <v>45747</v>
      </c>
      <c r="F3908" s="20">
        <v>45753</v>
      </c>
      <c r="G3908" s="21">
        <v>88800</v>
      </c>
      <c r="H3908" s="22">
        <v>0</v>
      </c>
      <c r="I3908" s="22">
        <v>44400</v>
      </c>
      <c r="J3908" s="22">
        <v>0</v>
      </c>
      <c r="K3908" s="23">
        <v>4884</v>
      </c>
      <c r="L3908" s="22">
        <v>0</v>
      </c>
      <c r="M3908" s="22">
        <v>0</v>
      </c>
      <c r="N3908" s="22">
        <f t="shared" si="421"/>
        <v>4884</v>
      </c>
      <c r="O3908" s="22">
        <f t="shared" si="422"/>
        <v>39516</v>
      </c>
      <c r="P3908" s="18">
        <v>82334</v>
      </c>
      <c r="Q3908" s="24">
        <f t="shared" si="423"/>
        <v>88800</v>
      </c>
      <c r="R3908" s="25">
        <f t="shared" si="424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5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6"/>
        <v>39516</v>
      </c>
      <c r="AH3908" s="24">
        <v>0</v>
      </c>
      <c r="AI3908" s="24" t="s">
        <v>58</v>
      </c>
      <c r="AJ3908" s="26"/>
      <c r="AK3908" s="27"/>
    </row>
    <row r="3909" spans="1:37" s="28" customFormat="1" ht="15">
      <c r="A3909" s="17">
        <f t="shared" si="420"/>
        <v>3901</v>
      </c>
      <c r="B3909" s="18" t="s">
        <v>44</v>
      </c>
      <c r="C3909" s="17">
        <v>82406</v>
      </c>
      <c r="D3909" s="17">
        <v>82406</v>
      </c>
      <c r="E3909" s="19">
        <v>45747</v>
      </c>
      <c r="F3909" s="20">
        <v>45753</v>
      </c>
      <c r="G3909" s="21">
        <v>36149834</v>
      </c>
      <c r="H3909" s="22">
        <v>0</v>
      </c>
      <c r="I3909" s="22">
        <v>0</v>
      </c>
      <c r="J3909" s="22">
        <v>0</v>
      </c>
      <c r="K3909" s="23">
        <v>0</v>
      </c>
      <c r="L3909" s="22">
        <v>0</v>
      </c>
      <c r="M3909" s="22">
        <v>0</v>
      </c>
      <c r="N3909" s="22">
        <f t="shared" si="421"/>
        <v>0</v>
      </c>
      <c r="O3909" s="22">
        <f t="shared" si="422"/>
        <v>36149834</v>
      </c>
      <c r="P3909" s="18">
        <v>0</v>
      </c>
      <c r="Q3909" s="24">
        <f t="shared" si="423"/>
        <v>0</v>
      </c>
      <c r="R3909" s="25">
        <f t="shared" si="424"/>
        <v>36149834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5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6"/>
        <v>0</v>
      </c>
      <c r="AH3909" s="24">
        <v>0</v>
      </c>
      <c r="AI3909" s="24" t="s">
        <v>54</v>
      </c>
      <c r="AJ3909" s="26"/>
      <c r="AK3909" s="27"/>
    </row>
    <row r="3910" spans="1:37" s="28" customFormat="1" ht="15">
      <c r="A3910" s="17">
        <f t="shared" si="420"/>
        <v>3902</v>
      </c>
      <c r="B3910" s="18" t="s">
        <v>44</v>
      </c>
      <c r="C3910" s="17">
        <v>82287</v>
      </c>
      <c r="D3910" s="17">
        <v>82287</v>
      </c>
      <c r="E3910" s="19">
        <v>45747</v>
      </c>
      <c r="F3910" s="20">
        <v>45753</v>
      </c>
      <c r="G3910" s="21">
        <v>88800</v>
      </c>
      <c r="H3910" s="22">
        <v>0</v>
      </c>
      <c r="I3910" s="22">
        <v>44400</v>
      </c>
      <c r="J3910" s="22">
        <v>0</v>
      </c>
      <c r="K3910" s="23">
        <v>0</v>
      </c>
      <c r="L3910" s="22">
        <v>0</v>
      </c>
      <c r="M3910" s="22">
        <v>0</v>
      </c>
      <c r="N3910" s="22">
        <f t="shared" si="421"/>
        <v>0</v>
      </c>
      <c r="O3910" s="22">
        <f t="shared" si="422"/>
        <v>44400</v>
      </c>
      <c r="P3910" s="18">
        <v>82287</v>
      </c>
      <c r="Q3910" s="24">
        <f t="shared" si="423"/>
        <v>88800</v>
      </c>
      <c r="R3910" s="25">
        <f t="shared" si="424"/>
        <v>0</v>
      </c>
      <c r="S3910" s="25">
        <v>0</v>
      </c>
      <c r="T3910" s="17" t="s">
        <v>45</v>
      </c>
      <c r="U3910" s="25">
        <v>44400</v>
      </c>
      <c r="V3910" s="24"/>
      <c r="W3910" s="17" t="s">
        <v>45</v>
      </c>
      <c r="X3910" s="25">
        <v>0</v>
      </c>
      <c r="Y3910" s="17" t="s">
        <v>45</v>
      </c>
      <c r="Z3910" s="25">
        <f t="shared" si="425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6"/>
        <v>0</v>
      </c>
      <c r="AH3910" s="24">
        <v>0</v>
      </c>
      <c r="AI3910" s="24" t="s">
        <v>53</v>
      </c>
      <c r="AJ3910" s="26"/>
      <c r="AK3910" s="27"/>
    </row>
    <row r="3911" spans="1:37" s="28" customFormat="1" ht="15">
      <c r="A3911" s="17">
        <f t="shared" si="420"/>
        <v>3903</v>
      </c>
      <c r="B3911" s="18" t="s">
        <v>44</v>
      </c>
      <c r="C3911" s="17">
        <v>82302</v>
      </c>
      <c r="D3911" s="17">
        <v>82302</v>
      </c>
      <c r="E3911" s="19">
        <v>45747</v>
      </c>
      <c r="F3911" s="20">
        <v>45753</v>
      </c>
      <c r="G3911" s="21">
        <v>88800</v>
      </c>
      <c r="H3911" s="22">
        <v>0</v>
      </c>
      <c r="I3911" s="22">
        <v>44400</v>
      </c>
      <c r="J3911" s="22">
        <v>0</v>
      </c>
      <c r="K3911" s="23">
        <v>0</v>
      </c>
      <c r="L3911" s="22">
        <v>0</v>
      </c>
      <c r="M3911" s="22">
        <v>0</v>
      </c>
      <c r="N3911" s="22">
        <f t="shared" si="421"/>
        <v>0</v>
      </c>
      <c r="O3911" s="22">
        <f t="shared" si="422"/>
        <v>44400</v>
      </c>
      <c r="P3911" s="18">
        <v>82302</v>
      </c>
      <c r="Q3911" s="24">
        <f t="shared" si="423"/>
        <v>88800</v>
      </c>
      <c r="R3911" s="25">
        <f t="shared" si="424"/>
        <v>0</v>
      </c>
      <c r="S3911" s="25">
        <v>44400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5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6"/>
        <v>0</v>
      </c>
      <c r="AH3911" s="24">
        <v>0</v>
      </c>
      <c r="AI3911" s="24" t="s">
        <v>55</v>
      </c>
      <c r="AJ3911" s="26"/>
      <c r="AK3911" s="27"/>
    </row>
    <row r="3912" spans="1:37" s="28" customFormat="1" ht="15">
      <c r="A3912" s="17">
        <f t="shared" si="420"/>
        <v>3904</v>
      </c>
      <c r="B3912" s="18" t="s">
        <v>44</v>
      </c>
      <c r="C3912" s="17">
        <v>82377</v>
      </c>
      <c r="D3912" s="17">
        <v>82377</v>
      </c>
      <c r="E3912" s="19">
        <v>45747</v>
      </c>
      <c r="F3912" s="20">
        <v>45753</v>
      </c>
      <c r="G3912" s="21">
        <v>1795782</v>
      </c>
      <c r="H3912" s="22">
        <v>0</v>
      </c>
      <c r="I3912" s="22">
        <v>0</v>
      </c>
      <c r="J3912" s="22">
        <v>0</v>
      </c>
      <c r="K3912" s="23">
        <v>0</v>
      </c>
      <c r="L3912" s="22">
        <v>0</v>
      </c>
      <c r="M3912" s="22">
        <v>0</v>
      </c>
      <c r="N3912" s="22">
        <f t="shared" si="421"/>
        <v>0</v>
      </c>
      <c r="O3912" s="22">
        <f t="shared" si="422"/>
        <v>1795782</v>
      </c>
      <c r="P3912" s="18">
        <v>82377</v>
      </c>
      <c r="Q3912" s="24">
        <f t="shared" si="423"/>
        <v>1795782</v>
      </c>
      <c r="R3912" s="25">
        <f t="shared" si="424"/>
        <v>0</v>
      </c>
      <c r="S3912" s="25">
        <v>1795782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5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6"/>
        <v>0</v>
      </c>
      <c r="AH3912" s="24">
        <v>0</v>
      </c>
      <c r="AI3912" s="24" t="s">
        <v>55</v>
      </c>
      <c r="AJ3912" s="26"/>
      <c r="AK3912" s="27"/>
    </row>
    <row r="3913" spans="1:37" s="28" customFormat="1" ht="15">
      <c r="A3913" s="17">
        <f t="shared" si="420"/>
        <v>3905</v>
      </c>
      <c r="B3913" s="18" t="s">
        <v>44</v>
      </c>
      <c r="C3913" s="17">
        <v>82340</v>
      </c>
      <c r="D3913" s="17">
        <v>82340</v>
      </c>
      <c r="E3913" s="19">
        <v>45747</v>
      </c>
      <c r="F3913" s="20">
        <v>45753</v>
      </c>
      <c r="G3913" s="21">
        <v>88800</v>
      </c>
      <c r="H3913" s="22">
        <v>0</v>
      </c>
      <c r="I3913" s="22">
        <v>44400</v>
      </c>
      <c r="J3913" s="22">
        <v>0</v>
      </c>
      <c r="K3913" s="23">
        <v>0</v>
      </c>
      <c r="L3913" s="22">
        <v>0</v>
      </c>
      <c r="M3913" s="22">
        <v>0</v>
      </c>
      <c r="N3913" s="22">
        <f t="shared" si="421"/>
        <v>0</v>
      </c>
      <c r="O3913" s="22">
        <f t="shared" si="422"/>
        <v>44400</v>
      </c>
      <c r="P3913" s="18">
        <v>82340</v>
      </c>
      <c r="Q3913" s="24">
        <f t="shared" si="423"/>
        <v>88800</v>
      </c>
      <c r="R3913" s="25">
        <f t="shared" si="424"/>
        <v>0</v>
      </c>
      <c r="S3913" s="25">
        <v>44400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5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6"/>
        <v>0</v>
      </c>
      <c r="AH3913" s="24">
        <v>0</v>
      </c>
      <c r="AI3913" s="24" t="s">
        <v>55</v>
      </c>
      <c r="AJ3913" s="26"/>
      <c r="AK3913" s="27"/>
    </row>
    <row r="3914" spans="1:37" s="28" customFormat="1" ht="15">
      <c r="A3914" s="17">
        <f t="shared" si="420"/>
        <v>3906</v>
      </c>
      <c r="B3914" s="18" t="s">
        <v>44</v>
      </c>
      <c r="C3914" s="17">
        <v>82383</v>
      </c>
      <c r="D3914" s="17">
        <v>82383</v>
      </c>
      <c r="E3914" s="19">
        <v>45747</v>
      </c>
      <c r="F3914" s="20">
        <v>45753</v>
      </c>
      <c r="G3914" s="21">
        <v>771569</v>
      </c>
      <c r="H3914" s="22">
        <v>0</v>
      </c>
      <c r="I3914" s="22">
        <v>0</v>
      </c>
      <c r="J3914" s="22">
        <v>0</v>
      </c>
      <c r="K3914" s="23">
        <v>15431.380000000001</v>
      </c>
      <c r="L3914" s="22">
        <v>0</v>
      </c>
      <c r="M3914" s="22">
        <v>0</v>
      </c>
      <c r="N3914" s="22">
        <f t="shared" si="421"/>
        <v>15431.380000000001</v>
      </c>
      <c r="O3914" s="22">
        <f t="shared" si="422"/>
        <v>756137.62</v>
      </c>
      <c r="P3914" s="18">
        <v>82383</v>
      </c>
      <c r="Q3914" s="24">
        <f t="shared" si="423"/>
        <v>771569</v>
      </c>
      <c r="R3914" s="25">
        <f t="shared" si="424"/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64456.55999999994</v>
      </c>
      <c r="Y3914" s="17" t="s">
        <v>45</v>
      </c>
      <c r="Z3914" s="25">
        <f t="shared" si="425"/>
        <v>64456.55999999994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26"/>
        <v>691681.06</v>
      </c>
      <c r="AH3914" s="24">
        <v>0</v>
      </c>
      <c r="AI3914" s="24" t="s">
        <v>57</v>
      </c>
      <c r="AJ3914" s="26"/>
      <c r="AK3914" s="27"/>
    </row>
    <row r="3915" spans="1:37" s="28" customFormat="1" ht="15">
      <c r="A3915" s="17">
        <f t="shared" si="427" ref="A3915:A3978">+A3914+1</f>
        <v>3907</v>
      </c>
      <c r="B3915" s="18" t="s">
        <v>44</v>
      </c>
      <c r="C3915" s="17">
        <v>82344</v>
      </c>
      <c r="D3915" s="17">
        <v>82344</v>
      </c>
      <c r="E3915" s="19">
        <v>45747</v>
      </c>
      <c r="F3915" s="20">
        <v>45753</v>
      </c>
      <c r="G3915" s="21">
        <v>2425593</v>
      </c>
      <c r="H3915" s="22">
        <v>0</v>
      </c>
      <c r="I3915" s="22">
        <v>0</v>
      </c>
      <c r="J3915" s="22">
        <v>0</v>
      </c>
      <c r="K3915" s="23">
        <v>0</v>
      </c>
      <c r="L3915" s="22">
        <v>0</v>
      </c>
      <c r="M3915" s="22">
        <v>0</v>
      </c>
      <c r="N3915" s="22">
        <f t="shared" si="428" ref="N3915:N3978">+SUM(J3915:M3915)</f>
        <v>0</v>
      </c>
      <c r="O3915" s="22">
        <f t="shared" si="429" ref="O3915:O3978">+G3915-I3915-N3915</f>
        <v>2425593</v>
      </c>
      <c r="P3915" s="18">
        <v>82344</v>
      </c>
      <c r="Q3915" s="24">
        <f t="shared" si="430" ref="Q3915:Q3978">+IF(P3915&gt;0,G3915,0)</f>
        <v>2425593</v>
      </c>
      <c r="R3915" s="25">
        <f t="shared" si="431" ref="R3915:R3978">IF(P3915=0,G3915,0)</f>
        <v>0</v>
      </c>
      <c r="S3915" s="25">
        <v>2425593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2" ref="Z3915:Z3978">+X3915-AE3915+IF(X3915-AE3915&lt;-1,-X3915+AE3915,0)</f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3" ref="AG3915:AG3978">+G3915-I3915-N3915-R3915-Z3915-AC3915-AE3915-S3915-U3915</f>
        <v>0</v>
      </c>
      <c r="AH3915" s="24">
        <v>0</v>
      </c>
      <c r="AI3915" s="24" t="s">
        <v>55</v>
      </c>
      <c r="AJ3915" s="26"/>
      <c r="AK3915" s="27"/>
    </row>
    <row r="3916" spans="1:37" s="28" customFormat="1" ht="15">
      <c r="A3916" s="17">
        <f t="shared" si="427"/>
        <v>3908</v>
      </c>
      <c r="B3916" s="18" t="s">
        <v>44</v>
      </c>
      <c r="C3916" s="17">
        <v>82347</v>
      </c>
      <c r="D3916" s="17">
        <v>82347</v>
      </c>
      <c r="E3916" s="19">
        <v>45747</v>
      </c>
      <c r="F3916" s="20">
        <v>45753</v>
      </c>
      <c r="G3916" s="21">
        <v>127495</v>
      </c>
      <c r="H3916" s="22">
        <v>0</v>
      </c>
      <c r="I3916" s="22">
        <v>0</v>
      </c>
      <c r="J3916" s="22">
        <v>0</v>
      </c>
      <c r="K3916" s="23">
        <v>0</v>
      </c>
      <c r="L3916" s="22">
        <v>0</v>
      </c>
      <c r="M3916" s="22">
        <v>0</v>
      </c>
      <c r="N3916" s="22">
        <f t="shared" si="428"/>
        <v>0</v>
      </c>
      <c r="O3916" s="22">
        <f t="shared" si="429"/>
        <v>127495</v>
      </c>
      <c r="P3916" s="18">
        <v>82347</v>
      </c>
      <c r="Q3916" s="24">
        <f t="shared" si="430"/>
        <v>127495</v>
      </c>
      <c r="R3916" s="25">
        <f t="shared" si="431"/>
        <v>0</v>
      </c>
      <c r="S3916" s="25">
        <v>0</v>
      </c>
      <c r="T3916" s="17" t="s">
        <v>45</v>
      </c>
      <c r="U3916" s="25">
        <v>127495</v>
      </c>
      <c r="V3916" s="24"/>
      <c r="W3916" s="17" t="s">
        <v>45</v>
      </c>
      <c r="X3916" s="25">
        <v>0</v>
      </c>
      <c r="Y3916" s="17" t="s">
        <v>45</v>
      </c>
      <c r="Z3916" s="25">
        <f t="shared" si="432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3"/>
        <v>0</v>
      </c>
      <c r="AH3916" s="24">
        <v>0</v>
      </c>
      <c r="AI3916" s="24" t="s">
        <v>53</v>
      </c>
      <c r="AJ3916" s="26"/>
      <c r="AK3916" s="27"/>
    </row>
    <row r="3917" spans="1:37" s="28" customFormat="1" ht="15">
      <c r="A3917" s="17">
        <f t="shared" si="427"/>
        <v>3909</v>
      </c>
      <c r="B3917" s="18" t="s">
        <v>44</v>
      </c>
      <c r="C3917" s="17">
        <v>82363</v>
      </c>
      <c r="D3917" s="17">
        <v>82363</v>
      </c>
      <c r="E3917" s="19">
        <v>45747</v>
      </c>
      <c r="F3917" s="20">
        <v>45753</v>
      </c>
      <c r="G3917" s="21">
        <v>197080</v>
      </c>
      <c r="H3917" s="22">
        <v>0</v>
      </c>
      <c r="I3917" s="22">
        <v>0</v>
      </c>
      <c r="J3917" s="22">
        <v>0</v>
      </c>
      <c r="K3917" s="23">
        <v>0</v>
      </c>
      <c r="L3917" s="22">
        <v>0</v>
      </c>
      <c r="M3917" s="22">
        <v>0</v>
      </c>
      <c r="N3917" s="22">
        <f t="shared" si="428"/>
        <v>0</v>
      </c>
      <c r="O3917" s="22">
        <f t="shared" si="429"/>
        <v>197080</v>
      </c>
      <c r="P3917" s="18">
        <v>82363</v>
      </c>
      <c r="Q3917" s="24">
        <f t="shared" si="430"/>
        <v>197080</v>
      </c>
      <c r="R3917" s="25">
        <f t="shared" si="431"/>
        <v>0</v>
      </c>
      <c r="S3917" s="25">
        <v>197080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2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3"/>
        <v>0</v>
      </c>
      <c r="AH3917" s="24">
        <v>0</v>
      </c>
      <c r="AI3917" s="24" t="s">
        <v>55</v>
      </c>
      <c r="AJ3917" s="26"/>
      <c r="AK3917" s="27"/>
    </row>
    <row r="3918" spans="1:37" s="28" customFormat="1" ht="15">
      <c r="A3918" s="17">
        <f t="shared" si="427"/>
        <v>3910</v>
      </c>
      <c r="B3918" s="18" t="s">
        <v>44</v>
      </c>
      <c r="C3918" s="17">
        <v>82298</v>
      </c>
      <c r="D3918" s="17">
        <v>82298</v>
      </c>
      <c r="E3918" s="19">
        <v>45747</v>
      </c>
      <c r="F3918" s="20">
        <v>45753</v>
      </c>
      <c r="G3918" s="21">
        <v>88800</v>
      </c>
      <c r="H3918" s="22">
        <v>0</v>
      </c>
      <c r="I3918" s="22">
        <v>44400</v>
      </c>
      <c r="J3918" s="22">
        <v>0</v>
      </c>
      <c r="K3918" s="23">
        <v>0</v>
      </c>
      <c r="L3918" s="22">
        <v>0</v>
      </c>
      <c r="M3918" s="22">
        <v>0</v>
      </c>
      <c r="N3918" s="22">
        <f t="shared" si="428"/>
        <v>0</v>
      </c>
      <c r="O3918" s="22">
        <f t="shared" si="429"/>
        <v>44400</v>
      </c>
      <c r="P3918" s="18">
        <v>82298</v>
      </c>
      <c r="Q3918" s="24">
        <f t="shared" si="430"/>
        <v>88800</v>
      </c>
      <c r="R3918" s="25">
        <f t="shared" si="431"/>
        <v>0</v>
      </c>
      <c r="S3918" s="25">
        <v>44400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2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3"/>
        <v>0</v>
      </c>
      <c r="AH3918" s="24">
        <v>0</v>
      </c>
      <c r="AI3918" s="24" t="s">
        <v>55</v>
      </c>
      <c r="AJ3918" s="26"/>
      <c r="AK3918" s="27"/>
    </row>
    <row r="3919" spans="1:37" s="28" customFormat="1" ht="15">
      <c r="A3919" s="17">
        <f t="shared" si="427"/>
        <v>3911</v>
      </c>
      <c r="B3919" s="18" t="s">
        <v>44</v>
      </c>
      <c r="C3919" s="17">
        <v>82392</v>
      </c>
      <c r="D3919" s="17">
        <v>82392</v>
      </c>
      <c r="E3919" s="19">
        <v>45747</v>
      </c>
      <c r="F3919" s="20">
        <v>45753</v>
      </c>
      <c r="G3919" s="21">
        <v>203615662</v>
      </c>
      <c r="H3919" s="22">
        <v>0</v>
      </c>
      <c r="I3919" s="22">
        <v>0</v>
      </c>
      <c r="J3919" s="22">
        <v>0</v>
      </c>
      <c r="K3919" s="23">
        <v>0</v>
      </c>
      <c r="L3919" s="22">
        <v>0</v>
      </c>
      <c r="M3919" s="22">
        <v>0</v>
      </c>
      <c r="N3919" s="22">
        <f t="shared" si="428"/>
        <v>0</v>
      </c>
      <c r="O3919" s="22">
        <f t="shared" si="429"/>
        <v>203615662</v>
      </c>
      <c r="P3919" s="18">
        <v>82392</v>
      </c>
      <c r="Q3919" s="24">
        <f t="shared" si="430"/>
        <v>203615662</v>
      </c>
      <c r="R3919" s="25">
        <f t="shared" si="431"/>
        <v>0</v>
      </c>
      <c r="S3919" s="25">
        <v>0</v>
      </c>
      <c r="T3919" s="17" t="s">
        <v>45</v>
      </c>
      <c r="U3919" s="25">
        <v>203615662</v>
      </c>
      <c r="V3919" s="24"/>
      <c r="W3919" s="17" t="s">
        <v>45</v>
      </c>
      <c r="X3919" s="25">
        <v>0</v>
      </c>
      <c r="Y3919" s="17" t="s">
        <v>45</v>
      </c>
      <c r="Z3919" s="25">
        <f t="shared" si="432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3"/>
        <v>0</v>
      </c>
      <c r="AH3919" s="24">
        <v>0</v>
      </c>
      <c r="AI3919" s="24" t="s">
        <v>53</v>
      </c>
      <c r="AJ3919" s="26"/>
      <c r="AK3919" s="27"/>
    </row>
    <row r="3920" spans="1:37" s="28" customFormat="1" ht="15">
      <c r="A3920" s="17">
        <f t="shared" si="427"/>
        <v>3912</v>
      </c>
      <c r="B3920" s="18" t="s">
        <v>44</v>
      </c>
      <c r="C3920" s="17">
        <v>82368</v>
      </c>
      <c r="D3920" s="17">
        <v>82368</v>
      </c>
      <c r="E3920" s="19">
        <v>45747</v>
      </c>
      <c r="F3920" s="20">
        <v>45753</v>
      </c>
      <c r="G3920" s="21">
        <v>418714</v>
      </c>
      <c r="H3920" s="22">
        <v>0</v>
      </c>
      <c r="I3920" s="22">
        <v>0</v>
      </c>
      <c r="J3920" s="22">
        <v>0</v>
      </c>
      <c r="K3920" s="23">
        <v>0</v>
      </c>
      <c r="L3920" s="22">
        <v>0</v>
      </c>
      <c r="M3920" s="22">
        <v>0</v>
      </c>
      <c r="N3920" s="22">
        <f t="shared" si="428"/>
        <v>0</v>
      </c>
      <c r="O3920" s="22">
        <f t="shared" si="429"/>
        <v>418714</v>
      </c>
      <c r="P3920" s="18">
        <v>82368</v>
      </c>
      <c r="Q3920" s="24">
        <f t="shared" si="430"/>
        <v>418714</v>
      </c>
      <c r="R3920" s="25">
        <f t="shared" si="431"/>
        <v>0</v>
      </c>
      <c r="S3920" s="25">
        <v>0</v>
      </c>
      <c r="T3920" s="17" t="s">
        <v>45</v>
      </c>
      <c r="U3920" s="25">
        <v>418714</v>
      </c>
      <c r="V3920" s="24"/>
      <c r="W3920" s="17" t="s">
        <v>45</v>
      </c>
      <c r="X3920" s="25">
        <v>0</v>
      </c>
      <c r="Y3920" s="17" t="s">
        <v>45</v>
      </c>
      <c r="Z3920" s="25">
        <f t="shared" si="432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3"/>
        <v>0</v>
      </c>
      <c r="AH3920" s="24">
        <v>0</v>
      </c>
      <c r="AI3920" s="24" t="s">
        <v>53</v>
      </c>
      <c r="AJ3920" s="26"/>
      <c r="AK3920" s="27"/>
    </row>
    <row r="3921" spans="1:37" s="28" customFormat="1" ht="15">
      <c r="A3921" s="17">
        <f t="shared" si="427"/>
        <v>3913</v>
      </c>
      <c r="B3921" s="18" t="s">
        <v>44</v>
      </c>
      <c r="C3921" s="17">
        <v>82289</v>
      </c>
      <c r="D3921" s="17">
        <v>82289</v>
      </c>
      <c r="E3921" s="19">
        <v>45747</v>
      </c>
      <c r="F3921" s="20">
        <v>45753</v>
      </c>
      <c r="G3921" s="21">
        <v>271104</v>
      </c>
      <c r="H3921" s="22">
        <v>0</v>
      </c>
      <c r="I3921" s="22">
        <v>0</v>
      </c>
      <c r="J3921" s="22">
        <v>0</v>
      </c>
      <c r="K3921" s="23">
        <v>0</v>
      </c>
      <c r="L3921" s="22">
        <v>0</v>
      </c>
      <c r="M3921" s="22">
        <v>0</v>
      </c>
      <c r="N3921" s="22">
        <f t="shared" si="428"/>
        <v>0</v>
      </c>
      <c r="O3921" s="22">
        <f t="shared" si="429"/>
        <v>271104</v>
      </c>
      <c r="P3921" s="18">
        <v>82289</v>
      </c>
      <c r="Q3921" s="24">
        <f t="shared" si="430"/>
        <v>271104</v>
      </c>
      <c r="R3921" s="25">
        <f t="shared" si="431"/>
        <v>0</v>
      </c>
      <c r="S3921" s="25">
        <v>0</v>
      </c>
      <c r="T3921" s="17" t="s">
        <v>45</v>
      </c>
      <c r="U3921" s="25">
        <v>271104</v>
      </c>
      <c r="V3921" s="24"/>
      <c r="W3921" s="17" t="s">
        <v>45</v>
      </c>
      <c r="X3921" s="25">
        <v>0</v>
      </c>
      <c r="Y3921" s="17" t="s">
        <v>45</v>
      </c>
      <c r="Z3921" s="25">
        <f t="shared" si="432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3"/>
        <v>0</v>
      </c>
      <c r="AH3921" s="24">
        <v>0</v>
      </c>
      <c r="AI3921" s="24" t="s">
        <v>53</v>
      </c>
      <c r="AJ3921" s="26"/>
      <c r="AK3921" s="27"/>
    </row>
    <row r="3922" spans="1:37" s="28" customFormat="1" ht="15">
      <c r="A3922" s="17">
        <f t="shared" si="427"/>
        <v>3914</v>
      </c>
      <c r="B3922" s="18" t="s">
        <v>44</v>
      </c>
      <c r="C3922" s="17">
        <v>82362</v>
      </c>
      <c r="D3922" s="17">
        <v>82362</v>
      </c>
      <c r="E3922" s="19">
        <v>45747</v>
      </c>
      <c r="F3922" s="20">
        <v>45753</v>
      </c>
      <c r="G3922" s="21">
        <v>600956</v>
      </c>
      <c r="H3922" s="22">
        <v>0</v>
      </c>
      <c r="I3922" s="22">
        <v>0</v>
      </c>
      <c r="J3922" s="22">
        <v>0</v>
      </c>
      <c r="K3922" s="23">
        <v>0</v>
      </c>
      <c r="L3922" s="22">
        <v>0</v>
      </c>
      <c r="M3922" s="22">
        <v>0</v>
      </c>
      <c r="N3922" s="22">
        <f t="shared" si="428"/>
        <v>0</v>
      </c>
      <c r="O3922" s="22">
        <f t="shared" si="429"/>
        <v>600956</v>
      </c>
      <c r="P3922" s="18">
        <v>82362</v>
      </c>
      <c r="Q3922" s="24">
        <f t="shared" si="430"/>
        <v>600956</v>
      </c>
      <c r="R3922" s="25">
        <f t="shared" si="431"/>
        <v>0</v>
      </c>
      <c r="S3922" s="25">
        <v>0</v>
      </c>
      <c r="T3922" s="17" t="s">
        <v>45</v>
      </c>
      <c r="U3922" s="25">
        <v>600956</v>
      </c>
      <c r="V3922" s="24"/>
      <c r="W3922" s="17" t="s">
        <v>45</v>
      </c>
      <c r="X3922" s="25">
        <v>0</v>
      </c>
      <c r="Y3922" s="17" t="s">
        <v>45</v>
      </c>
      <c r="Z3922" s="25">
        <f t="shared" si="432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3"/>
        <v>0</v>
      </c>
      <c r="AH3922" s="24">
        <v>0</v>
      </c>
      <c r="AI3922" s="24" t="s">
        <v>53</v>
      </c>
      <c r="AJ3922" s="26"/>
      <c r="AK3922" s="27"/>
    </row>
    <row r="3923" spans="1:37" s="28" customFormat="1" ht="15">
      <c r="A3923" s="17">
        <f t="shared" si="427"/>
        <v>3915</v>
      </c>
      <c r="B3923" s="18" t="s">
        <v>44</v>
      </c>
      <c r="C3923" s="17">
        <v>82345</v>
      </c>
      <c r="D3923" s="17">
        <v>82345</v>
      </c>
      <c r="E3923" s="19">
        <v>45747</v>
      </c>
      <c r="F3923" s="20">
        <v>45753</v>
      </c>
      <c r="G3923" s="21">
        <v>256514</v>
      </c>
      <c r="H3923" s="22">
        <v>0</v>
      </c>
      <c r="I3923" s="22">
        <v>0</v>
      </c>
      <c r="J3923" s="22">
        <v>0</v>
      </c>
      <c r="K3923" s="23">
        <v>0</v>
      </c>
      <c r="L3923" s="22">
        <v>0</v>
      </c>
      <c r="M3923" s="22">
        <v>0</v>
      </c>
      <c r="N3923" s="22">
        <f t="shared" si="428"/>
        <v>0</v>
      </c>
      <c r="O3923" s="22">
        <f t="shared" si="429"/>
        <v>256514</v>
      </c>
      <c r="P3923" s="18">
        <v>82345</v>
      </c>
      <c r="Q3923" s="24">
        <f t="shared" si="430"/>
        <v>256514</v>
      </c>
      <c r="R3923" s="25">
        <f t="shared" si="431"/>
        <v>0</v>
      </c>
      <c r="S3923" s="25">
        <v>0</v>
      </c>
      <c r="T3923" s="17" t="s">
        <v>45</v>
      </c>
      <c r="U3923" s="25">
        <v>256514</v>
      </c>
      <c r="V3923" s="24"/>
      <c r="W3923" s="17" t="s">
        <v>45</v>
      </c>
      <c r="X3923" s="25">
        <v>0</v>
      </c>
      <c r="Y3923" s="17" t="s">
        <v>45</v>
      </c>
      <c r="Z3923" s="25">
        <f t="shared" si="432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3"/>
        <v>0</v>
      </c>
      <c r="AH3923" s="24">
        <v>0</v>
      </c>
      <c r="AI3923" s="24" t="s">
        <v>53</v>
      </c>
      <c r="AJ3923" s="26"/>
      <c r="AK3923" s="27"/>
    </row>
    <row r="3924" spans="1:37" s="28" customFormat="1" ht="15">
      <c r="A3924" s="17">
        <f t="shared" si="427"/>
        <v>3916</v>
      </c>
      <c r="B3924" s="18" t="s">
        <v>44</v>
      </c>
      <c r="C3924" s="17">
        <v>82385</v>
      </c>
      <c r="D3924" s="17">
        <v>82385</v>
      </c>
      <c r="E3924" s="19">
        <v>45747</v>
      </c>
      <c r="F3924" s="20">
        <v>45753</v>
      </c>
      <c r="G3924" s="21">
        <v>55467917</v>
      </c>
      <c r="H3924" s="22">
        <v>0</v>
      </c>
      <c r="I3924" s="22">
        <v>0</v>
      </c>
      <c r="J3924" s="22">
        <v>0</v>
      </c>
      <c r="K3924" s="23">
        <v>1109358.34</v>
      </c>
      <c r="L3924" s="22">
        <v>0</v>
      </c>
      <c r="M3924" s="22">
        <v>0</v>
      </c>
      <c r="N3924" s="22">
        <f t="shared" si="428"/>
        <v>1109358.34</v>
      </c>
      <c r="O3924" s="22">
        <f t="shared" si="429"/>
        <v>5.435855866E7</v>
      </c>
      <c r="P3924" s="18">
        <v>82385</v>
      </c>
      <c r="Q3924" s="24">
        <f t="shared" si="430"/>
        <v>55467917</v>
      </c>
      <c r="R3924" s="25">
        <f t="shared" si="431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2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3"/>
        <v>5.435855866E7</v>
      </c>
      <c r="AH3924" s="24">
        <v>0</v>
      </c>
      <c r="AI3924" s="24" t="s">
        <v>56</v>
      </c>
      <c r="AJ3924" s="26"/>
      <c r="AK3924" s="27"/>
    </row>
    <row r="3925" spans="1:37" s="28" customFormat="1" ht="15">
      <c r="A3925" s="17">
        <f t="shared" si="427"/>
        <v>3917</v>
      </c>
      <c r="B3925" s="18" t="s">
        <v>44</v>
      </c>
      <c r="C3925" s="17">
        <v>82290</v>
      </c>
      <c r="D3925" s="17">
        <v>82290</v>
      </c>
      <c r="E3925" s="19">
        <v>45747</v>
      </c>
      <c r="F3925" s="20">
        <v>45753</v>
      </c>
      <c r="G3925" s="21">
        <v>88800</v>
      </c>
      <c r="H3925" s="22">
        <v>0</v>
      </c>
      <c r="I3925" s="22">
        <v>44400</v>
      </c>
      <c r="J3925" s="22">
        <v>0</v>
      </c>
      <c r="K3925" s="23">
        <v>0</v>
      </c>
      <c r="L3925" s="22">
        <v>0</v>
      </c>
      <c r="M3925" s="22">
        <v>0</v>
      </c>
      <c r="N3925" s="22">
        <f t="shared" si="428"/>
        <v>0</v>
      </c>
      <c r="O3925" s="22">
        <f t="shared" si="429"/>
        <v>44400</v>
      </c>
      <c r="P3925" s="18">
        <v>82290</v>
      </c>
      <c r="Q3925" s="24">
        <f t="shared" si="430"/>
        <v>88800</v>
      </c>
      <c r="R3925" s="25">
        <f t="shared" si="431"/>
        <v>0</v>
      </c>
      <c r="S3925" s="25">
        <v>44400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2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3"/>
        <v>0</v>
      </c>
      <c r="AH3925" s="24">
        <v>0</v>
      </c>
      <c r="AI3925" s="24" t="s">
        <v>55</v>
      </c>
      <c r="AJ3925" s="26"/>
      <c r="AK3925" s="27"/>
    </row>
    <row r="3926" spans="1:37" s="28" customFormat="1" ht="15">
      <c r="A3926" s="17">
        <f t="shared" si="427"/>
        <v>3918</v>
      </c>
      <c r="B3926" s="18" t="s">
        <v>44</v>
      </c>
      <c r="C3926" s="17">
        <v>82356</v>
      </c>
      <c r="D3926" s="17">
        <v>82356</v>
      </c>
      <c r="E3926" s="19">
        <v>45747</v>
      </c>
      <c r="F3926" s="20">
        <v>45753</v>
      </c>
      <c r="G3926" s="21">
        <v>327259</v>
      </c>
      <c r="H3926" s="22">
        <v>0</v>
      </c>
      <c r="I3926" s="22">
        <v>0</v>
      </c>
      <c r="J3926" s="22">
        <v>0</v>
      </c>
      <c r="K3926" s="23">
        <v>0</v>
      </c>
      <c r="L3926" s="22">
        <v>0</v>
      </c>
      <c r="M3926" s="22">
        <v>0</v>
      </c>
      <c r="N3926" s="22">
        <f t="shared" si="428"/>
        <v>0</v>
      </c>
      <c r="O3926" s="22">
        <f t="shared" si="429"/>
        <v>327259</v>
      </c>
      <c r="P3926" s="18">
        <v>82356</v>
      </c>
      <c r="Q3926" s="24">
        <f t="shared" si="430"/>
        <v>327259</v>
      </c>
      <c r="R3926" s="25">
        <f t="shared" si="431"/>
        <v>0</v>
      </c>
      <c r="S3926" s="25">
        <v>0</v>
      </c>
      <c r="T3926" s="17" t="s">
        <v>45</v>
      </c>
      <c r="U3926" s="25">
        <v>327259</v>
      </c>
      <c r="V3926" s="24"/>
      <c r="W3926" s="17" t="s">
        <v>45</v>
      </c>
      <c r="X3926" s="25">
        <v>0</v>
      </c>
      <c r="Y3926" s="17" t="s">
        <v>45</v>
      </c>
      <c r="Z3926" s="25">
        <f t="shared" si="432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3"/>
        <v>0</v>
      </c>
      <c r="AH3926" s="24">
        <v>0</v>
      </c>
      <c r="AI3926" s="24" t="s">
        <v>53</v>
      </c>
      <c r="AJ3926" s="26"/>
      <c r="AK3926" s="27"/>
    </row>
    <row r="3927" spans="1:37" s="28" customFormat="1" ht="15">
      <c r="A3927" s="17">
        <f t="shared" si="427"/>
        <v>3919</v>
      </c>
      <c r="B3927" s="18" t="s">
        <v>44</v>
      </c>
      <c r="C3927" s="17">
        <v>82313</v>
      </c>
      <c r="D3927" s="17">
        <v>82313</v>
      </c>
      <c r="E3927" s="19">
        <v>45747</v>
      </c>
      <c r="F3927" s="20">
        <v>45753</v>
      </c>
      <c r="G3927" s="21">
        <v>3315854</v>
      </c>
      <c r="H3927" s="22">
        <v>0</v>
      </c>
      <c r="I3927" s="22">
        <v>0</v>
      </c>
      <c r="J3927" s="22">
        <v>0</v>
      </c>
      <c r="K3927" s="23">
        <v>66317.08</v>
      </c>
      <c r="L3927" s="22">
        <v>0</v>
      </c>
      <c r="M3927" s="22">
        <v>0</v>
      </c>
      <c r="N3927" s="22">
        <f t="shared" si="428"/>
        <v>66317.08</v>
      </c>
      <c r="O3927" s="22">
        <f t="shared" si="429"/>
        <v>3249536.92</v>
      </c>
      <c r="P3927" s="18">
        <v>82313</v>
      </c>
      <c r="Q3927" s="24">
        <f t="shared" si="430"/>
        <v>3315854</v>
      </c>
      <c r="R3927" s="25">
        <f t="shared" si="431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2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3"/>
        <v>3249536.92</v>
      </c>
      <c r="AH3927" s="24">
        <v>0</v>
      </c>
      <c r="AI3927" s="24" t="s">
        <v>56</v>
      </c>
      <c r="AJ3927" s="26"/>
      <c r="AK3927" s="27"/>
    </row>
    <row r="3928" spans="1:37" s="28" customFormat="1" ht="15">
      <c r="A3928" s="17">
        <f t="shared" si="427"/>
        <v>3920</v>
      </c>
      <c r="B3928" s="18" t="s">
        <v>44</v>
      </c>
      <c r="C3928" s="17">
        <v>82379</v>
      </c>
      <c r="D3928" s="17">
        <v>82379</v>
      </c>
      <c r="E3928" s="19">
        <v>45747</v>
      </c>
      <c r="F3928" s="20">
        <v>45753</v>
      </c>
      <c r="G3928" s="21">
        <v>39187642</v>
      </c>
      <c r="H3928" s="22">
        <v>0</v>
      </c>
      <c r="I3928" s="22">
        <v>0</v>
      </c>
      <c r="J3928" s="22">
        <v>0</v>
      </c>
      <c r="K3928" s="23">
        <v>783752.84</v>
      </c>
      <c r="L3928" s="22">
        <v>0</v>
      </c>
      <c r="M3928" s="22">
        <v>0</v>
      </c>
      <c r="N3928" s="22">
        <f t="shared" si="428"/>
        <v>783752.84</v>
      </c>
      <c r="O3928" s="22">
        <f t="shared" si="429"/>
        <v>3.840388916E7</v>
      </c>
      <c r="P3928" s="18">
        <v>82379</v>
      </c>
      <c r="Q3928" s="24">
        <f t="shared" si="430"/>
        <v>39187642</v>
      </c>
      <c r="R3928" s="25">
        <f t="shared" si="431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2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3"/>
        <v>3.840388916E7</v>
      </c>
      <c r="AH3928" s="24">
        <v>0</v>
      </c>
      <c r="AI3928" s="24" t="s">
        <v>56</v>
      </c>
      <c r="AJ3928" s="26"/>
      <c r="AK3928" s="27"/>
    </row>
    <row r="3929" spans="1:37" s="28" customFormat="1" ht="15">
      <c r="A3929" s="17">
        <f t="shared" si="427"/>
        <v>3921</v>
      </c>
      <c r="B3929" s="18" t="s">
        <v>44</v>
      </c>
      <c r="C3929" s="17">
        <v>82322</v>
      </c>
      <c r="D3929" s="17">
        <v>82322</v>
      </c>
      <c r="E3929" s="19">
        <v>45747</v>
      </c>
      <c r="F3929" s="20">
        <v>45753</v>
      </c>
      <c r="G3929" s="21">
        <v>88800</v>
      </c>
      <c r="H3929" s="22">
        <v>0</v>
      </c>
      <c r="I3929" s="22">
        <v>44400</v>
      </c>
      <c r="J3929" s="22">
        <v>0</v>
      </c>
      <c r="K3929" s="23">
        <v>0</v>
      </c>
      <c r="L3929" s="22">
        <v>0</v>
      </c>
      <c r="M3929" s="22">
        <v>0</v>
      </c>
      <c r="N3929" s="22">
        <f t="shared" si="428"/>
        <v>0</v>
      </c>
      <c r="O3929" s="22">
        <f t="shared" si="429"/>
        <v>44400</v>
      </c>
      <c r="P3929" s="18">
        <v>82322</v>
      </c>
      <c r="Q3929" s="24">
        <f t="shared" si="430"/>
        <v>88800</v>
      </c>
      <c r="R3929" s="25">
        <f t="shared" si="431"/>
        <v>0</v>
      </c>
      <c r="S3929" s="25">
        <v>44400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2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3"/>
        <v>0</v>
      </c>
      <c r="AH3929" s="24">
        <v>0</v>
      </c>
      <c r="AI3929" s="24" t="s">
        <v>55</v>
      </c>
      <c r="AJ3929" s="26"/>
      <c r="AK3929" s="27"/>
    </row>
    <row r="3930" spans="1:37" s="28" customFormat="1" ht="15">
      <c r="A3930" s="17">
        <f t="shared" si="427"/>
        <v>3922</v>
      </c>
      <c r="B3930" s="18" t="s">
        <v>44</v>
      </c>
      <c r="C3930" s="17">
        <v>82311</v>
      </c>
      <c r="D3930" s="17">
        <v>82311</v>
      </c>
      <c r="E3930" s="19">
        <v>45747</v>
      </c>
      <c r="F3930" s="20">
        <v>45753</v>
      </c>
      <c r="G3930" s="21">
        <v>88800</v>
      </c>
      <c r="H3930" s="22">
        <v>0</v>
      </c>
      <c r="I3930" s="22">
        <v>44400</v>
      </c>
      <c r="J3930" s="22">
        <v>0</v>
      </c>
      <c r="K3930" s="23">
        <v>0</v>
      </c>
      <c r="L3930" s="22">
        <v>0</v>
      </c>
      <c r="M3930" s="22">
        <v>0</v>
      </c>
      <c r="N3930" s="22">
        <f t="shared" si="428"/>
        <v>0</v>
      </c>
      <c r="O3930" s="22">
        <f t="shared" si="429"/>
        <v>44400</v>
      </c>
      <c r="P3930" s="18">
        <v>82311</v>
      </c>
      <c r="Q3930" s="24">
        <f t="shared" si="430"/>
        <v>88800</v>
      </c>
      <c r="R3930" s="25">
        <f t="shared" si="431"/>
        <v>0</v>
      </c>
      <c r="S3930" s="25">
        <v>44400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2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3"/>
        <v>0</v>
      </c>
      <c r="AH3930" s="24">
        <v>0</v>
      </c>
      <c r="AI3930" s="24" t="s">
        <v>55</v>
      </c>
      <c r="AJ3930" s="26"/>
      <c r="AK3930" s="27"/>
    </row>
    <row r="3931" spans="1:37" s="28" customFormat="1" ht="15">
      <c r="A3931" s="17">
        <f t="shared" si="427"/>
        <v>3923</v>
      </c>
      <c r="B3931" s="18" t="s">
        <v>44</v>
      </c>
      <c r="C3931" s="17">
        <v>82349</v>
      </c>
      <c r="D3931" s="17">
        <v>82349</v>
      </c>
      <c r="E3931" s="19">
        <v>45747</v>
      </c>
      <c r="F3931" s="20">
        <v>45753</v>
      </c>
      <c r="G3931" s="21">
        <v>165268</v>
      </c>
      <c r="H3931" s="22">
        <v>0</v>
      </c>
      <c r="I3931" s="22">
        <v>82634</v>
      </c>
      <c r="J3931" s="22">
        <v>0</v>
      </c>
      <c r="K3931" s="23">
        <v>0</v>
      </c>
      <c r="L3931" s="22">
        <v>0</v>
      </c>
      <c r="M3931" s="22">
        <v>0</v>
      </c>
      <c r="N3931" s="22">
        <f t="shared" si="428"/>
        <v>0</v>
      </c>
      <c r="O3931" s="22">
        <f t="shared" si="429"/>
        <v>82634</v>
      </c>
      <c r="P3931" s="18">
        <v>82349</v>
      </c>
      <c r="Q3931" s="24">
        <f t="shared" si="430"/>
        <v>165268</v>
      </c>
      <c r="R3931" s="25">
        <f t="shared" si="431"/>
        <v>0</v>
      </c>
      <c r="S3931" s="25">
        <v>82634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2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3"/>
        <v>0</v>
      </c>
      <c r="AH3931" s="24">
        <v>0</v>
      </c>
      <c r="AI3931" s="24" t="s">
        <v>55</v>
      </c>
      <c r="AJ3931" s="26"/>
      <c r="AK3931" s="27"/>
    </row>
    <row r="3932" spans="1:37" s="28" customFormat="1" ht="15">
      <c r="A3932" s="17">
        <f t="shared" si="427"/>
        <v>3924</v>
      </c>
      <c r="B3932" s="18" t="s">
        <v>44</v>
      </c>
      <c r="C3932" s="17">
        <v>82310</v>
      </c>
      <c r="D3932" s="17">
        <v>82310</v>
      </c>
      <c r="E3932" s="19">
        <v>45747</v>
      </c>
      <c r="F3932" s="20">
        <v>45753</v>
      </c>
      <c r="G3932" s="21">
        <v>88800</v>
      </c>
      <c r="H3932" s="22">
        <v>0</v>
      </c>
      <c r="I3932" s="22">
        <v>44400</v>
      </c>
      <c r="J3932" s="22">
        <v>0</v>
      </c>
      <c r="K3932" s="23">
        <v>0</v>
      </c>
      <c r="L3932" s="22">
        <v>0</v>
      </c>
      <c r="M3932" s="22">
        <v>0</v>
      </c>
      <c r="N3932" s="22">
        <f t="shared" si="428"/>
        <v>0</v>
      </c>
      <c r="O3932" s="22">
        <f t="shared" si="429"/>
        <v>44400</v>
      </c>
      <c r="P3932" s="18">
        <v>82310</v>
      </c>
      <c r="Q3932" s="24">
        <f t="shared" si="430"/>
        <v>88800</v>
      </c>
      <c r="R3932" s="25">
        <f t="shared" si="431"/>
        <v>0</v>
      </c>
      <c r="S3932" s="25">
        <v>44400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2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3"/>
        <v>0</v>
      </c>
      <c r="AH3932" s="24">
        <v>0</v>
      </c>
      <c r="AI3932" s="24" t="s">
        <v>55</v>
      </c>
      <c r="AJ3932" s="26"/>
      <c r="AK3932" s="27"/>
    </row>
    <row r="3933" spans="1:37" s="28" customFormat="1" ht="15">
      <c r="A3933" s="17">
        <f t="shared" si="427"/>
        <v>3925</v>
      </c>
      <c r="B3933" s="18" t="s">
        <v>44</v>
      </c>
      <c r="C3933" s="17">
        <v>82371</v>
      </c>
      <c r="D3933" s="17">
        <v>82371</v>
      </c>
      <c r="E3933" s="19">
        <v>45747</v>
      </c>
      <c r="F3933" s="20">
        <v>45753</v>
      </c>
      <c r="G3933" s="21">
        <v>173829</v>
      </c>
      <c r="H3933" s="22">
        <v>0</v>
      </c>
      <c r="I3933" s="22">
        <v>0</v>
      </c>
      <c r="J3933" s="22">
        <v>0</v>
      </c>
      <c r="K3933" s="23">
        <v>0</v>
      </c>
      <c r="L3933" s="22">
        <v>0</v>
      </c>
      <c r="M3933" s="22">
        <v>0</v>
      </c>
      <c r="N3933" s="22">
        <f t="shared" si="428"/>
        <v>0</v>
      </c>
      <c r="O3933" s="22">
        <f t="shared" si="429"/>
        <v>173829</v>
      </c>
      <c r="P3933" s="18">
        <v>82371</v>
      </c>
      <c r="Q3933" s="24">
        <f t="shared" si="430"/>
        <v>173829</v>
      </c>
      <c r="R3933" s="25">
        <f t="shared" si="431"/>
        <v>0</v>
      </c>
      <c r="S3933" s="25">
        <v>0</v>
      </c>
      <c r="T3933" s="17" t="s">
        <v>45</v>
      </c>
      <c r="U3933" s="25">
        <v>173829</v>
      </c>
      <c r="V3933" s="24"/>
      <c r="W3933" s="17" t="s">
        <v>45</v>
      </c>
      <c r="X3933" s="25">
        <v>0</v>
      </c>
      <c r="Y3933" s="17" t="s">
        <v>45</v>
      </c>
      <c r="Z3933" s="25">
        <f t="shared" si="432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3"/>
        <v>0</v>
      </c>
      <c r="AH3933" s="24">
        <v>0</v>
      </c>
      <c r="AI3933" s="24" t="s">
        <v>53</v>
      </c>
      <c r="AJ3933" s="26"/>
      <c r="AK3933" s="27"/>
    </row>
    <row r="3934" spans="1:37" s="28" customFormat="1" ht="15">
      <c r="A3934" s="17">
        <f t="shared" si="427"/>
        <v>3926</v>
      </c>
      <c r="B3934" s="18" t="s">
        <v>44</v>
      </c>
      <c r="C3934" s="17">
        <v>82304</v>
      </c>
      <c r="D3934" s="17">
        <v>82304</v>
      </c>
      <c r="E3934" s="19">
        <v>45747</v>
      </c>
      <c r="F3934" s="20">
        <v>45753</v>
      </c>
      <c r="G3934" s="21">
        <v>88800</v>
      </c>
      <c r="H3934" s="22">
        <v>0</v>
      </c>
      <c r="I3934" s="22">
        <v>44400</v>
      </c>
      <c r="J3934" s="22">
        <v>0</v>
      </c>
      <c r="K3934" s="23">
        <v>0</v>
      </c>
      <c r="L3934" s="22">
        <v>0</v>
      </c>
      <c r="M3934" s="22">
        <v>0</v>
      </c>
      <c r="N3934" s="22">
        <f t="shared" si="428"/>
        <v>0</v>
      </c>
      <c r="O3934" s="22">
        <f t="shared" si="429"/>
        <v>44400</v>
      </c>
      <c r="P3934" s="18">
        <v>82304</v>
      </c>
      <c r="Q3934" s="24">
        <f t="shared" si="430"/>
        <v>88800</v>
      </c>
      <c r="R3934" s="25">
        <f t="shared" si="431"/>
        <v>0</v>
      </c>
      <c r="S3934" s="25">
        <v>44400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2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3"/>
        <v>0</v>
      </c>
      <c r="AH3934" s="24">
        <v>0</v>
      </c>
      <c r="AI3934" s="24" t="s">
        <v>55</v>
      </c>
      <c r="AJ3934" s="26"/>
      <c r="AK3934" s="27"/>
    </row>
    <row r="3935" spans="1:37" s="28" customFormat="1" ht="15">
      <c r="A3935" s="17">
        <f t="shared" si="427"/>
        <v>3927</v>
      </c>
      <c r="B3935" s="18" t="s">
        <v>44</v>
      </c>
      <c r="C3935" s="17">
        <v>82292</v>
      </c>
      <c r="D3935" s="17">
        <v>82292</v>
      </c>
      <c r="E3935" s="19">
        <v>45747</v>
      </c>
      <c r="F3935" s="20">
        <v>45753</v>
      </c>
      <c r="G3935" s="21">
        <v>103142</v>
      </c>
      <c r="H3935" s="22">
        <v>0</v>
      </c>
      <c r="I3935" s="22">
        <v>51571</v>
      </c>
      <c r="J3935" s="22">
        <v>0</v>
      </c>
      <c r="K3935" s="23">
        <v>0</v>
      </c>
      <c r="L3935" s="22">
        <v>0</v>
      </c>
      <c r="M3935" s="22">
        <v>0</v>
      </c>
      <c r="N3935" s="22">
        <f t="shared" si="428"/>
        <v>0</v>
      </c>
      <c r="O3935" s="22">
        <f t="shared" si="429"/>
        <v>51571</v>
      </c>
      <c r="P3935" s="18">
        <v>82292</v>
      </c>
      <c r="Q3935" s="24">
        <f t="shared" si="430"/>
        <v>103142</v>
      </c>
      <c r="R3935" s="25">
        <f t="shared" si="431"/>
        <v>0</v>
      </c>
      <c r="S3935" s="25">
        <v>51571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2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3"/>
        <v>0</v>
      </c>
      <c r="AH3935" s="24">
        <v>0</v>
      </c>
      <c r="AI3935" s="24" t="s">
        <v>55</v>
      </c>
      <c r="AJ3935" s="26"/>
      <c r="AK3935" s="27"/>
    </row>
    <row r="3936" spans="1:37" s="28" customFormat="1" ht="15">
      <c r="A3936" s="17">
        <f t="shared" si="427"/>
        <v>3928</v>
      </c>
      <c r="B3936" s="18" t="s">
        <v>44</v>
      </c>
      <c r="C3936" s="17">
        <v>82401</v>
      </c>
      <c r="D3936" s="17">
        <v>82401</v>
      </c>
      <c r="E3936" s="19">
        <v>45747</v>
      </c>
      <c r="F3936" s="20">
        <v>45753</v>
      </c>
      <c r="G3936" s="21">
        <v>35526736</v>
      </c>
      <c r="H3936" s="22">
        <v>0</v>
      </c>
      <c r="I3936" s="22">
        <v>0</v>
      </c>
      <c r="J3936" s="22">
        <v>0</v>
      </c>
      <c r="K3936" s="23">
        <v>0</v>
      </c>
      <c r="L3936" s="22">
        <v>0</v>
      </c>
      <c r="M3936" s="22">
        <v>0</v>
      </c>
      <c r="N3936" s="22">
        <f t="shared" si="428"/>
        <v>0</v>
      </c>
      <c r="O3936" s="22">
        <f t="shared" si="429"/>
        <v>35526736</v>
      </c>
      <c r="P3936" s="18">
        <v>82401</v>
      </c>
      <c r="Q3936" s="24">
        <f t="shared" si="430"/>
        <v>35526736</v>
      </c>
      <c r="R3936" s="25">
        <f t="shared" si="431"/>
        <v>0</v>
      </c>
      <c r="S3936" s="25">
        <v>35526736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2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3"/>
        <v>0</v>
      </c>
      <c r="AH3936" s="24">
        <v>0</v>
      </c>
      <c r="AI3936" s="24" t="s">
        <v>55</v>
      </c>
      <c r="AJ3936" s="26"/>
      <c r="AK3936" s="27"/>
    </row>
    <row r="3937" spans="1:37" s="28" customFormat="1" ht="15">
      <c r="A3937" s="17">
        <f t="shared" si="427"/>
        <v>3929</v>
      </c>
      <c r="B3937" s="18" t="s">
        <v>44</v>
      </c>
      <c r="C3937" s="17">
        <v>82395</v>
      </c>
      <c r="D3937" s="17">
        <v>82395</v>
      </c>
      <c r="E3937" s="19">
        <v>45747</v>
      </c>
      <c r="F3937" s="20">
        <v>45753</v>
      </c>
      <c r="G3937" s="21">
        <v>15754800</v>
      </c>
      <c r="H3937" s="22">
        <v>0</v>
      </c>
      <c r="I3937" s="22">
        <v>0</v>
      </c>
      <c r="J3937" s="22">
        <v>0</v>
      </c>
      <c r="K3937" s="23">
        <v>1733028</v>
      </c>
      <c r="L3937" s="22">
        <v>0</v>
      </c>
      <c r="M3937" s="22">
        <v>0</v>
      </c>
      <c r="N3937" s="22">
        <f t="shared" si="428"/>
        <v>1733028</v>
      </c>
      <c r="O3937" s="22">
        <f t="shared" si="429"/>
        <v>14021772</v>
      </c>
      <c r="P3937" s="18">
        <v>82395</v>
      </c>
      <c r="Q3937" s="24">
        <f t="shared" si="430"/>
        <v>15754800</v>
      </c>
      <c r="R3937" s="25">
        <f t="shared" si="431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2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3"/>
        <v>14021772</v>
      </c>
      <c r="AH3937" s="24">
        <v>0</v>
      </c>
      <c r="AI3937" s="24" t="s">
        <v>56</v>
      </c>
      <c r="AJ3937" s="26"/>
      <c r="AK3937" s="27"/>
    </row>
    <row r="3938" spans="1:37" s="28" customFormat="1" ht="15">
      <c r="A3938" s="17">
        <f t="shared" si="427"/>
        <v>3930</v>
      </c>
      <c r="B3938" s="18" t="s">
        <v>44</v>
      </c>
      <c r="C3938" s="17">
        <v>82326</v>
      </c>
      <c r="D3938" s="17">
        <v>82326</v>
      </c>
      <c r="E3938" s="19">
        <v>45747</v>
      </c>
      <c r="F3938" s="20">
        <v>45753</v>
      </c>
      <c r="G3938" s="21">
        <v>88800</v>
      </c>
      <c r="H3938" s="22">
        <v>0</v>
      </c>
      <c r="I3938" s="22">
        <v>44400</v>
      </c>
      <c r="J3938" s="22">
        <v>0</v>
      </c>
      <c r="K3938" s="23">
        <v>0</v>
      </c>
      <c r="L3938" s="22">
        <v>0</v>
      </c>
      <c r="M3938" s="22">
        <v>0</v>
      </c>
      <c r="N3938" s="22">
        <f t="shared" si="428"/>
        <v>0</v>
      </c>
      <c r="O3938" s="22">
        <f t="shared" si="429"/>
        <v>44400</v>
      </c>
      <c r="P3938" s="18">
        <v>82326</v>
      </c>
      <c r="Q3938" s="24">
        <f t="shared" si="430"/>
        <v>88800</v>
      </c>
      <c r="R3938" s="25">
        <f t="shared" si="431"/>
        <v>0</v>
      </c>
      <c r="S3938" s="25">
        <v>44400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2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3"/>
        <v>0</v>
      </c>
      <c r="AH3938" s="24">
        <v>0</v>
      </c>
      <c r="AI3938" s="24" t="s">
        <v>55</v>
      </c>
      <c r="AJ3938" s="26"/>
      <c r="AK3938" s="27"/>
    </row>
    <row r="3939" spans="1:37" s="28" customFormat="1" ht="15">
      <c r="A3939" s="17">
        <f t="shared" si="427"/>
        <v>3931</v>
      </c>
      <c r="B3939" s="18" t="s">
        <v>44</v>
      </c>
      <c r="C3939" s="17">
        <v>82382</v>
      </c>
      <c r="D3939" s="17">
        <v>82382</v>
      </c>
      <c r="E3939" s="19">
        <v>45747</v>
      </c>
      <c r="F3939" s="20">
        <v>45753</v>
      </c>
      <c r="G3939" s="21">
        <v>118252</v>
      </c>
      <c r="H3939" s="22">
        <v>0</v>
      </c>
      <c r="I3939" s="22">
        <v>0</v>
      </c>
      <c r="J3939" s="22">
        <v>0</v>
      </c>
      <c r="K3939" s="23">
        <v>0</v>
      </c>
      <c r="L3939" s="22">
        <v>0</v>
      </c>
      <c r="M3939" s="22">
        <v>0</v>
      </c>
      <c r="N3939" s="22">
        <f t="shared" si="428"/>
        <v>0</v>
      </c>
      <c r="O3939" s="22">
        <f t="shared" si="429"/>
        <v>118252</v>
      </c>
      <c r="P3939" s="18">
        <v>82382</v>
      </c>
      <c r="Q3939" s="24">
        <f t="shared" si="430"/>
        <v>118252</v>
      </c>
      <c r="R3939" s="25">
        <f t="shared" si="431"/>
        <v>0</v>
      </c>
      <c r="S3939" s="25">
        <v>118252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2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3"/>
        <v>0</v>
      </c>
      <c r="AH3939" s="24">
        <v>0</v>
      </c>
      <c r="AI3939" s="24" t="s">
        <v>55</v>
      </c>
      <c r="AJ3939" s="26"/>
      <c r="AK3939" s="27"/>
    </row>
    <row r="3940" spans="1:37" s="28" customFormat="1" ht="15">
      <c r="A3940" s="17">
        <f t="shared" si="427"/>
        <v>3932</v>
      </c>
      <c r="B3940" s="18" t="s">
        <v>44</v>
      </c>
      <c r="C3940" s="17">
        <v>82428</v>
      </c>
      <c r="D3940" s="17">
        <v>82428</v>
      </c>
      <c r="E3940" s="19">
        <v>45748</v>
      </c>
      <c r="F3940" s="20">
        <v>45779</v>
      </c>
      <c r="G3940" s="21">
        <v>1243123</v>
      </c>
      <c r="H3940" s="22">
        <v>0</v>
      </c>
      <c r="I3940" s="22">
        <v>0</v>
      </c>
      <c r="J3940" s="22">
        <v>0</v>
      </c>
      <c r="K3940" s="23">
        <v>24862.46</v>
      </c>
      <c r="L3940" s="22">
        <v>0</v>
      </c>
      <c r="M3940" s="22">
        <v>0</v>
      </c>
      <c r="N3940" s="22">
        <f t="shared" si="428"/>
        <v>24862.46</v>
      </c>
      <c r="O3940" s="22">
        <f t="shared" si="429"/>
        <v>1218260.54</v>
      </c>
      <c r="P3940" s="18">
        <v>82428</v>
      </c>
      <c r="Q3940" s="24">
        <f t="shared" si="430"/>
        <v>1243123</v>
      </c>
      <c r="R3940" s="25">
        <f t="shared" si="431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2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3"/>
        <v>1218260.54</v>
      </c>
      <c r="AH3940" s="24">
        <v>0</v>
      </c>
      <c r="AI3940" s="24" t="s">
        <v>56</v>
      </c>
      <c r="AJ3940" s="26"/>
      <c r="AK3940" s="27"/>
    </row>
    <row r="3941" spans="1:37" s="28" customFormat="1" ht="15">
      <c r="A3941" s="17">
        <f t="shared" si="427"/>
        <v>3933</v>
      </c>
      <c r="B3941" s="18" t="s">
        <v>44</v>
      </c>
      <c r="C3941" s="17">
        <v>82419</v>
      </c>
      <c r="D3941" s="17">
        <v>82419</v>
      </c>
      <c r="E3941" s="19">
        <v>45748</v>
      </c>
      <c r="F3941" s="20">
        <v>45779</v>
      </c>
      <c r="G3941" s="21">
        <v>7375151</v>
      </c>
      <c r="H3941" s="22">
        <v>0</v>
      </c>
      <c r="I3941" s="22">
        <v>0</v>
      </c>
      <c r="J3941" s="22">
        <v>0</v>
      </c>
      <c r="K3941" s="23">
        <v>0</v>
      </c>
      <c r="L3941" s="22">
        <v>0</v>
      </c>
      <c r="M3941" s="22">
        <v>0</v>
      </c>
      <c r="N3941" s="22">
        <f t="shared" si="428"/>
        <v>0</v>
      </c>
      <c r="O3941" s="22">
        <f t="shared" si="429"/>
        <v>7375151</v>
      </c>
      <c r="P3941" s="18">
        <v>82419</v>
      </c>
      <c r="Q3941" s="24">
        <f t="shared" si="430"/>
        <v>7375151</v>
      </c>
      <c r="R3941" s="25">
        <f t="shared" si="431"/>
        <v>0</v>
      </c>
      <c r="S3941" s="25">
        <v>7375151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2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3"/>
        <v>0</v>
      </c>
      <c r="AH3941" s="24">
        <v>0</v>
      </c>
      <c r="AI3941" s="24" t="s">
        <v>55</v>
      </c>
      <c r="AJ3941" s="26"/>
      <c r="AK3941" s="27"/>
    </row>
    <row r="3942" spans="1:37" s="28" customFormat="1" ht="15">
      <c r="A3942" s="17">
        <f t="shared" si="427"/>
        <v>3934</v>
      </c>
      <c r="B3942" s="18" t="s">
        <v>44</v>
      </c>
      <c r="C3942" s="17">
        <v>82425</v>
      </c>
      <c r="D3942" s="17">
        <v>82425</v>
      </c>
      <c r="E3942" s="19">
        <v>45748</v>
      </c>
      <c r="F3942" s="20">
        <v>45782</v>
      </c>
      <c r="G3942" s="21">
        <v>16907608</v>
      </c>
      <c r="H3942" s="22">
        <v>0</v>
      </c>
      <c r="I3942" s="22">
        <v>0</v>
      </c>
      <c r="J3942" s="22">
        <v>0</v>
      </c>
      <c r="K3942" s="23">
        <v>0</v>
      </c>
      <c r="L3942" s="22">
        <v>0</v>
      </c>
      <c r="M3942" s="22">
        <v>0</v>
      </c>
      <c r="N3942" s="22">
        <f t="shared" si="428"/>
        <v>0</v>
      </c>
      <c r="O3942" s="22">
        <f t="shared" si="429"/>
        <v>16907608</v>
      </c>
      <c r="P3942" s="18">
        <v>82425</v>
      </c>
      <c r="Q3942" s="24">
        <f t="shared" si="430"/>
        <v>16907608</v>
      </c>
      <c r="R3942" s="25">
        <f t="shared" si="431"/>
        <v>0</v>
      </c>
      <c r="S3942" s="25">
        <v>16907608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2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3"/>
        <v>0</v>
      </c>
      <c r="AH3942" s="24">
        <v>0</v>
      </c>
      <c r="AI3942" s="24" t="s">
        <v>55</v>
      </c>
      <c r="AJ3942" s="26"/>
      <c r="AK3942" s="27"/>
    </row>
    <row r="3943" spans="1:37" s="28" customFormat="1" ht="15">
      <c r="A3943" s="17">
        <f t="shared" si="427"/>
        <v>3935</v>
      </c>
      <c r="B3943" s="18" t="s">
        <v>44</v>
      </c>
      <c r="C3943" s="17">
        <v>82430</v>
      </c>
      <c r="D3943" s="17">
        <v>82430</v>
      </c>
      <c r="E3943" s="19">
        <v>45748</v>
      </c>
      <c r="F3943" s="20">
        <v>45789</v>
      </c>
      <c r="G3943" s="21">
        <v>1660453</v>
      </c>
      <c r="H3943" s="22">
        <v>0</v>
      </c>
      <c r="I3943" s="22">
        <v>0</v>
      </c>
      <c r="J3943" s="22">
        <v>0</v>
      </c>
      <c r="K3943" s="23">
        <v>66418.12</v>
      </c>
      <c r="L3943" s="22">
        <v>0</v>
      </c>
      <c r="M3943" s="22">
        <v>0</v>
      </c>
      <c r="N3943" s="22">
        <f t="shared" si="428"/>
        <v>66418.12</v>
      </c>
      <c r="O3943" s="22">
        <f t="shared" si="429"/>
        <v>1594034.88</v>
      </c>
      <c r="P3943" s="18">
        <v>82430</v>
      </c>
      <c r="Q3943" s="24">
        <f t="shared" si="430"/>
        <v>1660453</v>
      </c>
      <c r="R3943" s="25">
        <f t="shared" si="431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2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3"/>
        <v>1594034.88</v>
      </c>
      <c r="AH3943" s="24">
        <v>0</v>
      </c>
      <c r="AI3943" s="24" t="s">
        <v>56</v>
      </c>
      <c r="AJ3943" s="26"/>
      <c r="AK3943" s="27"/>
    </row>
    <row r="3944" spans="1:37" s="28" customFormat="1" ht="15">
      <c r="A3944" s="17">
        <f t="shared" si="427"/>
        <v>3936</v>
      </c>
      <c r="B3944" s="18" t="s">
        <v>44</v>
      </c>
      <c r="C3944" s="17">
        <v>82427</v>
      </c>
      <c r="D3944" s="17">
        <v>82427</v>
      </c>
      <c r="E3944" s="19">
        <v>45748</v>
      </c>
      <c r="F3944" s="20">
        <v>45782</v>
      </c>
      <c r="G3944" s="21">
        <v>4887383</v>
      </c>
      <c r="H3944" s="22">
        <v>0</v>
      </c>
      <c r="I3944" s="22">
        <v>0</v>
      </c>
      <c r="J3944" s="22">
        <v>0</v>
      </c>
      <c r="K3944" s="23">
        <v>97747.66</v>
      </c>
      <c r="L3944" s="22">
        <v>0</v>
      </c>
      <c r="M3944" s="22">
        <v>0</v>
      </c>
      <c r="N3944" s="22">
        <f t="shared" si="428"/>
        <v>97747.66</v>
      </c>
      <c r="O3944" s="22">
        <f t="shared" si="429"/>
        <v>4789635.34</v>
      </c>
      <c r="P3944" s="18">
        <v>82427</v>
      </c>
      <c r="Q3944" s="24">
        <f t="shared" si="430"/>
        <v>4887383</v>
      </c>
      <c r="R3944" s="25">
        <f t="shared" si="431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2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3"/>
        <v>4789635.34</v>
      </c>
      <c r="AH3944" s="24">
        <v>0</v>
      </c>
      <c r="AI3944" s="24" t="s">
        <v>56</v>
      </c>
      <c r="AJ3944" s="26"/>
      <c r="AK3944" s="27"/>
    </row>
    <row r="3945" spans="1:37" s="28" customFormat="1" ht="15">
      <c r="A3945" s="17">
        <f t="shared" si="427"/>
        <v>3937</v>
      </c>
      <c r="B3945" s="18" t="s">
        <v>44</v>
      </c>
      <c r="C3945" s="17">
        <v>82434</v>
      </c>
      <c r="D3945" s="17">
        <v>82434</v>
      </c>
      <c r="E3945" s="19">
        <v>45748</v>
      </c>
      <c r="F3945" s="20">
        <v>45779</v>
      </c>
      <c r="G3945" s="21">
        <v>112085756</v>
      </c>
      <c r="H3945" s="22">
        <v>0</v>
      </c>
      <c r="I3945" s="22">
        <v>0</v>
      </c>
      <c r="J3945" s="22">
        <v>0</v>
      </c>
      <c r="K3945" s="23">
        <v>0</v>
      </c>
      <c r="L3945" s="22">
        <v>0</v>
      </c>
      <c r="M3945" s="22">
        <v>0</v>
      </c>
      <c r="N3945" s="22">
        <f t="shared" si="428"/>
        <v>0</v>
      </c>
      <c r="O3945" s="22">
        <f t="shared" si="429"/>
        <v>112085756</v>
      </c>
      <c r="P3945" s="18">
        <v>0</v>
      </c>
      <c r="Q3945" s="24">
        <f t="shared" si="430"/>
        <v>0</v>
      </c>
      <c r="R3945" s="25">
        <f t="shared" si="431"/>
        <v>112085756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2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3"/>
        <v>0</v>
      </c>
      <c r="AH3945" s="24">
        <v>0</v>
      </c>
      <c r="AI3945" s="24" t="s">
        <v>54</v>
      </c>
      <c r="AJ3945" s="26"/>
      <c r="AK3945" s="27"/>
    </row>
    <row r="3946" spans="1:37" s="28" customFormat="1" ht="15">
      <c r="A3946" s="17">
        <f t="shared" si="427"/>
        <v>3938</v>
      </c>
      <c r="B3946" s="18" t="s">
        <v>44</v>
      </c>
      <c r="C3946" s="17">
        <v>82423</v>
      </c>
      <c r="D3946" s="17">
        <v>82423</v>
      </c>
      <c r="E3946" s="19">
        <v>45748</v>
      </c>
      <c r="F3946" s="20">
        <v>45779</v>
      </c>
      <c r="G3946" s="21">
        <v>12438663</v>
      </c>
      <c r="H3946" s="22">
        <v>0</v>
      </c>
      <c r="I3946" s="22">
        <v>0</v>
      </c>
      <c r="J3946" s="22">
        <v>0</v>
      </c>
      <c r="K3946" s="23">
        <v>248773.26</v>
      </c>
      <c r="L3946" s="22">
        <v>0</v>
      </c>
      <c r="M3946" s="22">
        <v>0</v>
      </c>
      <c r="N3946" s="22">
        <f t="shared" si="428"/>
        <v>248773.26</v>
      </c>
      <c r="O3946" s="22">
        <f t="shared" si="429"/>
        <v>1.218988974E7</v>
      </c>
      <c r="P3946" s="18">
        <v>82423</v>
      </c>
      <c r="Q3946" s="24">
        <f t="shared" si="430"/>
        <v>12438663</v>
      </c>
      <c r="R3946" s="25">
        <f t="shared" si="431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2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3"/>
        <v>1.218988974E7</v>
      </c>
      <c r="AH3946" s="24">
        <v>0</v>
      </c>
      <c r="AI3946" s="24" t="s">
        <v>56</v>
      </c>
      <c r="AJ3946" s="26"/>
      <c r="AK3946" s="27"/>
    </row>
    <row r="3947" spans="1:37" s="28" customFormat="1" ht="15">
      <c r="A3947" s="17">
        <f t="shared" si="427"/>
        <v>3939</v>
      </c>
      <c r="B3947" s="18" t="s">
        <v>44</v>
      </c>
      <c r="C3947" s="17">
        <v>82421</v>
      </c>
      <c r="D3947" s="17">
        <v>82421</v>
      </c>
      <c r="E3947" s="19">
        <v>45748</v>
      </c>
      <c r="F3947" s="20">
        <v>45779</v>
      </c>
      <c r="G3947" s="21">
        <v>5341971</v>
      </c>
      <c r="H3947" s="22">
        <v>0</v>
      </c>
      <c r="I3947" s="22">
        <v>0</v>
      </c>
      <c r="J3947" s="22">
        <v>0</v>
      </c>
      <c r="K3947" s="23">
        <v>0</v>
      </c>
      <c r="L3947" s="22">
        <v>0</v>
      </c>
      <c r="M3947" s="22">
        <v>0</v>
      </c>
      <c r="N3947" s="22">
        <f t="shared" si="428"/>
        <v>0</v>
      </c>
      <c r="O3947" s="22">
        <f t="shared" si="429"/>
        <v>5341971</v>
      </c>
      <c r="P3947" s="18">
        <v>82421</v>
      </c>
      <c r="Q3947" s="24">
        <f t="shared" si="430"/>
        <v>5341971</v>
      </c>
      <c r="R3947" s="25">
        <f t="shared" si="431"/>
        <v>0</v>
      </c>
      <c r="S3947" s="25">
        <v>5341971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2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3"/>
        <v>0</v>
      </c>
      <c r="AH3947" s="24">
        <v>0</v>
      </c>
      <c r="AI3947" s="24" t="s">
        <v>55</v>
      </c>
      <c r="AJ3947" s="26"/>
      <c r="AK3947" s="27"/>
    </row>
    <row r="3948" spans="1:37" s="28" customFormat="1" ht="15">
      <c r="A3948" s="17">
        <f t="shared" si="427"/>
        <v>3940</v>
      </c>
      <c r="B3948" s="18" t="s">
        <v>44</v>
      </c>
      <c r="C3948" s="17">
        <v>82420</v>
      </c>
      <c r="D3948" s="17">
        <v>82420</v>
      </c>
      <c r="E3948" s="19">
        <v>45748</v>
      </c>
      <c r="F3948" s="20">
        <v>45779</v>
      </c>
      <c r="G3948" s="21">
        <v>16947167</v>
      </c>
      <c r="H3948" s="22">
        <v>0</v>
      </c>
      <c r="I3948" s="22">
        <v>0</v>
      </c>
      <c r="J3948" s="22">
        <v>0</v>
      </c>
      <c r="K3948" s="23">
        <v>338943.34</v>
      </c>
      <c r="L3948" s="22">
        <v>0</v>
      </c>
      <c r="M3948" s="22">
        <v>0</v>
      </c>
      <c r="N3948" s="22">
        <f t="shared" si="428"/>
        <v>338943.34</v>
      </c>
      <c r="O3948" s="22">
        <f t="shared" si="429"/>
        <v>1.660822366E7</v>
      </c>
      <c r="P3948" s="18">
        <v>82420</v>
      </c>
      <c r="Q3948" s="24">
        <f t="shared" si="430"/>
        <v>16947167</v>
      </c>
      <c r="R3948" s="25">
        <f t="shared" si="431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2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3"/>
        <v>1.660822366E7</v>
      </c>
      <c r="AH3948" s="24">
        <v>0</v>
      </c>
      <c r="AI3948" s="24" t="s">
        <v>56</v>
      </c>
      <c r="AJ3948" s="26"/>
      <c r="AK3948" s="27"/>
    </row>
    <row r="3949" spans="1:37" s="28" customFormat="1" ht="15">
      <c r="A3949" s="17">
        <f t="shared" si="427"/>
        <v>3941</v>
      </c>
      <c r="B3949" s="18" t="s">
        <v>44</v>
      </c>
      <c r="C3949" s="17">
        <v>82422</v>
      </c>
      <c r="D3949" s="17">
        <v>82422</v>
      </c>
      <c r="E3949" s="19">
        <v>45748</v>
      </c>
      <c r="F3949" s="20">
        <v>45779</v>
      </c>
      <c r="G3949" s="21">
        <v>4154196</v>
      </c>
      <c r="H3949" s="22">
        <v>0</v>
      </c>
      <c r="I3949" s="22">
        <v>0</v>
      </c>
      <c r="J3949" s="22">
        <v>0</v>
      </c>
      <c r="K3949" s="23">
        <v>83083.92</v>
      </c>
      <c r="L3949" s="22">
        <v>0</v>
      </c>
      <c r="M3949" s="22">
        <v>0</v>
      </c>
      <c r="N3949" s="22">
        <f t="shared" si="428"/>
        <v>83083.92</v>
      </c>
      <c r="O3949" s="22">
        <f t="shared" si="429"/>
        <v>4071112.08</v>
      </c>
      <c r="P3949" s="18">
        <v>82422</v>
      </c>
      <c r="Q3949" s="24">
        <f t="shared" si="430"/>
        <v>4154196</v>
      </c>
      <c r="R3949" s="25">
        <f t="shared" si="431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2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3"/>
        <v>4071112.08</v>
      </c>
      <c r="AH3949" s="24">
        <v>0</v>
      </c>
      <c r="AI3949" s="24" t="s">
        <v>56</v>
      </c>
      <c r="AJ3949" s="26"/>
      <c r="AK3949" s="27"/>
    </row>
    <row r="3950" spans="1:37" s="28" customFormat="1" ht="15">
      <c r="A3950" s="17">
        <f t="shared" si="427"/>
        <v>3942</v>
      </c>
      <c r="B3950" s="18" t="s">
        <v>44</v>
      </c>
      <c r="C3950" s="17">
        <v>82471</v>
      </c>
      <c r="D3950" s="17">
        <v>82471</v>
      </c>
      <c r="E3950" s="19">
        <v>45749</v>
      </c>
      <c r="F3950" s="20">
        <v>45782</v>
      </c>
      <c r="G3950" s="21">
        <v>23891319</v>
      </c>
      <c r="H3950" s="22">
        <v>0</v>
      </c>
      <c r="I3950" s="22">
        <v>0</v>
      </c>
      <c r="J3950" s="22">
        <v>0</v>
      </c>
      <c r="K3950" s="23">
        <v>0</v>
      </c>
      <c r="L3950" s="22">
        <v>0</v>
      </c>
      <c r="M3950" s="22">
        <v>0</v>
      </c>
      <c r="N3950" s="22">
        <f t="shared" si="428"/>
        <v>0</v>
      </c>
      <c r="O3950" s="22">
        <f t="shared" si="429"/>
        <v>23891319</v>
      </c>
      <c r="P3950" s="18">
        <v>0</v>
      </c>
      <c r="Q3950" s="24">
        <f t="shared" si="430"/>
        <v>0</v>
      </c>
      <c r="R3950" s="25">
        <f t="shared" si="431"/>
        <v>23891319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2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3"/>
        <v>0</v>
      </c>
      <c r="AH3950" s="24">
        <v>0</v>
      </c>
      <c r="AI3950" s="24" t="s">
        <v>54</v>
      </c>
      <c r="AJ3950" s="26"/>
      <c r="AK3950" s="27"/>
    </row>
    <row r="3951" spans="1:37" s="28" customFormat="1" ht="15">
      <c r="A3951" s="17">
        <f t="shared" si="427"/>
        <v>3943</v>
      </c>
      <c r="B3951" s="18" t="s">
        <v>44</v>
      </c>
      <c r="C3951" s="17">
        <v>82445</v>
      </c>
      <c r="D3951" s="17">
        <v>82445</v>
      </c>
      <c r="E3951" s="19">
        <v>45749</v>
      </c>
      <c r="F3951" s="20">
        <v>45789</v>
      </c>
      <c r="G3951" s="21">
        <v>1922870</v>
      </c>
      <c r="H3951" s="22">
        <v>0</v>
      </c>
      <c r="I3951" s="22">
        <v>0</v>
      </c>
      <c r="J3951" s="22">
        <v>0</v>
      </c>
      <c r="K3951" s="23">
        <v>0</v>
      </c>
      <c r="L3951" s="22">
        <v>0</v>
      </c>
      <c r="M3951" s="22">
        <v>0</v>
      </c>
      <c r="N3951" s="22">
        <f t="shared" si="428"/>
        <v>0</v>
      </c>
      <c r="O3951" s="22">
        <f t="shared" si="429"/>
        <v>1922870</v>
      </c>
      <c r="P3951" s="18">
        <v>82445</v>
      </c>
      <c r="Q3951" s="24">
        <f t="shared" si="430"/>
        <v>1922870</v>
      </c>
      <c r="R3951" s="25">
        <f t="shared" si="431"/>
        <v>0</v>
      </c>
      <c r="S3951" s="25">
        <v>1922870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2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3"/>
        <v>0</v>
      </c>
      <c r="AH3951" s="24">
        <v>0</v>
      </c>
      <c r="AI3951" s="24" t="s">
        <v>55</v>
      </c>
      <c r="AJ3951" s="26"/>
      <c r="AK3951" s="27"/>
    </row>
    <row r="3952" spans="1:37" s="28" customFormat="1" ht="15">
      <c r="A3952" s="17">
        <f t="shared" si="427"/>
        <v>3944</v>
      </c>
      <c r="B3952" s="18" t="s">
        <v>44</v>
      </c>
      <c r="C3952" s="17">
        <v>82440</v>
      </c>
      <c r="D3952" s="17">
        <v>82440</v>
      </c>
      <c r="E3952" s="19">
        <v>45749</v>
      </c>
      <c r="F3952" s="20">
        <v>45779</v>
      </c>
      <c r="G3952" s="21">
        <v>930413</v>
      </c>
      <c r="H3952" s="22">
        <v>0</v>
      </c>
      <c r="I3952" s="22">
        <v>0</v>
      </c>
      <c r="J3952" s="22">
        <v>0</v>
      </c>
      <c r="K3952" s="23">
        <v>18608.260000000002</v>
      </c>
      <c r="L3952" s="22">
        <v>0</v>
      </c>
      <c r="M3952" s="22">
        <v>0</v>
      </c>
      <c r="N3952" s="22">
        <f t="shared" si="428"/>
        <v>18608.260000000002</v>
      </c>
      <c r="O3952" s="22">
        <f t="shared" si="429"/>
        <v>911804.74</v>
      </c>
      <c r="P3952" s="18">
        <v>82440</v>
      </c>
      <c r="Q3952" s="24">
        <f t="shared" si="430"/>
        <v>930413</v>
      </c>
      <c r="R3952" s="25">
        <f t="shared" si="431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2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3"/>
        <v>911804.74</v>
      </c>
      <c r="AH3952" s="24">
        <v>0</v>
      </c>
      <c r="AI3952" s="24" t="s">
        <v>56</v>
      </c>
      <c r="AJ3952" s="26"/>
      <c r="AK3952" s="27"/>
    </row>
    <row r="3953" spans="1:37" s="28" customFormat="1" ht="15">
      <c r="A3953" s="17">
        <f t="shared" si="427"/>
        <v>3945</v>
      </c>
      <c r="B3953" s="18" t="s">
        <v>44</v>
      </c>
      <c r="C3953" s="17">
        <v>82459</v>
      </c>
      <c r="D3953" s="17">
        <v>82459</v>
      </c>
      <c r="E3953" s="19">
        <v>45749</v>
      </c>
      <c r="F3953" s="20">
        <v>45779</v>
      </c>
      <c r="G3953" s="21">
        <v>2117540</v>
      </c>
      <c r="H3953" s="22">
        <v>0</v>
      </c>
      <c r="I3953" s="22">
        <v>0</v>
      </c>
      <c r="J3953" s="22">
        <v>0</v>
      </c>
      <c r="K3953" s="23">
        <v>0</v>
      </c>
      <c r="L3953" s="22">
        <v>0</v>
      </c>
      <c r="M3953" s="22">
        <v>0</v>
      </c>
      <c r="N3953" s="22">
        <f t="shared" si="428"/>
        <v>0</v>
      </c>
      <c r="O3953" s="22">
        <f t="shared" si="429"/>
        <v>2117540</v>
      </c>
      <c r="P3953" s="18">
        <v>0</v>
      </c>
      <c r="Q3953" s="24">
        <f t="shared" si="430"/>
        <v>0</v>
      </c>
      <c r="R3953" s="25">
        <f t="shared" si="431"/>
        <v>2117540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2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3"/>
        <v>0</v>
      </c>
      <c r="AH3953" s="24">
        <v>0</v>
      </c>
      <c r="AI3953" s="24" t="s">
        <v>54</v>
      </c>
      <c r="AJ3953" s="26"/>
      <c r="AK3953" s="27"/>
    </row>
    <row r="3954" spans="1:37" s="28" customFormat="1" ht="15">
      <c r="A3954" s="17">
        <f t="shared" si="427"/>
        <v>3946</v>
      </c>
      <c r="B3954" s="18" t="s">
        <v>44</v>
      </c>
      <c r="C3954" s="17">
        <v>82457</v>
      </c>
      <c r="D3954" s="17">
        <v>82457</v>
      </c>
      <c r="E3954" s="19">
        <v>45749</v>
      </c>
      <c r="F3954" s="20">
        <v>45789</v>
      </c>
      <c r="G3954" s="21">
        <v>3399112</v>
      </c>
      <c r="H3954" s="22">
        <v>0</v>
      </c>
      <c r="I3954" s="22">
        <v>0</v>
      </c>
      <c r="J3954" s="22">
        <v>0</v>
      </c>
      <c r="K3954" s="23">
        <v>0</v>
      </c>
      <c r="L3954" s="22">
        <v>0</v>
      </c>
      <c r="M3954" s="22">
        <v>0</v>
      </c>
      <c r="N3954" s="22">
        <f t="shared" si="428"/>
        <v>0</v>
      </c>
      <c r="O3954" s="22">
        <f t="shared" si="429"/>
        <v>3399112</v>
      </c>
      <c r="P3954" s="18">
        <v>0</v>
      </c>
      <c r="Q3954" s="24">
        <f t="shared" si="430"/>
        <v>0</v>
      </c>
      <c r="R3954" s="25">
        <f t="shared" si="431"/>
        <v>3399112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2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3"/>
        <v>0</v>
      </c>
      <c r="AH3954" s="24">
        <v>0</v>
      </c>
      <c r="AI3954" s="24" t="s">
        <v>54</v>
      </c>
      <c r="AJ3954" s="26"/>
      <c r="AK3954" s="27"/>
    </row>
    <row r="3955" spans="1:37" s="28" customFormat="1" ht="15">
      <c r="A3955" s="17">
        <f t="shared" si="427"/>
        <v>3947</v>
      </c>
      <c r="B3955" s="18" t="s">
        <v>44</v>
      </c>
      <c r="C3955" s="17">
        <v>82452</v>
      </c>
      <c r="D3955" s="17">
        <v>82452</v>
      </c>
      <c r="E3955" s="19">
        <v>45749</v>
      </c>
      <c r="F3955" s="20">
        <v>45779</v>
      </c>
      <c r="G3955" s="21">
        <v>2497464</v>
      </c>
      <c r="H3955" s="22">
        <v>0</v>
      </c>
      <c r="I3955" s="22">
        <v>0</v>
      </c>
      <c r="J3955" s="22">
        <v>0</v>
      </c>
      <c r="K3955" s="23">
        <v>0</v>
      </c>
      <c r="L3955" s="22">
        <v>0</v>
      </c>
      <c r="M3955" s="22">
        <v>0</v>
      </c>
      <c r="N3955" s="22">
        <f t="shared" si="428"/>
        <v>0</v>
      </c>
      <c r="O3955" s="22">
        <f t="shared" si="429"/>
        <v>2497464</v>
      </c>
      <c r="P3955" s="18">
        <v>0</v>
      </c>
      <c r="Q3955" s="24">
        <f t="shared" si="430"/>
        <v>0</v>
      </c>
      <c r="R3955" s="25">
        <f t="shared" si="431"/>
        <v>2497464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2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3"/>
        <v>0</v>
      </c>
      <c r="AH3955" s="24">
        <v>0</v>
      </c>
      <c r="AI3955" s="24" t="s">
        <v>54</v>
      </c>
      <c r="AJ3955" s="26"/>
      <c r="AK3955" s="27"/>
    </row>
    <row r="3956" spans="1:37" s="28" customFormat="1" ht="15">
      <c r="A3956" s="17">
        <f t="shared" si="427"/>
        <v>3948</v>
      </c>
      <c r="B3956" s="18" t="s">
        <v>44</v>
      </c>
      <c r="C3956" s="17">
        <v>82468</v>
      </c>
      <c r="D3956" s="17">
        <v>82468</v>
      </c>
      <c r="E3956" s="19">
        <v>45749</v>
      </c>
      <c r="F3956" s="20">
        <v>45779</v>
      </c>
      <c r="G3956" s="21">
        <v>3259154</v>
      </c>
      <c r="H3956" s="22">
        <v>0</v>
      </c>
      <c r="I3956" s="22">
        <v>0</v>
      </c>
      <c r="J3956" s="22">
        <v>0</v>
      </c>
      <c r="K3956" s="23">
        <v>0</v>
      </c>
      <c r="L3956" s="22">
        <v>0</v>
      </c>
      <c r="M3956" s="22">
        <v>0</v>
      </c>
      <c r="N3956" s="22">
        <f t="shared" si="428"/>
        <v>0</v>
      </c>
      <c r="O3956" s="22">
        <f t="shared" si="429"/>
        <v>3259154</v>
      </c>
      <c r="P3956" s="18">
        <v>0</v>
      </c>
      <c r="Q3956" s="24">
        <f t="shared" si="430"/>
        <v>0</v>
      </c>
      <c r="R3956" s="25">
        <f t="shared" si="431"/>
        <v>3259154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2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3"/>
        <v>0</v>
      </c>
      <c r="AH3956" s="24">
        <v>0</v>
      </c>
      <c r="AI3956" s="24" t="s">
        <v>54</v>
      </c>
      <c r="AJ3956" s="26"/>
      <c r="AK3956" s="27"/>
    </row>
    <row r="3957" spans="1:37" s="28" customFormat="1" ht="15">
      <c r="A3957" s="17">
        <f t="shared" si="427"/>
        <v>3949</v>
      </c>
      <c r="B3957" s="18" t="s">
        <v>44</v>
      </c>
      <c r="C3957" s="17">
        <v>82458</v>
      </c>
      <c r="D3957" s="17">
        <v>82458</v>
      </c>
      <c r="E3957" s="19">
        <v>45749</v>
      </c>
      <c r="F3957" s="20">
        <v>45789</v>
      </c>
      <c r="G3957" s="21">
        <v>3209723</v>
      </c>
      <c r="H3957" s="22">
        <v>0</v>
      </c>
      <c r="I3957" s="22">
        <v>0</v>
      </c>
      <c r="J3957" s="22">
        <v>0</v>
      </c>
      <c r="K3957" s="23">
        <v>0</v>
      </c>
      <c r="L3957" s="22">
        <v>0</v>
      </c>
      <c r="M3957" s="22">
        <v>0</v>
      </c>
      <c r="N3957" s="22">
        <f t="shared" si="428"/>
        <v>0</v>
      </c>
      <c r="O3957" s="22">
        <f t="shared" si="429"/>
        <v>3209723</v>
      </c>
      <c r="P3957" s="18">
        <v>0</v>
      </c>
      <c r="Q3957" s="24">
        <f t="shared" si="430"/>
        <v>0</v>
      </c>
      <c r="R3957" s="25">
        <f t="shared" si="431"/>
        <v>3209723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2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3"/>
        <v>0</v>
      </c>
      <c r="AH3957" s="24">
        <v>0</v>
      </c>
      <c r="AI3957" s="24" t="s">
        <v>54</v>
      </c>
      <c r="AJ3957" s="26"/>
      <c r="AK3957" s="27"/>
    </row>
    <row r="3958" spans="1:37" s="28" customFormat="1" ht="15">
      <c r="A3958" s="17">
        <f t="shared" si="427"/>
        <v>3950</v>
      </c>
      <c r="B3958" s="18" t="s">
        <v>44</v>
      </c>
      <c r="C3958" s="17">
        <v>82472</v>
      </c>
      <c r="D3958" s="17">
        <v>82472</v>
      </c>
      <c r="E3958" s="19">
        <v>45749</v>
      </c>
      <c r="F3958" s="20">
        <v>45789</v>
      </c>
      <c r="G3958" s="21">
        <v>2191390</v>
      </c>
      <c r="H3958" s="22">
        <v>0</v>
      </c>
      <c r="I3958" s="22">
        <v>0</v>
      </c>
      <c r="J3958" s="22">
        <v>0</v>
      </c>
      <c r="K3958" s="23">
        <v>43827.80</v>
      </c>
      <c r="L3958" s="22">
        <v>0</v>
      </c>
      <c r="M3958" s="22">
        <v>0</v>
      </c>
      <c r="N3958" s="22">
        <f t="shared" si="428"/>
        <v>43827.80</v>
      </c>
      <c r="O3958" s="22">
        <f t="shared" si="429"/>
        <v>2147562.2</v>
      </c>
      <c r="P3958" s="18">
        <v>82472</v>
      </c>
      <c r="Q3958" s="24">
        <f t="shared" si="430"/>
        <v>2191390</v>
      </c>
      <c r="R3958" s="25">
        <f t="shared" si="431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2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3"/>
        <v>2147562.2</v>
      </c>
      <c r="AH3958" s="24">
        <v>0</v>
      </c>
      <c r="AI3958" s="24" t="s">
        <v>56</v>
      </c>
      <c r="AJ3958" s="26"/>
      <c r="AK3958" s="27"/>
    </row>
    <row r="3959" spans="1:37" s="28" customFormat="1" ht="15">
      <c r="A3959" s="17">
        <f t="shared" si="427"/>
        <v>3951</v>
      </c>
      <c r="B3959" s="18" t="s">
        <v>44</v>
      </c>
      <c r="C3959" s="17">
        <v>82456</v>
      </c>
      <c r="D3959" s="17">
        <v>82456</v>
      </c>
      <c r="E3959" s="19">
        <v>45749</v>
      </c>
      <c r="F3959" s="20">
        <v>45789</v>
      </c>
      <c r="G3959" s="21">
        <v>2973644</v>
      </c>
      <c r="H3959" s="22">
        <v>0</v>
      </c>
      <c r="I3959" s="22">
        <v>0</v>
      </c>
      <c r="J3959" s="22">
        <v>0</v>
      </c>
      <c r="K3959" s="23">
        <v>0</v>
      </c>
      <c r="L3959" s="22">
        <v>0</v>
      </c>
      <c r="M3959" s="22">
        <v>0</v>
      </c>
      <c r="N3959" s="22">
        <f t="shared" si="428"/>
        <v>0</v>
      </c>
      <c r="O3959" s="22">
        <f t="shared" si="429"/>
        <v>2973644</v>
      </c>
      <c r="P3959" s="18">
        <v>0</v>
      </c>
      <c r="Q3959" s="24">
        <f t="shared" si="430"/>
        <v>0</v>
      </c>
      <c r="R3959" s="25">
        <f t="shared" si="431"/>
        <v>2973644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2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3"/>
        <v>0</v>
      </c>
      <c r="AH3959" s="24">
        <v>0</v>
      </c>
      <c r="AI3959" s="24" t="s">
        <v>54</v>
      </c>
      <c r="AJ3959" s="26"/>
      <c r="AK3959" s="27"/>
    </row>
    <row r="3960" spans="1:37" s="28" customFormat="1" ht="15">
      <c r="A3960" s="17">
        <f t="shared" si="427"/>
        <v>3952</v>
      </c>
      <c r="B3960" s="18" t="s">
        <v>44</v>
      </c>
      <c r="C3960" s="17">
        <v>82438</v>
      </c>
      <c r="D3960" s="17">
        <v>82438</v>
      </c>
      <c r="E3960" s="19">
        <v>45749</v>
      </c>
      <c r="F3960" s="20">
        <v>45779</v>
      </c>
      <c r="G3960" s="21">
        <v>4289042</v>
      </c>
      <c r="H3960" s="22">
        <v>0</v>
      </c>
      <c r="I3960" s="22">
        <v>0</v>
      </c>
      <c r="J3960" s="22">
        <v>0</v>
      </c>
      <c r="K3960" s="23">
        <v>0</v>
      </c>
      <c r="L3960" s="22">
        <v>0</v>
      </c>
      <c r="M3960" s="22">
        <v>0</v>
      </c>
      <c r="N3960" s="22">
        <f t="shared" si="428"/>
        <v>0</v>
      </c>
      <c r="O3960" s="22">
        <f t="shared" si="429"/>
        <v>4289042</v>
      </c>
      <c r="P3960" s="18">
        <v>82438</v>
      </c>
      <c r="Q3960" s="24">
        <f t="shared" si="430"/>
        <v>4289042</v>
      </c>
      <c r="R3960" s="25">
        <f t="shared" si="431"/>
        <v>0</v>
      </c>
      <c r="S3960" s="25">
        <v>4289042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2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3"/>
        <v>0</v>
      </c>
      <c r="AH3960" s="24">
        <v>0</v>
      </c>
      <c r="AI3960" s="24" t="s">
        <v>55</v>
      </c>
      <c r="AJ3960" s="26"/>
      <c r="AK3960" s="27"/>
    </row>
    <row r="3961" spans="1:37" s="28" customFormat="1" ht="15">
      <c r="A3961" s="17">
        <f t="shared" si="427"/>
        <v>3953</v>
      </c>
      <c r="B3961" s="18" t="s">
        <v>44</v>
      </c>
      <c r="C3961" s="17">
        <v>82444</v>
      </c>
      <c r="D3961" s="17">
        <v>82444</v>
      </c>
      <c r="E3961" s="19">
        <v>45749</v>
      </c>
      <c r="F3961" s="20">
        <v>45779</v>
      </c>
      <c r="G3961" s="21">
        <v>2937138</v>
      </c>
      <c r="H3961" s="22">
        <v>0</v>
      </c>
      <c r="I3961" s="22">
        <v>0</v>
      </c>
      <c r="J3961" s="22">
        <v>0</v>
      </c>
      <c r="K3961" s="23">
        <v>58742.76</v>
      </c>
      <c r="L3961" s="22">
        <v>0</v>
      </c>
      <c r="M3961" s="22">
        <v>0</v>
      </c>
      <c r="N3961" s="22">
        <f t="shared" si="428"/>
        <v>58742.76</v>
      </c>
      <c r="O3961" s="22">
        <f t="shared" si="429"/>
        <v>2878395.24</v>
      </c>
      <c r="P3961" s="18">
        <v>82444</v>
      </c>
      <c r="Q3961" s="24">
        <f t="shared" si="430"/>
        <v>2937138</v>
      </c>
      <c r="R3961" s="25">
        <f t="shared" si="431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2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3"/>
        <v>2878395.24</v>
      </c>
      <c r="AH3961" s="24">
        <v>0</v>
      </c>
      <c r="AI3961" s="24" t="s">
        <v>56</v>
      </c>
      <c r="AJ3961" s="26"/>
      <c r="AK3961" s="27"/>
    </row>
    <row r="3962" spans="1:37" s="28" customFormat="1" ht="15">
      <c r="A3962" s="17">
        <f t="shared" si="427"/>
        <v>3954</v>
      </c>
      <c r="B3962" s="18" t="s">
        <v>44</v>
      </c>
      <c r="C3962" s="17">
        <v>82461</v>
      </c>
      <c r="D3962" s="17">
        <v>82461</v>
      </c>
      <c r="E3962" s="19">
        <v>45749</v>
      </c>
      <c r="F3962" s="20">
        <v>45779</v>
      </c>
      <c r="G3962" s="21">
        <v>8128863</v>
      </c>
      <c r="H3962" s="22">
        <v>0</v>
      </c>
      <c r="I3962" s="22">
        <v>0</v>
      </c>
      <c r="J3962" s="22">
        <v>0</v>
      </c>
      <c r="K3962" s="23">
        <v>0</v>
      </c>
      <c r="L3962" s="22">
        <v>0</v>
      </c>
      <c r="M3962" s="22">
        <v>0</v>
      </c>
      <c r="N3962" s="22">
        <f t="shared" si="428"/>
        <v>0</v>
      </c>
      <c r="O3962" s="22">
        <f t="shared" si="429"/>
        <v>8128863</v>
      </c>
      <c r="P3962" s="18">
        <v>0</v>
      </c>
      <c r="Q3962" s="24">
        <f t="shared" si="430"/>
        <v>0</v>
      </c>
      <c r="R3962" s="25">
        <f t="shared" si="431"/>
        <v>8128863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2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3"/>
        <v>0</v>
      </c>
      <c r="AH3962" s="24">
        <v>0</v>
      </c>
      <c r="AI3962" s="24" t="s">
        <v>54</v>
      </c>
      <c r="AJ3962" s="26"/>
      <c r="AK3962" s="27"/>
    </row>
    <row r="3963" spans="1:37" s="28" customFormat="1" ht="15">
      <c r="A3963" s="17">
        <f t="shared" si="427"/>
        <v>3955</v>
      </c>
      <c r="B3963" s="18" t="s">
        <v>44</v>
      </c>
      <c r="C3963" s="17">
        <v>82442</v>
      </c>
      <c r="D3963" s="17">
        <v>82442</v>
      </c>
      <c r="E3963" s="19">
        <v>45749</v>
      </c>
      <c r="F3963" s="20">
        <v>45779</v>
      </c>
      <c r="G3963" s="21">
        <v>2319879</v>
      </c>
      <c r="H3963" s="22">
        <v>0</v>
      </c>
      <c r="I3963" s="22">
        <v>0</v>
      </c>
      <c r="J3963" s="22">
        <v>0</v>
      </c>
      <c r="K3963" s="23">
        <v>0</v>
      </c>
      <c r="L3963" s="22">
        <v>0</v>
      </c>
      <c r="M3963" s="22">
        <v>0</v>
      </c>
      <c r="N3963" s="22">
        <f t="shared" si="428"/>
        <v>0</v>
      </c>
      <c r="O3963" s="22">
        <f t="shared" si="429"/>
        <v>2319879</v>
      </c>
      <c r="P3963" s="18">
        <v>82442</v>
      </c>
      <c r="Q3963" s="24">
        <f t="shared" si="430"/>
        <v>2319879</v>
      </c>
      <c r="R3963" s="25">
        <f t="shared" si="431"/>
        <v>0</v>
      </c>
      <c r="S3963" s="25">
        <v>2319879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2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3"/>
        <v>0</v>
      </c>
      <c r="AH3963" s="24">
        <v>0</v>
      </c>
      <c r="AI3963" s="24" t="s">
        <v>55</v>
      </c>
      <c r="AJ3963" s="26"/>
      <c r="AK3963" s="27"/>
    </row>
    <row r="3964" spans="1:37" s="28" customFormat="1" ht="15">
      <c r="A3964" s="17">
        <f t="shared" si="427"/>
        <v>3956</v>
      </c>
      <c r="B3964" s="18" t="s">
        <v>44</v>
      </c>
      <c r="C3964" s="17">
        <v>82450</v>
      </c>
      <c r="D3964" s="17">
        <v>82450</v>
      </c>
      <c r="E3964" s="19">
        <v>45749</v>
      </c>
      <c r="F3964" s="20">
        <v>45779</v>
      </c>
      <c r="G3964" s="21">
        <v>830375</v>
      </c>
      <c r="H3964" s="22">
        <v>0</v>
      </c>
      <c r="I3964" s="22">
        <v>0</v>
      </c>
      <c r="J3964" s="22">
        <v>0</v>
      </c>
      <c r="K3964" s="23">
        <v>0</v>
      </c>
      <c r="L3964" s="22">
        <v>0</v>
      </c>
      <c r="M3964" s="22">
        <v>0</v>
      </c>
      <c r="N3964" s="22">
        <f t="shared" si="428"/>
        <v>0</v>
      </c>
      <c r="O3964" s="22">
        <f t="shared" si="429"/>
        <v>830375</v>
      </c>
      <c r="P3964" s="18">
        <v>82450</v>
      </c>
      <c r="Q3964" s="24">
        <f t="shared" si="430"/>
        <v>830375</v>
      </c>
      <c r="R3964" s="25">
        <f t="shared" si="431"/>
        <v>0</v>
      </c>
      <c r="S3964" s="25">
        <v>0</v>
      </c>
      <c r="T3964" s="17" t="s">
        <v>45</v>
      </c>
      <c r="U3964" s="25">
        <v>830375</v>
      </c>
      <c r="V3964" s="24"/>
      <c r="W3964" s="17" t="s">
        <v>45</v>
      </c>
      <c r="X3964" s="25">
        <v>0</v>
      </c>
      <c r="Y3964" s="17" t="s">
        <v>45</v>
      </c>
      <c r="Z3964" s="25">
        <f t="shared" si="432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3"/>
        <v>0</v>
      </c>
      <c r="AH3964" s="24">
        <v>0</v>
      </c>
      <c r="AI3964" s="24" t="s">
        <v>53</v>
      </c>
      <c r="AJ3964" s="26"/>
      <c r="AK3964" s="27"/>
    </row>
    <row r="3965" spans="1:37" s="28" customFormat="1" ht="15">
      <c r="A3965" s="17">
        <f t="shared" si="427"/>
        <v>3957</v>
      </c>
      <c r="B3965" s="18" t="s">
        <v>44</v>
      </c>
      <c r="C3965" s="17">
        <v>82453</v>
      </c>
      <c r="D3965" s="17">
        <v>82453</v>
      </c>
      <c r="E3965" s="19">
        <v>45749</v>
      </c>
      <c r="F3965" s="20">
        <v>45779</v>
      </c>
      <c r="G3965" s="21">
        <v>1572511</v>
      </c>
      <c r="H3965" s="22">
        <v>0</v>
      </c>
      <c r="I3965" s="22">
        <v>0</v>
      </c>
      <c r="J3965" s="22">
        <v>0</v>
      </c>
      <c r="K3965" s="23">
        <v>0</v>
      </c>
      <c r="L3965" s="22">
        <v>0</v>
      </c>
      <c r="M3965" s="22">
        <v>0</v>
      </c>
      <c r="N3965" s="22">
        <f t="shared" si="428"/>
        <v>0</v>
      </c>
      <c r="O3965" s="22">
        <f t="shared" si="429"/>
        <v>1572511</v>
      </c>
      <c r="P3965" s="18">
        <v>0</v>
      </c>
      <c r="Q3965" s="24">
        <f t="shared" si="430"/>
        <v>0</v>
      </c>
      <c r="R3965" s="25">
        <f t="shared" si="431"/>
        <v>1572511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2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3"/>
        <v>0</v>
      </c>
      <c r="AH3965" s="24">
        <v>0</v>
      </c>
      <c r="AI3965" s="24" t="s">
        <v>54</v>
      </c>
      <c r="AJ3965" s="26"/>
      <c r="AK3965" s="27"/>
    </row>
    <row r="3966" spans="1:37" s="28" customFormat="1" ht="15">
      <c r="A3966" s="17">
        <f t="shared" si="427"/>
        <v>3958</v>
      </c>
      <c r="B3966" s="18" t="s">
        <v>44</v>
      </c>
      <c r="C3966" s="17">
        <v>82466</v>
      </c>
      <c r="D3966" s="17">
        <v>82466</v>
      </c>
      <c r="E3966" s="19">
        <v>45749</v>
      </c>
      <c r="F3966" s="20">
        <v>45789</v>
      </c>
      <c r="G3966" s="21">
        <v>1631097</v>
      </c>
      <c r="H3966" s="22">
        <v>0</v>
      </c>
      <c r="I3966" s="22">
        <v>0</v>
      </c>
      <c r="J3966" s="22">
        <v>0</v>
      </c>
      <c r="K3966" s="23">
        <v>0</v>
      </c>
      <c r="L3966" s="22">
        <v>0</v>
      </c>
      <c r="M3966" s="22">
        <v>0</v>
      </c>
      <c r="N3966" s="22">
        <f t="shared" si="428"/>
        <v>0</v>
      </c>
      <c r="O3966" s="22">
        <f t="shared" si="429"/>
        <v>1631097</v>
      </c>
      <c r="P3966" s="18">
        <v>0</v>
      </c>
      <c r="Q3966" s="24">
        <f t="shared" si="430"/>
        <v>0</v>
      </c>
      <c r="R3966" s="25">
        <f t="shared" si="431"/>
        <v>1631097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2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3"/>
        <v>0</v>
      </c>
      <c r="AH3966" s="24">
        <v>0</v>
      </c>
      <c r="AI3966" s="24" t="s">
        <v>54</v>
      </c>
      <c r="AJ3966" s="26"/>
      <c r="AK3966" s="27"/>
    </row>
    <row r="3967" spans="1:37" s="28" customFormat="1" ht="15">
      <c r="A3967" s="17">
        <f t="shared" si="427"/>
        <v>3959</v>
      </c>
      <c r="B3967" s="18" t="s">
        <v>44</v>
      </c>
      <c r="C3967" s="17">
        <v>82441</v>
      </c>
      <c r="D3967" s="17">
        <v>82441</v>
      </c>
      <c r="E3967" s="19">
        <v>45749</v>
      </c>
      <c r="F3967" s="20">
        <v>45779</v>
      </c>
      <c r="G3967" s="21">
        <v>5904721</v>
      </c>
      <c r="H3967" s="22">
        <v>0</v>
      </c>
      <c r="I3967" s="22">
        <v>0</v>
      </c>
      <c r="J3967" s="22">
        <v>0</v>
      </c>
      <c r="K3967" s="23">
        <v>118094.42</v>
      </c>
      <c r="L3967" s="22">
        <v>0</v>
      </c>
      <c r="M3967" s="22">
        <v>0</v>
      </c>
      <c r="N3967" s="22">
        <f t="shared" si="428"/>
        <v>118094.42</v>
      </c>
      <c r="O3967" s="22">
        <f t="shared" si="429"/>
        <v>5786626.58</v>
      </c>
      <c r="P3967" s="18">
        <v>82441</v>
      </c>
      <c r="Q3967" s="24">
        <f t="shared" si="430"/>
        <v>5904721</v>
      </c>
      <c r="R3967" s="25">
        <f t="shared" si="431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2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3"/>
        <v>5786626.58</v>
      </c>
      <c r="AH3967" s="24">
        <v>0</v>
      </c>
      <c r="AI3967" s="24" t="s">
        <v>56</v>
      </c>
      <c r="AJ3967" s="26"/>
      <c r="AK3967" s="27"/>
    </row>
    <row r="3968" spans="1:37" s="28" customFormat="1" ht="15">
      <c r="A3968" s="17">
        <f t="shared" si="427"/>
        <v>3960</v>
      </c>
      <c r="B3968" s="18" t="s">
        <v>44</v>
      </c>
      <c r="C3968" s="17">
        <v>82469</v>
      </c>
      <c r="D3968" s="17">
        <v>82469</v>
      </c>
      <c r="E3968" s="19">
        <v>45749</v>
      </c>
      <c r="F3968" s="20">
        <v>45789</v>
      </c>
      <c r="G3968" s="21">
        <v>2176246</v>
      </c>
      <c r="H3968" s="22">
        <v>0</v>
      </c>
      <c r="I3968" s="22">
        <v>0</v>
      </c>
      <c r="J3968" s="22">
        <v>0</v>
      </c>
      <c r="K3968" s="23">
        <v>0</v>
      </c>
      <c r="L3968" s="22">
        <v>0</v>
      </c>
      <c r="M3968" s="22">
        <v>0</v>
      </c>
      <c r="N3968" s="22">
        <f t="shared" si="428"/>
        <v>0</v>
      </c>
      <c r="O3968" s="22">
        <f t="shared" si="429"/>
        <v>2176246</v>
      </c>
      <c r="P3968" s="18">
        <v>0</v>
      </c>
      <c r="Q3968" s="24">
        <f t="shared" si="430"/>
        <v>0</v>
      </c>
      <c r="R3968" s="25">
        <f t="shared" si="431"/>
        <v>2176246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2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3"/>
        <v>0</v>
      </c>
      <c r="AH3968" s="24">
        <v>0</v>
      </c>
      <c r="AI3968" s="24" t="s">
        <v>54</v>
      </c>
      <c r="AJ3968" s="26"/>
      <c r="AK3968" s="27"/>
    </row>
    <row r="3969" spans="1:37" s="28" customFormat="1" ht="15">
      <c r="A3969" s="17">
        <f t="shared" si="427"/>
        <v>3961</v>
      </c>
      <c r="B3969" s="18" t="s">
        <v>44</v>
      </c>
      <c r="C3969" s="17">
        <v>82464</v>
      </c>
      <c r="D3969" s="17">
        <v>82464</v>
      </c>
      <c r="E3969" s="19">
        <v>45749</v>
      </c>
      <c r="F3969" s="20">
        <v>45779</v>
      </c>
      <c r="G3969" s="21">
        <v>1810603</v>
      </c>
      <c r="H3969" s="22">
        <v>0</v>
      </c>
      <c r="I3969" s="22">
        <v>0</v>
      </c>
      <c r="J3969" s="22">
        <v>0</v>
      </c>
      <c r="K3969" s="23">
        <v>0</v>
      </c>
      <c r="L3969" s="22">
        <v>0</v>
      </c>
      <c r="M3969" s="22">
        <v>0</v>
      </c>
      <c r="N3969" s="22">
        <f t="shared" si="428"/>
        <v>0</v>
      </c>
      <c r="O3969" s="22">
        <f t="shared" si="429"/>
        <v>1810603</v>
      </c>
      <c r="P3969" s="18">
        <v>0</v>
      </c>
      <c r="Q3969" s="24">
        <f t="shared" si="430"/>
        <v>0</v>
      </c>
      <c r="R3969" s="25">
        <f t="shared" si="431"/>
        <v>1810603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2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3"/>
        <v>0</v>
      </c>
      <c r="AH3969" s="24">
        <v>0</v>
      </c>
      <c r="AI3969" s="24" t="s">
        <v>54</v>
      </c>
      <c r="AJ3969" s="26"/>
      <c r="AK3969" s="27"/>
    </row>
    <row r="3970" spans="1:37" s="28" customFormat="1" ht="15">
      <c r="A3970" s="17">
        <f t="shared" si="427"/>
        <v>3962</v>
      </c>
      <c r="B3970" s="18" t="s">
        <v>44</v>
      </c>
      <c r="C3970" s="17">
        <v>82448</v>
      </c>
      <c r="D3970" s="17">
        <v>82448</v>
      </c>
      <c r="E3970" s="19">
        <v>45749</v>
      </c>
      <c r="F3970" s="20">
        <v>45779</v>
      </c>
      <c r="G3970" s="21">
        <v>4583743</v>
      </c>
      <c r="H3970" s="22">
        <v>0</v>
      </c>
      <c r="I3970" s="22">
        <v>0</v>
      </c>
      <c r="J3970" s="22">
        <v>0</v>
      </c>
      <c r="K3970" s="23">
        <v>91674.86</v>
      </c>
      <c r="L3970" s="22">
        <v>0</v>
      </c>
      <c r="M3970" s="22">
        <v>0</v>
      </c>
      <c r="N3970" s="22">
        <f t="shared" si="428"/>
        <v>91674.86</v>
      </c>
      <c r="O3970" s="22">
        <f t="shared" si="429"/>
        <v>4492068.14</v>
      </c>
      <c r="P3970" s="18">
        <v>82448</v>
      </c>
      <c r="Q3970" s="24">
        <f t="shared" si="430"/>
        <v>4583743</v>
      </c>
      <c r="R3970" s="25">
        <f t="shared" si="431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2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3"/>
        <v>4492068.14</v>
      </c>
      <c r="AH3970" s="24">
        <v>0</v>
      </c>
      <c r="AI3970" s="24" t="s">
        <v>56</v>
      </c>
      <c r="AJ3970" s="26"/>
      <c r="AK3970" s="27"/>
    </row>
    <row r="3971" spans="1:37" s="28" customFormat="1" ht="15">
      <c r="A3971" s="17">
        <f t="shared" si="427"/>
        <v>3963</v>
      </c>
      <c r="B3971" s="18" t="s">
        <v>44</v>
      </c>
      <c r="C3971" s="17">
        <v>82446</v>
      </c>
      <c r="D3971" s="17">
        <v>82446</v>
      </c>
      <c r="E3971" s="19">
        <v>45749</v>
      </c>
      <c r="F3971" s="20">
        <v>45779</v>
      </c>
      <c r="G3971" s="21">
        <v>30637393</v>
      </c>
      <c r="H3971" s="22">
        <v>0</v>
      </c>
      <c r="I3971" s="22">
        <v>0</v>
      </c>
      <c r="J3971" s="22">
        <v>0</v>
      </c>
      <c r="K3971" s="23">
        <v>612747.86</v>
      </c>
      <c r="L3971" s="22">
        <v>0</v>
      </c>
      <c r="M3971" s="22">
        <v>0</v>
      </c>
      <c r="N3971" s="22">
        <f t="shared" si="428"/>
        <v>612747.86</v>
      </c>
      <c r="O3971" s="22">
        <f t="shared" si="429"/>
        <v>3.002464514E7</v>
      </c>
      <c r="P3971" s="18">
        <v>82446</v>
      </c>
      <c r="Q3971" s="24">
        <f t="shared" si="430"/>
        <v>30637393</v>
      </c>
      <c r="R3971" s="25">
        <f t="shared" si="431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2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3"/>
        <v>3.002464514E7</v>
      </c>
      <c r="AH3971" s="24">
        <v>0</v>
      </c>
      <c r="AI3971" s="24" t="s">
        <v>56</v>
      </c>
      <c r="AJ3971" s="26"/>
      <c r="AK3971" s="27"/>
    </row>
    <row r="3972" spans="1:37" s="28" customFormat="1" ht="15">
      <c r="A3972" s="17">
        <f t="shared" si="427"/>
        <v>3964</v>
      </c>
      <c r="B3972" s="18" t="s">
        <v>44</v>
      </c>
      <c r="C3972" s="17">
        <v>82454</v>
      </c>
      <c r="D3972" s="17">
        <v>82454</v>
      </c>
      <c r="E3972" s="19">
        <v>45749</v>
      </c>
      <c r="F3972" s="20">
        <v>45789</v>
      </c>
      <c r="G3972" s="21">
        <v>20908690</v>
      </c>
      <c r="H3972" s="22">
        <v>0</v>
      </c>
      <c r="I3972" s="22">
        <v>0</v>
      </c>
      <c r="J3972" s="22">
        <v>0</v>
      </c>
      <c r="K3972" s="23">
        <v>0</v>
      </c>
      <c r="L3972" s="22">
        <v>0</v>
      </c>
      <c r="M3972" s="22">
        <v>0</v>
      </c>
      <c r="N3972" s="22">
        <f t="shared" si="428"/>
        <v>0</v>
      </c>
      <c r="O3972" s="22">
        <f t="shared" si="429"/>
        <v>20908690</v>
      </c>
      <c r="P3972" s="18">
        <v>0</v>
      </c>
      <c r="Q3972" s="24">
        <f t="shared" si="430"/>
        <v>0</v>
      </c>
      <c r="R3972" s="25">
        <f t="shared" si="431"/>
        <v>20908690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2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3"/>
        <v>0</v>
      </c>
      <c r="AH3972" s="24">
        <v>0</v>
      </c>
      <c r="AI3972" s="24" t="s">
        <v>54</v>
      </c>
      <c r="AJ3972" s="26"/>
      <c r="AK3972" s="27"/>
    </row>
    <row r="3973" spans="1:37" s="28" customFormat="1" ht="15">
      <c r="A3973" s="17">
        <f t="shared" si="427"/>
        <v>3965</v>
      </c>
      <c r="B3973" s="18" t="s">
        <v>44</v>
      </c>
      <c r="C3973" s="17">
        <v>82443</v>
      </c>
      <c r="D3973" s="17">
        <v>82443</v>
      </c>
      <c r="E3973" s="19">
        <v>45749</v>
      </c>
      <c r="F3973" s="20">
        <v>45789</v>
      </c>
      <c r="G3973" s="21">
        <v>3623798</v>
      </c>
      <c r="H3973" s="22">
        <v>0</v>
      </c>
      <c r="I3973" s="22">
        <v>0</v>
      </c>
      <c r="J3973" s="22">
        <v>0</v>
      </c>
      <c r="K3973" s="23">
        <v>0</v>
      </c>
      <c r="L3973" s="22">
        <v>0</v>
      </c>
      <c r="M3973" s="22">
        <v>0</v>
      </c>
      <c r="N3973" s="22">
        <f t="shared" si="428"/>
        <v>0</v>
      </c>
      <c r="O3973" s="22">
        <f t="shared" si="429"/>
        <v>3623798</v>
      </c>
      <c r="P3973" s="18">
        <v>82443</v>
      </c>
      <c r="Q3973" s="24">
        <f t="shared" si="430"/>
        <v>3623798</v>
      </c>
      <c r="R3973" s="25">
        <f t="shared" si="431"/>
        <v>0</v>
      </c>
      <c r="S3973" s="25">
        <v>0</v>
      </c>
      <c r="T3973" s="17" t="s">
        <v>45</v>
      </c>
      <c r="U3973" s="25">
        <v>3623798</v>
      </c>
      <c r="V3973" s="24"/>
      <c r="W3973" s="17" t="s">
        <v>45</v>
      </c>
      <c r="X3973" s="25">
        <v>0</v>
      </c>
      <c r="Y3973" s="17" t="s">
        <v>45</v>
      </c>
      <c r="Z3973" s="25">
        <f t="shared" si="432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3"/>
        <v>0</v>
      </c>
      <c r="AH3973" s="24">
        <v>0</v>
      </c>
      <c r="AI3973" s="24" t="s">
        <v>53</v>
      </c>
      <c r="AJ3973" s="26"/>
      <c r="AK3973" s="27"/>
    </row>
    <row r="3974" spans="1:37" s="28" customFormat="1" ht="15">
      <c r="A3974" s="17">
        <f t="shared" si="427"/>
        <v>3966</v>
      </c>
      <c r="B3974" s="18" t="s">
        <v>44</v>
      </c>
      <c r="C3974" s="17">
        <v>82449</v>
      </c>
      <c r="D3974" s="17">
        <v>82449</v>
      </c>
      <c r="E3974" s="19">
        <v>45749</v>
      </c>
      <c r="F3974" s="20">
        <v>45779</v>
      </c>
      <c r="G3974" s="21">
        <v>5844484</v>
      </c>
      <c r="H3974" s="22">
        <v>0</v>
      </c>
      <c r="I3974" s="22">
        <v>0</v>
      </c>
      <c r="J3974" s="22">
        <v>0</v>
      </c>
      <c r="K3974" s="23">
        <v>0</v>
      </c>
      <c r="L3974" s="22">
        <v>0</v>
      </c>
      <c r="M3974" s="22">
        <v>0</v>
      </c>
      <c r="N3974" s="22">
        <f t="shared" si="428"/>
        <v>0</v>
      </c>
      <c r="O3974" s="22">
        <f t="shared" si="429"/>
        <v>5844484</v>
      </c>
      <c r="P3974" s="18">
        <v>0</v>
      </c>
      <c r="Q3974" s="24">
        <f t="shared" si="430"/>
        <v>0</v>
      </c>
      <c r="R3974" s="25">
        <f t="shared" si="431"/>
        <v>5844484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2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3"/>
        <v>0</v>
      </c>
      <c r="AH3974" s="24">
        <v>0</v>
      </c>
      <c r="AI3974" s="24" t="s">
        <v>54</v>
      </c>
      <c r="AJ3974" s="26"/>
      <c r="AK3974" s="27"/>
    </row>
    <row r="3975" spans="1:37" s="28" customFormat="1" ht="15">
      <c r="A3975" s="17">
        <f t="shared" si="427"/>
        <v>3967</v>
      </c>
      <c r="B3975" s="18" t="s">
        <v>44</v>
      </c>
      <c r="C3975" s="17">
        <v>82460</v>
      </c>
      <c r="D3975" s="17">
        <v>82460</v>
      </c>
      <c r="E3975" s="19">
        <v>45749</v>
      </c>
      <c r="F3975" s="20">
        <v>45789</v>
      </c>
      <c r="G3975" s="21">
        <v>3735173</v>
      </c>
      <c r="H3975" s="22">
        <v>0</v>
      </c>
      <c r="I3975" s="22">
        <v>0</v>
      </c>
      <c r="J3975" s="22">
        <v>0</v>
      </c>
      <c r="K3975" s="23">
        <v>0</v>
      </c>
      <c r="L3975" s="22">
        <v>0</v>
      </c>
      <c r="M3975" s="22">
        <v>0</v>
      </c>
      <c r="N3975" s="22">
        <f t="shared" si="428"/>
        <v>0</v>
      </c>
      <c r="O3975" s="22">
        <f t="shared" si="429"/>
        <v>3735173</v>
      </c>
      <c r="P3975" s="18">
        <v>0</v>
      </c>
      <c r="Q3975" s="24">
        <f t="shared" si="430"/>
        <v>0</v>
      </c>
      <c r="R3975" s="25">
        <f t="shared" si="431"/>
        <v>3735173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2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3"/>
        <v>0</v>
      </c>
      <c r="AH3975" s="24">
        <v>0</v>
      </c>
      <c r="AI3975" s="24" t="s">
        <v>54</v>
      </c>
      <c r="AJ3975" s="26"/>
      <c r="AK3975" s="27"/>
    </row>
    <row r="3976" spans="1:37" s="28" customFormat="1" ht="15">
      <c r="A3976" s="17">
        <f t="shared" si="427"/>
        <v>3968</v>
      </c>
      <c r="B3976" s="18" t="s">
        <v>44</v>
      </c>
      <c r="C3976" s="17">
        <v>82467</v>
      </c>
      <c r="D3976" s="17">
        <v>82467</v>
      </c>
      <c r="E3976" s="19">
        <v>45749</v>
      </c>
      <c r="F3976" s="20">
        <v>45789</v>
      </c>
      <c r="G3976" s="21">
        <v>1187528</v>
      </c>
      <c r="H3976" s="22">
        <v>0</v>
      </c>
      <c r="I3976" s="22">
        <v>0</v>
      </c>
      <c r="J3976" s="22">
        <v>0</v>
      </c>
      <c r="K3976" s="23">
        <v>0</v>
      </c>
      <c r="L3976" s="22">
        <v>0</v>
      </c>
      <c r="M3976" s="22">
        <v>0</v>
      </c>
      <c r="N3976" s="22">
        <f t="shared" si="428"/>
        <v>0</v>
      </c>
      <c r="O3976" s="22">
        <f t="shared" si="429"/>
        <v>1187528</v>
      </c>
      <c r="P3976" s="18">
        <v>0</v>
      </c>
      <c r="Q3976" s="24">
        <f t="shared" si="430"/>
        <v>0</v>
      </c>
      <c r="R3976" s="25">
        <f t="shared" si="431"/>
        <v>1187528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2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3"/>
        <v>0</v>
      </c>
      <c r="AH3976" s="24">
        <v>0</v>
      </c>
      <c r="AI3976" s="24" t="s">
        <v>54</v>
      </c>
      <c r="AJ3976" s="26"/>
      <c r="AK3976" s="27"/>
    </row>
    <row r="3977" spans="1:37" s="28" customFormat="1" ht="15">
      <c r="A3977" s="17">
        <f t="shared" si="427"/>
        <v>3969</v>
      </c>
      <c r="B3977" s="18" t="s">
        <v>44</v>
      </c>
      <c r="C3977" s="17">
        <v>82455</v>
      </c>
      <c r="D3977" s="17">
        <v>82455</v>
      </c>
      <c r="E3977" s="19">
        <v>45749</v>
      </c>
      <c r="F3977" s="20">
        <v>45779</v>
      </c>
      <c r="G3977" s="21">
        <v>8551364</v>
      </c>
      <c r="H3977" s="22">
        <v>0</v>
      </c>
      <c r="I3977" s="22">
        <v>0</v>
      </c>
      <c r="J3977" s="22">
        <v>0</v>
      </c>
      <c r="K3977" s="23">
        <v>0</v>
      </c>
      <c r="L3977" s="22">
        <v>0</v>
      </c>
      <c r="M3977" s="22">
        <v>0</v>
      </c>
      <c r="N3977" s="22">
        <f t="shared" si="428"/>
        <v>0</v>
      </c>
      <c r="O3977" s="22">
        <f t="shared" si="429"/>
        <v>8551364</v>
      </c>
      <c r="P3977" s="18">
        <v>0</v>
      </c>
      <c r="Q3977" s="24">
        <f t="shared" si="430"/>
        <v>0</v>
      </c>
      <c r="R3977" s="25">
        <f t="shared" si="431"/>
        <v>8551364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2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3"/>
        <v>0</v>
      </c>
      <c r="AH3977" s="24">
        <v>0</v>
      </c>
      <c r="AI3977" s="24" t="s">
        <v>54</v>
      </c>
      <c r="AJ3977" s="26"/>
      <c r="AK3977" s="27"/>
    </row>
    <row r="3978" spans="1:37" s="28" customFormat="1" ht="15">
      <c r="A3978" s="17">
        <f t="shared" si="427"/>
        <v>3970</v>
      </c>
      <c r="B3978" s="18" t="s">
        <v>44</v>
      </c>
      <c r="C3978" s="17">
        <v>82437</v>
      </c>
      <c r="D3978" s="17">
        <v>82437</v>
      </c>
      <c r="E3978" s="19">
        <v>45749</v>
      </c>
      <c r="F3978" s="20">
        <v>45779</v>
      </c>
      <c r="G3978" s="21">
        <v>9912757</v>
      </c>
      <c r="H3978" s="22">
        <v>0</v>
      </c>
      <c r="I3978" s="22">
        <v>0</v>
      </c>
      <c r="J3978" s="22">
        <v>0</v>
      </c>
      <c r="K3978" s="23">
        <v>0</v>
      </c>
      <c r="L3978" s="22">
        <v>0</v>
      </c>
      <c r="M3978" s="22">
        <v>0</v>
      </c>
      <c r="N3978" s="22">
        <f t="shared" si="428"/>
        <v>0</v>
      </c>
      <c r="O3978" s="22">
        <f t="shared" si="429"/>
        <v>9912757</v>
      </c>
      <c r="P3978" s="18">
        <v>82437</v>
      </c>
      <c r="Q3978" s="24">
        <f t="shared" si="430"/>
        <v>9912757</v>
      </c>
      <c r="R3978" s="25">
        <f t="shared" si="431"/>
        <v>0</v>
      </c>
      <c r="S3978" s="25">
        <v>9912757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2"/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3"/>
        <v>0</v>
      </c>
      <c r="AH3978" s="24">
        <v>0</v>
      </c>
      <c r="AI3978" s="24" t="s">
        <v>55</v>
      </c>
      <c r="AJ3978" s="26"/>
      <c r="AK3978" s="27"/>
    </row>
    <row r="3979" spans="1:37" s="28" customFormat="1" ht="15">
      <c r="A3979" s="17">
        <f t="shared" si="434" ref="A3979:A4042">+A3978+1</f>
        <v>3971</v>
      </c>
      <c r="B3979" s="18" t="s">
        <v>44</v>
      </c>
      <c r="C3979" s="17">
        <v>82488</v>
      </c>
      <c r="D3979" s="17">
        <v>82488</v>
      </c>
      <c r="E3979" s="19">
        <v>45750</v>
      </c>
      <c r="F3979" s="20">
        <v>45789</v>
      </c>
      <c r="G3979" s="21">
        <v>6281692</v>
      </c>
      <c r="H3979" s="22">
        <v>0</v>
      </c>
      <c r="I3979" s="22">
        <v>0</v>
      </c>
      <c r="J3979" s="22">
        <v>0</v>
      </c>
      <c r="K3979" s="23">
        <v>0</v>
      </c>
      <c r="L3979" s="22">
        <v>0</v>
      </c>
      <c r="M3979" s="22">
        <v>0</v>
      </c>
      <c r="N3979" s="22">
        <f t="shared" si="435" ref="N3979:N4042">+SUM(J3979:M3979)</f>
        <v>0</v>
      </c>
      <c r="O3979" s="22">
        <f t="shared" si="436" ref="O3979:O4042">+G3979-I3979-N3979</f>
        <v>6281692</v>
      </c>
      <c r="P3979" s="18">
        <v>0</v>
      </c>
      <c r="Q3979" s="24">
        <f t="shared" si="437" ref="Q3979:Q4042">+IF(P3979&gt;0,G3979,0)</f>
        <v>0</v>
      </c>
      <c r="R3979" s="25">
        <f t="shared" si="438" ref="R3979:R4042">IF(P3979=0,G3979,0)</f>
        <v>6281692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9" ref="Z3979:Z4042">+X3979-AE3979+IF(X3979-AE3979&lt;-1,-X3979+AE3979,0)</f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40" ref="AG3979:AG4042">+G3979-I3979-N3979-R3979-Z3979-AC3979-AE3979-S3979-U3979</f>
        <v>0</v>
      </c>
      <c r="AH3979" s="24">
        <v>0</v>
      </c>
      <c r="AI3979" s="24" t="s">
        <v>54</v>
      </c>
      <c r="AJ3979" s="26"/>
      <c r="AK3979" s="27"/>
    </row>
    <row r="3980" spans="1:37" s="28" customFormat="1" ht="15">
      <c r="A3980" s="17">
        <f t="shared" si="434"/>
        <v>3972</v>
      </c>
      <c r="B3980" s="18" t="s">
        <v>44</v>
      </c>
      <c r="C3980" s="17">
        <v>82481</v>
      </c>
      <c r="D3980" s="17">
        <v>82481</v>
      </c>
      <c r="E3980" s="19">
        <v>45750</v>
      </c>
      <c r="F3980" s="20">
        <v>45789</v>
      </c>
      <c r="G3980" s="21">
        <v>516997</v>
      </c>
      <c r="H3980" s="22">
        <v>0</v>
      </c>
      <c r="I3980" s="22">
        <v>0</v>
      </c>
      <c r="J3980" s="22">
        <v>0</v>
      </c>
      <c r="K3980" s="23">
        <v>0</v>
      </c>
      <c r="L3980" s="22">
        <v>0</v>
      </c>
      <c r="M3980" s="22">
        <v>0</v>
      </c>
      <c r="N3980" s="22">
        <f t="shared" si="435"/>
        <v>0</v>
      </c>
      <c r="O3980" s="22">
        <f t="shared" si="436"/>
        <v>516997</v>
      </c>
      <c r="P3980" s="18">
        <v>82481</v>
      </c>
      <c r="Q3980" s="24">
        <f t="shared" si="437"/>
        <v>516997</v>
      </c>
      <c r="R3980" s="25">
        <f t="shared" si="438"/>
        <v>0</v>
      </c>
      <c r="S3980" s="25">
        <v>0</v>
      </c>
      <c r="T3980" s="17" t="s">
        <v>45</v>
      </c>
      <c r="U3980" s="25">
        <v>516997</v>
      </c>
      <c r="V3980" s="24"/>
      <c r="W3980" s="17" t="s">
        <v>45</v>
      </c>
      <c r="X3980" s="25">
        <v>0</v>
      </c>
      <c r="Y3980" s="17" t="s">
        <v>45</v>
      </c>
      <c r="Z3980" s="25">
        <f t="shared" si="439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40"/>
        <v>0</v>
      </c>
      <c r="AH3980" s="24">
        <v>0</v>
      </c>
      <c r="AI3980" s="24" t="s">
        <v>53</v>
      </c>
      <c r="AJ3980" s="26"/>
      <c r="AK3980" s="27"/>
    </row>
    <row r="3981" spans="1:37" s="28" customFormat="1" ht="15">
      <c r="A3981" s="17">
        <f t="shared" si="434"/>
        <v>3973</v>
      </c>
      <c r="B3981" s="18" t="s">
        <v>44</v>
      </c>
      <c r="C3981" s="17">
        <v>82477</v>
      </c>
      <c r="D3981" s="17">
        <v>82477</v>
      </c>
      <c r="E3981" s="19">
        <v>45750</v>
      </c>
      <c r="F3981" s="20">
        <v>45789</v>
      </c>
      <c r="G3981" s="21">
        <v>1151371</v>
      </c>
      <c r="H3981" s="22">
        <v>0</v>
      </c>
      <c r="I3981" s="22">
        <v>0</v>
      </c>
      <c r="J3981" s="22">
        <v>0</v>
      </c>
      <c r="K3981" s="23">
        <v>0</v>
      </c>
      <c r="L3981" s="22">
        <v>0</v>
      </c>
      <c r="M3981" s="22">
        <v>0</v>
      </c>
      <c r="N3981" s="22">
        <f t="shared" si="435"/>
        <v>0</v>
      </c>
      <c r="O3981" s="22">
        <f t="shared" si="436"/>
        <v>1151371</v>
      </c>
      <c r="P3981" s="18">
        <v>0</v>
      </c>
      <c r="Q3981" s="24">
        <f t="shared" si="437"/>
        <v>0</v>
      </c>
      <c r="R3981" s="25">
        <f t="shared" si="438"/>
        <v>1151371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9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40"/>
        <v>0</v>
      </c>
      <c r="AH3981" s="24">
        <v>0</v>
      </c>
      <c r="AI3981" s="24" t="s">
        <v>54</v>
      </c>
      <c r="AJ3981" s="26"/>
      <c r="AK3981" s="27"/>
    </row>
    <row r="3982" spans="1:37" s="28" customFormat="1" ht="15">
      <c r="A3982" s="17">
        <f t="shared" si="434"/>
        <v>3974</v>
      </c>
      <c r="B3982" s="18" t="s">
        <v>44</v>
      </c>
      <c r="C3982" s="17">
        <v>82485</v>
      </c>
      <c r="D3982" s="17">
        <v>82485</v>
      </c>
      <c r="E3982" s="19">
        <v>45750</v>
      </c>
      <c r="F3982" s="20">
        <v>45789</v>
      </c>
      <c r="G3982" s="21">
        <v>2713149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5"/>
        <v>0</v>
      </c>
      <c r="O3982" s="22">
        <f t="shared" si="436"/>
        <v>2713149</v>
      </c>
      <c r="P3982" s="18">
        <v>0</v>
      </c>
      <c r="Q3982" s="24">
        <f t="shared" si="437"/>
        <v>0</v>
      </c>
      <c r="R3982" s="25">
        <f t="shared" si="438"/>
        <v>2713149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0</v>
      </c>
      <c r="Y3982" s="17" t="s">
        <v>45</v>
      </c>
      <c r="Z3982" s="25">
        <f t="shared" si="439"/>
        <v>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40"/>
        <v>0</v>
      </c>
      <c r="AH3982" s="24">
        <v>0</v>
      </c>
      <c r="AI3982" s="24" t="s">
        <v>54</v>
      </c>
      <c r="AJ3982" s="26"/>
      <c r="AK3982" s="27"/>
    </row>
    <row r="3983" spans="1:37" s="28" customFormat="1" ht="15">
      <c r="A3983" s="17">
        <f t="shared" si="434"/>
        <v>3975</v>
      </c>
      <c r="B3983" s="18" t="s">
        <v>44</v>
      </c>
      <c r="C3983" s="17">
        <v>82475</v>
      </c>
      <c r="D3983" s="17">
        <v>82475</v>
      </c>
      <c r="E3983" s="19">
        <v>45750</v>
      </c>
      <c r="F3983" s="20">
        <v>45789</v>
      </c>
      <c r="G3983" s="21">
        <v>2972580</v>
      </c>
      <c r="H3983" s="22">
        <v>0</v>
      </c>
      <c r="I3983" s="22">
        <v>0</v>
      </c>
      <c r="J3983" s="22">
        <v>0</v>
      </c>
      <c r="K3983" s="23">
        <v>326983.80</v>
      </c>
      <c r="L3983" s="22">
        <v>0</v>
      </c>
      <c r="M3983" s="22">
        <v>0</v>
      </c>
      <c r="N3983" s="22">
        <f t="shared" si="435"/>
        <v>326983.80</v>
      </c>
      <c r="O3983" s="22">
        <f t="shared" si="436"/>
        <v>2645596.2</v>
      </c>
      <c r="P3983" s="18">
        <v>82475</v>
      </c>
      <c r="Q3983" s="24">
        <f t="shared" si="437"/>
        <v>2972580</v>
      </c>
      <c r="R3983" s="25">
        <f t="shared" si="438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0</v>
      </c>
      <c r="Y3983" s="17" t="s">
        <v>45</v>
      </c>
      <c r="Z3983" s="25">
        <f t="shared" si="439"/>
        <v>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40"/>
        <v>2645596.2</v>
      </c>
      <c r="AH3983" s="24">
        <v>0</v>
      </c>
      <c r="AI3983" s="24" t="s">
        <v>56</v>
      </c>
      <c r="AJ3983" s="26"/>
      <c r="AK3983" s="27"/>
    </row>
    <row r="3984" spans="1:37" s="28" customFormat="1" ht="15">
      <c r="A3984" s="17">
        <f t="shared" si="434"/>
        <v>3976</v>
      </c>
      <c r="B3984" s="18" t="s">
        <v>44</v>
      </c>
      <c r="C3984" s="17">
        <v>82474</v>
      </c>
      <c r="D3984" s="17">
        <v>82474</v>
      </c>
      <c r="E3984" s="19">
        <v>45750</v>
      </c>
      <c r="F3984" s="20">
        <v>45789</v>
      </c>
      <c r="G3984" s="21">
        <v>9619936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5"/>
        <v>0</v>
      </c>
      <c r="O3984" s="22">
        <f t="shared" si="436"/>
        <v>9619936</v>
      </c>
      <c r="P3984" s="18">
        <v>0</v>
      </c>
      <c r="Q3984" s="24">
        <f t="shared" si="437"/>
        <v>0</v>
      </c>
      <c r="R3984" s="25">
        <f t="shared" si="438"/>
        <v>9619936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0</v>
      </c>
      <c r="Y3984" s="17" t="s">
        <v>45</v>
      </c>
      <c r="Z3984" s="25">
        <f t="shared" si="439"/>
        <v>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40"/>
        <v>0</v>
      </c>
      <c r="AH3984" s="24">
        <v>0</v>
      </c>
      <c r="AI3984" s="24" t="s">
        <v>54</v>
      </c>
      <c r="AJ3984" s="26"/>
      <c r="AK3984" s="27"/>
    </row>
    <row r="3985" spans="1:37" s="28" customFormat="1" ht="15">
      <c r="A3985" s="17">
        <f t="shared" si="434"/>
        <v>3977</v>
      </c>
      <c r="B3985" s="18" t="s">
        <v>44</v>
      </c>
      <c r="C3985" s="17">
        <v>82491</v>
      </c>
      <c r="D3985" s="17">
        <v>82491</v>
      </c>
      <c r="E3985" s="19">
        <v>45750</v>
      </c>
      <c r="F3985" s="20">
        <v>45782</v>
      </c>
      <c r="G3985" s="21">
        <v>4022375</v>
      </c>
      <c r="H3985" s="22">
        <v>0</v>
      </c>
      <c r="I3985" s="22">
        <v>0</v>
      </c>
      <c r="J3985" s="22">
        <v>0</v>
      </c>
      <c r="K3985" s="23">
        <v>80447.50</v>
      </c>
      <c r="L3985" s="22">
        <v>0</v>
      </c>
      <c r="M3985" s="22">
        <v>0</v>
      </c>
      <c r="N3985" s="22">
        <f t="shared" si="435"/>
        <v>80447.50</v>
      </c>
      <c r="O3985" s="22">
        <f t="shared" si="436"/>
        <v>3941927.50</v>
      </c>
      <c r="P3985" s="18">
        <v>82491</v>
      </c>
      <c r="Q3985" s="24">
        <f t="shared" si="437"/>
        <v>4022375</v>
      </c>
      <c r="R3985" s="25">
        <f t="shared" si="438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0</v>
      </c>
      <c r="Y3985" s="17" t="s">
        <v>45</v>
      </c>
      <c r="Z3985" s="25">
        <f t="shared" si="439"/>
        <v>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40"/>
        <v>3941927.50</v>
      </c>
      <c r="AH3985" s="24">
        <v>0</v>
      </c>
      <c r="AI3985" s="24" t="s">
        <v>56</v>
      </c>
      <c r="AJ3985" s="26"/>
      <c r="AK3985" s="27"/>
    </row>
    <row r="3986" spans="1:37" s="28" customFormat="1" ht="15">
      <c r="A3986" s="17">
        <f t="shared" si="434"/>
        <v>3978</v>
      </c>
      <c r="B3986" s="18" t="s">
        <v>44</v>
      </c>
      <c r="C3986" s="17">
        <v>82487</v>
      </c>
      <c r="D3986" s="17">
        <v>82487</v>
      </c>
      <c r="E3986" s="19">
        <v>45750</v>
      </c>
      <c r="F3986" s="20">
        <v>45789</v>
      </c>
      <c r="G3986" s="21">
        <v>1681633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5"/>
        <v>0</v>
      </c>
      <c r="O3986" s="22">
        <f t="shared" si="436"/>
        <v>1681633</v>
      </c>
      <c r="P3986" s="18">
        <v>0</v>
      </c>
      <c r="Q3986" s="24">
        <f t="shared" si="437"/>
        <v>0</v>
      </c>
      <c r="R3986" s="25">
        <f t="shared" si="438"/>
        <v>1681633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0</v>
      </c>
      <c r="Y3986" s="17" t="s">
        <v>45</v>
      </c>
      <c r="Z3986" s="25">
        <f t="shared" si="439"/>
        <v>0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40"/>
        <v>0</v>
      </c>
      <c r="AH3986" s="24">
        <v>0</v>
      </c>
      <c r="AI3986" s="24" t="s">
        <v>54</v>
      </c>
      <c r="AJ3986" s="26"/>
      <c r="AK3986" s="27"/>
    </row>
    <row r="3987" spans="1:37" s="28" customFormat="1" ht="15">
      <c r="A3987" s="17">
        <f t="shared" si="434"/>
        <v>3979</v>
      </c>
      <c r="B3987" s="18" t="s">
        <v>44</v>
      </c>
      <c r="C3987" s="17">
        <v>82489</v>
      </c>
      <c r="D3987" s="17">
        <v>82489</v>
      </c>
      <c r="E3987" s="19">
        <v>45750</v>
      </c>
      <c r="F3987" s="20">
        <v>45789</v>
      </c>
      <c r="G3987" s="21">
        <v>2370055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5"/>
        <v>0</v>
      </c>
      <c r="O3987" s="22">
        <f t="shared" si="436"/>
        <v>2370055</v>
      </c>
      <c r="P3987" s="18">
        <v>0</v>
      </c>
      <c r="Q3987" s="24">
        <f t="shared" si="437"/>
        <v>0</v>
      </c>
      <c r="R3987" s="25">
        <f t="shared" si="438"/>
        <v>2370055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0</v>
      </c>
      <c r="Y3987" s="17" t="s">
        <v>45</v>
      </c>
      <c r="Z3987" s="25">
        <f t="shared" si="439"/>
        <v>0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40"/>
        <v>0</v>
      </c>
      <c r="AH3987" s="24">
        <v>0</v>
      </c>
      <c r="AI3987" s="24" t="s">
        <v>54</v>
      </c>
      <c r="AJ3987" s="26"/>
      <c r="AK3987" s="27"/>
    </row>
    <row r="3988" spans="1:37" s="28" customFormat="1" ht="15">
      <c r="A3988" s="17">
        <f t="shared" si="434"/>
        <v>3980</v>
      </c>
      <c r="B3988" s="18" t="s">
        <v>44</v>
      </c>
      <c r="C3988" s="17">
        <v>82495</v>
      </c>
      <c r="D3988" s="17">
        <v>82495</v>
      </c>
      <c r="E3988" s="19">
        <v>45750</v>
      </c>
      <c r="F3988" s="20">
        <v>45782</v>
      </c>
      <c r="G3988" s="21">
        <v>12117054</v>
      </c>
      <c r="H3988" s="22">
        <v>0</v>
      </c>
      <c r="I3988" s="22">
        <v>0</v>
      </c>
      <c r="J3988" s="22">
        <v>0</v>
      </c>
      <c r="K3988" s="23">
        <v>242341.08000000002</v>
      </c>
      <c r="L3988" s="22">
        <v>0</v>
      </c>
      <c r="M3988" s="22">
        <v>0</v>
      </c>
      <c r="N3988" s="22">
        <f t="shared" si="435"/>
        <v>242341.08000000002</v>
      </c>
      <c r="O3988" s="22">
        <f t="shared" si="436"/>
        <v>1.187471292E7</v>
      </c>
      <c r="P3988" s="18">
        <v>82495</v>
      </c>
      <c r="Q3988" s="24">
        <f t="shared" si="437"/>
        <v>12117054</v>
      </c>
      <c r="R3988" s="25">
        <f t="shared" si="438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9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40"/>
        <v>1.187471292E7</v>
      </c>
      <c r="AH3988" s="24">
        <v>0</v>
      </c>
      <c r="AI3988" s="24" t="s">
        <v>56</v>
      </c>
      <c r="AJ3988" s="26"/>
      <c r="AK3988" s="27"/>
    </row>
    <row r="3989" spans="1:37" s="28" customFormat="1" ht="15">
      <c r="A3989" s="17">
        <f t="shared" si="434"/>
        <v>3981</v>
      </c>
      <c r="B3989" s="18" t="s">
        <v>44</v>
      </c>
      <c r="C3989" s="17">
        <v>82492</v>
      </c>
      <c r="D3989" s="17">
        <v>82492</v>
      </c>
      <c r="E3989" s="19">
        <v>45750</v>
      </c>
      <c r="F3989" s="20">
        <v>45789</v>
      </c>
      <c r="G3989" s="21">
        <v>8151022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5"/>
        <v>0</v>
      </c>
      <c r="O3989" s="22">
        <f t="shared" si="436"/>
        <v>8151022</v>
      </c>
      <c r="P3989" s="18">
        <v>82492</v>
      </c>
      <c r="Q3989" s="24">
        <f t="shared" si="437"/>
        <v>8151022</v>
      </c>
      <c r="R3989" s="25">
        <f t="shared" si="438"/>
        <v>0</v>
      </c>
      <c r="S3989" s="25">
        <v>8151022</v>
      </c>
      <c r="T3989" s="17" t="s">
        <v>45</v>
      </c>
      <c r="U3989" s="25">
        <v>0</v>
      </c>
      <c r="V3989" s="24"/>
      <c r="W3989" s="17" t="s">
        <v>45</v>
      </c>
      <c r="X3989" s="25">
        <v>0</v>
      </c>
      <c r="Y3989" s="17" t="s">
        <v>45</v>
      </c>
      <c r="Z3989" s="25">
        <f t="shared" si="439"/>
        <v>0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40"/>
        <v>0</v>
      </c>
      <c r="AH3989" s="24">
        <v>0</v>
      </c>
      <c r="AI3989" s="24" t="s">
        <v>55</v>
      </c>
      <c r="AJ3989" s="26"/>
      <c r="AK3989" s="27"/>
    </row>
    <row r="3990" spans="1:37" s="28" customFormat="1" ht="15">
      <c r="A3990" s="17">
        <f t="shared" si="434"/>
        <v>3982</v>
      </c>
      <c r="B3990" s="18" t="s">
        <v>44</v>
      </c>
      <c r="C3990" s="17">
        <v>82478</v>
      </c>
      <c r="D3990" s="17">
        <v>82478</v>
      </c>
      <c r="E3990" s="19">
        <v>45750</v>
      </c>
      <c r="F3990" s="20">
        <v>45789</v>
      </c>
      <c r="G3990" s="21">
        <v>3492596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5"/>
        <v>0</v>
      </c>
      <c r="O3990" s="22">
        <f t="shared" si="436"/>
        <v>3492596</v>
      </c>
      <c r="P3990" s="18">
        <v>0</v>
      </c>
      <c r="Q3990" s="24">
        <f t="shared" si="437"/>
        <v>0</v>
      </c>
      <c r="R3990" s="25">
        <f t="shared" si="438"/>
        <v>3492596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0</v>
      </c>
      <c r="Y3990" s="17" t="s">
        <v>45</v>
      </c>
      <c r="Z3990" s="25">
        <f t="shared" si="439"/>
        <v>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40"/>
        <v>0</v>
      </c>
      <c r="AH3990" s="24">
        <v>0</v>
      </c>
      <c r="AI3990" s="24" t="s">
        <v>54</v>
      </c>
      <c r="AJ3990" s="26"/>
      <c r="AK3990" s="27"/>
    </row>
    <row r="3991" spans="1:37" s="28" customFormat="1" ht="15">
      <c r="A3991" s="17">
        <f t="shared" si="434"/>
        <v>3983</v>
      </c>
      <c r="B3991" s="18" t="s">
        <v>44</v>
      </c>
      <c r="C3991" s="17">
        <v>82490</v>
      </c>
      <c r="D3991" s="17">
        <v>82490</v>
      </c>
      <c r="E3991" s="19">
        <v>45750</v>
      </c>
      <c r="F3991" s="20">
        <v>45782</v>
      </c>
      <c r="G3991" s="21">
        <v>477301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5"/>
        <v>0</v>
      </c>
      <c r="O3991" s="22">
        <f t="shared" si="436"/>
        <v>477301</v>
      </c>
      <c r="P3991" s="18">
        <v>82490</v>
      </c>
      <c r="Q3991" s="24">
        <f t="shared" si="437"/>
        <v>477301</v>
      </c>
      <c r="R3991" s="25">
        <f t="shared" si="438"/>
        <v>0</v>
      </c>
      <c r="S3991" s="25">
        <v>477301</v>
      </c>
      <c r="T3991" s="17" t="s">
        <v>45</v>
      </c>
      <c r="U3991" s="25">
        <v>0</v>
      </c>
      <c r="V3991" s="24"/>
      <c r="W3991" s="17" t="s">
        <v>45</v>
      </c>
      <c r="X3991" s="25">
        <v>0</v>
      </c>
      <c r="Y3991" s="17" t="s">
        <v>45</v>
      </c>
      <c r="Z3991" s="25">
        <f t="shared" si="439"/>
        <v>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40"/>
        <v>0</v>
      </c>
      <c r="AH3991" s="24">
        <v>0</v>
      </c>
      <c r="AI3991" s="24" t="s">
        <v>55</v>
      </c>
      <c r="AJ3991" s="26"/>
      <c r="AK3991" s="27"/>
    </row>
    <row r="3992" spans="1:37" s="28" customFormat="1" ht="15">
      <c r="A3992" s="17">
        <f t="shared" si="434"/>
        <v>3984</v>
      </c>
      <c r="B3992" s="18" t="s">
        <v>44</v>
      </c>
      <c r="C3992" s="17">
        <v>82497</v>
      </c>
      <c r="D3992" s="17">
        <v>82497</v>
      </c>
      <c r="E3992" s="19">
        <v>45751</v>
      </c>
      <c r="F3992" s="20">
        <v>45789</v>
      </c>
      <c r="G3992" s="21">
        <v>2010543</v>
      </c>
      <c r="H3992" s="22">
        <v>0</v>
      </c>
      <c r="I3992" s="22">
        <v>0</v>
      </c>
      <c r="J3992" s="22">
        <v>0</v>
      </c>
      <c r="K3992" s="23">
        <v>40210.86</v>
      </c>
      <c r="L3992" s="22">
        <v>0</v>
      </c>
      <c r="M3992" s="22">
        <v>0</v>
      </c>
      <c r="N3992" s="22">
        <f t="shared" si="435"/>
        <v>40210.86</v>
      </c>
      <c r="O3992" s="22">
        <f t="shared" si="436"/>
        <v>1970332.14</v>
      </c>
      <c r="P3992" s="18">
        <v>82497</v>
      </c>
      <c r="Q3992" s="24">
        <f t="shared" si="437"/>
        <v>2010543</v>
      </c>
      <c r="R3992" s="25">
        <f t="shared" si="438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0</v>
      </c>
      <c r="Y3992" s="17" t="s">
        <v>45</v>
      </c>
      <c r="Z3992" s="25">
        <f t="shared" si="439"/>
        <v>0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40"/>
        <v>1970332.14</v>
      </c>
      <c r="AH3992" s="24">
        <v>0</v>
      </c>
      <c r="AI3992" s="24" t="s">
        <v>56</v>
      </c>
      <c r="AJ3992" s="26"/>
      <c r="AK3992" s="27"/>
    </row>
    <row r="3993" spans="1:37" s="28" customFormat="1" ht="15">
      <c r="A3993" s="17">
        <f t="shared" si="434"/>
        <v>3985</v>
      </c>
      <c r="B3993" s="18" t="s">
        <v>44</v>
      </c>
      <c r="C3993" s="17">
        <v>82512</v>
      </c>
      <c r="D3993" s="17">
        <v>82512</v>
      </c>
      <c r="E3993" s="19">
        <v>45751</v>
      </c>
      <c r="F3993" s="20">
        <v>45789</v>
      </c>
      <c r="G3993" s="21">
        <v>1175622</v>
      </c>
      <c r="H3993" s="22">
        <v>0</v>
      </c>
      <c r="I3993" s="22">
        <v>0</v>
      </c>
      <c r="J3993" s="22">
        <v>0</v>
      </c>
      <c r="K3993" s="23">
        <v>47024.88</v>
      </c>
      <c r="L3993" s="22">
        <v>0</v>
      </c>
      <c r="M3993" s="22">
        <v>0</v>
      </c>
      <c r="N3993" s="22">
        <f t="shared" si="435"/>
        <v>47024.88</v>
      </c>
      <c r="O3993" s="22">
        <f t="shared" si="436"/>
        <v>1128597.12</v>
      </c>
      <c r="P3993" s="18">
        <v>82512</v>
      </c>
      <c r="Q3993" s="24">
        <f t="shared" si="437"/>
        <v>1175622</v>
      </c>
      <c r="R3993" s="25">
        <f t="shared" si="438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0</v>
      </c>
      <c r="Y3993" s="17" t="s">
        <v>45</v>
      </c>
      <c r="Z3993" s="25">
        <f t="shared" si="439"/>
        <v>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40"/>
        <v>1128597.12</v>
      </c>
      <c r="AH3993" s="24">
        <v>0</v>
      </c>
      <c r="AI3993" s="24" t="s">
        <v>56</v>
      </c>
      <c r="AJ3993" s="26"/>
      <c r="AK3993" s="27"/>
    </row>
    <row r="3994" spans="1:37" s="28" customFormat="1" ht="15">
      <c r="A3994" s="17">
        <f t="shared" si="434"/>
        <v>3986</v>
      </c>
      <c r="B3994" s="18" t="s">
        <v>44</v>
      </c>
      <c r="C3994" s="17">
        <v>82513</v>
      </c>
      <c r="D3994" s="17">
        <v>82513</v>
      </c>
      <c r="E3994" s="19">
        <v>45751</v>
      </c>
      <c r="F3994" s="20">
        <v>45789</v>
      </c>
      <c r="G3994" s="21">
        <v>7329850</v>
      </c>
      <c r="H3994" s="22">
        <v>0</v>
      </c>
      <c r="I3994" s="22">
        <v>0</v>
      </c>
      <c r="J3994" s="22">
        <v>0</v>
      </c>
      <c r="K3994" s="23">
        <v>146597</v>
      </c>
      <c r="L3994" s="22">
        <v>0</v>
      </c>
      <c r="M3994" s="22">
        <v>0</v>
      </c>
      <c r="N3994" s="22">
        <f t="shared" si="435"/>
        <v>146597</v>
      </c>
      <c r="O3994" s="22">
        <f t="shared" si="436"/>
        <v>7183253</v>
      </c>
      <c r="P3994" s="18">
        <v>82513</v>
      </c>
      <c r="Q3994" s="24">
        <f t="shared" si="437"/>
        <v>7329850</v>
      </c>
      <c r="R3994" s="25">
        <f t="shared" si="438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0</v>
      </c>
      <c r="Y3994" s="17" t="s">
        <v>45</v>
      </c>
      <c r="Z3994" s="25">
        <f t="shared" si="439"/>
        <v>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40"/>
        <v>7183253</v>
      </c>
      <c r="AH3994" s="24">
        <v>0</v>
      </c>
      <c r="AI3994" s="24" t="s">
        <v>56</v>
      </c>
      <c r="AJ3994" s="26"/>
      <c r="AK3994" s="27"/>
    </row>
    <row r="3995" spans="1:37" s="28" customFormat="1" ht="15">
      <c r="A3995" s="17">
        <f t="shared" si="434"/>
        <v>3987</v>
      </c>
      <c r="B3995" s="18" t="s">
        <v>44</v>
      </c>
      <c r="C3995" s="17">
        <v>82502</v>
      </c>
      <c r="D3995" s="17">
        <v>82502</v>
      </c>
      <c r="E3995" s="19">
        <v>45751</v>
      </c>
      <c r="F3995" s="20">
        <v>45789</v>
      </c>
      <c r="G3995" s="21">
        <v>9406806</v>
      </c>
      <c r="H3995" s="22">
        <v>0</v>
      </c>
      <c r="I3995" s="22">
        <v>0</v>
      </c>
      <c r="J3995" s="22">
        <v>0</v>
      </c>
      <c r="K3995" s="23">
        <v>188136.12</v>
      </c>
      <c r="L3995" s="22">
        <v>0</v>
      </c>
      <c r="M3995" s="22">
        <v>0</v>
      </c>
      <c r="N3995" s="22">
        <f t="shared" si="435"/>
        <v>188136.12</v>
      </c>
      <c r="O3995" s="22">
        <f t="shared" si="436"/>
        <v>9218669.88</v>
      </c>
      <c r="P3995" s="18">
        <v>82502</v>
      </c>
      <c r="Q3995" s="24">
        <f t="shared" si="437"/>
        <v>9406806</v>
      </c>
      <c r="R3995" s="25">
        <f t="shared" si="438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0</v>
      </c>
      <c r="Y3995" s="17" t="s">
        <v>45</v>
      </c>
      <c r="Z3995" s="25">
        <f t="shared" si="439"/>
        <v>0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40"/>
        <v>9218669.88</v>
      </c>
      <c r="AH3995" s="24">
        <v>0</v>
      </c>
      <c r="AI3995" s="24" t="s">
        <v>56</v>
      </c>
      <c r="AJ3995" s="26"/>
      <c r="AK3995" s="27"/>
    </row>
    <row r="3996" spans="1:37" s="28" customFormat="1" ht="15">
      <c r="A3996" s="17">
        <f t="shared" si="434"/>
        <v>3988</v>
      </c>
      <c r="B3996" s="18" t="s">
        <v>44</v>
      </c>
      <c r="C3996" s="17">
        <v>82515</v>
      </c>
      <c r="D3996" s="17">
        <v>82515</v>
      </c>
      <c r="E3996" s="19">
        <v>45751</v>
      </c>
      <c r="F3996" s="20">
        <v>45779</v>
      </c>
      <c r="G3996" s="21">
        <v>1189735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5"/>
        <v>0</v>
      </c>
      <c r="O3996" s="22">
        <f t="shared" si="436"/>
        <v>1189735</v>
      </c>
      <c r="P3996" s="18">
        <v>82515</v>
      </c>
      <c r="Q3996" s="24">
        <f t="shared" si="437"/>
        <v>1189735</v>
      </c>
      <c r="R3996" s="25">
        <f t="shared" si="438"/>
        <v>0</v>
      </c>
      <c r="S3996" s="25">
        <v>1189735</v>
      </c>
      <c r="T3996" s="17" t="s">
        <v>45</v>
      </c>
      <c r="U3996" s="25">
        <v>0</v>
      </c>
      <c r="V3996" s="24"/>
      <c r="W3996" s="17" t="s">
        <v>45</v>
      </c>
      <c r="X3996" s="25">
        <v>0</v>
      </c>
      <c r="Y3996" s="17" t="s">
        <v>45</v>
      </c>
      <c r="Z3996" s="25">
        <f t="shared" si="439"/>
        <v>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40"/>
        <v>0</v>
      </c>
      <c r="AH3996" s="24">
        <v>0</v>
      </c>
      <c r="AI3996" s="24" t="s">
        <v>55</v>
      </c>
      <c r="AJ3996" s="26"/>
      <c r="AK3996" s="27"/>
    </row>
    <row r="3997" spans="1:37" s="28" customFormat="1" ht="15">
      <c r="A3997" s="17">
        <f t="shared" si="434"/>
        <v>3989</v>
      </c>
      <c r="B3997" s="18" t="s">
        <v>44</v>
      </c>
      <c r="C3997" s="17">
        <v>82514</v>
      </c>
      <c r="D3997" s="17">
        <v>82514</v>
      </c>
      <c r="E3997" s="19">
        <v>45751</v>
      </c>
      <c r="F3997" s="20">
        <v>45789</v>
      </c>
      <c r="G3997" s="21">
        <v>8143524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5"/>
        <v>0</v>
      </c>
      <c r="O3997" s="22">
        <f t="shared" si="436"/>
        <v>8143524</v>
      </c>
      <c r="P3997" s="18">
        <v>82514</v>
      </c>
      <c r="Q3997" s="24">
        <f t="shared" si="437"/>
        <v>8143524</v>
      </c>
      <c r="R3997" s="25">
        <f t="shared" si="438"/>
        <v>0</v>
      </c>
      <c r="S3997" s="25">
        <v>0</v>
      </c>
      <c r="T3997" s="17" t="s">
        <v>45</v>
      </c>
      <c r="U3997" s="25">
        <v>8143524</v>
      </c>
      <c r="V3997" s="24"/>
      <c r="W3997" s="17" t="s">
        <v>45</v>
      </c>
      <c r="X3997" s="25">
        <v>0</v>
      </c>
      <c r="Y3997" s="17" t="s">
        <v>45</v>
      </c>
      <c r="Z3997" s="25">
        <f t="shared" si="439"/>
        <v>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40"/>
        <v>0</v>
      </c>
      <c r="AH3997" s="24">
        <v>0</v>
      </c>
      <c r="AI3997" s="24" t="s">
        <v>53</v>
      </c>
      <c r="AJ3997" s="26"/>
      <c r="AK3997" s="27"/>
    </row>
    <row r="3998" spans="1:37" s="28" customFormat="1" ht="15">
      <c r="A3998" s="17">
        <f t="shared" si="434"/>
        <v>3990</v>
      </c>
      <c r="B3998" s="18" t="s">
        <v>44</v>
      </c>
      <c r="C3998" s="17">
        <v>82508</v>
      </c>
      <c r="D3998" s="17">
        <v>82508</v>
      </c>
      <c r="E3998" s="19">
        <v>45751</v>
      </c>
      <c r="F3998" s="20">
        <v>45779</v>
      </c>
      <c r="G3998" s="21">
        <v>8116818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5"/>
        <v>0</v>
      </c>
      <c r="O3998" s="22">
        <f t="shared" si="436"/>
        <v>8116818</v>
      </c>
      <c r="P3998" s="18">
        <v>0</v>
      </c>
      <c r="Q3998" s="24">
        <f t="shared" si="437"/>
        <v>0</v>
      </c>
      <c r="R3998" s="25">
        <f t="shared" si="438"/>
        <v>8116818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0</v>
      </c>
      <c r="Y3998" s="17" t="s">
        <v>45</v>
      </c>
      <c r="Z3998" s="25">
        <f t="shared" si="439"/>
        <v>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40"/>
        <v>0</v>
      </c>
      <c r="AH3998" s="24">
        <v>0</v>
      </c>
      <c r="AI3998" s="24" t="s">
        <v>54</v>
      </c>
      <c r="AJ3998" s="26"/>
      <c r="AK3998" s="27"/>
    </row>
    <row r="3999" spans="1:37" s="28" customFormat="1" ht="15">
      <c r="A3999" s="17">
        <f t="shared" si="434"/>
        <v>3991</v>
      </c>
      <c r="B3999" s="18" t="s">
        <v>44</v>
      </c>
      <c r="C3999" s="17">
        <v>82510</v>
      </c>
      <c r="D3999" s="17">
        <v>82510</v>
      </c>
      <c r="E3999" s="19">
        <v>45751</v>
      </c>
      <c r="F3999" s="20">
        <v>45789</v>
      </c>
      <c r="G3999" s="21">
        <v>7153538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5"/>
        <v>0</v>
      </c>
      <c r="O3999" s="22">
        <f t="shared" si="436"/>
        <v>7153538</v>
      </c>
      <c r="P3999" s="18">
        <v>0</v>
      </c>
      <c r="Q3999" s="24">
        <f t="shared" si="437"/>
        <v>0</v>
      </c>
      <c r="R3999" s="25">
        <f t="shared" si="438"/>
        <v>7153538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0</v>
      </c>
      <c r="Y3999" s="17" t="s">
        <v>45</v>
      </c>
      <c r="Z3999" s="25">
        <f t="shared" si="439"/>
        <v>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40"/>
        <v>0</v>
      </c>
      <c r="AH3999" s="24">
        <v>0</v>
      </c>
      <c r="AI3999" s="24" t="s">
        <v>54</v>
      </c>
      <c r="AJ3999" s="26"/>
      <c r="AK3999" s="27"/>
    </row>
    <row r="4000" spans="1:37" s="28" customFormat="1" ht="15">
      <c r="A4000" s="17">
        <f t="shared" si="434"/>
        <v>3992</v>
      </c>
      <c r="B4000" s="18" t="s">
        <v>44</v>
      </c>
      <c r="C4000" s="17">
        <v>82499</v>
      </c>
      <c r="D4000" s="17">
        <v>82499</v>
      </c>
      <c r="E4000" s="19">
        <v>45751</v>
      </c>
      <c r="F4000" s="20">
        <v>45789</v>
      </c>
      <c r="G4000" s="21">
        <v>549277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5"/>
        <v>0</v>
      </c>
      <c r="O4000" s="22">
        <f t="shared" si="436"/>
        <v>549277</v>
      </c>
      <c r="P4000" s="18">
        <v>82499</v>
      </c>
      <c r="Q4000" s="24">
        <f t="shared" si="437"/>
        <v>549277</v>
      </c>
      <c r="R4000" s="25">
        <f t="shared" si="438"/>
        <v>0</v>
      </c>
      <c r="S4000" s="25">
        <v>549277</v>
      </c>
      <c r="T4000" s="17" t="s">
        <v>45</v>
      </c>
      <c r="U4000" s="25">
        <v>0</v>
      </c>
      <c r="V4000" s="24"/>
      <c r="W4000" s="17" t="s">
        <v>45</v>
      </c>
      <c r="X4000" s="25">
        <v>0</v>
      </c>
      <c r="Y4000" s="17" t="s">
        <v>45</v>
      </c>
      <c r="Z4000" s="25">
        <f t="shared" si="439"/>
        <v>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40"/>
        <v>0</v>
      </c>
      <c r="AH4000" s="24">
        <v>0</v>
      </c>
      <c r="AI4000" s="24" t="s">
        <v>55</v>
      </c>
      <c r="AJ4000" s="26"/>
      <c r="AK4000" s="27"/>
    </row>
    <row r="4001" spans="1:37" s="28" customFormat="1" ht="15">
      <c r="A4001" s="17">
        <f t="shared" si="434"/>
        <v>3993</v>
      </c>
      <c r="B4001" s="18" t="s">
        <v>44</v>
      </c>
      <c r="C4001" s="17">
        <v>82496</v>
      </c>
      <c r="D4001" s="17">
        <v>82496</v>
      </c>
      <c r="E4001" s="19">
        <v>45751</v>
      </c>
      <c r="F4001" s="20">
        <v>45789</v>
      </c>
      <c r="G4001" s="21">
        <v>18799152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5"/>
        <v>0</v>
      </c>
      <c r="O4001" s="22">
        <f t="shared" si="436"/>
        <v>18799152</v>
      </c>
      <c r="P4001" s="18">
        <v>82496</v>
      </c>
      <c r="Q4001" s="24">
        <f t="shared" si="437"/>
        <v>18799152</v>
      </c>
      <c r="R4001" s="25">
        <f t="shared" si="438"/>
        <v>0</v>
      </c>
      <c r="S4001" s="25">
        <v>18799152</v>
      </c>
      <c r="T4001" s="17" t="s">
        <v>45</v>
      </c>
      <c r="U4001" s="25">
        <v>0</v>
      </c>
      <c r="V4001" s="24"/>
      <c r="W4001" s="17" t="s">
        <v>45</v>
      </c>
      <c r="X4001" s="25">
        <v>0</v>
      </c>
      <c r="Y4001" s="17" t="s">
        <v>45</v>
      </c>
      <c r="Z4001" s="25">
        <f t="shared" si="439"/>
        <v>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40"/>
        <v>0</v>
      </c>
      <c r="AH4001" s="24">
        <v>0</v>
      </c>
      <c r="AI4001" s="24" t="s">
        <v>55</v>
      </c>
      <c r="AJ4001" s="26"/>
      <c r="AK4001" s="27"/>
    </row>
    <row r="4002" spans="1:37" s="28" customFormat="1" ht="15">
      <c r="A4002" s="17">
        <f t="shared" si="434"/>
        <v>3994</v>
      </c>
      <c r="B4002" s="18" t="s">
        <v>44</v>
      </c>
      <c r="C4002" s="17">
        <v>82501</v>
      </c>
      <c r="D4002" s="17">
        <v>82501</v>
      </c>
      <c r="E4002" s="19">
        <v>45751</v>
      </c>
      <c r="F4002" s="20">
        <v>45782</v>
      </c>
      <c r="G4002" s="21">
        <v>6789278</v>
      </c>
      <c r="H4002" s="22">
        <v>0</v>
      </c>
      <c r="I4002" s="22">
        <v>0</v>
      </c>
      <c r="J4002" s="22">
        <v>0</v>
      </c>
      <c r="K4002" s="23">
        <v>135785.56</v>
      </c>
      <c r="L4002" s="22">
        <v>0</v>
      </c>
      <c r="M4002" s="22">
        <v>0</v>
      </c>
      <c r="N4002" s="22">
        <f t="shared" si="435"/>
        <v>135785.56</v>
      </c>
      <c r="O4002" s="22">
        <f t="shared" si="436"/>
        <v>6653492.44</v>
      </c>
      <c r="P4002" s="18">
        <v>82501</v>
      </c>
      <c r="Q4002" s="24">
        <f t="shared" si="437"/>
        <v>6789278</v>
      </c>
      <c r="R4002" s="25">
        <f t="shared" si="438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9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40"/>
        <v>6653492.44</v>
      </c>
      <c r="AH4002" s="24">
        <v>0</v>
      </c>
      <c r="AI4002" s="24" t="s">
        <v>56</v>
      </c>
      <c r="AJ4002" s="26"/>
      <c r="AK4002" s="27"/>
    </row>
    <row r="4003" spans="1:37" s="28" customFormat="1" ht="15">
      <c r="A4003" s="17">
        <f t="shared" si="434"/>
        <v>3995</v>
      </c>
      <c r="B4003" s="18" t="s">
        <v>44</v>
      </c>
      <c r="C4003" s="17">
        <v>82511</v>
      </c>
      <c r="D4003" s="17">
        <v>82511</v>
      </c>
      <c r="E4003" s="19">
        <v>45751</v>
      </c>
      <c r="F4003" s="20">
        <v>45789</v>
      </c>
      <c r="G4003" s="21">
        <v>2554396</v>
      </c>
      <c r="H4003" s="22">
        <v>0</v>
      </c>
      <c r="I4003" s="22">
        <v>0</v>
      </c>
      <c r="J4003" s="22">
        <v>0</v>
      </c>
      <c r="K4003" s="23">
        <v>0</v>
      </c>
      <c r="L4003" s="22">
        <v>0</v>
      </c>
      <c r="M4003" s="22">
        <v>0</v>
      </c>
      <c r="N4003" s="22">
        <f t="shared" si="435"/>
        <v>0</v>
      </c>
      <c r="O4003" s="22">
        <f t="shared" si="436"/>
        <v>2554396</v>
      </c>
      <c r="P4003" s="18">
        <v>0</v>
      </c>
      <c r="Q4003" s="24">
        <f t="shared" si="437"/>
        <v>0</v>
      </c>
      <c r="R4003" s="25">
        <f t="shared" si="438"/>
        <v>2554396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9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40"/>
        <v>0</v>
      </c>
      <c r="AH4003" s="24">
        <v>0</v>
      </c>
      <c r="AI4003" s="24" t="s">
        <v>54</v>
      </c>
      <c r="AJ4003" s="26"/>
      <c r="AK4003" s="27"/>
    </row>
    <row r="4004" spans="1:37" s="28" customFormat="1" ht="15">
      <c r="A4004" s="17">
        <f t="shared" si="434"/>
        <v>3996</v>
      </c>
      <c r="B4004" s="18" t="s">
        <v>44</v>
      </c>
      <c r="C4004" s="17">
        <v>82507</v>
      </c>
      <c r="D4004" s="17">
        <v>82507</v>
      </c>
      <c r="E4004" s="19">
        <v>45751</v>
      </c>
      <c r="F4004" s="20">
        <v>45789</v>
      </c>
      <c r="G4004" s="21">
        <v>3634378</v>
      </c>
      <c r="H4004" s="22">
        <v>0</v>
      </c>
      <c r="I4004" s="22">
        <v>0</v>
      </c>
      <c r="J4004" s="22">
        <v>0</v>
      </c>
      <c r="K4004" s="23">
        <v>0</v>
      </c>
      <c r="L4004" s="22">
        <v>0</v>
      </c>
      <c r="M4004" s="22">
        <v>0</v>
      </c>
      <c r="N4004" s="22">
        <f t="shared" si="435"/>
        <v>0</v>
      </c>
      <c r="O4004" s="22">
        <f t="shared" si="436"/>
        <v>3634378</v>
      </c>
      <c r="P4004" s="18">
        <v>0</v>
      </c>
      <c r="Q4004" s="24">
        <f t="shared" si="437"/>
        <v>0</v>
      </c>
      <c r="R4004" s="25">
        <f t="shared" si="438"/>
        <v>3634378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9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40"/>
        <v>0</v>
      </c>
      <c r="AH4004" s="24">
        <v>0</v>
      </c>
      <c r="AI4004" s="24" t="s">
        <v>54</v>
      </c>
      <c r="AJ4004" s="26"/>
      <c r="AK4004" s="27"/>
    </row>
    <row r="4005" spans="1:37" s="28" customFormat="1" ht="15">
      <c r="A4005" s="17">
        <f t="shared" si="434"/>
        <v>3997</v>
      </c>
      <c r="B4005" s="18" t="s">
        <v>44</v>
      </c>
      <c r="C4005" s="17">
        <v>82503</v>
      </c>
      <c r="D4005" s="17">
        <v>82503</v>
      </c>
      <c r="E4005" s="19">
        <v>45751</v>
      </c>
      <c r="F4005" s="20">
        <v>45779</v>
      </c>
      <c r="G4005" s="21">
        <v>10439022</v>
      </c>
      <c r="H4005" s="22">
        <v>0</v>
      </c>
      <c r="I4005" s="22">
        <v>0</v>
      </c>
      <c r="J4005" s="22">
        <v>0</v>
      </c>
      <c r="K4005" s="23">
        <v>0</v>
      </c>
      <c r="L4005" s="22">
        <v>0</v>
      </c>
      <c r="M4005" s="22">
        <v>0</v>
      </c>
      <c r="N4005" s="22">
        <f t="shared" si="435"/>
        <v>0</v>
      </c>
      <c r="O4005" s="22">
        <f t="shared" si="436"/>
        <v>10439022</v>
      </c>
      <c r="P4005" s="18">
        <v>82503</v>
      </c>
      <c r="Q4005" s="24">
        <f t="shared" si="437"/>
        <v>10439022</v>
      </c>
      <c r="R4005" s="25">
        <f t="shared" si="438"/>
        <v>0</v>
      </c>
      <c r="S4005" s="25">
        <v>10439022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9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40"/>
        <v>0</v>
      </c>
      <c r="AH4005" s="24">
        <v>0</v>
      </c>
      <c r="AI4005" s="24" t="s">
        <v>55</v>
      </c>
      <c r="AJ4005" s="26"/>
      <c r="AK4005" s="27"/>
    </row>
    <row r="4006" spans="1:37" s="28" customFormat="1" ht="15">
      <c r="A4006" s="17">
        <f t="shared" si="434"/>
        <v>3998</v>
      </c>
      <c r="B4006" s="18" t="s">
        <v>44</v>
      </c>
      <c r="C4006" s="17">
        <v>82517</v>
      </c>
      <c r="D4006" s="17">
        <v>82517</v>
      </c>
      <c r="E4006" s="19">
        <v>45751</v>
      </c>
      <c r="F4006" s="20">
        <v>45789</v>
      </c>
      <c r="G4006" s="21">
        <v>7931213</v>
      </c>
      <c r="H4006" s="22">
        <v>0</v>
      </c>
      <c r="I4006" s="22">
        <v>0</v>
      </c>
      <c r="J4006" s="22">
        <v>0</v>
      </c>
      <c r="K4006" s="23">
        <v>0</v>
      </c>
      <c r="L4006" s="22">
        <v>0</v>
      </c>
      <c r="M4006" s="22">
        <v>0</v>
      </c>
      <c r="N4006" s="22">
        <f t="shared" si="435"/>
        <v>0</v>
      </c>
      <c r="O4006" s="22">
        <f t="shared" si="436"/>
        <v>7931213</v>
      </c>
      <c r="P4006" s="18">
        <v>82517</v>
      </c>
      <c r="Q4006" s="24">
        <f t="shared" si="437"/>
        <v>7931213</v>
      </c>
      <c r="R4006" s="25">
        <f t="shared" si="438"/>
        <v>0</v>
      </c>
      <c r="S4006" s="25">
        <v>7931213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9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40"/>
        <v>0</v>
      </c>
      <c r="AH4006" s="24">
        <v>0</v>
      </c>
      <c r="AI4006" s="24" t="s">
        <v>55</v>
      </c>
      <c r="AJ4006" s="26"/>
      <c r="AK4006" s="27"/>
    </row>
    <row r="4007" spans="1:37" s="28" customFormat="1" ht="15">
      <c r="A4007" s="17">
        <f t="shared" si="434"/>
        <v>3999</v>
      </c>
      <c r="B4007" s="18" t="s">
        <v>44</v>
      </c>
      <c r="C4007" s="17">
        <v>82500</v>
      </c>
      <c r="D4007" s="17">
        <v>82500</v>
      </c>
      <c r="E4007" s="19">
        <v>45751</v>
      </c>
      <c r="F4007" s="20">
        <v>45789</v>
      </c>
      <c r="G4007" s="21">
        <v>5196195</v>
      </c>
      <c r="H4007" s="22">
        <v>0</v>
      </c>
      <c r="I4007" s="22">
        <v>0</v>
      </c>
      <c r="J4007" s="22">
        <v>0</v>
      </c>
      <c r="K4007" s="23">
        <v>103923.90000000001</v>
      </c>
      <c r="L4007" s="22">
        <v>0</v>
      </c>
      <c r="M4007" s="22">
        <v>0</v>
      </c>
      <c r="N4007" s="22">
        <f t="shared" si="435"/>
        <v>103923.90000000001</v>
      </c>
      <c r="O4007" s="22">
        <f t="shared" si="436"/>
        <v>5092271.1</v>
      </c>
      <c r="P4007" s="18">
        <v>82500</v>
      </c>
      <c r="Q4007" s="24">
        <f t="shared" si="437"/>
        <v>5196195</v>
      </c>
      <c r="R4007" s="25">
        <f t="shared" si="438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9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40"/>
        <v>5092271.1</v>
      </c>
      <c r="AH4007" s="24">
        <v>0</v>
      </c>
      <c r="AI4007" s="24" t="s">
        <v>56</v>
      </c>
      <c r="AJ4007" s="26"/>
      <c r="AK4007" s="27"/>
    </row>
    <row r="4008" spans="1:37" s="28" customFormat="1" ht="15">
      <c r="A4008" s="17">
        <f t="shared" si="434"/>
        <v>4000</v>
      </c>
      <c r="B4008" s="18" t="s">
        <v>44</v>
      </c>
      <c r="C4008" s="17">
        <v>82509</v>
      </c>
      <c r="D4008" s="17">
        <v>82509</v>
      </c>
      <c r="E4008" s="19">
        <v>45751</v>
      </c>
      <c r="F4008" s="20">
        <v>45789</v>
      </c>
      <c r="G4008" s="21">
        <v>1492262</v>
      </c>
      <c r="H4008" s="22">
        <v>0</v>
      </c>
      <c r="I4008" s="22">
        <v>0</v>
      </c>
      <c r="J4008" s="22">
        <v>0</v>
      </c>
      <c r="K4008" s="23">
        <v>0</v>
      </c>
      <c r="L4008" s="22">
        <v>0</v>
      </c>
      <c r="M4008" s="22">
        <v>0</v>
      </c>
      <c r="N4008" s="22">
        <f t="shared" si="435"/>
        <v>0</v>
      </c>
      <c r="O4008" s="22">
        <f t="shared" si="436"/>
        <v>1492262</v>
      </c>
      <c r="P4008" s="18">
        <v>0</v>
      </c>
      <c r="Q4008" s="24">
        <f t="shared" si="437"/>
        <v>0</v>
      </c>
      <c r="R4008" s="25">
        <f t="shared" si="438"/>
        <v>1492262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9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40"/>
        <v>0</v>
      </c>
      <c r="AH4008" s="24">
        <v>0</v>
      </c>
      <c r="AI4008" s="24" t="s">
        <v>54</v>
      </c>
      <c r="AJ4008" s="26"/>
      <c r="AK4008" s="27"/>
    </row>
    <row r="4009" spans="1:37" s="28" customFormat="1" ht="15">
      <c r="A4009" s="17">
        <f t="shared" si="434"/>
        <v>4001</v>
      </c>
      <c r="B4009" s="18" t="s">
        <v>44</v>
      </c>
      <c r="C4009" s="17">
        <v>82520</v>
      </c>
      <c r="D4009" s="17">
        <v>82520</v>
      </c>
      <c r="E4009" s="19">
        <v>45752</v>
      </c>
      <c r="F4009" s="20">
        <v>45789</v>
      </c>
      <c r="G4009" s="21">
        <v>2117957</v>
      </c>
      <c r="H4009" s="22">
        <v>0</v>
      </c>
      <c r="I4009" s="22">
        <v>0</v>
      </c>
      <c r="J4009" s="22">
        <v>0</v>
      </c>
      <c r="K4009" s="23">
        <v>0</v>
      </c>
      <c r="L4009" s="22">
        <v>0</v>
      </c>
      <c r="M4009" s="22">
        <v>0</v>
      </c>
      <c r="N4009" s="22">
        <f t="shared" si="435"/>
        <v>0</v>
      </c>
      <c r="O4009" s="22">
        <f t="shared" si="436"/>
        <v>2117957</v>
      </c>
      <c r="P4009" s="18">
        <v>82520</v>
      </c>
      <c r="Q4009" s="24">
        <f t="shared" si="437"/>
        <v>2117957</v>
      </c>
      <c r="R4009" s="25">
        <f t="shared" si="438"/>
        <v>0</v>
      </c>
      <c r="S4009" s="25">
        <v>2117957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9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40"/>
        <v>0</v>
      </c>
      <c r="AH4009" s="24">
        <v>0</v>
      </c>
      <c r="AI4009" s="24" t="s">
        <v>55</v>
      </c>
      <c r="AJ4009" s="26"/>
      <c r="AK4009" s="27"/>
    </row>
    <row r="4010" spans="1:37" s="28" customFormat="1" ht="15">
      <c r="A4010" s="17">
        <f t="shared" si="434"/>
        <v>4002</v>
      </c>
      <c r="B4010" s="18" t="s">
        <v>44</v>
      </c>
      <c r="C4010" s="17">
        <v>82524</v>
      </c>
      <c r="D4010" s="17">
        <v>82524</v>
      </c>
      <c r="E4010" s="19">
        <v>45752</v>
      </c>
      <c r="F4010" s="20">
        <v>45789</v>
      </c>
      <c r="G4010" s="21">
        <v>2987600</v>
      </c>
      <c r="H4010" s="22">
        <v>0</v>
      </c>
      <c r="I4010" s="22">
        <v>0</v>
      </c>
      <c r="J4010" s="22">
        <v>0</v>
      </c>
      <c r="K4010" s="23">
        <v>0</v>
      </c>
      <c r="L4010" s="22">
        <v>0</v>
      </c>
      <c r="M4010" s="22">
        <v>0</v>
      </c>
      <c r="N4010" s="22">
        <f t="shared" si="435"/>
        <v>0</v>
      </c>
      <c r="O4010" s="22">
        <f t="shared" si="436"/>
        <v>2987600</v>
      </c>
      <c r="P4010" s="18">
        <v>82524</v>
      </c>
      <c r="Q4010" s="24">
        <f t="shared" si="437"/>
        <v>2987600</v>
      </c>
      <c r="R4010" s="25">
        <f t="shared" si="438"/>
        <v>0</v>
      </c>
      <c r="S4010" s="25">
        <v>2987600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9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40"/>
        <v>0</v>
      </c>
      <c r="AH4010" s="24">
        <v>0</v>
      </c>
      <c r="AI4010" s="24" t="s">
        <v>55</v>
      </c>
      <c r="AJ4010" s="26"/>
      <c r="AK4010" s="27"/>
    </row>
    <row r="4011" spans="1:37" s="28" customFormat="1" ht="15">
      <c r="A4011" s="17">
        <f t="shared" si="434"/>
        <v>4003</v>
      </c>
      <c r="B4011" s="18" t="s">
        <v>44</v>
      </c>
      <c r="C4011" s="17">
        <v>82523</v>
      </c>
      <c r="D4011" s="17">
        <v>82523</v>
      </c>
      <c r="E4011" s="19">
        <v>45752</v>
      </c>
      <c r="F4011" s="20">
        <v>45782</v>
      </c>
      <c r="G4011" s="21">
        <v>2346208</v>
      </c>
      <c r="H4011" s="22">
        <v>0</v>
      </c>
      <c r="I4011" s="22">
        <v>0</v>
      </c>
      <c r="J4011" s="22">
        <v>0</v>
      </c>
      <c r="K4011" s="23">
        <v>0</v>
      </c>
      <c r="L4011" s="22">
        <v>0</v>
      </c>
      <c r="M4011" s="22">
        <v>0</v>
      </c>
      <c r="N4011" s="22">
        <f t="shared" si="435"/>
        <v>0</v>
      </c>
      <c r="O4011" s="22">
        <f t="shared" si="436"/>
        <v>2346208</v>
      </c>
      <c r="P4011" s="18">
        <v>82523</v>
      </c>
      <c r="Q4011" s="24">
        <f t="shared" si="437"/>
        <v>2346208</v>
      </c>
      <c r="R4011" s="25">
        <f t="shared" si="438"/>
        <v>0</v>
      </c>
      <c r="S4011" s="25">
        <v>2346208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9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40"/>
        <v>0</v>
      </c>
      <c r="AH4011" s="24">
        <v>0</v>
      </c>
      <c r="AI4011" s="24" t="s">
        <v>55</v>
      </c>
      <c r="AJ4011" s="26"/>
      <c r="AK4011" s="27"/>
    </row>
    <row r="4012" spans="1:37" s="28" customFormat="1" ht="15">
      <c r="A4012" s="17">
        <f t="shared" si="434"/>
        <v>4004</v>
      </c>
      <c r="B4012" s="18" t="s">
        <v>44</v>
      </c>
      <c r="C4012" s="17">
        <v>82519</v>
      </c>
      <c r="D4012" s="17">
        <v>82519</v>
      </c>
      <c r="E4012" s="19">
        <v>45752</v>
      </c>
      <c r="F4012" s="20">
        <v>45789</v>
      </c>
      <c r="G4012" s="21">
        <v>1270986</v>
      </c>
      <c r="H4012" s="22">
        <v>0</v>
      </c>
      <c r="I4012" s="22">
        <v>0</v>
      </c>
      <c r="J4012" s="22">
        <v>0</v>
      </c>
      <c r="K4012" s="23">
        <v>0</v>
      </c>
      <c r="L4012" s="22">
        <v>0</v>
      </c>
      <c r="M4012" s="22">
        <v>0</v>
      </c>
      <c r="N4012" s="22">
        <f t="shared" si="435"/>
        <v>0</v>
      </c>
      <c r="O4012" s="22">
        <f t="shared" si="436"/>
        <v>1270986</v>
      </c>
      <c r="P4012" s="18">
        <v>82519</v>
      </c>
      <c r="Q4012" s="24">
        <f t="shared" si="437"/>
        <v>1270986</v>
      </c>
      <c r="R4012" s="25">
        <f t="shared" si="438"/>
        <v>0</v>
      </c>
      <c r="S4012" s="25">
        <v>1270986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9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40"/>
        <v>0</v>
      </c>
      <c r="AH4012" s="24">
        <v>0</v>
      </c>
      <c r="AI4012" s="24" t="s">
        <v>55</v>
      </c>
      <c r="AJ4012" s="26"/>
      <c r="AK4012" s="27"/>
    </row>
    <row r="4013" spans="1:37" s="28" customFormat="1" ht="15">
      <c r="A4013" s="17">
        <f t="shared" si="434"/>
        <v>4005</v>
      </c>
      <c r="B4013" s="18" t="s">
        <v>44</v>
      </c>
      <c r="C4013" s="17">
        <v>82521</v>
      </c>
      <c r="D4013" s="17">
        <v>82521</v>
      </c>
      <c r="E4013" s="19">
        <v>45752</v>
      </c>
      <c r="F4013" s="20">
        <v>45789</v>
      </c>
      <c r="G4013" s="21">
        <v>5166831</v>
      </c>
      <c r="H4013" s="22">
        <v>0</v>
      </c>
      <c r="I4013" s="22">
        <v>0</v>
      </c>
      <c r="J4013" s="22">
        <v>0</v>
      </c>
      <c r="K4013" s="23">
        <v>0</v>
      </c>
      <c r="L4013" s="22">
        <v>0</v>
      </c>
      <c r="M4013" s="22">
        <v>0</v>
      </c>
      <c r="N4013" s="22">
        <f t="shared" si="435"/>
        <v>0</v>
      </c>
      <c r="O4013" s="22">
        <f t="shared" si="436"/>
        <v>5166831</v>
      </c>
      <c r="P4013" s="18">
        <v>82521</v>
      </c>
      <c r="Q4013" s="24">
        <f t="shared" si="437"/>
        <v>5166831</v>
      </c>
      <c r="R4013" s="25">
        <f t="shared" si="438"/>
        <v>0</v>
      </c>
      <c r="S4013" s="25">
        <v>0</v>
      </c>
      <c r="T4013" s="17" t="s">
        <v>45</v>
      </c>
      <c r="U4013" s="25">
        <v>5166831</v>
      </c>
      <c r="V4013" s="24"/>
      <c r="W4013" s="17" t="s">
        <v>45</v>
      </c>
      <c r="X4013" s="25">
        <v>0</v>
      </c>
      <c r="Y4013" s="17" t="s">
        <v>45</v>
      </c>
      <c r="Z4013" s="25">
        <f t="shared" si="439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40"/>
        <v>0</v>
      </c>
      <c r="AH4013" s="24">
        <v>0</v>
      </c>
      <c r="AI4013" s="24" t="s">
        <v>53</v>
      </c>
      <c r="AJ4013" s="26"/>
      <c r="AK4013" s="27"/>
    </row>
    <row r="4014" spans="1:37" s="28" customFormat="1" ht="15">
      <c r="A4014" s="17">
        <f t="shared" si="434"/>
        <v>4006</v>
      </c>
      <c r="B4014" s="18" t="s">
        <v>44</v>
      </c>
      <c r="C4014" s="17">
        <v>82533</v>
      </c>
      <c r="D4014" s="17">
        <v>82533</v>
      </c>
      <c r="E4014" s="19">
        <v>45754</v>
      </c>
      <c r="F4014" s="20">
        <v>45782</v>
      </c>
      <c r="G4014" s="21">
        <v>2330892</v>
      </c>
      <c r="H4014" s="22">
        <v>0</v>
      </c>
      <c r="I4014" s="22">
        <v>0</v>
      </c>
      <c r="J4014" s="22">
        <v>0</v>
      </c>
      <c r="K4014" s="23">
        <v>46617.840000000004</v>
      </c>
      <c r="L4014" s="22">
        <v>0</v>
      </c>
      <c r="M4014" s="22">
        <v>0</v>
      </c>
      <c r="N4014" s="22">
        <f t="shared" si="435"/>
        <v>46617.840000000004</v>
      </c>
      <c r="O4014" s="22">
        <f t="shared" si="436"/>
        <v>2284274.16</v>
      </c>
      <c r="P4014" s="18">
        <v>82533</v>
      </c>
      <c r="Q4014" s="24">
        <f t="shared" si="437"/>
        <v>2330892</v>
      </c>
      <c r="R4014" s="25">
        <f t="shared" si="438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9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40"/>
        <v>2284274.16</v>
      </c>
      <c r="AH4014" s="24">
        <v>0</v>
      </c>
      <c r="AI4014" s="24" t="s">
        <v>56</v>
      </c>
      <c r="AJ4014" s="26"/>
      <c r="AK4014" s="27"/>
    </row>
    <row r="4015" spans="1:37" s="28" customFormat="1" ht="15">
      <c r="A4015" s="17">
        <f t="shared" si="434"/>
        <v>4007</v>
      </c>
      <c r="B4015" s="18" t="s">
        <v>44</v>
      </c>
      <c r="C4015" s="17">
        <v>82529</v>
      </c>
      <c r="D4015" s="17">
        <v>82529</v>
      </c>
      <c r="E4015" s="19">
        <v>45754</v>
      </c>
      <c r="F4015" s="20">
        <v>45782</v>
      </c>
      <c r="G4015" s="21">
        <v>750364</v>
      </c>
      <c r="H4015" s="22">
        <v>0</v>
      </c>
      <c r="I4015" s="22">
        <v>0</v>
      </c>
      <c r="J4015" s="22">
        <v>0</v>
      </c>
      <c r="K4015" s="23">
        <v>0</v>
      </c>
      <c r="L4015" s="22">
        <v>0</v>
      </c>
      <c r="M4015" s="22">
        <v>0</v>
      </c>
      <c r="N4015" s="22">
        <f t="shared" si="435"/>
        <v>0</v>
      </c>
      <c r="O4015" s="22">
        <f t="shared" si="436"/>
        <v>750364</v>
      </c>
      <c r="P4015" s="18">
        <v>82529</v>
      </c>
      <c r="Q4015" s="24">
        <f t="shared" si="437"/>
        <v>750364</v>
      </c>
      <c r="R4015" s="25">
        <f t="shared" si="438"/>
        <v>0</v>
      </c>
      <c r="S4015" s="25">
        <v>0</v>
      </c>
      <c r="T4015" s="17" t="s">
        <v>45</v>
      </c>
      <c r="U4015" s="25">
        <v>750364</v>
      </c>
      <c r="V4015" s="24"/>
      <c r="W4015" s="17" t="s">
        <v>45</v>
      </c>
      <c r="X4015" s="25">
        <v>0</v>
      </c>
      <c r="Y4015" s="17" t="s">
        <v>45</v>
      </c>
      <c r="Z4015" s="25">
        <f t="shared" si="439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40"/>
        <v>0</v>
      </c>
      <c r="AH4015" s="24">
        <v>0</v>
      </c>
      <c r="AI4015" s="24" t="s">
        <v>53</v>
      </c>
      <c r="AJ4015" s="26"/>
      <c r="AK4015" s="27"/>
    </row>
    <row r="4016" spans="1:37" s="28" customFormat="1" ht="15">
      <c r="A4016" s="17">
        <f t="shared" si="434"/>
        <v>4008</v>
      </c>
      <c r="B4016" s="18" t="s">
        <v>44</v>
      </c>
      <c r="C4016" s="17">
        <v>82534</v>
      </c>
      <c r="D4016" s="17">
        <v>82534</v>
      </c>
      <c r="E4016" s="19">
        <v>45754</v>
      </c>
      <c r="F4016" s="20">
        <v>45782</v>
      </c>
      <c r="G4016" s="21">
        <v>1209161</v>
      </c>
      <c r="H4016" s="22">
        <v>0</v>
      </c>
      <c r="I4016" s="22">
        <v>0</v>
      </c>
      <c r="J4016" s="22">
        <v>0</v>
      </c>
      <c r="K4016" s="23">
        <v>24183.22</v>
      </c>
      <c r="L4016" s="22">
        <v>0</v>
      </c>
      <c r="M4016" s="22">
        <v>0</v>
      </c>
      <c r="N4016" s="22">
        <f t="shared" si="435"/>
        <v>24183.22</v>
      </c>
      <c r="O4016" s="22">
        <f t="shared" si="436"/>
        <v>1184977.78</v>
      </c>
      <c r="P4016" s="18">
        <v>82534</v>
      </c>
      <c r="Q4016" s="24">
        <f t="shared" si="437"/>
        <v>1209161</v>
      </c>
      <c r="R4016" s="25">
        <f t="shared" si="438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9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40"/>
        <v>1184977.78</v>
      </c>
      <c r="AH4016" s="24">
        <v>0</v>
      </c>
      <c r="AI4016" s="24" t="s">
        <v>56</v>
      </c>
      <c r="AJ4016" s="26"/>
      <c r="AK4016" s="27"/>
    </row>
    <row r="4017" spans="1:37" s="28" customFormat="1" ht="15">
      <c r="A4017" s="17">
        <f t="shared" si="434"/>
        <v>4009</v>
      </c>
      <c r="B4017" s="18" t="s">
        <v>44</v>
      </c>
      <c r="C4017" s="17">
        <v>82536</v>
      </c>
      <c r="D4017" s="17">
        <v>82536</v>
      </c>
      <c r="E4017" s="19">
        <v>45754</v>
      </c>
      <c r="F4017" s="20">
        <v>45789</v>
      </c>
      <c r="G4017" s="21">
        <v>1477733</v>
      </c>
      <c r="H4017" s="22">
        <v>0</v>
      </c>
      <c r="I4017" s="22">
        <v>0</v>
      </c>
      <c r="J4017" s="22">
        <v>0</v>
      </c>
      <c r="K4017" s="23">
        <v>0</v>
      </c>
      <c r="L4017" s="22">
        <v>0</v>
      </c>
      <c r="M4017" s="22">
        <v>0</v>
      </c>
      <c r="N4017" s="22">
        <f t="shared" si="435"/>
        <v>0</v>
      </c>
      <c r="O4017" s="22">
        <f t="shared" si="436"/>
        <v>1477733</v>
      </c>
      <c r="P4017" s="18">
        <v>82536</v>
      </c>
      <c r="Q4017" s="24">
        <f t="shared" si="437"/>
        <v>1477733</v>
      </c>
      <c r="R4017" s="25">
        <f t="shared" si="438"/>
        <v>0</v>
      </c>
      <c r="S4017" s="25">
        <v>0</v>
      </c>
      <c r="T4017" s="17" t="s">
        <v>45</v>
      </c>
      <c r="U4017" s="25">
        <v>1477733</v>
      </c>
      <c r="V4017" s="24"/>
      <c r="W4017" s="17" t="s">
        <v>45</v>
      </c>
      <c r="X4017" s="25">
        <v>0</v>
      </c>
      <c r="Y4017" s="17" t="s">
        <v>45</v>
      </c>
      <c r="Z4017" s="25">
        <f t="shared" si="439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40"/>
        <v>0</v>
      </c>
      <c r="AH4017" s="24">
        <v>0</v>
      </c>
      <c r="AI4017" s="24" t="s">
        <v>53</v>
      </c>
      <c r="AJ4017" s="26"/>
      <c r="AK4017" s="27"/>
    </row>
    <row r="4018" spans="1:37" s="28" customFormat="1" ht="15">
      <c r="A4018" s="17">
        <f t="shared" si="434"/>
        <v>4010</v>
      </c>
      <c r="B4018" s="18" t="s">
        <v>44</v>
      </c>
      <c r="C4018" s="17">
        <v>82532</v>
      </c>
      <c r="D4018" s="17">
        <v>82532</v>
      </c>
      <c r="E4018" s="19">
        <v>45754</v>
      </c>
      <c r="F4018" s="20">
        <v>45789</v>
      </c>
      <c r="G4018" s="21">
        <v>783486</v>
      </c>
      <c r="H4018" s="22">
        <v>0</v>
      </c>
      <c r="I4018" s="22">
        <v>0</v>
      </c>
      <c r="J4018" s="22">
        <v>0</v>
      </c>
      <c r="K4018" s="23">
        <v>0</v>
      </c>
      <c r="L4018" s="22">
        <v>0</v>
      </c>
      <c r="M4018" s="22">
        <v>0</v>
      </c>
      <c r="N4018" s="22">
        <f t="shared" si="435"/>
        <v>0</v>
      </c>
      <c r="O4018" s="22">
        <f t="shared" si="436"/>
        <v>783486</v>
      </c>
      <c r="P4018" s="18">
        <v>0</v>
      </c>
      <c r="Q4018" s="24">
        <f t="shared" si="437"/>
        <v>0</v>
      </c>
      <c r="R4018" s="25">
        <f t="shared" si="438"/>
        <v>783486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9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40"/>
        <v>0</v>
      </c>
      <c r="AH4018" s="24">
        <v>0</v>
      </c>
      <c r="AI4018" s="24" t="s">
        <v>54</v>
      </c>
      <c r="AJ4018" s="26"/>
      <c r="AK4018" s="27"/>
    </row>
    <row r="4019" spans="1:37" s="28" customFormat="1" ht="15">
      <c r="A4019" s="17">
        <f t="shared" si="434"/>
        <v>4011</v>
      </c>
      <c r="B4019" s="18" t="s">
        <v>44</v>
      </c>
      <c r="C4019" s="17">
        <v>82531</v>
      </c>
      <c r="D4019" s="17">
        <v>82531</v>
      </c>
      <c r="E4019" s="19">
        <v>45754</v>
      </c>
      <c r="F4019" s="20">
        <v>45789</v>
      </c>
      <c r="G4019" s="21">
        <v>4159955</v>
      </c>
      <c r="H4019" s="22">
        <v>0</v>
      </c>
      <c r="I4019" s="22">
        <v>0</v>
      </c>
      <c r="J4019" s="22">
        <v>0</v>
      </c>
      <c r="K4019" s="23">
        <v>0</v>
      </c>
      <c r="L4019" s="22">
        <v>0</v>
      </c>
      <c r="M4019" s="22">
        <v>0</v>
      </c>
      <c r="N4019" s="22">
        <f t="shared" si="435"/>
        <v>0</v>
      </c>
      <c r="O4019" s="22">
        <f t="shared" si="436"/>
        <v>4159955</v>
      </c>
      <c r="P4019" s="18">
        <v>82531</v>
      </c>
      <c r="Q4019" s="24">
        <f t="shared" si="437"/>
        <v>4159955</v>
      </c>
      <c r="R4019" s="25">
        <f t="shared" si="438"/>
        <v>0</v>
      </c>
      <c r="S4019" s="25">
        <v>4159955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9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40"/>
        <v>0</v>
      </c>
      <c r="AH4019" s="24">
        <v>0</v>
      </c>
      <c r="AI4019" s="24" t="s">
        <v>55</v>
      </c>
      <c r="AJ4019" s="26"/>
      <c r="AK4019" s="27"/>
    </row>
    <row r="4020" spans="1:37" s="28" customFormat="1" ht="15">
      <c r="A4020" s="17">
        <f t="shared" si="434"/>
        <v>4012</v>
      </c>
      <c r="B4020" s="18" t="s">
        <v>44</v>
      </c>
      <c r="C4020" s="17">
        <v>82530</v>
      </c>
      <c r="D4020" s="17">
        <v>82530</v>
      </c>
      <c r="E4020" s="19">
        <v>45754</v>
      </c>
      <c r="F4020" s="20">
        <v>45789</v>
      </c>
      <c r="G4020" s="21">
        <v>4353287</v>
      </c>
      <c r="H4020" s="22">
        <v>0</v>
      </c>
      <c r="I4020" s="22">
        <v>0</v>
      </c>
      <c r="J4020" s="22">
        <v>0</v>
      </c>
      <c r="K4020" s="23">
        <v>0</v>
      </c>
      <c r="L4020" s="22">
        <v>0</v>
      </c>
      <c r="M4020" s="22">
        <v>0</v>
      </c>
      <c r="N4020" s="22">
        <f t="shared" si="435"/>
        <v>0</v>
      </c>
      <c r="O4020" s="22">
        <f t="shared" si="436"/>
        <v>4353287</v>
      </c>
      <c r="P4020" s="18">
        <v>82530</v>
      </c>
      <c r="Q4020" s="24">
        <f t="shared" si="437"/>
        <v>4353287</v>
      </c>
      <c r="R4020" s="25">
        <f t="shared" si="438"/>
        <v>0</v>
      </c>
      <c r="S4020" s="25">
        <v>4353287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9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40"/>
        <v>0</v>
      </c>
      <c r="AH4020" s="24">
        <v>0</v>
      </c>
      <c r="AI4020" s="24" t="s">
        <v>55</v>
      </c>
      <c r="AJ4020" s="26"/>
      <c r="AK4020" s="27"/>
    </row>
    <row r="4021" spans="1:37" s="28" customFormat="1" ht="15">
      <c r="A4021" s="17">
        <f t="shared" si="434"/>
        <v>4013</v>
      </c>
      <c r="B4021" s="18" t="s">
        <v>44</v>
      </c>
      <c r="C4021" s="17">
        <v>82581</v>
      </c>
      <c r="D4021" s="17">
        <v>82581</v>
      </c>
      <c r="E4021" s="19">
        <v>45755</v>
      </c>
      <c r="F4021" s="20">
        <v>45789</v>
      </c>
      <c r="G4021" s="21">
        <v>3854424</v>
      </c>
      <c r="H4021" s="22">
        <v>0</v>
      </c>
      <c r="I4021" s="22">
        <v>0</v>
      </c>
      <c r="J4021" s="22">
        <v>0</v>
      </c>
      <c r="K4021" s="23">
        <v>0</v>
      </c>
      <c r="L4021" s="22">
        <v>0</v>
      </c>
      <c r="M4021" s="22">
        <v>0</v>
      </c>
      <c r="N4021" s="22">
        <f t="shared" si="435"/>
        <v>0</v>
      </c>
      <c r="O4021" s="22">
        <f t="shared" si="436"/>
        <v>3854424</v>
      </c>
      <c r="P4021" s="18">
        <v>82581</v>
      </c>
      <c r="Q4021" s="24">
        <f t="shared" si="437"/>
        <v>3854424</v>
      </c>
      <c r="R4021" s="25">
        <f t="shared" si="438"/>
        <v>0</v>
      </c>
      <c r="S4021" s="25">
        <v>3854424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9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40"/>
        <v>0</v>
      </c>
      <c r="AH4021" s="24">
        <v>0</v>
      </c>
      <c r="AI4021" s="24" t="s">
        <v>55</v>
      </c>
      <c r="AJ4021" s="26"/>
      <c r="AK4021" s="27"/>
    </row>
    <row r="4022" spans="1:37" s="28" customFormat="1" ht="15">
      <c r="A4022" s="17">
        <f t="shared" si="434"/>
        <v>4014</v>
      </c>
      <c r="B4022" s="18" t="s">
        <v>44</v>
      </c>
      <c r="C4022" s="17">
        <v>82578</v>
      </c>
      <c r="D4022" s="17">
        <v>82578</v>
      </c>
      <c r="E4022" s="19">
        <v>45755</v>
      </c>
      <c r="F4022" s="20">
        <v>45789</v>
      </c>
      <c r="G4022" s="21">
        <v>196913</v>
      </c>
      <c r="H4022" s="22">
        <v>0</v>
      </c>
      <c r="I4022" s="22">
        <v>0</v>
      </c>
      <c r="J4022" s="22">
        <v>0</v>
      </c>
      <c r="K4022" s="23">
        <v>0</v>
      </c>
      <c r="L4022" s="22">
        <v>0</v>
      </c>
      <c r="M4022" s="22">
        <v>0</v>
      </c>
      <c r="N4022" s="22">
        <f t="shared" si="435"/>
        <v>0</v>
      </c>
      <c r="O4022" s="22">
        <f t="shared" si="436"/>
        <v>196913</v>
      </c>
      <c r="P4022" s="18">
        <v>82578</v>
      </c>
      <c r="Q4022" s="24">
        <f t="shared" si="437"/>
        <v>196913</v>
      </c>
      <c r="R4022" s="25">
        <f t="shared" si="438"/>
        <v>0</v>
      </c>
      <c r="S4022" s="25">
        <v>0</v>
      </c>
      <c r="T4022" s="17" t="s">
        <v>45</v>
      </c>
      <c r="U4022" s="25">
        <v>196913</v>
      </c>
      <c r="V4022" s="24"/>
      <c r="W4022" s="17" t="s">
        <v>45</v>
      </c>
      <c r="X4022" s="25">
        <v>0</v>
      </c>
      <c r="Y4022" s="17" t="s">
        <v>45</v>
      </c>
      <c r="Z4022" s="25">
        <f t="shared" si="439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40"/>
        <v>0</v>
      </c>
      <c r="AH4022" s="24">
        <v>0</v>
      </c>
      <c r="AI4022" s="24" t="s">
        <v>53</v>
      </c>
      <c r="AJ4022" s="26"/>
      <c r="AK4022" s="27"/>
    </row>
    <row r="4023" spans="1:37" s="28" customFormat="1" ht="15">
      <c r="A4023" s="17">
        <f t="shared" si="434"/>
        <v>4015</v>
      </c>
      <c r="B4023" s="18" t="s">
        <v>44</v>
      </c>
      <c r="C4023" s="17">
        <v>82555</v>
      </c>
      <c r="D4023" s="17">
        <v>82555</v>
      </c>
      <c r="E4023" s="19">
        <v>45755</v>
      </c>
      <c r="F4023" s="20">
        <v>45789</v>
      </c>
      <c r="G4023" s="21">
        <v>2221378</v>
      </c>
      <c r="H4023" s="22">
        <v>0</v>
      </c>
      <c r="I4023" s="22">
        <v>0</v>
      </c>
      <c r="J4023" s="22">
        <v>0</v>
      </c>
      <c r="K4023" s="23">
        <v>44427.56</v>
      </c>
      <c r="L4023" s="22">
        <v>0</v>
      </c>
      <c r="M4023" s="22">
        <v>0</v>
      </c>
      <c r="N4023" s="22">
        <f t="shared" si="435"/>
        <v>44427.56</v>
      </c>
      <c r="O4023" s="22">
        <f t="shared" si="436"/>
        <v>2176950.44</v>
      </c>
      <c r="P4023" s="18">
        <v>82555</v>
      </c>
      <c r="Q4023" s="24">
        <f t="shared" si="437"/>
        <v>2221378</v>
      </c>
      <c r="R4023" s="25">
        <f t="shared" si="438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9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40"/>
        <v>2176950.44</v>
      </c>
      <c r="AH4023" s="24">
        <v>0</v>
      </c>
      <c r="AI4023" s="24" t="s">
        <v>56</v>
      </c>
      <c r="AJ4023" s="26"/>
      <c r="AK4023" s="27"/>
    </row>
    <row r="4024" spans="1:37" s="28" customFormat="1" ht="15">
      <c r="A4024" s="17">
        <f t="shared" si="434"/>
        <v>4016</v>
      </c>
      <c r="B4024" s="18" t="s">
        <v>44</v>
      </c>
      <c r="C4024" s="17">
        <v>82543</v>
      </c>
      <c r="D4024" s="17">
        <v>82543</v>
      </c>
      <c r="E4024" s="19">
        <v>45755</v>
      </c>
      <c r="F4024" s="20">
        <v>45789</v>
      </c>
      <c r="G4024" s="21">
        <v>2307888</v>
      </c>
      <c r="H4024" s="22">
        <v>0</v>
      </c>
      <c r="I4024" s="22">
        <v>0</v>
      </c>
      <c r="J4024" s="22">
        <v>0</v>
      </c>
      <c r="K4024" s="23">
        <v>0</v>
      </c>
      <c r="L4024" s="22">
        <v>0</v>
      </c>
      <c r="M4024" s="22">
        <v>0</v>
      </c>
      <c r="N4024" s="22">
        <f t="shared" si="435"/>
        <v>0</v>
      </c>
      <c r="O4024" s="22">
        <f t="shared" si="436"/>
        <v>2307888</v>
      </c>
      <c r="P4024" s="18">
        <v>82543</v>
      </c>
      <c r="Q4024" s="24">
        <f t="shared" si="437"/>
        <v>2307888</v>
      </c>
      <c r="R4024" s="25">
        <f t="shared" si="438"/>
        <v>0</v>
      </c>
      <c r="S4024" s="25">
        <v>2307888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9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40"/>
        <v>0</v>
      </c>
      <c r="AH4024" s="24">
        <v>0</v>
      </c>
      <c r="AI4024" s="24" t="s">
        <v>55</v>
      </c>
      <c r="AJ4024" s="26"/>
      <c r="AK4024" s="27"/>
    </row>
    <row r="4025" spans="1:37" s="28" customFormat="1" ht="15">
      <c r="A4025" s="17">
        <f t="shared" si="434"/>
        <v>4017</v>
      </c>
      <c r="B4025" s="18" t="s">
        <v>44</v>
      </c>
      <c r="C4025" s="17">
        <v>82643</v>
      </c>
      <c r="D4025" s="17">
        <v>82643</v>
      </c>
      <c r="E4025" s="19">
        <v>45755</v>
      </c>
      <c r="F4025" s="20">
        <v>45789</v>
      </c>
      <c r="G4025" s="21">
        <v>5144778</v>
      </c>
      <c r="H4025" s="22">
        <v>0</v>
      </c>
      <c r="I4025" s="22">
        <v>0</v>
      </c>
      <c r="J4025" s="22">
        <v>0</v>
      </c>
      <c r="K4025" s="23">
        <v>0</v>
      </c>
      <c r="L4025" s="22">
        <v>0</v>
      </c>
      <c r="M4025" s="22">
        <v>0</v>
      </c>
      <c r="N4025" s="22">
        <f t="shared" si="435"/>
        <v>0</v>
      </c>
      <c r="O4025" s="22">
        <f t="shared" si="436"/>
        <v>5144778</v>
      </c>
      <c r="P4025" s="18">
        <v>0</v>
      </c>
      <c r="Q4025" s="24">
        <f t="shared" si="437"/>
        <v>0</v>
      </c>
      <c r="R4025" s="25">
        <f t="shared" si="438"/>
        <v>5144778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9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40"/>
        <v>0</v>
      </c>
      <c r="AH4025" s="24">
        <v>0</v>
      </c>
      <c r="AI4025" s="24" t="s">
        <v>54</v>
      </c>
      <c r="AJ4025" s="26"/>
      <c r="AK4025" s="27"/>
    </row>
    <row r="4026" spans="1:37" s="28" customFormat="1" ht="15">
      <c r="A4026" s="17">
        <f t="shared" si="434"/>
        <v>4018</v>
      </c>
      <c r="B4026" s="18" t="s">
        <v>44</v>
      </c>
      <c r="C4026" s="17">
        <v>82632</v>
      </c>
      <c r="D4026" s="17">
        <v>82632</v>
      </c>
      <c r="E4026" s="19">
        <v>45755</v>
      </c>
      <c r="F4026" s="20">
        <v>45789</v>
      </c>
      <c r="G4026" s="21">
        <v>352045</v>
      </c>
      <c r="H4026" s="22">
        <v>0</v>
      </c>
      <c r="I4026" s="22">
        <v>0</v>
      </c>
      <c r="J4026" s="22">
        <v>0</v>
      </c>
      <c r="K4026" s="23">
        <v>0</v>
      </c>
      <c r="L4026" s="22">
        <v>0</v>
      </c>
      <c r="M4026" s="22">
        <v>0</v>
      </c>
      <c r="N4026" s="22">
        <f t="shared" si="435"/>
        <v>0</v>
      </c>
      <c r="O4026" s="22">
        <f t="shared" si="436"/>
        <v>352045</v>
      </c>
      <c r="P4026" s="18">
        <v>82632</v>
      </c>
      <c r="Q4026" s="24">
        <f t="shared" si="437"/>
        <v>352045</v>
      </c>
      <c r="R4026" s="25">
        <f t="shared" si="438"/>
        <v>0</v>
      </c>
      <c r="S4026" s="25">
        <v>0</v>
      </c>
      <c r="T4026" s="17" t="s">
        <v>45</v>
      </c>
      <c r="U4026" s="25">
        <v>352045</v>
      </c>
      <c r="V4026" s="24"/>
      <c r="W4026" s="17" t="s">
        <v>45</v>
      </c>
      <c r="X4026" s="25">
        <v>0</v>
      </c>
      <c r="Y4026" s="17" t="s">
        <v>45</v>
      </c>
      <c r="Z4026" s="25">
        <f t="shared" si="439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40"/>
        <v>0</v>
      </c>
      <c r="AH4026" s="24">
        <v>0</v>
      </c>
      <c r="AI4026" s="24" t="s">
        <v>53</v>
      </c>
      <c r="AJ4026" s="26"/>
      <c r="AK4026" s="27"/>
    </row>
    <row r="4027" spans="1:37" s="28" customFormat="1" ht="15">
      <c r="A4027" s="17">
        <f t="shared" si="434"/>
        <v>4019</v>
      </c>
      <c r="B4027" s="18" t="s">
        <v>44</v>
      </c>
      <c r="C4027" s="17">
        <v>82637</v>
      </c>
      <c r="D4027" s="17">
        <v>82637</v>
      </c>
      <c r="E4027" s="19">
        <v>45755</v>
      </c>
      <c r="F4027" s="20">
        <v>45789</v>
      </c>
      <c r="G4027" s="21">
        <v>318201</v>
      </c>
      <c r="H4027" s="22">
        <v>0</v>
      </c>
      <c r="I4027" s="22">
        <v>0</v>
      </c>
      <c r="J4027" s="22">
        <v>0</v>
      </c>
      <c r="K4027" s="23">
        <v>0</v>
      </c>
      <c r="L4027" s="22">
        <v>0</v>
      </c>
      <c r="M4027" s="22">
        <v>0</v>
      </c>
      <c r="N4027" s="22">
        <f t="shared" si="435"/>
        <v>0</v>
      </c>
      <c r="O4027" s="22">
        <f t="shared" si="436"/>
        <v>318201</v>
      </c>
      <c r="P4027" s="18">
        <v>82637</v>
      </c>
      <c r="Q4027" s="24">
        <f t="shared" si="437"/>
        <v>318201</v>
      </c>
      <c r="R4027" s="25">
        <f t="shared" si="438"/>
        <v>0</v>
      </c>
      <c r="S4027" s="25">
        <v>0</v>
      </c>
      <c r="T4027" s="17" t="s">
        <v>45</v>
      </c>
      <c r="U4027" s="25">
        <v>318201</v>
      </c>
      <c r="V4027" s="24"/>
      <c r="W4027" s="17" t="s">
        <v>45</v>
      </c>
      <c r="X4027" s="25">
        <v>0</v>
      </c>
      <c r="Y4027" s="17" t="s">
        <v>45</v>
      </c>
      <c r="Z4027" s="25">
        <f t="shared" si="439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40"/>
        <v>0</v>
      </c>
      <c r="AH4027" s="24">
        <v>0</v>
      </c>
      <c r="AI4027" s="24" t="s">
        <v>53</v>
      </c>
      <c r="AJ4027" s="26"/>
      <c r="AK4027" s="27"/>
    </row>
    <row r="4028" spans="1:37" s="28" customFormat="1" ht="15">
      <c r="A4028" s="17">
        <f t="shared" si="434"/>
        <v>4020</v>
      </c>
      <c r="B4028" s="18" t="s">
        <v>44</v>
      </c>
      <c r="C4028" s="17">
        <v>82584</v>
      </c>
      <c r="D4028" s="17">
        <v>82584</v>
      </c>
      <c r="E4028" s="19">
        <v>45755</v>
      </c>
      <c r="F4028" s="20">
        <v>45789</v>
      </c>
      <c r="G4028" s="21">
        <v>600599</v>
      </c>
      <c r="H4028" s="22">
        <v>0</v>
      </c>
      <c r="I4028" s="22">
        <v>0</v>
      </c>
      <c r="J4028" s="22">
        <v>0</v>
      </c>
      <c r="K4028" s="23">
        <v>0</v>
      </c>
      <c r="L4028" s="22">
        <v>0</v>
      </c>
      <c r="M4028" s="22">
        <v>0</v>
      </c>
      <c r="N4028" s="22">
        <f t="shared" si="435"/>
        <v>0</v>
      </c>
      <c r="O4028" s="22">
        <f t="shared" si="436"/>
        <v>600599</v>
      </c>
      <c r="P4028" s="18">
        <v>82584</v>
      </c>
      <c r="Q4028" s="24">
        <f t="shared" si="437"/>
        <v>600599</v>
      </c>
      <c r="R4028" s="25">
        <f t="shared" si="438"/>
        <v>0</v>
      </c>
      <c r="S4028" s="25">
        <v>0</v>
      </c>
      <c r="T4028" s="17" t="s">
        <v>45</v>
      </c>
      <c r="U4028" s="25">
        <v>600599</v>
      </c>
      <c r="V4028" s="24"/>
      <c r="W4028" s="17" t="s">
        <v>45</v>
      </c>
      <c r="X4028" s="25">
        <v>0</v>
      </c>
      <c r="Y4028" s="17" t="s">
        <v>45</v>
      </c>
      <c r="Z4028" s="25">
        <f t="shared" si="439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40"/>
        <v>0</v>
      </c>
      <c r="AH4028" s="24">
        <v>0</v>
      </c>
      <c r="AI4028" s="24" t="s">
        <v>53</v>
      </c>
      <c r="AJ4028" s="26"/>
      <c r="AK4028" s="27"/>
    </row>
    <row r="4029" spans="1:37" s="28" customFormat="1" ht="15">
      <c r="A4029" s="17">
        <f t="shared" si="434"/>
        <v>4021</v>
      </c>
      <c r="B4029" s="18" t="s">
        <v>44</v>
      </c>
      <c r="C4029" s="17">
        <v>82589</v>
      </c>
      <c r="D4029" s="17">
        <v>82589</v>
      </c>
      <c r="E4029" s="19">
        <v>45755</v>
      </c>
      <c r="F4029" s="20">
        <v>45789</v>
      </c>
      <c r="G4029" s="21">
        <v>118252</v>
      </c>
      <c r="H4029" s="22">
        <v>0</v>
      </c>
      <c r="I4029" s="22">
        <v>0</v>
      </c>
      <c r="J4029" s="22">
        <v>0</v>
      </c>
      <c r="K4029" s="23">
        <v>0</v>
      </c>
      <c r="L4029" s="22">
        <v>0</v>
      </c>
      <c r="M4029" s="22">
        <v>0</v>
      </c>
      <c r="N4029" s="22">
        <f t="shared" si="435"/>
        <v>0</v>
      </c>
      <c r="O4029" s="22">
        <f t="shared" si="436"/>
        <v>118252</v>
      </c>
      <c r="P4029" s="18">
        <v>82589</v>
      </c>
      <c r="Q4029" s="24">
        <f t="shared" si="437"/>
        <v>118252</v>
      </c>
      <c r="R4029" s="25">
        <f t="shared" si="438"/>
        <v>0</v>
      </c>
      <c r="S4029" s="25">
        <v>0</v>
      </c>
      <c r="T4029" s="17" t="s">
        <v>45</v>
      </c>
      <c r="U4029" s="25">
        <v>118252</v>
      </c>
      <c r="V4029" s="24"/>
      <c r="W4029" s="17" t="s">
        <v>45</v>
      </c>
      <c r="X4029" s="25">
        <v>0</v>
      </c>
      <c r="Y4029" s="17" t="s">
        <v>45</v>
      </c>
      <c r="Z4029" s="25">
        <f t="shared" si="439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40"/>
        <v>0</v>
      </c>
      <c r="AH4029" s="24">
        <v>0</v>
      </c>
      <c r="AI4029" s="24" t="s">
        <v>53</v>
      </c>
      <c r="AJ4029" s="26"/>
      <c r="AK4029" s="27"/>
    </row>
    <row r="4030" spans="1:37" s="28" customFormat="1" ht="15">
      <c r="A4030" s="17">
        <f t="shared" si="434"/>
        <v>4022</v>
      </c>
      <c r="B4030" s="18" t="s">
        <v>44</v>
      </c>
      <c r="C4030" s="17">
        <v>82547</v>
      </c>
      <c r="D4030" s="17">
        <v>82547</v>
      </c>
      <c r="E4030" s="19">
        <v>45755</v>
      </c>
      <c r="F4030" s="20">
        <v>45789</v>
      </c>
      <c r="G4030" s="21">
        <v>1129675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5"/>
        <v>0</v>
      </c>
      <c r="O4030" s="22">
        <f t="shared" si="436"/>
        <v>1129675</v>
      </c>
      <c r="P4030" s="18">
        <v>82547</v>
      </c>
      <c r="Q4030" s="24">
        <f t="shared" si="437"/>
        <v>1129675</v>
      </c>
      <c r="R4030" s="25">
        <f t="shared" si="438"/>
        <v>0</v>
      </c>
      <c r="S4030" s="25">
        <v>1129675</v>
      </c>
      <c r="T4030" s="17" t="s">
        <v>45</v>
      </c>
      <c r="U4030" s="25">
        <v>0</v>
      </c>
      <c r="V4030" s="24"/>
      <c r="W4030" s="17" t="s">
        <v>45</v>
      </c>
      <c r="X4030" s="25">
        <v>0</v>
      </c>
      <c r="Y4030" s="17" t="s">
        <v>45</v>
      </c>
      <c r="Z4030" s="25">
        <f t="shared" si="439"/>
        <v>0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40"/>
        <v>0</v>
      </c>
      <c r="AH4030" s="24">
        <v>0</v>
      </c>
      <c r="AI4030" s="24" t="s">
        <v>55</v>
      </c>
      <c r="AJ4030" s="26"/>
      <c r="AK4030" s="27"/>
    </row>
    <row r="4031" spans="1:37" s="28" customFormat="1" ht="15">
      <c r="A4031" s="17">
        <f t="shared" si="434"/>
        <v>4023</v>
      </c>
      <c r="B4031" s="18" t="s">
        <v>44</v>
      </c>
      <c r="C4031" s="17">
        <v>82614</v>
      </c>
      <c r="D4031" s="17">
        <v>82614</v>
      </c>
      <c r="E4031" s="19">
        <v>45755</v>
      </c>
      <c r="F4031" s="20">
        <v>45789</v>
      </c>
      <c r="G4031" s="21">
        <v>13803975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5"/>
        <v>0</v>
      </c>
      <c r="O4031" s="22">
        <f t="shared" si="436"/>
        <v>13803975</v>
      </c>
      <c r="P4031" s="18">
        <v>0</v>
      </c>
      <c r="Q4031" s="24">
        <f t="shared" si="437"/>
        <v>0</v>
      </c>
      <c r="R4031" s="25">
        <f t="shared" si="438"/>
        <v>13803975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0</v>
      </c>
      <c r="Y4031" s="17" t="s">
        <v>45</v>
      </c>
      <c r="Z4031" s="25">
        <f t="shared" si="439"/>
        <v>0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40"/>
        <v>0</v>
      </c>
      <c r="AH4031" s="24">
        <v>0</v>
      </c>
      <c r="AI4031" s="24" t="s">
        <v>54</v>
      </c>
      <c r="AJ4031" s="26"/>
      <c r="AK4031" s="27"/>
    </row>
    <row r="4032" spans="1:37" s="28" customFormat="1" ht="15">
      <c r="A4032" s="17">
        <f t="shared" si="434"/>
        <v>4024</v>
      </c>
      <c r="B4032" s="18" t="s">
        <v>44</v>
      </c>
      <c r="C4032" s="17">
        <v>82621</v>
      </c>
      <c r="D4032" s="17">
        <v>82621</v>
      </c>
      <c r="E4032" s="19">
        <v>45755</v>
      </c>
      <c r="F4032" s="20">
        <v>45789</v>
      </c>
      <c r="G4032" s="21">
        <v>749089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5"/>
        <v>0</v>
      </c>
      <c r="O4032" s="22">
        <f t="shared" si="436"/>
        <v>749089</v>
      </c>
      <c r="P4032" s="18">
        <v>82621</v>
      </c>
      <c r="Q4032" s="24">
        <f t="shared" si="437"/>
        <v>749089</v>
      </c>
      <c r="R4032" s="25">
        <f t="shared" si="438"/>
        <v>0</v>
      </c>
      <c r="S4032" s="25">
        <v>0</v>
      </c>
      <c r="T4032" s="17" t="s">
        <v>45</v>
      </c>
      <c r="U4032" s="25">
        <v>749089</v>
      </c>
      <c r="V4032" s="24"/>
      <c r="W4032" s="17" t="s">
        <v>45</v>
      </c>
      <c r="X4032" s="25">
        <v>0</v>
      </c>
      <c r="Y4032" s="17" t="s">
        <v>45</v>
      </c>
      <c r="Z4032" s="25">
        <f t="shared" si="439"/>
        <v>0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40"/>
        <v>0</v>
      </c>
      <c r="AH4032" s="24">
        <v>0</v>
      </c>
      <c r="AI4032" s="24" t="s">
        <v>53</v>
      </c>
      <c r="AJ4032" s="26"/>
      <c r="AK4032" s="27"/>
    </row>
    <row r="4033" spans="1:37" s="28" customFormat="1" ht="15">
      <c r="A4033" s="17">
        <f t="shared" si="434"/>
        <v>4025</v>
      </c>
      <c r="B4033" s="18" t="s">
        <v>44</v>
      </c>
      <c r="C4033" s="17">
        <v>82590</v>
      </c>
      <c r="D4033" s="17">
        <v>82590</v>
      </c>
      <c r="E4033" s="19">
        <v>45755</v>
      </c>
      <c r="F4033" s="20">
        <v>45789</v>
      </c>
      <c r="G4033" s="21">
        <v>206381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5"/>
        <v>0</v>
      </c>
      <c r="O4033" s="22">
        <f t="shared" si="436"/>
        <v>206381</v>
      </c>
      <c r="P4033" s="18">
        <v>82590</v>
      </c>
      <c r="Q4033" s="24">
        <f t="shared" si="437"/>
        <v>206381</v>
      </c>
      <c r="R4033" s="25">
        <f t="shared" si="438"/>
        <v>0</v>
      </c>
      <c r="S4033" s="25">
        <v>0</v>
      </c>
      <c r="T4033" s="17" t="s">
        <v>45</v>
      </c>
      <c r="U4033" s="25">
        <v>206381</v>
      </c>
      <c r="V4033" s="24"/>
      <c r="W4033" s="17" t="s">
        <v>45</v>
      </c>
      <c r="X4033" s="25">
        <v>0</v>
      </c>
      <c r="Y4033" s="17" t="s">
        <v>45</v>
      </c>
      <c r="Z4033" s="25">
        <f t="shared" si="439"/>
        <v>0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40"/>
        <v>0</v>
      </c>
      <c r="AH4033" s="24">
        <v>0</v>
      </c>
      <c r="AI4033" s="24" t="s">
        <v>53</v>
      </c>
      <c r="AJ4033" s="26"/>
      <c r="AK4033" s="27"/>
    </row>
    <row r="4034" spans="1:37" s="28" customFormat="1" ht="15">
      <c r="A4034" s="17">
        <f t="shared" si="434"/>
        <v>4026</v>
      </c>
      <c r="B4034" s="18" t="s">
        <v>44</v>
      </c>
      <c r="C4034" s="17">
        <v>82562</v>
      </c>
      <c r="D4034" s="17">
        <v>82562</v>
      </c>
      <c r="E4034" s="19">
        <v>45755</v>
      </c>
      <c r="F4034" s="20">
        <v>45789</v>
      </c>
      <c r="G4034" s="21">
        <v>208169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5"/>
        <v>0</v>
      </c>
      <c r="O4034" s="22">
        <f t="shared" si="436"/>
        <v>208169</v>
      </c>
      <c r="P4034" s="18">
        <v>82562</v>
      </c>
      <c r="Q4034" s="24">
        <f t="shared" si="437"/>
        <v>208169</v>
      </c>
      <c r="R4034" s="25">
        <f t="shared" si="438"/>
        <v>0</v>
      </c>
      <c r="S4034" s="25">
        <v>0</v>
      </c>
      <c r="T4034" s="17" t="s">
        <v>45</v>
      </c>
      <c r="U4034" s="25">
        <v>208169</v>
      </c>
      <c r="V4034" s="24"/>
      <c r="W4034" s="17" t="s">
        <v>45</v>
      </c>
      <c r="X4034" s="25">
        <v>0</v>
      </c>
      <c r="Y4034" s="17" t="s">
        <v>45</v>
      </c>
      <c r="Z4034" s="25">
        <f t="shared" si="439"/>
        <v>0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40"/>
        <v>0</v>
      </c>
      <c r="AH4034" s="24">
        <v>0</v>
      </c>
      <c r="AI4034" s="24" t="s">
        <v>53</v>
      </c>
      <c r="AJ4034" s="26"/>
      <c r="AK4034" s="27"/>
    </row>
    <row r="4035" spans="1:37" s="28" customFormat="1" ht="15">
      <c r="A4035" s="17">
        <f t="shared" si="434"/>
        <v>4027</v>
      </c>
      <c r="B4035" s="18" t="s">
        <v>44</v>
      </c>
      <c r="C4035" s="17">
        <v>82635</v>
      </c>
      <c r="D4035" s="17">
        <v>82635</v>
      </c>
      <c r="E4035" s="19">
        <v>45755</v>
      </c>
      <c r="F4035" s="20">
        <v>45789</v>
      </c>
      <c r="G4035" s="21">
        <v>197236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5"/>
        <v>0</v>
      </c>
      <c r="O4035" s="22">
        <f t="shared" si="436"/>
        <v>197236</v>
      </c>
      <c r="P4035" s="18">
        <v>0</v>
      </c>
      <c r="Q4035" s="24">
        <f t="shared" si="437"/>
        <v>0</v>
      </c>
      <c r="R4035" s="25">
        <f t="shared" si="438"/>
        <v>197236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0</v>
      </c>
      <c r="Y4035" s="17" t="s">
        <v>45</v>
      </c>
      <c r="Z4035" s="25">
        <f t="shared" si="439"/>
        <v>0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40"/>
        <v>0</v>
      </c>
      <c r="AH4035" s="24">
        <v>0</v>
      </c>
      <c r="AI4035" s="24" t="s">
        <v>54</v>
      </c>
      <c r="AJ4035" s="26"/>
      <c r="AK4035" s="27"/>
    </row>
    <row r="4036" spans="1:37" s="28" customFormat="1" ht="15">
      <c r="A4036" s="17">
        <f t="shared" si="434"/>
        <v>4028</v>
      </c>
      <c r="B4036" s="18" t="s">
        <v>44</v>
      </c>
      <c r="C4036" s="17">
        <v>82629</v>
      </c>
      <c r="D4036" s="17">
        <v>82629</v>
      </c>
      <c r="E4036" s="19">
        <v>45755</v>
      </c>
      <c r="F4036" s="20">
        <v>45789</v>
      </c>
      <c r="G4036" s="21">
        <v>240168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5"/>
        <v>0</v>
      </c>
      <c r="O4036" s="22">
        <f t="shared" si="436"/>
        <v>240168</v>
      </c>
      <c r="P4036" s="18">
        <v>82629</v>
      </c>
      <c r="Q4036" s="24">
        <f t="shared" si="437"/>
        <v>240168</v>
      </c>
      <c r="R4036" s="25">
        <f t="shared" si="438"/>
        <v>0</v>
      </c>
      <c r="S4036" s="25">
        <v>0</v>
      </c>
      <c r="T4036" s="17" t="s">
        <v>45</v>
      </c>
      <c r="U4036" s="25">
        <v>240168</v>
      </c>
      <c r="V4036" s="24"/>
      <c r="W4036" s="17" t="s">
        <v>45</v>
      </c>
      <c r="X4036" s="25">
        <v>0</v>
      </c>
      <c r="Y4036" s="17" t="s">
        <v>45</v>
      </c>
      <c r="Z4036" s="25">
        <f t="shared" si="439"/>
        <v>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40"/>
        <v>0</v>
      </c>
      <c r="AH4036" s="24">
        <v>0</v>
      </c>
      <c r="AI4036" s="24" t="s">
        <v>53</v>
      </c>
      <c r="AJ4036" s="26"/>
      <c r="AK4036" s="27"/>
    </row>
    <row r="4037" spans="1:37" s="28" customFormat="1" ht="15">
      <c r="A4037" s="17">
        <f t="shared" si="434"/>
        <v>4029</v>
      </c>
      <c r="B4037" s="18" t="s">
        <v>44</v>
      </c>
      <c r="C4037" s="17">
        <v>82549</v>
      </c>
      <c r="D4037" s="17">
        <v>82549</v>
      </c>
      <c r="E4037" s="19">
        <v>45755</v>
      </c>
      <c r="F4037" s="20">
        <v>45789</v>
      </c>
      <c r="G4037" s="21">
        <v>3298244</v>
      </c>
      <c r="H4037" s="22">
        <v>0</v>
      </c>
      <c r="I4037" s="22">
        <v>0</v>
      </c>
      <c r="J4037" s="22">
        <v>0</v>
      </c>
      <c r="K4037" s="23">
        <v>65964.88</v>
      </c>
      <c r="L4037" s="22">
        <v>0</v>
      </c>
      <c r="M4037" s="22">
        <v>0</v>
      </c>
      <c r="N4037" s="22">
        <f t="shared" si="435"/>
        <v>65964.88</v>
      </c>
      <c r="O4037" s="22">
        <f t="shared" si="436"/>
        <v>3232279.12</v>
      </c>
      <c r="P4037" s="18">
        <v>82549</v>
      </c>
      <c r="Q4037" s="24">
        <f t="shared" si="437"/>
        <v>3298244</v>
      </c>
      <c r="R4037" s="25">
        <f t="shared" si="438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0</v>
      </c>
      <c r="Y4037" s="17" t="s">
        <v>45</v>
      </c>
      <c r="Z4037" s="25">
        <f t="shared" si="439"/>
        <v>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40"/>
        <v>3232279.12</v>
      </c>
      <c r="AH4037" s="24">
        <v>0</v>
      </c>
      <c r="AI4037" s="24" t="s">
        <v>56</v>
      </c>
      <c r="AJ4037" s="26"/>
      <c r="AK4037" s="27"/>
    </row>
    <row r="4038" spans="1:37" s="28" customFormat="1" ht="15">
      <c r="A4038" s="17">
        <f t="shared" si="434"/>
        <v>4030</v>
      </c>
      <c r="B4038" s="18" t="s">
        <v>44</v>
      </c>
      <c r="C4038" s="17">
        <v>82622</v>
      </c>
      <c r="D4038" s="17">
        <v>82622</v>
      </c>
      <c r="E4038" s="19">
        <v>45755</v>
      </c>
      <c r="F4038" s="20">
        <v>45789</v>
      </c>
      <c r="G4038" s="21">
        <v>308331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5"/>
        <v>0</v>
      </c>
      <c r="O4038" s="22">
        <f t="shared" si="436"/>
        <v>308331</v>
      </c>
      <c r="P4038" s="18">
        <v>82622</v>
      </c>
      <c r="Q4038" s="24">
        <f t="shared" si="437"/>
        <v>308331</v>
      </c>
      <c r="R4038" s="25">
        <f t="shared" si="438"/>
        <v>0</v>
      </c>
      <c r="S4038" s="25">
        <v>0</v>
      </c>
      <c r="T4038" s="17" t="s">
        <v>45</v>
      </c>
      <c r="U4038" s="25">
        <v>308331</v>
      </c>
      <c r="V4038" s="24"/>
      <c r="W4038" s="17" t="s">
        <v>45</v>
      </c>
      <c r="X4038" s="25">
        <v>0</v>
      </c>
      <c r="Y4038" s="17" t="s">
        <v>45</v>
      </c>
      <c r="Z4038" s="25">
        <f t="shared" si="439"/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40"/>
        <v>0</v>
      </c>
      <c r="AH4038" s="24">
        <v>0</v>
      </c>
      <c r="AI4038" s="24" t="s">
        <v>53</v>
      </c>
      <c r="AJ4038" s="26"/>
      <c r="AK4038" s="27"/>
    </row>
    <row r="4039" spans="1:37" s="28" customFormat="1" ht="15">
      <c r="A4039" s="17">
        <f t="shared" si="434"/>
        <v>4031</v>
      </c>
      <c r="B4039" s="18" t="s">
        <v>44</v>
      </c>
      <c r="C4039" s="17">
        <v>82563</v>
      </c>
      <c r="D4039" s="17">
        <v>82563</v>
      </c>
      <c r="E4039" s="19">
        <v>45755</v>
      </c>
      <c r="F4039" s="20">
        <v>45789</v>
      </c>
      <c r="G4039" s="21">
        <v>145160</v>
      </c>
      <c r="H4039" s="22">
        <v>0</v>
      </c>
      <c r="I4039" s="22">
        <v>0</v>
      </c>
      <c r="J4039" s="22">
        <v>0</v>
      </c>
      <c r="K4039" s="23">
        <v>0</v>
      </c>
      <c r="L4039" s="22">
        <v>0</v>
      </c>
      <c r="M4039" s="22">
        <v>0</v>
      </c>
      <c r="N4039" s="22">
        <f t="shared" si="435"/>
        <v>0</v>
      </c>
      <c r="O4039" s="22">
        <f t="shared" si="436"/>
        <v>145160</v>
      </c>
      <c r="P4039" s="18">
        <v>82563</v>
      </c>
      <c r="Q4039" s="24">
        <f t="shared" si="437"/>
        <v>145160</v>
      </c>
      <c r="R4039" s="25">
        <f t="shared" si="438"/>
        <v>0</v>
      </c>
      <c r="S4039" s="25">
        <v>0</v>
      </c>
      <c r="T4039" s="17" t="s">
        <v>45</v>
      </c>
      <c r="U4039" s="25">
        <v>145160</v>
      </c>
      <c r="V4039" s="24"/>
      <c r="W4039" s="17" t="s">
        <v>45</v>
      </c>
      <c r="X4039" s="25">
        <v>0</v>
      </c>
      <c r="Y4039" s="17" t="s">
        <v>45</v>
      </c>
      <c r="Z4039" s="25">
        <f t="shared" si="439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40"/>
        <v>0</v>
      </c>
      <c r="AH4039" s="24">
        <v>0</v>
      </c>
      <c r="AI4039" s="24" t="s">
        <v>53</v>
      </c>
      <c r="AJ4039" s="26"/>
      <c r="AK4039" s="27"/>
    </row>
    <row r="4040" spans="1:37" s="28" customFormat="1" ht="15">
      <c r="A4040" s="17">
        <f t="shared" si="434"/>
        <v>4032</v>
      </c>
      <c r="B4040" s="18" t="s">
        <v>44</v>
      </c>
      <c r="C4040" s="17">
        <v>82585</v>
      </c>
      <c r="D4040" s="17">
        <v>82585</v>
      </c>
      <c r="E4040" s="19">
        <v>45755</v>
      </c>
      <c r="F4040" s="20">
        <v>45789</v>
      </c>
      <c r="G4040" s="21">
        <v>379242</v>
      </c>
      <c r="H4040" s="22">
        <v>0</v>
      </c>
      <c r="I4040" s="22">
        <v>0</v>
      </c>
      <c r="J4040" s="22">
        <v>0</v>
      </c>
      <c r="K4040" s="23">
        <v>0</v>
      </c>
      <c r="L4040" s="22">
        <v>0</v>
      </c>
      <c r="M4040" s="22">
        <v>0</v>
      </c>
      <c r="N4040" s="22">
        <f t="shared" si="435"/>
        <v>0</v>
      </c>
      <c r="O4040" s="22">
        <f t="shared" si="436"/>
        <v>379242</v>
      </c>
      <c r="P4040" s="18">
        <v>82585</v>
      </c>
      <c r="Q4040" s="24">
        <f t="shared" si="437"/>
        <v>379242</v>
      </c>
      <c r="R4040" s="25">
        <f t="shared" si="438"/>
        <v>0</v>
      </c>
      <c r="S4040" s="25">
        <v>0</v>
      </c>
      <c r="T4040" s="17" t="s">
        <v>45</v>
      </c>
      <c r="U4040" s="25">
        <v>379242</v>
      </c>
      <c r="V4040" s="24"/>
      <c r="W4040" s="17" t="s">
        <v>45</v>
      </c>
      <c r="X4040" s="25">
        <v>0</v>
      </c>
      <c r="Y4040" s="17" t="s">
        <v>45</v>
      </c>
      <c r="Z4040" s="25">
        <f t="shared" si="439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40"/>
        <v>0</v>
      </c>
      <c r="AH4040" s="24">
        <v>0</v>
      </c>
      <c r="AI4040" s="24" t="s">
        <v>53</v>
      </c>
      <c r="AJ4040" s="26"/>
      <c r="AK4040" s="27"/>
    </row>
    <row r="4041" spans="1:37" s="28" customFormat="1" ht="15">
      <c r="A4041" s="17">
        <f t="shared" si="434"/>
        <v>4033</v>
      </c>
      <c r="B4041" s="18" t="s">
        <v>44</v>
      </c>
      <c r="C4041" s="17">
        <v>82580</v>
      </c>
      <c r="D4041" s="17">
        <v>82580</v>
      </c>
      <c r="E4041" s="19">
        <v>45755</v>
      </c>
      <c r="F4041" s="20">
        <v>45789</v>
      </c>
      <c r="G4041" s="21">
        <v>258531</v>
      </c>
      <c r="H4041" s="22">
        <v>0</v>
      </c>
      <c r="I4041" s="22">
        <v>0</v>
      </c>
      <c r="J4041" s="22">
        <v>0</v>
      </c>
      <c r="K4041" s="23">
        <v>0</v>
      </c>
      <c r="L4041" s="22">
        <v>0</v>
      </c>
      <c r="M4041" s="22">
        <v>0</v>
      </c>
      <c r="N4041" s="22">
        <f t="shared" si="435"/>
        <v>0</v>
      </c>
      <c r="O4041" s="22">
        <f t="shared" si="436"/>
        <v>258531</v>
      </c>
      <c r="P4041" s="18">
        <v>82580</v>
      </c>
      <c r="Q4041" s="24">
        <f t="shared" si="437"/>
        <v>258531</v>
      </c>
      <c r="R4041" s="25">
        <f t="shared" si="438"/>
        <v>0</v>
      </c>
      <c r="S4041" s="25">
        <v>0</v>
      </c>
      <c r="T4041" s="17" t="s">
        <v>45</v>
      </c>
      <c r="U4041" s="25">
        <v>258531</v>
      </c>
      <c r="V4041" s="24"/>
      <c r="W4041" s="17" t="s">
        <v>45</v>
      </c>
      <c r="X4041" s="25">
        <v>0</v>
      </c>
      <c r="Y4041" s="17" t="s">
        <v>45</v>
      </c>
      <c r="Z4041" s="25">
        <f t="shared" si="439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40"/>
        <v>0</v>
      </c>
      <c r="AH4041" s="24">
        <v>0</v>
      </c>
      <c r="AI4041" s="24" t="s">
        <v>53</v>
      </c>
      <c r="AJ4041" s="26"/>
      <c r="AK4041" s="27"/>
    </row>
    <row r="4042" spans="1:37" s="28" customFormat="1" ht="15">
      <c r="A4042" s="17">
        <f t="shared" si="434"/>
        <v>4034</v>
      </c>
      <c r="B4042" s="18" t="s">
        <v>44</v>
      </c>
      <c r="C4042" s="17">
        <v>82593</v>
      </c>
      <c r="D4042" s="17">
        <v>82593</v>
      </c>
      <c r="E4042" s="19">
        <v>45755</v>
      </c>
      <c r="F4042" s="20">
        <v>45789</v>
      </c>
      <c r="G4042" s="21">
        <v>140638</v>
      </c>
      <c r="H4042" s="22">
        <v>0</v>
      </c>
      <c r="I4042" s="22">
        <v>0</v>
      </c>
      <c r="J4042" s="22">
        <v>0</v>
      </c>
      <c r="K4042" s="23">
        <v>0</v>
      </c>
      <c r="L4042" s="22">
        <v>0</v>
      </c>
      <c r="M4042" s="22">
        <v>0</v>
      </c>
      <c r="N4042" s="22">
        <f t="shared" si="435"/>
        <v>0</v>
      </c>
      <c r="O4042" s="22">
        <f t="shared" si="436"/>
        <v>140638</v>
      </c>
      <c r="P4042" s="18">
        <v>82593</v>
      </c>
      <c r="Q4042" s="24">
        <f t="shared" si="437"/>
        <v>140638</v>
      </c>
      <c r="R4042" s="25">
        <f t="shared" si="438"/>
        <v>0</v>
      </c>
      <c r="S4042" s="25">
        <v>0</v>
      </c>
      <c r="T4042" s="17" t="s">
        <v>45</v>
      </c>
      <c r="U4042" s="25">
        <v>140638</v>
      </c>
      <c r="V4042" s="24"/>
      <c r="W4042" s="17" t="s">
        <v>45</v>
      </c>
      <c r="X4042" s="25">
        <v>0</v>
      </c>
      <c r="Y4042" s="17" t="s">
        <v>45</v>
      </c>
      <c r="Z4042" s="25">
        <f t="shared" si="439"/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0"/>
        <v>0</v>
      </c>
      <c r="AH4042" s="24">
        <v>0</v>
      </c>
      <c r="AI4042" s="24" t="s">
        <v>53</v>
      </c>
      <c r="AJ4042" s="26"/>
      <c r="AK4042" s="27"/>
    </row>
    <row r="4043" spans="1:37" s="28" customFormat="1" ht="15">
      <c r="A4043" s="17">
        <f t="shared" si="441" ref="A4043:A4106">+A4042+1</f>
        <v>4035</v>
      </c>
      <c r="B4043" s="18" t="s">
        <v>44</v>
      </c>
      <c r="C4043" s="17">
        <v>82565</v>
      </c>
      <c r="D4043" s="17">
        <v>82565</v>
      </c>
      <c r="E4043" s="19">
        <v>45755</v>
      </c>
      <c r="F4043" s="20">
        <v>45789</v>
      </c>
      <c r="G4043" s="21">
        <v>119859</v>
      </c>
      <c r="H4043" s="22">
        <v>0</v>
      </c>
      <c r="I4043" s="22">
        <v>0</v>
      </c>
      <c r="J4043" s="22">
        <v>0</v>
      </c>
      <c r="K4043" s="23">
        <v>0</v>
      </c>
      <c r="L4043" s="22">
        <v>0</v>
      </c>
      <c r="M4043" s="22">
        <v>0</v>
      </c>
      <c r="N4043" s="22">
        <f t="shared" si="442" ref="N4043:N4106">+SUM(J4043:M4043)</f>
        <v>0</v>
      </c>
      <c r="O4043" s="22">
        <f t="shared" si="443" ref="O4043:O4106">+G4043-I4043-N4043</f>
        <v>119859</v>
      </c>
      <c r="P4043" s="18">
        <v>0</v>
      </c>
      <c r="Q4043" s="24">
        <f t="shared" si="444" ref="Q4043:Q4106">+IF(P4043&gt;0,G4043,0)</f>
        <v>0</v>
      </c>
      <c r="R4043" s="25">
        <f t="shared" si="445" ref="R4043:R4106">IF(P4043=0,G4043,0)</f>
        <v>119859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6" ref="Z4043:Z4106">+X4043-AE4043+IF(X4043-AE4043&lt;-1,-X4043+AE4043,0)</f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7" ref="AG4043:AG4106">+G4043-I4043-N4043-R4043-Z4043-AC4043-AE4043-S4043-U4043</f>
        <v>0</v>
      </c>
      <c r="AH4043" s="24">
        <v>0</v>
      </c>
      <c r="AI4043" s="24" t="s">
        <v>54</v>
      </c>
      <c r="AJ4043" s="26"/>
      <c r="AK4043" s="27"/>
    </row>
    <row r="4044" spans="1:37" s="28" customFormat="1" ht="15">
      <c r="A4044" s="17">
        <f t="shared" si="441"/>
        <v>4036</v>
      </c>
      <c r="B4044" s="18" t="s">
        <v>44</v>
      </c>
      <c r="C4044" s="17">
        <v>82556</v>
      </c>
      <c r="D4044" s="17">
        <v>82556</v>
      </c>
      <c r="E4044" s="19">
        <v>45755</v>
      </c>
      <c r="F4044" s="20">
        <v>45789</v>
      </c>
      <c r="G4044" s="21">
        <v>21914899</v>
      </c>
      <c r="H4044" s="22">
        <v>0</v>
      </c>
      <c r="I4044" s="22">
        <v>0</v>
      </c>
      <c r="J4044" s="22">
        <v>0</v>
      </c>
      <c r="K4044" s="23">
        <v>438297.98</v>
      </c>
      <c r="L4044" s="22">
        <v>0</v>
      </c>
      <c r="M4044" s="22">
        <v>0</v>
      </c>
      <c r="N4044" s="22">
        <f t="shared" si="442"/>
        <v>438297.98</v>
      </c>
      <c r="O4044" s="22">
        <f t="shared" si="443"/>
        <v>2.147660102E7</v>
      </c>
      <c r="P4044" s="18">
        <v>82556</v>
      </c>
      <c r="Q4044" s="24">
        <f t="shared" si="444"/>
        <v>21914899</v>
      </c>
      <c r="R4044" s="25">
        <f t="shared" si="445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6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7"/>
        <v>2.147660102E7</v>
      </c>
      <c r="AH4044" s="24">
        <v>0</v>
      </c>
      <c r="AI4044" s="24" t="s">
        <v>56</v>
      </c>
      <c r="AJ4044" s="26"/>
      <c r="AK4044" s="27"/>
    </row>
    <row r="4045" spans="1:37" s="28" customFormat="1" ht="15">
      <c r="A4045" s="17">
        <f t="shared" si="441"/>
        <v>4037</v>
      </c>
      <c r="B4045" s="18" t="s">
        <v>44</v>
      </c>
      <c r="C4045" s="17">
        <v>82574</v>
      </c>
      <c r="D4045" s="17">
        <v>82574</v>
      </c>
      <c r="E4045" s="19">
        <v>45755</v>
      </c>
      <c r="F4045" s="20">
        <v>45789</v>
      </c>
      <c r="G4045" s="21">
        <v>287325</v>
      </c>
      <c r="H4045" s="22">
        <v>0</v>
      </c>
      <c r="I4045" s="22">
        <v>0</v>
      </c>
      <c r="J4045" s="22">
        <v>0</v>
      </c>
      <c r="K4045" s="23">
        <v>0</v>
      </c>
      <c r="L4045" s="22">
        <v>0</v>
      </c>
      <c r="M4045" s="22">
        <v>0</v>
      </c>
      <c r="N4045" s="22">
        <f t="shared" si="442"/>
        <v>0</v>
      </c>
      <c r="O4045" s="22">
        <f t="shared" si="443"/>
        <v>287325</v>
      </c>
      <c r="P4045" s="18">
        <v>82574</v>
      </c>
      <c r="Q4045" s="24">
        <f t="shared" si="444"/>
        <v>287325</v>
      </c>
      <c r="R4045" s="25">
        <f t="shared" si="445"/>
        <v>0</v>
      </c>
      <c r="S4045" s="25">
        <v>0</v>
      </c>
      <c r="T4045" s="17" t="s">
        <v>45</v>
      </c>
      <c r="U4045" s="25">
        <v>287325</v>
      </c>
      <c r="V4045" s="24"/>
      <c r="W4045" s="17" t="s">
        <v>45</v>
      </c>
      <c r="X4045" s="25">
        <v>0</v>
      </c>
      <c r="Y4045" s="17" t="s">
        <v>45</v>
      </c>
      <c r="Z4045" s="25">
        <f t="shared" si="446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7"/>
        <v>0</v>
      </c>
      <c r="AH4045" s="24">
        <v>0</v>
      </c>
      <c r="AI4045" s="24" t="s">
        <v>53</v>
      </c>
      <c r="AJ4045" s="26"/>
      <c r="AK4045" s="27"/>
    </row>
    <row r="4046" spans="1:37" s="28" customFormat="1" ht="15">
      <c r="A4046" s="17">
        <f t="shared" si="441"/>
        <v>4038</v>
      </c>
      <c r="B4046" s="18" t="s">
        <v>44</v>
      </c>
      <c r="C4046" s="17">
        <v>82541</v>
      </c>
      <c r="D4046" s="17">
        <v>82541</v>
      </c>
      <c r="E4046" s="19">
        <v>45755</v>
      </c>
      <c r="F4046" s="20">
        <v>45789</v>
      </c>
      <c r="G4046" s="21">
        <v>971805</v>
      </c>
      <c r="H4046" s="22">
        <v>0</v>
      </c>
      <c r="I4046" s="22">
        <v>0</v>
      </c>
      <c r="J4046" s="22">
        <v>0</v>
      </c>
      <c r="K4046" s="23">
        <v>0</v>
      </c>
      <c r="L4046" s="22">
        <v>0</v>
      </c>
      <c r="M4046" s="22">
        <v>0</v>
      </c>
      <c r="N4046" s="22">
        <f t="shared" si="442"/>
        <v>0</v>
      </c>
      <c r="O4046" s="22">
        <f t="shared" si="443"/>
        <v>971805</v>
      </c>
      <c r="P4046" s="18">
        <v>82541</v>
      </c>
      <c r="Q4046" s="24">
        <f t="shared" si="444"/>
        <v>971805</v>
      </c>
      <c r="R4046" s="25">
        <f t="shared" si="445"/>
        <v>0</v>
      </c>
      <c r="S4046" s="25">
        <v>0</v>
      </c>
      <c r="T4046" s="17" t="s">
        <v>45</v>
      </c>
      <c r="U4046" s="25">
        <v>971805</v>
      </c>
      <c r="V4046" s="24"/>
      <c r="W4046" s="17" t="s">
        <v>45</v>
      </c>
      <c r="X4046" s="25">
        <v>0</v>
      </c>
      <c r="Y4046" s="17" t="s">
        <v>45</v>
      </c>
      <c r="Z4046" s="25">
        <f t="shared" si="446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7"/>
        <v>0</v>
      </c>
      <c r="AH4046" s="24">
        <v>0</v>
      </c>
      <c r="AI4046" s="24" t="s">
        <v>53</v>
      </c>
      <c r="AJ4046" s="26"/>
      <c r="AK4046" s="27"/>
    </row>
    <row r="4047" spans="1:37" s="28" customFormat="1" ht="15">
      <c r="A4047" s="17">
        <f t="shared" si="441"/>
        <v>4039</v>
      </c>
      <c r="B4047" s="18" t="s">
        <v>44</v>
      </c>
      <c r="C4047" s="17">
        <v>82559</v>
      </c>
      <c r="D4047" s="17">
        <v>82559</v>
      </c>
      <c r="E4047" s="19">
        <v>45755</v>
      </c>
      <c r="F4047" s="20">
        <v>45789</v>
      </c>
      <c r="G4047" s="21">
        <v>1096548</v>
      </c>
      <c r="H4047" s="22">
        <v>0</v>
      </c>
      <c r="I4047" s="22">
        <v>0</v>
      </c>
      <c r="J4047" s="22">
        <v>0</v>
      </c>
      <c r="K4047" s="23">
        <v>0</v>
      </c>
      <c r="L4047" s="22">
        <v>0</v>
      </c>
      <c r="M4047" s="22">
        <v>0</v>
      </c>
      <c r="N4047" s="22">
        <f t="shared" si="442"/>
        <v>0</v>
      </c>
      <c r="O4047" s="22">
        <f t="shared" si="443"/>
        <v>1096548</v>
      </c>
      <c r="P4047" s="18">
        <v>82559</v>
      </c>
      <c r="Q4047" s="24">
        <f t="shared" si="444"/>
        <v>1096548</v>
      </c>
      <c r="R4047" s="25">
        <f t="shared" si="445"/>
        <v>0</v>
      </c>
      <c r="S4047" s="25">
        <v>1096548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6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7"/>
        <v>0</v>
      </c>
      <c r="AH4047" s="24">
        <v>0</v>
      </c>
      <c r="AI4047" s="24" t="s">
        <v>55</v>
      </c>
      <c r="AJ4047" s="26"/>
      <c r="AK4047" s="27"/>
    </row>
    <row r="4048" spans="1:37" s="28" customFormat="1" ht="15">
      <c r="A4048" s="17">
        <f t="shared" si="441"/>
        <v>4040</v>
      </c>
      <c r="B4048" s="18" t="s">
        <v>44</v>
      </c>
      <c r="C4048" s="17">
        <v>82605</v>
      </c>
      <c r="D4048" s="17">
        <v>82605</v>
      </c>
      <c r="E4048" s="19">
        <v>45755</v>
      </c>
      <c r="F4048" s="20">
        <v>45789</v>
      </c>
      <c r="G4048" s="21">
        <v>126112</v>
      </c>
      <c r="H4048" s="22">
        <v>0</v>
      </c>
      <c r="I4048" s="22">
        <v>0</v>
      </c>
      <c r="J4048" s="22">
        <v>0</v>
      </c>
      <c r="K4048" s="23">
        <v>0</v>
      </c>
      <c r="L4048" s="22">
        <v>0</v>
      </c>
      <c r="M4048" s="22">
        <v>0</v>
      </c>
      <c r="N4048" s="22">
        <f t="shared" si="442"/>
        <v>0</v>
      </c>
      <c r="O4048" s="22">
        <f t="shared" si="443"/>
        <v>126112</v>
      </c>
      <c r="P4048" s="18">
        <v>82605</v>
      </c>
      <c r="Q4048" s="24">
        <f t="shared" si="444"/>
        <v>126112</v>
      </c>
      <c r="R4048" s="25">
        <f t="shared" si="445"/>
        <v>0</v>
      </c>
      <c r="S4048" s="25">
        <v>0</v>
      </c>
      <c r="T4048" s="17" t="s">
        <v>45</v>
      </c>
      <c r="U4048" s="25">
        <v>126112</v>
      </c>
      <c r="V4048" s="24"/>
      <c r="W4048" s="17" t="s">
        <v>45</v>
      </c>
      <c r="X4048" s="25">
        <v>0</v>
      </c>
      <c r="Y4048" s="17" t="s">
        <v>45</v>
      </c>
      <c r="Z4048" s="25">
        <f t="shared" si="446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7"/>
        <v>0</v>
      </c>
      <c r="AH4048" s="24">
        <v>0</v>
      </c>
      <c r="AI4048" s="24" t="s">
        <v>53</v>
      </c>
      <c r="AJ4048" s="26"/>
      <c r="AK4048" s="27"/>
    </row>
    <row r="4049" spans="1:37" s="28" customFormat="1" ht="15">
      <c r="A4049" s="17">
        <f t="shared" si="441"/>
        <v>4041</v>
      </c>
      <c r="B4049" s="18" t="s">
        <v>44</v>
      </c>
      <c r="C4049" s="17">
        <v>82642</v>
      </c>
      <c r="D4049" s="17">
        <v>82642</v>
      </c>
      <c r="E4049" s="19">
        <v>45755</v>
      </c>
      <c r="F4049" s="20">
        <v>45789</v>
      </c>
      <c r="G4049" s="21">
        <v>11207453</v>
      </c>
      <c r="H4049" s="22">
        <v>0</v>
      </c>
      <c r="I4049" s="22">
        <v>0</v>
      </c>
      <c r="J4049" s="22">
        <v>0</v>
      </c>
      <c r="K4049" s="23">
        <v>224149.06</v>
      </c>
      <c r="L4049" s="22">
        <v>0</v>
      </c>
      <c r="M4049" s="22">
        <v>0</v>
      </c>
      <c r="N4049" s="22">
        <f t="shared" si="442"/>
        <v>224149.06</v>
      </c>
      <c r="O4049" s="22">
        <f t="shared" si="443"/>
        <v>1.098330394E7</v>
      </c>
      <c r="P4049" s="18">
        <v>82642</v>
      </c>
      <c r="Q4049" s="24">
        <f t="shared" si="444"/>
        <v>11207453</v>
      </c>
      <c r="R4049" s="25">
        <f t="shared" si="445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6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7"/>
        <v>1.098330394E7</v>
      </c>
      <c r="AH4049" s="24">
        <v>0</v>
      </c>
      <c r="AI4049" s="24" t="s">
        <v>56</v>
      </c>
      <c r="AJ4049" s="26"/>
      <c r="AK4049" s="27"/>
    </row>
    <row r="4050" spans="1:37" s="28" customFormat="1" ht="15">
      <c r="A4050" s="17">
        <f t="shared" si="441"/>
        <v>4042</v>
      </c>
      <c r="B4050" s="18" t="s">
        <v>44</v>
      </c>
      <c r="C4050" s="17">
        <v>82617</v>
      </c>
      <c r="D4050" s="17">
        <v>82617</v>
      </c>
      <c r="E4050" s="19">
        <v>45755</v>
      </c>
      <c r="F4050" s="20">
        <v>45789</v>
      </c>
      <c r="G4050" s="21">
        <v>567767</v>
      </c>
      <c r="H4050" s="22">
        <v>0</v>
      </c>
      <c r="I4050" s="22">
        <v>0</v>
      </c>
      <c r="J4050" s="22">
        <v>0</v>
      </c>
      <c r="K4050" s="23">
        <v>0</v>
      </c>
      <c r="L4050" s="22">
        <v>0</v>
      </c>
      <c r="M4050" s="22">
        <v>0</v>
      </c>
      <c r="N4050" s="22">
        <f t="shared" si="442"/>
        <v>0</v>
      </c>
      <c r="O4050" s="22">
        <f t="shared" si="443"/>
        <v>567767</v>
      </c>
      <c r="P4050" s="18">
        <v>82617</v>
      </c>
      <c r="Q4050" s="24">
        <f t="shared" si="444"/>
        <v>567767</v>
      </c>
      <c r="R4050" s="25">
        <f t="shared" si="445"/>
        <v>0</v>
      </c>
      <c r="S4050" s="25">
        <v>0</v>
      </c>
      <c r="T4050" s="17" t="s">
        <v>45</v>
      </c>
      <c r="U4050" s="25">
        <v>567767</v>
      </c>
      <c r="V4050" s="24"/>
      <c r="W4050" s="17" t="s">
        <v>45</v>
      </c>
      <c r="X4050" s="25">
        <v>0</v>
      </c>
      <c r="Y4050" s="17" t="s">
        <v>45</v>
      </c>
      <c r="Z4050" s="25">
        <f t="shared" si="446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7"/>
        <v>0</v>
      </c>
      <c r="AH4050" s="24">
        <v>0</v>
      </c>
      <c r="AI4050" s="24" t="s">
        <v>53</v>
      </c>
      <c r="AJ4050" s="26"/>
      <c r="AK4050" s="27"/>
    </row>
    <row r="4051" spans="1:37" s="28" customFormat="1" ht="15">
      <c r="A4051" s="17">
        <f t="shared" si="441"/>
        <v>4043</v>
      </c>
      <c r="B4051" s="18" t="s">
        <v>44</v>
      </c>
      <c r="C4051" s="17">
        <v>82595</v>
      </c>
      <c r="D4051" s="17">
        <v>82595</v>
      </c>
      <c r="E4051" s="19">
        <v>45755</v>
      </c>
      <c r="F4051" s="20">
        <v>45789</v>
      </c>
      <c r="G4051" s="21">
        <v>150296</v>
      </c>
      <c r="H4051" s="22">
        <v>0</v>
      </c>
      <c r="I4051" s="22">
        <v>0</v>
      </c>
      <c r="J4051" s="22">
        <v>0</v>
      </c>
      <c r="K4051" s="23">
        <v>0</v>
      </c>
      <c r="L4051" s="22">
        <v>0</v>
      </c>
      <c r="M4051" s="22">
        <v>0</v>
      </c>
      <c r="N4051" s="22">
        <f t="shared" si="442"/>
        <v>0</v>
      </c>
      <c r="O4051" s="22">
        <f t="shared" si="443"/>
        <v>150296</v>
      </c>
      <c r="P4051" s="18">
        <v>82595</v>
      </c>
      <c r="Q4051" s="24">
        <f t="shared" si="444"/>
        <v>150296</v>
      </c>
      <c r="R4051" s="25">
        <f t="shared" si="445"/>
        <v>0</v>
      </c>
      <c r="S4051" s="25">
        <v>0</v>
      </c>
      <c r="T4051" s="17" t="s">
        <v>45</v>
      </c>
      <c r="U4051" s="25">
        <v>150296</v>
      </c>
      <c r="V4051" s="24"/>
      <c r="W4051" s="17" t="s">
        <v>45</v>
      </c>
      <c r="X4051" s="25">
        <v>0</v>
      </c>
      <c r="Y4051" s="17" t="s">
        <v>45</v>
      </c>
      <c r="Z4051" s="25">
        <f t="shared" si="446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7"/>
        <v>0</v>
      </c>
      <c r="AH4051" s="24">
        <v>0</v>
      </c>
      <c r="AI4051" s="24" t="s">
        <v>53</v>
      </c>
      <c r="AJ4051" s="26"/>
      <c r="AK4051" s="27"/>
    </row>
    <row r="4052" spans="1:37" s="28" customFormat="1" ht="15">
      <c r="A4052" s="17">
        <f t="shared" si="441"/>
        <v>4044</v>
      </c>
      <c r="B4052" s="18" t="s">
        <v>44</v>
      </c>
      <c r="C4052" s="17">
        <v>82588</v>
      </c>
      <c r="D4052" s="17">
        <v>82588</v>
      </c>
      <c r="E4052" s="19">
        <v>45755</v>
      </c>
      <c r="F4052" s="20">
        <v>45789</v>
      </c>
      <c r="G4052" s="21">
        <v>303616</v>
      </c>
      <c r="H4052" s="22">
        <v>0</v>
      </c>
      <c r="I4052" s="22">
        <v>0</v>
      </c>
      <c r="J4052" s="22">
        <v>0</v>
      </c>
      <c r="K4052" s="23">
        <v>0</v>
      </c>
      <c r="L4052" s="22">
        <v>0</v>
      </c>
      <c r="M4052" s="22">
        <v>0</v>
      </c>
      <c r="N4052" s="22">
        <f t="shared" si="442"/>
        <v>0</v>
      </c>
      <c r="O4052" s="22">
        <f t="shared" si="443"/>
        <v>303616</v>
      </c>
      <c r="P4052" s="18">
        <v>82588</v>
      </c>
      <c r="Q4052" s="24">
        <f t="shared" si="444"/>
        <v>303616</v>
      </c>
      <c r="R4052" s="25">
        <f t="shared" si="445"/>
        <v>0</v>
      </c>
      <c r="S4052" s="25">
        <v>0</v>
      </c>
      <c r="T4052" s="17" t="s">
        <v>45</v>
      </c>
      <c r="U4052" s="25">
        <v>303616</v>
      </c>
      <c r="V4052" s="24"/>
      <c r="W4052" s="17" t="s">
        <v>45</v>
      </c>
      <c r="X4052" s="25">
        <v>0</v>
      </c>
      <c r="Y4052" s="17" t="s">
        <v>45</v>
      </c>
      <c r="Z4052" s="25">
        <f t="shared" si="446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7"/>
        <v>0</v>
      </c>
      <c r="AH4052" s="24">
        <v>0</v>
      </c>
      <c r="AI4052" s="24" t="s">
        <v>53</v>
      </c>
      <c r="AJ4052" s="26"/>
      <c r="AK4052" s="27"/>
    </row>
    <row r="4053" spans="1:37" s="28" customFormat="1" ht="15">
      <c r="A4053" s="17">
        <f t="shared" si="441"/>
        <v>4045</v>
      </c>
      <c r="B4053" s="18" t="s">
        <v>44</v>
      </c>
      <c r="C4053" s="17">
        <v>82560</v>
      </c>
      <c r="D4053" s="17">
        <v>82560</v>
      </c>
      <c r="E4053" s="19">
        <v>45755</v>
      </c>
      <c r="F4053" s="20">
        <v>45789</v>
      </c>
      <c r="G4053" s="21">
        <v>243515</v>
      </c>
      <c r="H4053" s="22">
        <v>0</v>
      </c>
      <c r="I4053" s="22">
        <v>0</v>
      </c>
      <c r="J4053" s="22">
        <v>0</v>
      </c>
      <c r="K4053" s="23">
        <v>0</v>
      </c>
      <c r="L4053" s="22">
        <v>0</v>
      </c>
      <c r="M4053" s="22">
        <v>0</v>
      </c>
      <c r="N4053" s="22">
        <f t="shared" si="442"/>
        <v>0</v>
      </c>
      <c r="O4053" s="22">
        <f t="shared" si="443"/>
        <v>243515</v>
      </c>
      <c r="P4053" s="18">
        <v>82560</v>
      </c>
      <c r="Q4053" s="24">
        <f t="shared" si="444"/>
        <v>243515</v>
      </c>
      <c r="R4053" s="25">
        <f t="shared" si="445"/>
        <v>0</v>
      </c>
      <c r="S4053" s="25">
        <v>0</v>
      </c>
      <c r="T4053" s="17" t="s">
        <v>45</v>
      </c>
      <c r="U4053" s="25">
        <v>243515</v>
      </c>
      <c r="V4053" s="24"/>
      <c r="W4053" s="17" t="s">
        <v>45</v>
      </c>
      <c r="X4053" s="25">
        <v>0</v>
      </c>
      <c r="Y4053" s="17" t="s">
        <v>45</v>
      </c>
      <c r="Z4053" s="25">
        <f t="shared" si="446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7"/>
        <v>0</v>
      </c>
      <c r="AH4053" s="24">
        <v>0</v>
      </c>
      <c r="AI4053" s="24" t="s">
        <v>53</v>
      </c>
      <c r="AJ4053" s="26"/>
      <c r="AK4053" s="27"/>
    </row>
    <row r="4054" spans="1:37" s="28" customFormat="1" ht="15">
      <c r="A4054" s="17">
        <f t="shared" si="441"/>
        <v>4046</v>
      </c>
      <c r="B4054" s="18" t="s">
        <v>44</v>
      </c>
      <c r="C4054" s="17">
        <v>82610</v>
      </c>
      <c r="D4054" s="17">
        <v>82610</v>
      </c>
      <c r="E4054" s="19">
        <v>45755</v>
      </c>
      <c r="F4054" s="20">
        <v>45789</v>
      </c>
      <c r="G4054" s="21">
        <v>185829</v>
      </c>
      <c r="H4054" s="22">
        <v>0</v>
      </c>
      <c r="I4054" s="22">
        <v>0</v>
      </c>
      <c r="J4054" s="22">
        <v>0</v>
      </c>
      <c r="K4054" s="23">
        <v>0</v>
      </c>
      <c r="L4054" s="22">
        <v>0</v>
      </c>
      <c r="M4054" s="22">
        <v>0</v>
      </c>
      <c r="N4054" s="22">
        <f t="shared" si="442"/>
        <v>0</v>
      </c>
      <c r="O4054" s="22">
        <f t="shared" si="443"/>
        <v>185829</v>
      </c>
      <c r="P4054" s="18">
        <v>82610</v>
      </c>
      <c r="Q4054" s="24">
        <f t="shared" si="444"/>
        <v>185829</v>
      </c>
      <c r="R4054" s="25">
        <f t="shared" si="445"/>
        <v>0</v>
      </c>
      <c r="S4054" s="25">
        <v>0</v>
      </c>
      <c r="T4054" s="17" t="s">
        <v>45</v>
      </c>
      <c r="U4054" s="25">
        <v>185829</v>
      </c>
      <c r="V4054" s="24"/>
      <c r="W4054" s="17" t="s">
        <v>45</v>
      </c>
      <c r="X4054" s="25">
        <v>0</v>
      </c>
      <c r="Y4054" s="17" t="s">
        <v>45</v>
      </c>
      <c r="Z4054" s="25">
        <f t="shared" si="446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7"/>
        <v>0</v>
      </c>
      <c r="AH4054" s="24">
        <v>0</v>
      </c>
      <c r="AI4054" s="24" t="s">
        <v>53</v>
      </c>
      <c r="AJ4054" s="26"/>
      <c r="AK4054" s="27"/>
    </row>
    <row r="4055" spans="1:37" s="28" customFormat="1" ht="15">
      <c r="A4055" s="17">
        <f t="shared" si="441"/>
        <v>4047</v>
      </c>
      <c r="B4055" s="18" t="s">
        <v>44</v>
      </c>
      <c r="C4055" s="17">
        <v>82602</v>
      </c>
      <c r="D4055" s="17">
        <v>82602</v>
      </c>
      <c r="E4055" s="19">
        <v>45755</v>
      </c>
      <c r="F4055" s="20">
        <v>45789</v>
      </c>
      <c r="G4055" s="21">
        <v>515146</v>
      </c>
      <c r="H4055" s="22">
        <v>0</v>
      </c>
      <c r="I4055" s="22">
        <v>0</v>
      </c>
      <c r="J4055" s="22">
        <v>0</v>
      </c>
      <c r="K4055" s="23">
        <v>0</v>
      </c>
      <c r="L4055" s="22">
        <v>0</v>
      </c>
      <c r="M4055" s="22">
        <v>0</v>
      </c>
      <c r="N4055" s="22">
        <f t="shared" si="442"/>
        <v>0</v>
      </c>
      <c r="O4055" s="22">
        <f t="shared" si="443"/>
        <v>515146</v>
      </c>
      <c r="P4055" s="18">
        <v>82602</v>
      </c>
      <c r="Q4055" s="24">
        <f t="shared" si="444"/>
        <v>515146</v>
      </c>
      <c r="R4055" s="25">
        <f t="shared" si="445"/>
        <v>0</v>
      </c>
      <c r="S4055" s="25">
        <v>515146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6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7"/>
        <v>0</v>
      </c>
      <c r="AH4055" s="24">
        <v>0</v>
      </c>
      <c r="AI4055" s="24" t="s">
        <v>55</v>
      </c>
      <c r="AJ4055" s="26"/>
      <c r="AK4055" s="27"/>
    </row>
    <row r="4056" spans="1:37" s="28" customFormat="1" ht="15">
      <c r="A4056" s="17">
        <f t="shared" si="441"/>
        <v>4048</v>
      </c>
      <c r="B4056" s="18" t="s">
        <v>44</v>
      </c>
      <c r="C4056" s="17">
        <v>82636</v>
      </c>
      <c r="D4056" s="17">
        <v>82636</v>
      </c>
      <c r="E4056" s="19">
        <v>45755</v>
      </c>
      <c r="F4056" s="20">
        <v>45789</v>
      </c>
      <c r="G4056" s="21">
        <v>204520</v>
      </c>
      <c r="H4056" s="22">
        <v>0</v>
      </c>
      <c r="I4056" s="22">
        <v>0</v>
      </c>
      <c r="J4056" s="22">
        <v>0</v>
      </c>
      <c r="K4056" s="23">
        <v>0</v>
      </c>
      <c r="L4056" s="22">
        <v>0</v>
      </c>
      <c r="M4056" s="22">
        <v>0</v>
      </c>
      <c r="N4056" s="22">
        <f t="shared" si="442"/>
        <v>0</v>
      </c>
      <c r="O4056" s="22">
        <f t="shared" si="443"/>
        <v>204520</v>
      </c>
      <c r="P4056" s="18">
        <v>82636</v>
      </c>
      <c r="Q4056" s="24">
        <f t="shared" si="444"/>
        <v>204520</v>
      </c>
      <c r="R4056" s="25">
        <f t="shared" si="445"/>
        <v>0</v>
      </c>
      <c r="S4056" s="25">
        <v>0</v>
      </c>
      <c r="T4056" s="17" t="s">
        <v>45</v>
      </c>
      <c r="U4056" s="25">
        <v>204520</v>
      </c>
      <c r="V4056" s="24"/>
      <c r="W4056" s="17" t="s">
        <v>45</v>
      </c>
      <c r="X4056" s="25">
        <v>0</v>
      </c>
      <c r="Y4056" s="17" t="s">
        <v>45</v>
      </c>
      <c r="Z4056" s="25">
        <f t="shared" si="446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7"/>
        <v>0</v>
      </c>
      <c r="AH4056" s="24">
        <v>0</v>
      </c>
      <c r="AI4056" s="24" t="s">
        <v>53</v>
      </c>
      <c r="AJ4056" s="26"/>
      <c r="AK4056" s="27"/>
    </row>
    <row r="4057" spans="1:37" s="28" customFormat="1" ht="15">
      <c r="A4057" s="17">
        <f t="shared" si="441"/>
        <v>4049</v>
      </c>
      <c r="B4057" s="18" t="s">
        <v>44</v>
      </c>
      <c r="C4057" s="17">
        <v>82634</v>
      </c>
      <c r="D4057" s="17">
        <v>82634</v>
      </c>
      <c r="E4057" s="19">
        <v>45755</v>
      </c>
      <c r="F4057" s="20">
        <v>45789</v>
      </c>
      <c r="G4057" s="21">
        <v>419687</v>
      </c>
      <c r="H4057" s="22">
        <v>0</v>
      </c>
      <c r="I4057" s="22">
        <v>0</v>
      </c>
      <c r="J4057" s="22">
        <v>0</v>
      </c>
      <c r="K4057" s="23">
        <v>0</v>
      </c>
      <c r="L4057" s="22">
        <v>0</v>
      </c>
      <c r="M4057" s="22">
        <v>0</v>
      </c>
      <c r="N4057" s="22">
        <f t="shared" si="442"/>
        <v>0</v>
      </c>
      <c r="O4057" s="22">
        <f t="shared" si="443"/>
        <v>419687</v>
      </c>
      <c r="P4057" s="18">
        <v>82634</v>
      </c>
      <c r="Q4057" s="24">
        <f t="shared" si="444"/>
        <v>419687</v>
      </c>
      <c r="R4057" s="25">
        <f t="shared" si="445"/>
        <v>0</v>
      </c>
      <c r="S4057" s="25">
        <v>0</v>
      </c>
      <c r="T4057" s="17" t="s">
        <v>45</v>
      </c>
      <c r="U4057" s="25">
        <v>419687</v>
      </c>
      <c r="V4057" s="24"/>
      <c r="W4057" s="17" t="s">
        <v>45</v>
      </c>
      <c r="X4057" s="25">
        <v>0</v>
      </c>
      <c r="Y4057" s="17" t="s">
        <v>45</v>
      </c>
      <c r="Z4057" s="25">
        <f t="shared" si="446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7"/>
        <v>0</v>
      </c>
      <c r="AH4057" s="24">
        <v>0</v>
      </c>
      <c r="AI4057" s="24" t="s">
        <v>53</v>
      </c>
      <c r="AJ4057" s="26"/>
      <c r="AK4057" s="27"/>
    </row>
    <row r="4058" spans="1:37" s="28" customFormat="1" ht="15">
      <c r="A4058" s="17">
        <f t="shared" si="441"/>
        <v>4050</v>
      </c>
      <c r="B4058" s="18" t="s">
        <v>44</v>
      </c>
      <c r="C4058" s="17">
        <v>82608</v>
      </c>
      <c r="D4058" s="17">
        <v>82608</v>
      </c>
      <c r="E4058" s="19">
        <v>45755</v>
      </c>
      <c r="F4058" s="20">
        <v>45789</v>
      </c>
      <c r="G4058" s="21">
        <v>232943</v>
      </c>
      <c r="H4058" s="22">
        <v>0</v>
      </c>
      <c r="I4058" s="22">
        <v>0</v>
      </c>
      <c r="J4058" s="22">
        <v>0</v>
      </c>
      <c r="K4058" s="23">
        <v>0</v>
      </c>
      <c r="L4058" s="22">
        <v>0</v>
      </c>
      <c r="M4058" s="22">
        <v>0</v>
      </c>
      <c r="N4058" s="22">
        <f t="shared" si="442"/>
        <v>0</v>
      </c>
      <c r="O4058" s="22">
        <f t="shared" si="443"/>
        <v>232943</v>
      </c>
      <c r="P4058" s="18">
        <v>82608</v>
      </c>
      <c r="Q4058" s="24">
        <f t="shared" si="444"/>
        <v>232943</v>
      </c>
      <c r="R4058" s="25">
        <f t="shared" si="445"/>
        <v>0</v>
      </c>
      <c r="S4058" s="25">
        <v>0</v>
      </c>
      <c r="T4058" s="17" t="s">
        <v>45</v>
      </c>
      <c r="U4058" s="25">
        <v>232943</v>
      </c>
      <c r="V4058" s="24"/>
      <c r="W4058" s="17" t="s">
        <v>45</v>
      </c>
      <c r="X4058" s="25">
        <v>0</v>
      </c>
      <c r="Y4058" s="17" t="s">
        <v>45</v>
      </c>
      <c r="Z4058" s="25">
        <f t="shared" si="446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7"/>
        <v>0</v>
      </c>
      <c r="AH4058" s="24">
        <v>0</v>
      </c>
      <c r="AI4058" s="24" t="s">
        <v>53</v>
      </c>
      <c r="AJ4058" s="26"/>
      <c r="AK4058" s="27"/>
    </row>
    <row r="4059" spans="1:37" s="28" customFormat="1" ht="15">
      <c r="A4059" s="17">
        <f t="shared" si="441"/>
        <v>4051</v>
      </c>
      <c r="B4059" s="18" t="s">
        <v>44</v>
      </c>
      <c r="C4059" s="17">
        <v>82601</v>
      </c>
      <c r="D4059" s="17">
        <v>82601</v>
      </c>
      <c r="E4059" s="19">
        <v>45755</v>
      </c>
      <c r="F4059" s="20">
        <v>45789</v>
      </c>
      <c r="G4059" s="21">
        <v>2987600</v>
      </c>
      <c r="H4059" s="22">
        <v>0</v>
      </c>
      <c r="I4059" s="22">
        <v>0</v>
      </c>
      <c r="J4059" s="22">
        <v>0</v>
      </c>
      <c r="K4059" s="23">
        <v>0</v>
      </c>
      <c r="L4059" s="22">
        <v>0</v>
      </c>
      <c r="M4059" s="22">
        <v>0</v>
      </c>
      <c r="N4059" s="22">
        <f t="shared" si="442"/>
        <v>0</v>
      </c>
      <c r="O4059" s="22">
        <f t="shared" si="443"/>
        <v>2987600</v>
      </c>
      <c r="P4059" s="18">
        <v>0</v>
      </c>
      <c r="Q4059" s="24">
        <f t="shared" si="444"/>
        <v>0</v>
      </c>
      <c r="R4059" s="25">
        <f t="shared" si="445"/>
        <v>2987600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6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7"/>
        <v>0</v>
      </c>
      <c r="AH4059" s="24">
        <v>0</v>
      </c>
      <c r="AI4059" s="24" t="s">
        <v>54</v>
      </c>
      <c r="AJ4059" s="26"/>
      <c r="AK4059" s="27"/>
    </row>
    <row r="4060" spans="1:37" s="28" customFormat="1" ht="15">
      <c r="A4060" s="17">
        <f t="shared" si="441"/>
        <v>4052</v>
      </c>
      <c r="B4060" s="18" t="s">
        <v>44</v>
      </c>
      <c r="C4060" s="17">
        <v>82619</v>
      </c>
      <c r="D4060" s="17">
        <v>82619</v>
      </c>
      <c r="E4060" s="19">
        <v>45755</v>
      </c>
      <c r="F4060" s="20">
        <v>45789</v>
      </c>
      <c r="G4060" s="21">
        <v>688677</v>
      </c>
      <c r="H4060" s="22">
        <v>0</v>
      </c>
      <c r="I4060" s="22">
        <v>0</v>
      </c>
      <c r="J4060" s="22">
        <v>0</v>
      </c>
      <c r="K4060" s="23">
        <v>0</v>
      </c>
      <c r="L4060" s="22">
        <v>0</v>
      </c>
      <c r="M4060" s="22">
        <v>0</v>
      </c>
      <c r="N4060" s="22">
        <f t="shared" si="442"/>
        <v>0</v>
      </c>
      <c r="O4060" s="22">
        <f t="shared" si="443"/>
        <v>688677</v>
      </c>
      <c r="P4060" s="18">
        <v>82619</v>
      </c>
      <c r="Q4060" s="24">
        <f t="shared" si="444"/>
        <v>688677</v>
      </c>
      <c r="R4060" s="25">
        <f t="shared" si="445"/>
        <v>0</v>
      </c>
      <c r="S4060" s="25">
        <v>0</v>
      </c>
      <c r="T4060" s="17" t="s">
        <v>45</v>
      </c>
      <c r="U4060" s="25">
        <v>688677</v>
      </c>
      <c r="V4060" s="24"/>
      <c r="W4060" s="17" t="s">
        <v>45</v>
      </c>
      <c r="X4060" s="25">
        <v>0</v>
      </c>
      <c r="Y4060" s="17" t="s">
        <v>45</v>
      </c>
      <c r="Z4060" s="25">
        <f t="shared" si="446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7"/>
        <v>0</v>
      </c>
      <c r="AH4060" s="24">
        <v>0</v>
      </c>
      <c r="AI4060" s="24" t="s">
        <v>53</v>
      </c>
      <c r="AJ4060" s="26"/>
      <c r="AK4060" s="27"/>
    </row>
    <row r="4061" spans="1:37" s="28" customFormat="1" ht="15">
      <c r="A4061" s="17">
        <f t="shared" si="441"/>
        <v>4053</v>
      </c>
      <c r="B4061" s="18" t="s">
        <v>44</v>
      </c>
      <c r="C4061" s="17">
        <v>82599</v>
      </c>
      <c r="D4061" s="17">
        <v>82599</v>
      </c>
      <c r="E4061" s="19">
        <v>45755</v>
      </c>
      <c r="F4061" s="20">
        <v>45789</v>
      </c>
      <c r="G4061" s="21">
        <v>1122419</v>
      </c>
      <c r="H4061" s="22">
        <v>0</v>
      </c>
      <c r="I4061" s="22">
        <v>0</v>
      </c>
      <c r="J4061" s="22">
        <v>0</v>
      </c>
      <c r="K4061" s="23">
        <v>22448.38</v>
      </c>
      <c r="L4061" s="22">
        <v>0</v>
      </c>
      <c r="M4061" s="22">
        <v>0</v>
      </c>
      <c r="N4061" s="22">
        <f t="shared" si="442"/>
        <v>22448.38</v>
      </c>
      <c r="O4061" s="22">
        <f t="shared" si="443"/>
        <v>1099970.62</v>
      </c>
      <c r="P4061" s="18">
        <v>82599</v>
      </c>
      <c r="Q4061" s="24">
        <f t="shared" si="444"/>
        <v>1122419</v>
      </c>
      <c r="R4061" s="25">
        <f t="shared" si="445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6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7"/>
        <v>1099970.62</v>
      </c>
      <c r="AH4061" s="24">
        <v>0</v>
      </c>
      <c r="AI4061" s="24" t="s">
        <v>56</v>
      </c>
      <c r="AJ4061" s="26"/>
      <c r="AK4061" s="27"/>
    </row>
    <row r="4062" spans="1:37" s="28" customFormat="1" ht="15">
      <c r="A4062" s="17">
        <f t="shared" si="441"/>
        <v>4054</v>
      </c>
      <c r="B4062" s="18" t="s">
        <v>44</v>
      </c>
      <c r="C4062" s="17">
        <v>82630</v>
      </c>
      <c r="D4062" s="17">
        <v>82630</v>
      </c>
      <c r="E4062" s="19">
        <v>45755</v>
      </c>
      <c r="F4062" s="20">
        <v>45789</v>
      </c>
      <c r="G4062" s="21">
        <v>296414</v>
      </c>
      <c r="H4062" s="22">
        <v>0</v>
      </c>
      <c r="I4062" s="22">
        <v>0</v>
      </c>
      <c r="J4062" s="22">
        <v>0</v>
      </c>
      <c r="K4062" s="23">
        <v>0</v>
      </c>
      <c r="L4062" s="22">
        <v>0</v>
      </c>
      <c r="M4062" s="22">
        <v>0</v>
      </c>
      <c r="N4062" s="22">
        <f t="shared" si="442"/>
        <v>0</v>
      </c>
      <c r="O4062" s="22">
        <f t="shared" si="443"/>
        <v>296414</v>
      </c>
      <c r="P4062" s="18">
        <v>82630</v>
      </c>
      <c r="Q4062" s="24">
        <f t="shared" si="444"/>
        <v>296414</v>
      </c>
      <c r="R4062" s="25">
        <f t="shared" si="445"/>
        <v>0</v>
      </c>
      <c r="S4062" s="25">
        <v>0</v>
      </c>
      <c r="T4062" s="17" t="s">
        <v>45</v>
      </c>
      <c r="U4062" s="25">
        <v>296414</v>
      </c>
      <c r="V4062" s="24"/>
      <c r="W4062" s="17" t="s">
        <v>45</v>
      </c>
      <c r="X4062" s="25">
        <v>0</v>
      </c>
      <c r="Y4062" s="17" t="s">
        <v>45</v>
      </c>
      <c r="Z4062" s="25">
        <f t="shared" si="446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7"/>
        <v>0</v>
      </c>
      <c r="AH4062" s="24">
        <v>0</v>
      </c>
      <c r="AI4062" s="24" t="s">
        <v>53</v>
      </c>
      <c r="AJ4062" s="26"/>
      <c r="AK4062" s="27"/>
    </row>
    <row r="4063" spans="1:37" s="28" customFormat="1" ht="15">
      <c r="A4063" s="17">
        <f t="shared" si="441"/>
        <v>4055</v>
      </c>
      <c r="B4063" s="18" t="s">
        <v>44</v>
      </c>
      <c r="C4063" s="17">
        <v>82612</v>
      </c>
      <c r="D4063" s="17">
        <v>82612</v>
      </c>
      <c r="E4063" s="19">
        <v>45755</v>
      </c>
      <c r="F4063" s="20">
        <v>45789</v>
      </c>
      <c r="G4063" s="21">
        <v>9778265</v>
      </c>
      <c r="H4063" s="22">
        <v>0</v>
      </c>
      <c r="I4063" s="22">
        <v>0</v>
      </c>
      <c r="J4063" s="22">
        <v>0</v>
      </c>
      <c r="K4063" s="23">
        <v>0</v>
      </c>
      <c r="L4063" s="22">
        <v>0</v>
      </c>
      <c r="M4063" s="22">
        <v>0</v>
      </c>
      <c r="N4063" s="22">
        <f t="shared" si="442"/>
        <v>0</v>
      </c>
      <c r="O4063" s="22">
        <f t="shared" si="443"/>
        <v>9778265</v>
      </c>
      <c r="P4063" s="18">
        <v>82612</v>
      </c>
      <c r="Q4063" s="24">
        <f t="shared" si="444"/>
        <v>9778265</v>
      </c>
      <c r="R4063" s="25">
        <f t="shared" si="445"/>
        <v>0</v>
      </c>
      <c r="S4063" s="25">
        <v>9778265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6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7"/>
        <v>0</v>
      </c>
      <c r="AH4063" s="24">
        <v>0</v>
      </c>
      <c r="AI4063" s="24" t="s">
        <v>55</v>
      </c>
      <c r="AJ4063" s="26"/>
      <c r="AK4063" s="27"/>
    </row>
    <row r="4064" spans="1:37" s="28" customFormat="1" ht="15">
      <c r="A4064" s="17">
        <f t="shared" si="441"/>
        <v>4056</v>
      </c>
      <c r="B4064" s="18" t="s">
        <v>44</v>
      </c>
      <c r="C4064" s="17">
        <v>82645</v>
      </c>
      <c r="D4064" s="17">
        <v>82645</v>
      </c>
      <c r="E4064" s="19">
        <v>45755</v>
      </c>
      <c r="F4064" s="20">
        <v>45789</v>
      </c>
      <c r="G4064" s="21">
        <v>6260676</v>
      </c>
      <c r="H4064" s="22">
        <v>0</v>
      </c>
      <c r="I4064" s="22">
        <v>0</v>
      </c>
      <c r="J4064" s="22">
        <v>0</v>
      </c>
      <c r="K4064" s="23">
        <v>125213.52</v>
      </c>
      <c r="L4064" s="22">
        <v>0</v>
      </c>
      <c r="M4064" s="22">
        <v>0</v>
      </c>
      <c r="N4064" s="22">
        <f t="shared" si="442"/>
        <v>125213.52</v>
      </c>
      <c r="O4064" s="22">
        <f t="shared" si="443"/>
        <v>6135462.48</v>
      </c>
      <c r="P4064" s="18">
        <v>82645</v>
      </c>
      <c r="Q4064" s="24">
        <f t="shared" si="444"/>
        <v>6260676</v>
      </c>
      <c r="R4064" s="25">
        <f t="shared" si="445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6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7"/>
        <v>6135462.48</v>
      </c>
      <c r="AH4064" s="24">
        <v>0</v>
      </c>
      <c r="AI4064" s="24" t="s">
        <v>56</v>
      </c>
      <c r="AJ4064" s="26"/>
      <c r="AK4064" s="27"/>
    </row>
    <row r="4065" spans="1:37" s="28" customFormat="1" ht="15">
      <c r="A4065" s="17">
        <f t="shared" si="441"/>
        <v>4057</v>
      </c>
      <c r="B4065" s="18" t="s">
        <v>44</v>
      </c>
      <c r="C4065" s="17">
        <v>82613</v>
      </c>
      <c r="D4065" s="17">
        <v>82613</v>
      </c>
      <c r="E4065" s="19">
        <v>45755</v>
      </c>
      <c r="F4065" s="20">
        <v>45789</v>
      </c>
      <c r="G4065" s="21">
        <v>1165524</v>
      </c>
      <c r="H4065" s="22">
        <v>0</v>
      </c>
      <c r="I4065" s="22">
        <v>0</v>
      </c>
      <c r="J4065" s="22">
        <v>0</v>
      </c>
      <c r="K4065" s="23">
        <v>0</v>
      </c>
      <c r="L4065" s="22">
        <v>0</v>
      </c>
      <c r="M4065" s="22">
        <v>0</v>
      </c>
      <c r="N4065" s="22">
        <f t="shared" si="442"/>
        <v>0</v>
      </c>
      <c r="O4065" s="22">
        <f t="shared" si="443"/>
        <v>1165524</v>
      </c>
      <c r="P4065" s="18">
        <v>82613</v>
      </c>
      <c r="Q4065" s="24">
        <f t="shared" si="444"/>
        <v>1165524</v>
      </c>
      <c r="R4065" s="25">
        <f t="shared" si="445"/>
        <v>0</v>
      </c>
      <c r="S4065" s="25">
        <v>1165524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6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7"/>
        <v>0</v>
      </c>
      <c r="AH4065" s="24">
        <v>0</v>
      </c>
      <c r="AI4065" s="24" t="s">
        <v>55</v>
      </c>
      <c r="AJ4065" s="26"/>
      <c r="AK4065" s="27"/>
    </row>
    <row r="4066" spans="1:37" s="28" customFormat="1" ht="15">
      <c r="A4066" s="17">
        <f t="shared" si="441"/>
        <v>4058</v>
      </c>
      <c r="B4066" s="18" t="s">
        <v>44</v>
      </c>
      <c r="C4066" s="17">
        <v>82568</v>
      </c>
      <c r="D4066" s="17">
        <v>82568</v>
      </c>
      <c r="E4066" s="19">
        <v>45755</v>
      </c>
      <c r="F4066" s="20">
        <v>45789</v>
      </c>
      <c r="G4066" s="21">
        <v>169795</v>
      </c>
      <c r="H4066" s="22">
        <v>0</v>
      </c>
      <c r="I4066" s="22">
        <v>0</v>
      </c>
      <c r="J4066" s="22">
        <v>0</v>
      </c>
      <c r="K4066" s="23">
        <v>0</v>
      </c>
      <c r="L4066" s="22">
        <v>0</v>
      </c>
      <c r="M4066" s="22">
        <v>0</v>
      </c>
      <c r="N4066" s="22">
        <f t="shared" si="442"/>
        <v>0</v>
      </c>
      <c r="O4066" s="22">
        <f t="shared" si="443"/>
        <v>169795</v>
      </c>
      <c r="P4066" s="18">
        <v>82568</v>
      </c>
      <c r="Q4066" s="24">
        <f t="shared" si="444"/>
        <v>169795</v>
      </c>
      <c r="R4066" s="25">
        <f t="shared" si="445"/>
        <v>0</v>
      </c>
      <c r="S4066" s="25">
        <v>0</v>
      </c>
      <c r="T4066" s="17" t="s">
        <v>45</v>
      </c>
      <c r="U4066" s="25">
        <v>169795</v>
      </c>
      <c r="V4066" s="24"/>
      <c r="W4066" s="17" t="s">
        <v>45</v>
      </c>
      <c r="X4066" s="25">
        <v>0</v>
      </c>
      <c r="Y4066" s="17" t="s">
        <v>45</v>
      </c>
      <c r="Z4066" s="25">
        <f t="shared" si="446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7"/>
        <v>0</v>
      </c>
      <c r="AH4066" s="24">
        <v>0</v>
      </c>
      <c r="AI4066" s="24" t="s">
        <v>53</v>
      </c>
      <c r="AJ4066" s="26"/>
      <c r="AK4066" s="27"/>
    </row>
    <row r="4067" spans="1:37" s="28" customFormat="1" ht="15">
      <c r="A4067" s="17">
        <f t="shared" si="441"/>
        <v>4059</v>
      </c>
      <c r="B4067" s="18" t="s">
        <v>44</v>
      </c>
      <c r="C4067" s="17">
        <v>82575</v>
      </c>
      <c r="D4067" s="17">
        <v>82575</v>
      </c>
      <c r="E4067" s="19">
        <v>45755</v>
      </c>
      <c r="F4067" s="20">
        <v>45789</v>
      </c>
      <c r="G4067" s="21">
        <v>343589</v>
      </c>
      <c r="H4067" s="22">
        <v>0</v>
      </c>
      <c r="I4067" s="22">
        <v>0</v>
      </c>
      <c r="J4067" s="22">
        <v>0</v>
      </c>
      <c r="K4067" s="23">
        <v>0</v>
      </c>
      <c r="L4067" s="22">
        <v>0</v>
      </c>
      <c r="M4067" s="22">
        <v>0</v>
      </c>
      <c r="N4067" s="22">
        <f t="shared" si="442"/>
        <v>0</v>
      </c>
      <c r="O4067" s="22">
        <f t="shared" si="443"/>
        <v>343589</v>
      </c>
      <c r="P4067" s="18">
        <v>82575</v>
      </c>
      <c r="Q4067" s="24">
        <f t="shared" si="444"/>
        <v>343589</v>
      </c>
      <c r="R4067" s="25">
        <f t="shared" si="445"/>
        <v>0</v>
      </c>
      <c r="S4067" s="25">
        <v>0</v>
      </c>
      <c r="T4067" s="17" t="s">
        <v>45</v>
      </c>
      <c r="U4067" s="25">
        <v>343589</v>
      </c>
      <c r="V4067" s="24"/>
      <c r="W4067" s="17" t="s">
        <v>45</v>
      </c>
      <c r="X4067" s="25">
        <v>0</v>
      </c>
      <c r="Y4067" s="17" t="s">
        <v>45</v>
      </c>
      <c r="Z4067" s="25">
        <f t="shared" si="446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7"/>
        <v>0</v>
      </c>
      <c r="AH4067" s="24">
        <v>0</v>
      </c>
      <c r="AI4067" s="24" t="s">
        <v>53</v>
      </c>
      <c r="AJ4067" s="26"/>
      <c r="AK4067" s="27"/>
    </row>
    <row r="4068" spans="1:37" s="28" customFormat="1" ht="15">
      <c r="A4068" s="17">
        <f t="shared" si="441"/>
        <v>4060</v>
      </c>
      <c r="B4068" s="18" t="s">
        <v>44</v>
      </c>
      <c r="C4068" s="17">
        <v>82620</v>
      </c>
      <c r="D4068" s="17">
        <v>82620</v>
      </c>
      <c r="E4068" s="19">
        <v>45755</v>
      </c>
      <c r="F4068" s="20">
        <v>45789</v>
      </c>
      <c r="G4068" s="21">
        <v>335295</v>
      </c>
      <c r="H4068" s="22">
        <v>0</v>
      </c>
      <c r="I4068" s="22">
        <v>0</v>
      </c>
      <c r="J4068" s="22">
        <v>0</v>
      </c>
      <c r="K4068" s="23">
        <v>0</v>
      </c>
      <c r="L4068" s="22">
        <v>0</v>
      </c>
      <c r="M4068" s="22">
        <v>0</v>
      </c>
      <c r="N4068" s="22">
        <f t="shared" si="442"/>
        <v>0</v>
      </c>
      <c r="O4068" s="22">
        <f t="shared" si="443"/>
        <v>335295</v>
      </c>
      <c r="P4068" s="18">
        <v>82620</v>
      </c>
      <c r="Q4068" s="24">
        <f t="shared" si="444"/>
        <v>335295</v>
      </c>
      <c r="R4068" s="25">
        <f t="shared" si="445"/>
        <v>0</v>
      </c>
      <c r="S4068" s="25">
        <v>0</v>
      </c>
      <c r="T4068" s="17" t="s">
        <v>45</v>
      </c>
      <c r="U4068" s="25">
        <v>335295</v>
      </c>
      <c r="V4068" s="24"/>
      <c r="W4068" s="17" t="s">
        <v>45</v>
      </c>
      <c r="X4068" s="25">
        <v>0</v>
      </c>
      <c r="Y4068" s="17" t="s">
        <v>45</v>
      </c>
      <c r="Z4068" s="25">
        <f t="shared" si="446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7"/>
        <v>0</v>
      </c>
      <c r="AH4068" s="24">
        <v>0</v>
      </c>
      <c r="AI4068" s="24" t="s">
        <v>53</v>
      </c>
      <c r="AJ4068" s="26"/>
      <c r="AK4068" s="27"/>
    </row>
    <row r="4069" spans="1:37" s="28" customFormat="1" ht="15">
      <c r="A4069" s="17">
        <f t="shared" si="441"/>
        <v>4061</v>
      </c>
      <c r="B4069" s="18" t="s">
        <v>44</v>
      </c>
      <c r="C4069" s="17">
        <v>82557</v>
      </c>
      <c r="D4069" s="17">
        <v>82557</v>
      </c>
      <c r="E4069" s="19">
        <v>45755</v>
      </c>
      <c r="F4069" s="20">
        <v>45789</v>
      </c>
      <c r="G4069" s="21">
        <v>3217477</v>
      </c>
      <c r="H4069" s="22">
        <v>0</v>
      </c>
      <c r="I4069" s="22">
        <v>0</v>
      </c>
      <c r="J4069" s="22">
        <v>0</v>
      </c>
      <c r="K4069" s="23">
        <v>0</v>
      </c>
      <c r="L4069" s="22">
        <v>0</v>
      </c>
      <c r="M4069" s="22">
        <v>0</v>
      </c>
      <c r="N4069" s="22">
        <f t="shared" si="442"/>
        <v>0</v>
      </c>
      <c r="O4069" s="22">
        <f t="shared" si="443"/>
        <v>3217477</v>
      </c>
      <c r="P4069" s="18">
        <v>82557</v>
      </c>
      <c r="Q4069" s="24">
        <f t="shared" si="444"/>
        <v>3217477</v>
      </c>
      <c r="R4069" s="25">
        <f t="shared" si="445"/>
        <v>0</v>
      </c>
      <c r="S4069" s="25">
        <v>3217477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6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7"/>
        <v>0</v>
      </c>
      <c r="AH4069" s="24">
        <v>0</v>
      </c>
      <c r="AI4069" s="24" t="s">
        <v>55</v>
      </c>
      <c r="AJ4069" s="26"/>
      <c r="AK4069" s="27"/>
    </row>
    <row r="4070" spans="1:37" s="28" customFormat="1" ht="15">
      <c r="A4070" s="17">
        <f t="shared" si="441"/>
        <v>4062</v>
      </c>
      <c r="B4070" s="18" t="s">
        <v>44</v>
      </c>
      <c r="C4070" s="17">
        <v>82577</v>
      </c>
      <c r="D4070" s="17">
        <v>82577</v>
      </c>
      <c r="E4070" s="19">
        <v>45755</v>
      </c>
      <c r="F4070" s="20">
        <v>45789</v>
      </c>
      <c r="G4070" s="21">
        <v>472346</v>
      </c>
      <c r="H4070" s="22">
        <v>0</v>
      </c>
      <c r="I4070" s="22">
        <v>0</v>
      </c>
      <c r="J4070" s="22">
        <v>0</v>
      </c>
      <c r="K4070" s="23">
        <v>0</v>
      </c>
      <c r="L4070" s="22">
        <v>0</v>
      </c>
      <c r="M4070" s="22">
        <v>0</v>
      </c>
      <c r="N4070" s="22">
        <f t="shared" si="442"/>
        <v>0</v>
      </c>
      <c r="O4070" s="22">
        <f t="shared" si="443"/>
        <v>472346</v>
      </c>
      <c r="P4070" s="18">
        <v>82577</v>
      </c>
      <c r="Q4070" s="24">
        <f t="shared" si="444"/>
        <v>472346</v>
      </c>
      <c r="R4070" s="25">
        <f t="shared" si="445"/>
        <v>0</v>
      </c>
      <c r="S4070" s="25">
        <v>0</v>
      </c>
      <c r="T4070" s="17" t="s">
        <v>45</v>
      </c>
      <c r="U4070" s="25">
        <v>472346</v>
      </c>
      <c r="V4070" s="24"/>
      <c r="W4070" s="17" t="s">
        <v>45</v>
      </c>
      <c r="X4070" s="25">
        <v>0</v>
      </c>
      <c r="Y4070" s="17" t="s">
        <v>45</v>
      </c>
      <c r="Z4070" s="25">
        <f t="shared" si="446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7"/>
        <v>0</v>
      </c>
      <c r="AH4070" s="24">
        <v>0</v>
      </c>
      <c r="AI4070" s="24" t="s">
        <v>53</v>
      </c>
      <c r="AJ4070" s="26"/>
      <c r="AK4070" s="27"/>
    </row>
    <row r="4071" spans="1:37" s="28" customFormat="1" ht="15">
      <c r="A4071" s="17">
        <f t="shared" si="441"/>
        <v>4063</v>
      </c>
      <c r="B4071" s="18" t="s">
        <v>44</v>
      </c>
      <c r="C4071" s="17">
        <v>82618</v>
      </c>
      <c r="D4071" s="17">
        <v>82618</v>
      </c>
      <c r="E4071" s="19">
        <v>45755</v>
      </c>
      <c r="F4071" s="20">
        <v>45789</v>
      </c>
      <c r="G4071" s="21">
        <v>137457</v>
      </c>
      <c r="H4071" s="22">
        <v>0</v>
      </c>
      <c r="I4071" s="22">
        <v>0</v>
      </c>
      <c r="J4071" s="22">
        <v>0</v>
      </c>
      <c r="K4071" s="23">
        <v>0</v>
      </c>
      <c r="L4071" s="22">
        <v>0</v>
      </c>
      <c r="M4071" s="22">
        <v>0</v>
      </c>
      <c r="N4071" s="22">
        <f t="shared" si="442"/>
        <v>0</v>
      </c>
      <c r="O4071" s="22">
        <f t="shared" si="443"/>
        <v>137457</v>
      </c>
      <c r="P4071" s="18">
        <v>0</v>
      </c>
      <c r="Q4071" s="24">
        <f t="shared" si="444"/>
        <v>0</v>
      </c>
      <c r="R4071" s="25">
        <f t="shared" si="445"/>
        <v>137457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6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7"/>
        <v>0</v>
      </c>
      <c r="AH4071" s="24">
        <v>0</v>
      </c>
      <c r="AI4071" s="24" t="s">
        <v>54</v>
      </c>
      <c r="AJ4071" s="26"/>
      <c r="AK4071" s="27"/>
    </row>
    <row r="4072" spans="1:37" s="28" customFormat="1" ht="15">
      <c r="A4072" s="17">
        <f t="shared" si="441"/>
        <v>4064</v>
      </c>
      <c r="B4072" s="18" t="s">
        <v>44</v>
      </c>
      <c r="C4072" s="17">
        <v>82625</v>
      </c>
      <c r="D4072" s="17">
        <v>82625</v>
      </c>
      <c r="E4072" s="19">
        <v>45755</v>
      </c>
      <c r="F4072" s="20">
        <v>45789</v>
      </c>
      <c r="G4072" s="21">
        <v>554000</v>
      </c>
      <c r="H4072" s="22">
        <v>0</v>
      </c>
      <c r="I4072" s="22">
        <v>0</v>
      </c>
      <c r="J4072" s="22">
        <v>0</v>
      </c>
      <c r="K4072" s="23">
        <v>0</v>
      </c>
      <c r="L4072" s="22">
        <v>0</v>
      </c>
      <c r="M4072" s="22">
        <v>0</v>
      </c>
      <c r="N4072" s="22">
        <f t="shared" si="442"/>
        <v>0</v>
      </c>
      <c r="O4072" s="22">
        <f t="shared" si="443"/>
        <v>554000</v>
      </c>
      <c r="P4072" s="18">
        <v>82625</v>
      </c>
      <c r="Q4072" s="24">
        <f t="shared" si="444"/>
        <v>554000</v>
      </c>
      <c r="R4072" s="25">
        <f t="shared" si="445"/>
        <v>0</v>
      </c>
      <c r="S4072" s="25">
        <v>0</v>
      </c>
      <c r="T4072" s="17" t="s">
        <v>45</v>
      </c>
      <c r="U4072" s="25">
        <v>554000</v>
      </c>
      <c r="V4072" s="24"/>
      <c r="W4072" s="17" t="s">
        <v>45</v>
      </c>
      <c r="X4072" s="25">
        <v>0</v>
      </c>
      <c r="Y4072" s="17" t="s">
        <v>45</v>
      </c>
      <c r="Z4072" s="25">
        <f t="shared" si="446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7"/>
        <v>0</v>
      </c>
      <c r="AH4072" s="24">
        <v>0</v>
      </c>
      <c r="AI4072" s="24" t="s">
        <v>53</v>
      </c>
      <c r="AJ4072" s="26"/>
      <c r="AK4072" s="27"/>
    </row>
    <row r="4073" spans="1:37" s="28" customFormat="1" ht="15">
      <c r="A4073" s="17">
        <f t="shared" si="441"/>
        <v>4065</v>
      </c>
      <c r="B4073" s="18" t="s">
        <v>44</v>
      </c>
      <c r="C4073" s="17">
        <v>82606</v>
      </c>
      <c r="D4073" s="17">
        <v>82606</v>
      </c>
      <c r="E4073" s="19">
        <v>45755</v>
      </c>
      <c r="F4073" s="20">
        <v>45789</v>
      </c>
      <c r="G4073" s="21">
        <v>250934</v>
      </c>
      <c r="H4073" s="22">
        <v>0</v>
      </c>
      <c r="I4073" s="22">
        <v>0</v>
      </c>
      <c r="J4073" s="22">
        <v>0</v>
      </c>
      <c r="K4073" s="23">
        <v>0</v>
      </c>
      <c r="L4073" s="22">
        <v>0</v>
      </c>
      <c r="M4073" s="22">
        <v>0</v>
      </c>
      <c r="N4073" s="22">
        <f t="shared" si="442"/>
        <v>0</v>
      </c>
      <c r="O4073" s="22">
        <f t="shared" si="443"/>
        <v>250934</v>
      </c>
      <c r="P4073" s="18">
        <v>82606</v>
      </c>
      <c r="Q4073" s="24">
        <f t="shared" si="444"/>
        <v>250934</v>
      </c>
      <c r="R4073" s="25">
        <f t="shared" si="445"/>
        <v>0</v>
      </c>
      <c r="S4073" s="25">
        <v>0</v>
      </c>
      <c r="T4073" s="17" t="s">
        <v>45</v>
      </c>
      <c r="U4073" s="25">
        <v>250934</v>
      </c>
      <c r="V4073" s="24"/>
      <c r="W4073" s="17" t="s">
        <v>45</v>
      </c>
      <c r="X4073" s="25">
        <v>0</v>
      </c>
      <c r="Y4073" s="17" t="s">
        <v>45</v>
      </c>
      <c r="Z4073" s="25">
        <f t="shared" si="446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7"/>
        <v>0</v>
      </c>
      <c r="AH4073" s="24">
        <v>0</v>
      </c>
      <c r="AI4073" s="24" t="s">
        <v>53</v>
      </c>
      <c r="AJ4073" s="26"/>
      <c r="AK4073" s="27"/>
    </row>
    <row r="4074" spans="1:37" s="28" customFormat="1" ht="15">
      <c r="A4074" s="17">
        <f t="shared" si="441"/>
        <v>4066</v>
      </c>
      <c r="B4074" s="18" t="s">
        <v>44</v>
      </c>
      <c r="C4074" s="17">
        <v>82611</v>
      </c>
      <c r="D4074" s="17">
        <v>82611</v>
      </c>
      <c r="E4074" s="19">
        <v>45755</v>
      </c>
      <c r="F4074" s="20">
        <v>45789</v>
      </c>
      <c r="G4074" s="21">
        <v>1164716</v>
      </c>
      <c r="H4074" s="22">
        <v>0</v>
      </c>
      <c r="I4074" s="22">
        <v>0</v>
      </c>
      <c r="J4074" s="22">
        <v>0</v>
      </c>
      <c r="K4074" s="23">
        <v>0</v>
      </c>
      <c r="L4074" s="22">
        <v>0</v>
      </c>
      <c r="M4074" s="22">
        <v>0</v>
      </c>
      <c r="N4074" s="22">
        <f t="shared" si="442"/>
        <v>0</v>
      </c>
      <c r="O4074" s="22">
        <f t="shared" si="443"/>
        <v>1164716</v>
      </c>
      <c r="P4074" s="18">
        <v>82611</v>
      </c>
      <c r="Q4074" s="24">
        <f t="shared" si="444"/>
        <v>1164716</v>
      </c>
      <c r="R4074" s="25">
        <f t="shared" si="445"/>
        <v>0</v>
      </c>
      <c r="S4074" s="25">
        <v>1164716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6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7"/>
        <v>0</v>
      </c>
      <c r="AH4074" s="24">
        <v>0</v>
      </c>
      <c r="AI4074" s="24" t="s">
        <v>55</v>
      </c>
      <c r="AJ4074" s="26"/>
      <c r="AK4074" s="27"/>
    </row>
    <row r="4075" spans="1:37" s="28" customFormat="1" ht="15">
      <c r="A4075" s="17">
        <f t="shared" si="441"/>
        <v>4067</v>
      </c>
      <c r="B4075" s="18" t="s">
        <v>44</v>
      </c>
      <c r="C4075" s="17">
        <v>82592</v>
      </c>
      <c r="D4075" s="17">
        <v>82592</v>
      </c>
      <c r="E4075" s="19">
        <v>45755</v>
      </c>
      <c r="F4075" s="20">
        <v>45789</v>
      </c>
      <c r="G4075" s="21">
        <v>176597</v>
      </c>
      <c r="H4075" s="22">
        <v>0</v>
      </c>
      <c r="I4075" s="22">
        <v>0</v>
      </c>
      <c r="J4075" s="22">
        <v>0</v>
      </c>
      <c r="K4075" s="23">
        <v>0</v>
      </c>
      <c r="L4075" s="22">
        <v>0</v>
      </c>
      <c r="M4075" s="22">
        <v>0</v>
      </c>
      <c r="N4075" s="22">
        <f t="shared" si="442"/>
        <v>0</v>
      </c>
      <c r="O4075" s="22">
        <f t="shared" si="443"/>
        <v>176597</v>
      </c>
      <c r="P4075" s="18">
        <v>82592</v>
      </c>
      <c r="Q4075" s="24">
        <f t="shared" si="444"/>
        <v>176597</v>
      </c>
      <c r="R4075" s="25">
        <f t="shared" si="445"/>
        <v>0</v>
      </c>
      <c r="S4075" s="25">
        <v>0</v>
      </c>
      <c r="T4075" s="17" t="s">
        <v>45</v>
      </c>
      <c r="U4075" s="25">
        <v>176597</v>
      </c>
      <c r="V4075" s="24"/>
      <c r="W4075" s="17" t="s">
        <v>45</v>
      </c>
      <c r="X4075" s="25">
        <v>0</v>
      </c>
      <c r="Y4075" s="17" t="s">
        <v>45</v>
      </c>
      <c r="Z4075" s="25">
        <f t="shared" si="446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7"/>
        <v>0</v>
      </c>
      <c r="AH4075" s="24">
        <v>0</v>
      </c>
      <c r="AI4075" s="24" t="s">
        <v>53</v>
      </c>
      <c r="AJ4075" s="26"/>
      <c r="AK4075" s="27"/>
    </row>
    <row r="4076" spans="1:37" s="28" customFormat="1" ht="15">
      <c r="A4076" s="17">
        <f t="shared" si="441"/>
        <v>4068</v>
      </c>
      <c r="B4076" s="18" t="s">
        <v>44</v>
      </c>
      <c r="C4076" s="17">
        <v>82571</v>
      </c>
      <c r="D4076" s="17">
        <v>82571</v>
      </c>
      <c r="E4076" s="19">
        <v>45755</v>
      </c>
      <c r="F4076" s="20">
        <v>45789</v>
      </c>
      <c r="G4076" s="21">
        <v>92900</v>
      </c>
      <c r="H4076" s="22">
        <v>0</v>
      </c>
      <c r="I4076" s="22">
        <v>0</v>
      </c>
      <c r="J4076" s="22">
        <v>0</v>
      </c>
      <c r="K4076" s="23">
        <v>0</v>
      </c>
      <c r="L4076" s="22">
        <v>0</v>
      </c>
      <c r="M4076" s="22">
        <v>0</v>
      </c>
      <c r="N4076" s="22">
        <f t="shared" si="442"/>
        <v>0</v>
      </c>
      <c r="O4076" s="22">
        <f t="shared" si="443"/>
        <v>92900</v>
      </c>
      <c r="P4076" s="18">
        <v>82571</v>
      </c>
      <c r="Q4076" s="24">
        <f t="shared" si="444"/>
        <v>92900</v>
      </c>
      <c r="R4076" s="25">
        <f t="shared" si="445"/>
        <v>0</v>
      </c>
      <c r="S4076" s="25">
        <v>0</v>
      </c>
      <c r="T4076" s="17" t="s">
        <v>45</v>
      </c>
      <c r="U4076" s="25">
        <v>92900</v>
      </c>
      <c r="V4076" s="24"/>
      <c r="W4076" s="17" t="s">
        <v>45</v>
      </c>
      <c r="X4076" s="25">
        <v>0</v>
      </c>
      <c r="Y4076" s="17" t="s">
        <v>45</v>
      </c>
      <c r="Z4076" s="25">
        <f t="shared" si="446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7"/>
        <v>0</v>
      </c>
      <c r="AH4076" s="24">
        <v>0</v>
      </c>
      <c r="AI4076" s="24" t="s">
        <v>53</v>
      </c>
      <c r="AJ4076" s="26"/>
      <c r="AK4076" s="27"/>
    </row>
    <row r="4077" spans="1:37" s="28" customFormat="1" ht="15">
      <c r="A4077" s="17">
        <f t="shared" si="441"/>
        <v>4069</v>
      </c>
      <c r="B4077" s="18" t="s">
        <v>44</v>
      </c>
      <c r="C4077" s="17">
        <v>82583</v>
      </c>
      <c r="D4077" s="17">
        <v>82583</v>
      </c>
      <c r="E4077" s="19">
        <v>45755</v>
      </c>
      <c r="F4077" s="20">
        <v>45789</v>
      </c>
      <c r="G4077" s="21">
        <v>215131</v>
      </c>
      <c r="H4077" s="22">
        <v>0</v>
      </c>
      <c r="I4077" s="22">
        <v>0</v>
      </c>
      <c r="J4077" s="22">
        <v>0</v>
      </c>
      <c r="K4077" s="23">
        <v>0</v>
      </c>
      <c r="L4077" s="22">
        <v>0</v>
      </c>
      <c r="M4077" s="22">
        <v>0</v>
      </c>
      <c r="N4077" s="22">
        <f t="shared" si="442"/>
        <v>0</v>
      </c>
      <c r="O4077" s="22">
        <f t="shared" si="443"/>
        <v>215131</v>
      </c>
      <c r="P4077" s="18">
        <v>82583</v>
      </c>
      <c r="Q4077" s="24">
        <f t="shared" si="444"/>
        <v>215131</v>
      </c>
      <c r="R4077" s="25">
        <f t="shared" si="445"/>
        <v>0</v>
      </c>
      <c r="S4077" s="25">
        <v>0</v>
      </c>
      <c r="T4077" s="17" t="s">
        <v>45</v>
      </c>
      <c r="U4077" s="25">
        <v>215131</v>
      </c>
      <c r="V4077" s="24"/>
      <c r="W4077" s="17" t="s">
        <v>45</v>
      </c>
      <c r="X4077" s="25">
        <v>0</v>
      </c>
      <c r="Y4077" s="17" t="s">
        <v>45</v>
      </c>
      <c r="Z4077" s="25">
        <f t="shared" si="446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7"/>
        <v>0</v>
      </c>
      <c r="AH4077" s="24">
        <v>0</v>
      </c>
      <c r="AI4077" s="24" t="s">
        <v>53</v>
      </c>
      <c r="AJ4077" s="26"/>
      <c r="AK4077" s="27"/>
    </row>
    <row r="4078" spans="1:37" s="28" customFormat="1" ht="15">
      <c r="A4078" s="17">
        <f t="shared" si="441"/>
        <v>4070</v>
      </c>
      <c r="B4078" s="18" t="s">
        <v>44</v>
      </c>
      <c r="C4078" s="17">
        <v>82626</v>
      </c>
      <c r="D4078" s="17">
        <v>82626</v>
      </c>
      <c r="E4078" s="19">
        <v>45755</v>
      </c>
      <c r="F4078" s="20">
        <v>45789</v>
      </c>
      <c r="G4078" s="21">
        <v>294355</v>
      </c>
      <c r="H4078" s="22">
        <v>0</v>
      </c>
      <c r="I4078" s="22">
        <v>0</v>
      </c>
      <c r="J4078" s="22">
        <v>0</v>
      </c>
      <c r="K4078" s="23">
        <v>0</v>
      </c>
      <c r="L4078" s="22">
        <v>0</v>
      </c>
      <c r="M4078" s="22">
        <v>0</v>
      </c>
      <c r="N4078" s="22">
        <f t="shared" si="442"/>
        <v>0</v>
      </c>
      <c r="O4078" s="22">
        <f t="shared" si="443"/>
        <v>294355</v>
      </c>
      <c r="P4078" s="18">
        <v>82626</v>
      </c>
      <c r="Q4078" s="24">
        <f t="shared" si="444"/>
        <v>294355</v>
      </c>
      <c r="R4078" s="25">
        <f t="shared" si="445"/>
        <v>0</v>
      </c>
      <c r="S4078" s="25">
        <v>0</v>
      </c>
      <c r="T4078" s="17" t="s">
        <v>45</v>
      </c>
      <c r="U4078" s="25">
        <v>294355</v>
      </c>
      <c r="V4078" s="24"/>
      <c r="W4078" s="17" t="s">
        <v>45</v>
      </c>
      <c r="X4078" s="25">
        <v>0</v>
      </c>
      <c r="Y4078" s="17" t="s">
        <v>45</v>
      </c>
      <c r="Z4078" s="25">
        <f t="shared" si="446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7"/>
        <v>0</v>
      </c>
      <c r="AH4078" s="24">
        <v>0</v>
      </c>
      <c r="AI4078" s="24" t="s">
        <v>53</v>
      </c>
      <c r="AJ4078" s="26"/>
      <c r="AK4078" s="27"/>
    </row>
    <row r="4079" spans="1:37" s="28" customFormat="1" ht="15">
      <c r="A4079" s="17">
        <f t="shared" si="441"/>
        <v>4071</v>
      </c>
      <c r="B4079" s="18" t="s">
        <v>44</v>
      </c>
      <c r="C4079" s="17">
        <v>82596</v>
      </c>
      <c r="D4079" s="17">
        <v>82596</v>
      </c>
      <c r="E4079" s="19">
        <v>45755</v>
      </c>
      <c r="F4079" s="20">
        <v>45789</v>
      </c>
      <c r="G4079" s="21">
        <v>250771</v>
      </c>
      <c r="H4079" s="22">
        <v>0</v>
      </c>
      <c r="I4079" s="22">
        <v>0</v>
      </c>
      <c r="J4079" s="22">
        <v>0</v>
      </c>
      <c r="K4079" s="23">
        <v>0</v>
      </c>
      <c r="L4079" s="22">
        <v>0</v>
      </c>
      <c r="M4079" s="22">
        <v>0</v>
      </c>
      <c r="N4079" s="22">
        <f t="shared" si="442"/>
        <v>0</v>
      </c>
      <c r="O4079" s="22">
        <f t="shared" si="443"/>
        <v>250771</v>
      </c>
      <c r="P4079" s="18">
        <v>82596</v>
      </c>
      <c r="Q4079" s="24">
        <f t="shared" si="444"/>
        <v>250771</v>
      </c>
      <c r="R4079" s="25">
        <f t="shared" si="445"/>
        <v>0</v>
      </c>
      <c r="S4079" s="25">
        <v>0</v>
      </c>
      <c r="T4079" s="17" t="s">
        <v>45</v>
      </c>
      <c r="U4079" s="25">
        <v>250771</v>
      </c>
      <c r="V4079" s="24"/>
      <c r="W4079" s="17" t="s">
        <v>45</v>
      </c>
      <c r="X4079" s="25">
        <v>0</v>
      </c>
      <c r="Y4079" s="17" t="s">
        <v>45</v>
      </c>
      <c r="Z4079" s="25">
        <f t="shared" si="446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7"/>
        <v>0</v>
      </c>
      <c r="AH4079" s="24">
        <v>0</v>
      </c>
      <c r="AI4079" s="24" t="s">
        <v>53</v>
      </c>
      <c r="AJ4079" s="26"/>
      <c r="AK4079" s="27"/>
    </row>
    <row r="4080" spans="1:37" s="28" customFormat="1" ht="15">
      <c r="A4080" s="17">
        <f t="shared" si="441"/>
        <v>4072</v>
      </c>
      <c r="B4080" s="18" t="s">
        <v>44</v>
      </c>
      <c r="C4080" s="17">
        <v>82573</v>
      </c>
      <c r="D4080" s="17">
        <v>82573</v>
      </c>
      <c r="E4080" s="19">
        <v>45755</v>
      </c>
      <c r="F4080" s="20">
        <v>45789</v>
      </c>
      <c r="G4080" s="21">
        <v>340497</v>
      </c>
      <c r="H4080" s="22">
        <v>0</v>
      </c>
      <c r="I4080" s="22">
        <v>0</v>
      </c>
      <c r="J4080" s="22">
        <v>0</v>
      </c>
      <c r="K4080" s="23">
        <v>0</v>
      </c>
      <c r="L4080" s="22">
        <v>0</v>
      </c>
      <c r="M4080" s="22">
        <v>0</v>
      </c>
      <c r="N4080" s="22">
        <f t="shared" si="442"/>
        <v>0</v>
      </c>
      <c r="O4080" s="22">
        <f t="shared" si="443"/>
        <v>340497</v>
      </c>
      <c r="P4080" s="18">
        <v>0</v>
      </c>
      <c r="Q4080" s="24">
        <f t="shared" si="444"/>
        <v>0</v>
      </c>
      <c r="R4080" s="25">
        <f t="shared" si="445"/>
        <v>340497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6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7"/>
        <v>0</v>
      </c>
      <c r="AH4080" s="24">
        <v>0</v>
      </c>
      <c r="AI4080" s="24" t="s">
        <v>54</v>
      </c>
      <c r="AJ4080" s="26"/>
      <c r="AK4080" s="27"/>
    </row>
    <row r="4081" spans="1:37" s="28" customFormat="1" ht="15">
      <c r="A4081" s="17">
        <f t="shared" si="441"/>
        <v>4073</v>
      </c>
      <c r="B4081" s="18" t="s">
        <v>44</v>
      </c>
      <c r="C4081" s="17">
        <v>82597</v>
      </c>
      <c r="D4081" s="17">
        <v>82597</v>
      </c>
      <c r="E4081" s="19">
        <v>45755</v>
      </c>
      <c r="F4081" s="20">
        <v>45789</v>
      </c>
      <c r="G4081" s="21">
        <v>513281</v>
      </c>
      <c r="H4081" s="22">
        <v>0</v>
      </c>
      <c r="I4081" s="22">
        <v>0</v>
      </c>
      <c r="J4081" s="22">
        <v>0</v>
      </c>
      <c r="K4081" s="23">
        <v>0</v>
      </c>
      <c r="L4081" s="22">
        <v>0</v>
      </c>
      <c r="M4081" s="22">
        <v>0</v>
      </c>
      <c r="N4081" s="22">
        <f t="shared" si="442"/>
        <v>0</v>
      </c>
      <c r="O4081" s="22">
        <f t="shared" si="443"/>
        <v>513281</v>
      </c>
      <c r="P4081" s="18">
        <v>82597</v>
      </c>
      <c r="Q4081" s="24">
        <f t="shared" si="444"/>
        <v>513281</v>
      </c>
      <c r="R4081" s="25">
        <f t="shared" si="445"/>
        <v>0</v>
      </c>
      <c r="S4081" s="25">
        <v>0</v>
      </c>
      <c r="T4081" s="17" t="s">
        <v>45</v>
      </c>
      <c r="U4081" s="25">
        <v>513281</v>
      </c>
      <c r="V4081" s="24"/>
      <c r="W4081" s="17" t="s">
        <v>45</v>
      </c>
      <c r="X4081" s="25">
        <v>0</v>
      </c>
      <c r="Y4081" s="17" t="s">
        <v>45</v>
      </c>
      <c r="Z4081" s="25">
        <f t="shared" si="446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7"/>
        <v>0</v>
      </c>
      <c r="AH4081" s="24">
        <v>0</v>
      </c>
      <c r="AI4081" s="24" t="s">
        <v>53</v>
      </c>
      <c r="AJ4081" s="26"/>
      <c r="AK4081" s="27"/>
    </row>
    <row r="4082" spans="1:37" s="28" customFormat="1" ht="15">
      <c r="A4082" s="17">
        <f t="shared" si="441"/>
        <v>4074</v>
      </c>
      <c r="B4082" s="18" t="s">
        <v>44</v>
      </c>
      <c r="C4082" s="17">
        <v>82551</v>
      </c>
      <c r="D4082" s="17">
        <v>82551</v>
      </c>
      <c r="E4082" s="19">
        <v>45755</v>
      </c>
      <c r="F4082" s="20">
        <v>45789</v>
      </c>
      <c r="G4082" s="21">
        <v>766802</v>
      </c>
      <c r="H4082" s="22">
        <v>0</v>
      </c>
      <c r="I4082" s="22">
        <v>0</v>
      </c>
      <c r="J4082" s="22">
        <v>0</v>
      </c>
      <c r="K4082" s="23">
        <v>15336.04</v>
      </c>
      <c r="L4082" s="22">
        <v>0</v>
      </c>
      <c r="M4082" s="22">
        <v>0</v>
      </c>
      <c r="N4082" s="22">
        <f t="shared" si="442"/>
        <v>15336.04</v>
      </c>
      <c r="O4082" s="22">
        <f t="shared" si="443"/>
        <v>751465.96</v>
      </c>
      <c r="P4082" s="18">
        <v>82551</v>
      </c>
      <c r="Q4082" s="24">
        <f t="shared" si="444"/>
        <v>766802</v>
      </c>
      <c r="R4082" s="25">
        <f t="shared" si="445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6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7"/>
        <v>751465.96</v>
      </c>
      <c r="AH4082" s="24">
        <v>0</v>
      </c>
      <c r="AI4082" s="24" t="s">
        <v>56</v>
      </c>
      <c r="AJ4082" s="26"/>
      <c r="AK4082" s="27"/>
    </row>
    <row r="4083" spans="1:37" s="28" customFormat="1" ht="15">
      <c r="A4083" s="17">
        <f t="shared" si="441"/>
        <v>4075</v>
      </c>
      <c r="B4083" s="18" t="s">
        <v>44</v>
      </c>
      <c r="C4083" s="17">
        <v>82553</v>
      </c>
      <c r="D4083" s="17">
        <v>82553</v>
      </c>
      <c r="E4083" s="19">
        <v>45755</v>
      </c>
      <c r="F4083" s="20">
        <v>45789</v>
      </c>
      <c r="G4083" s="21">
        <v>1649302</v>
      </c>
      <c r="H4083" s="22">
        <v>0</v>
      </c>
      <c r="I4083" s="22">
        <v>0</v>
      </c>
      <c r="J4083" s="22">
        <v>0</v>
      </c>
      <c r="K4083" s="23">
        <v>0</v>
      </c>
      <c r="L4083" s="22">
        <v>0</v>
      </c>
      <c r="M4083" s="22">
        <v>0</v>
      </c>
      <c r="N4083" s="22">
        <f t="shared" si="442"/>
        <v>0</v>
      </c>
      <c r="O4083" s="22">
        <f t="shared" si="443"/>
        <v>1649302</v>
      </c>
      <c r="P4083" s="18">
        <v>82553</v>
      </c>
      <c r="Q4083" s="24">
        <f t="shared" si="444"/>
        <v>1649302</v>
      </c>
      <c r="R4083" s="25">
        <f t="shared" si="445"/>
        <v>0</v>
      </c>
      <c r="S4083" s="25">
        <v>1649302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6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7"/>
        <v>0</v>
      </c>
      <c r="AH4083" s="24">
        <v>0</v>
      </c>
      <c r="AI4083" s="24" t="s">
        <v>55</v>
      </c>
      <c r="AJ4083" s="26"/>
      <c r="AK4083" s="27"/>
    </row>
    <row r="4084" spans="1:37" s="28" customFormat="1" ht="15">
      <c r="A4084" s="17">
        <f t="shared" si="441"/>
        <v>4076</v>
      </c>
      <c r="B4084" s="18" t="s">
        <v>44</v>
      </c>
      <c r="C4084" s="17">
        <v>82550</v>
      </c>
      <c r="D4084" s="17">
        <v>82550</v>
      </c>
      <c r="E4084" s="19">
        <v>45755</v>
      </c>
      <c r="F4084" s="20">
        <v>45789</v>
      </c>
      <c r="G4084" s="21">
        <v>593675</v>
      </c>
      <c r="H4084" s="22">
        <v>0</v>
      </c>
      <c r="I4084" s="22">
        <v>0</v>
      </c>
      <c r="J4084" s="22">
        <v>0</v>
      </c>
      <c r="K4084" s="23">
        <v>0</v>
      </c>
      <c r="L4084" s="22">
        <v>0</v>
      </c>
      <c r="M4084" s="22">
        <v>0</v>
      </c>
      <c r="N4084" s="22">
        <f t="shared" si="442"/>
        <v>0</v>
      </c>
      <c r="O4084" s="22">
        <f t="shared" si="443"/>
        <v>593675</v>
      </c>
      <c r="P4084" s="18">
        <v>82550</v>
      </c>
      <c r="Q4084" s="24">
        <f t="shared" si="444"/>
        <v>593675</v>
      </c>
      <c r="R4084" s="25">
        <f t="shared" si="445"/>
        <v>0</v>
      </c>
      <c r="S4084" s="25">
        <v>593675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6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7"/>
        <v>0</v>
      </c>
      <c r="AH4084" s="24">
        <v>0</v>
      </c>
      <c r="AI4084" s="24" t="s">
        <v>55</v>
      </c>
      <c r="AJ4084" s="26"/>
      <c r="AK4084" s="27"/>
    </row>
    <row r="4085" spans="1:37" s="28" customFormat="1" ht="15">
      <c r="A4085" s="17">
        <f t="shared" si="441"/>
        <v>4077</v>
      </c>
      <c r="B4085" s="18" t="s">
        <v>44</v>
      </c>
      <c r="C4085" s="17">
        <v>82600</v>
      </c>
      <c r="D4085" s="17">
        <v>82600</v>
      </c>
      <c r="E4085" s="19">
        <v>45755</v>
      </c>
      <c r="F4085" s="20">
        <v>45789</v>
      </c>
      <c r="G4085" s="21">
        <v>337871</v>
      </c>
      <c r="H4085" s="22">
        <v>0</v>
      </c>
      <c r="I4085" s="22">
        <v>0</v>
      </c>
      <c r="J4085" s="22">
        <v>0</v>
      </c>
      <c r="K4085" s="23">
        <v>0</v>
      </c>
      <c r="L4085" s="22">
        <v>0</v>
      </c>
      <c r="M4085" s="22">
        <v>0</v>
      </c>
      <c r="N4085" s="22">
        <f t="shared" si="442"/>
        <v>0</v>
      </c>
      <c r="O4085" s="22">
        <f t="shared" si="443"/>
        <v>337871</v>
      </c>
      <c r="P4085" s="18">
        <v>82600</v>
      </c>
      <c r="Q4085" s="24">
        <f t="shared" si="444"/>
        <v>337871</v>
      </c>
      <c r="R4085" s="25">
        <f t="shared" si="445"/>
        <v>0</v>
      </c>
      <c r="S4085" s="25">
        <v>0</v>
      </c>
      <c r="T4085" s="17" t="s">
        <v>45</v>
      </c>
      <c r="U4085" s="25">
        <v>337871</v>
      </c>
      <c r="V4085" s="24"/>
      <c r="W4085" s="17" t="s">
        <v>45</v>
      </c>
      <c r="X4085" s="25">
        <v>0</v>
      </c>
      <c r="Y4085" s="17" t="s">
        <v>45</v>
      </c>
      <c r="Z4085" s="25">
        <f t="shared" si="446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7"/>
        <v>0</v>
      </c>
      <c r="AH4085" s="24">
        <v>0</v>
      </c>
      <c r="AI4085" s="24" t="s">
        <v>53</v>
      </c>
      <c r="AJ4085" s="26"/>
      <c r="AK4085" s="27"/>
    </row>
    <row r="4086" spans="1:37" s="28" customFormat="1" ht="15">
      <c r="A4086" s="17">
        <f t="shared" si="441"/>
        <v>4078</v>
      </c>
      <c r="B4086" s="18" t="s">
        <v>44</v>
      </c>
      <c r="C4086" s="17">
        <v>82542</v>
      </c>
      <c r="D4086" s="17">
        <v>82542</v>
      </c>
      <c r="E4086" s="19">
        <v>45755</v>
      </c>
      <c r="F4086" s="20">
        <v>45789</v>
      </c>
      <c r="G4086" s="21">
        <v>322454</v>
      </c>
      <c r="H4086" s="22">
        <v>0</v>
      </c>
      <c r="I4086" s="22">
        <v>0</v>
      </c>
      <c r="J4086" s="22">
        <v>0</v>
      </c>
      <c r="K4086" s="23">
        <v>0</v>
      </c>
      <c r="L4086" s="22">
        <v>0</v>
      </c>
      <c r="M4086" s="22">
        <v>0</v>
      </c>
      <c r="N4086" s="22">
        <f t="shared" si="442"/>
        <v>0</v>
      </c>
      <c r="O4086" s="22">
        <f t="shared" si="443"/>
        <v>322454</v>
      </c>
      <c r="P4086" s="18">
        <v>82542</v>
      </c>
      <c r="Q4086" s="24">
        <f t="shared" si="444"/>
        <v>322454</v>
      </c>
      <c r="R4086" s="25">
        <f t="shared" si="445"/>
        <v>0</v>
      </c>
      <c r="S4086" s="25">
        <v>0</v>
      </c>
      <c r="T4086" s="17" t="s">
        <v>45</v>
      </c>
      <c r="U4086" s="25">
        <v>322454</v>
      </c>
      <c r="V4086" s="24"/>
      <c r="W4086" s="17" t="s">
        <v>45</v>
      </c>
      <c r="X4086" s="25">
        <v>0</v>
      </c>
      <c r="Y4086" s="17" t="s">
        <v>45</v>
      </c>
      <c r="Z4086" s="25">
        <f t="shared" si="446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7"/>
        <v>0</v>
      </c>
      <c r="AH4086" s="24">
        <v>0</v>
      </c>
      <c r="AI4086" s="24" t="s">
        <v>53</v>
      </c>
      <c r="AJ4086" s="26"/>
      <c r="AK4086" s="27"/>
    </row>
    <row r="4087" spans="1:37" s="28" customFormat="1" ht="15">
      <c r="A4087" s="17">
        <f t="shared" si="441"/>
        <v>4079</v>
      </c>
      <c r="B4087" s="18" t="s">
        <v>44</v>
      </c>
      <c r="C4087" s="17">
        <v>82594</v>
      </c>
      <c r="D4087" s="17">
        <v>82594</v>
      </c>
      <c r="E4087" s="19">
        <v>45755</v>
      </c>
      <c r="F4087" s="20">
        <v>45789</v>
      </c>
      <c r="G4087" s="21">
        <v>304279</v>
      </c>
      <c r="H4087" s="22">
        <v>0</v>
      </c>
      <c r="I4087" s="22">
        <v>0</v>
      </c>
      <c r="J4087" s="22">
        <v>0</v>
      </c>
      <c r="K4087" s="23">
        <v>0</v>
      </c>
      <c r="L4087" s="22">
        <v>0</v>
      </c>
      <c r="M4087" s="22">
        <v>0</v>
      </c>
      <c r="N4087" s="22">
        <f t="shared" si="442"/>
        <v>0</v>
      </c>
      <c r="O4087" s="22">
        <f t="shared" si="443"/>
        <v>304279</v>
      </c>
      <c r="P4087" s="18">
        <v>82594</v>
      </c>
      <c r="Q4087" s="24">
        <f t="shared" si="444"/>
        <v>304279</v>
      </c>
      <c r="R4087" s="25">
        <f t="shared" si="445"/>
        <v>0</v>
      </c>
      <c r="S4087" s="25">
        <v>0</v>
      </c>
      <c r="T4087" s="17" t="s">
        <v>45</v>
      </c>
      <c r="U4087" s="25">
        <v>304279</v>
      </c>
      <c r="V4087" s="24"/>
      <c r="W4087" s="17" t="s">
        <v>45</v>
      </c>
      <c r="X4087" s="25">
        <v>0</v>
      </c>
      <c r="Y4087" s="17" t="s">
        <v>45</v>
      </c>
      <c r="Z4087" s="25">
        <f t="shared" si="446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7"/>
        <v>0</v>
      </c>
      <c r="AH4087" s="24">
        <v>0</v>
      </c>
      <c r="AI4087" s="24" t="s">
        <v>53</v>
      </c>
      <c r="AJ4087" s="26"/>
      <c r="AK4087" s="27"/>
    </row>
    <row r="4088" spans="1:37" s="28" customFormat="1" ht="15">
      <c r="A4088" s="17">
        <f t="shared" si="441"/>
        <v>4080</v>
      </c>
      <c r="B4088" s="18" t="s">
        <v>44</v>
      </c>
      <c r="C4088" s="17">
        <v>82638</v>
      </c>
      <c r="D4088" s="17">
        <v>82638</v>
      </c>
      <c r="E4088" s="19">
        <v>45755</v>
      </c>
      <c r="F4088" s="20">
        <v>45789</v>
      </c>
      <c r="G4088" s="21">
        <v>5568150</v>
      </c>
      <c r="H4088" s="22">
        <v>0</v>
      </c>
      <c r="I4088" s="22">
        <v>0</v>
      </c>
      <c r="J4088" s="22">
        <v>0</v>
      </c>
      <c r="K4088" s="23">
        <v>0</v>
      </c>
      <c r="L4088" s="22">
        <v>0</v>
      </c>
      <c r="M4088" s="22">
        <v>0</v>
      </c>
      <c r="N4088" s="22">
        <f t="shared" si="442"/>
        <v>0</v>
      </c>
      <c r="O4088" s="22">
        <f t="shared" si="443"/>
        <v>5568150</v>
      </c>
      <c r="P4088" s="18">
        <v>82638</v>
      </c>
      <c r="Q4088" s="24">
        <f t="shared" si="444"/>
        <v>5568150</v>
      </c>
      <c r="R4088" s="25">
        <f t="shared" si="445"/>
        <v>0</v>
      </c>
      <c r="S4088" s="25">
        <v>0</v>
      </c>
      <c r="T4088" s="17" t="s">
        <v>45</v>
      </c>
      <c r="U4088" s="25">
        <v>5568150</v>
      </c>
      <c r="V4088" s="24"/>
      <c r="W4088" s="17" t="s">
        <v>45</v>
      </c>
      <c r="X4088" s="25">
        <v>0</v>
      </c>
      <c r="Y4088" s="17" t="s">
        <v>45</v>
      </c>
      <c r="Z4088" s="25">
        <f t="shared" si="446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7"/>
        <v>0</v>
      </c>
      <c r="AH4088" s="24">
        <v>0</v>
      </c>
      <c r="AI4088" s="24" t="s">
        <v>53</v>
      </c>
      <c r="AJ4088" s="26"/>
      <c r="AK4088" s="27"/>
    </row>
    <row r="4089" spans="1:37" s="28" customFormat="1" ht="15">
      <c r="A4089" s="17">
        <f t="shared" si="441"/>
        <v>4081</v>
      </c>
      <c r="B4089" s="18" t="s">
        <v>44</v>
      </c>
      <c r="C4089" s="17">
        <v>82646</v>
      </c>
      <c r="D4089" s="17">
        <v>82646</v>
      </c>
      <c r="E4089" s="19">
        <v>45755</v>
      </c>
      <c r="F4089" s="20">
        <v>45789</v>
      </c>
      <c r="G4089" s="21">
        <v>17489035</v>
      </c>
      <c r="H4089" s="22">
        <v>0</v>
      </c>
      <c r="I4089" s="22">
        <v>0</v>
      </c>
      <c r="J4089" s="22">
        <v>0</v>
      </c>
      <c r="K4089" s="23">
        <v>349780.70</v>
      </c>
      <c r="L4089" s="22">
        <v>0</v>
      </c>
      <c r="M4089" s="22">
        <v>0</v>
      </c>
      <c r="N4089" s="22">
        <f t="shared" si="442"/>
        <v>349780.70</v>
      </c>
      <c r="O4089" s="22">
        <f t="shared" si="443"/>
        <v>1.71392543E7</v>
      </c>
      <c r="P4089" s="18">
        <v>82646</v>
      </c>
      <c r="Q4089" s="24">
        <f t="shared" si="444"/>
        <v>17489035</v>
      </c>
      <c r="R4089" s="25">
        <f t="shared" si="445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6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7"/>
        <v>1.71392543E7</v>
      </c>
      <c r="AH4089" s="24">
        <v>0</v>
      </c>
      <c r="AI4089" s="24" t="s">
        <v>56</v>
      </c>
      <c r="AJ4089" s="26"/>
      <c r="AK4089" s="27"/>
    </row>
    <row r="4090" spans="1:37" s="28" customFormat="1" ht="15">
      <c r="A4090" s="17">
        <f t="shared" si="441"/>
        <v>4082</v>
      </c>
      <c r="B4090" s="18" t="s">
        <v>44</v>
      </c>
      <c r="C4090" s="17">
        <v>82576</v>
      </c>
      <c r="D4090" s="17">
        <v>82576</v>
      </c>
      <c r="E4090" s="19">
        <v>45755</v>
      </c>
      <c r="F4090" s="20">
        <v>45789</v>
      </c>
      <c r="G4090" s="21">
        <v>11482763</v>
      </c>
      <c r="H4090" s="22">
        <v>0</v>
      </c>
      <c r="I4090" s="22">
        <v>0</v>
      </c>
      <c r="J4090" s="22">
        <v>0</v>
      </c>
      <c r="K4090" s="23">
        <v>0</v>
      </c>
      <c r="L4090" s="22">
        <v>0</v>
      </c>
      <c r="M4090" s="22">
        <v>0</v>
      </c>
      <c r="N4090" s="22">
        <f t="shared" si="442"/>
        <v>0</v>
      </c>
      <c r="O4090" s="22">
        <f t="shared" si="443"/>
        <v>11482763</v>
      </c>
      <c r="P4090" s="18">
        <v>82576</v>
      </c>
      <c r="Q4090" s="24">
        <f t="shared" si="444"/>
        <v>11482763</v>
      </c>
      <c r="R4090" s="25">
        <f t="shared" si="445"/>
        <v>0</v>
      </c>
      <c r="S4090" s="25">
        <v>11482763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6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7"/>
        <v>0</v>
      </c>
      <c r="AH4090" s="24">
        <v>0</v>
      </c>
      <c r="AI4090" s="24" t="s">
        <v>55</v>
      </c>
      <c r="AJ4090" s="26"/>
      <c r="AK4090" s="27"/>
    </row>
    <row r="4091" spans="1:37" s="28" customFormat="1" ht="15">
      <c r="A4091" s="17">
        <f t="shared" si="441"/>
        <v>4083</v>
      </c>
      <c r="B4091" s="18" t="s">
        <v>44</v>
      </c>
      <c r="C4091" s="17">
        <v>82569</v>
      </c>
      <c r="D4091" s="17">
        <v>82569</v>
      </c>
      <c r="E4091" s="19">
        <v>45755</v>
      </c>
      <c r="F4091" s="20">
        <v>45789</v>
      </c>
      <c r="G4091" s="21">
        <v>363980</v>
      </c>
      <c r="H4091" s="22">
        <v>0</v>
      </c>
      <c r="I4091" s="22">
        <v>0</v>
      </c>
      <c r="J4091" s="22">
        <v>0</v>
      </c>
      <c r="K4091" s="23">
        <v>0</v>
      </c>
      <c r="L4091" s="22">
        <v>0</v>
      </c>
      <c r="M4091" s="22">
        <v>0</v>
      </c>
      <c r="N4091" s="22">
        <f t="shared" si="442"/>
        <v>0</v>
      </c>
      <c r="O4091" s="22">
        <f t="shared" si="443"/>
        <v>363980</v>
      </c>
      <c r="P4091" s="18">
        <v>82569</v>
      </c>
      <c r="Q4091" s="24">
        <f t="shared" si="444"/>
        <v>363980</v>
      </c>
      <c r="R4091" s="25">
        <f t="shared" si="445"/>
        <v>0</v>
      </c>
      <c r="S4091" s="25">
        <v>0</v>
      </c>
      <c r="T4091" s="17" t="s">
        <v>45</v>
      </c>
      <c r="U4091" s="25">
        <v>363980</v>
      </c>
      <c r="V4091" s="24"/>
      <c r="W4091" s="17" t="s">
        <v>45</v>
      </c>
      <c r="X4091" s="25">
        <v>0</v>
      </c>
      <c r="Y4091" s="17" t="s">
        <v>45</v>
      </c>
      <c r="Z4091" s="25">
        <f t="shared" si="446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7"/>
        <v>0</v>
      </c>
      <c r="AH4091" s="24">
        <v>0</v>
      </c>
      <c r="AI4091" s="24" t="s">
        <v>53</v>
      </c>
      <c r="AJ4091" s="26"/>
      <c r="AK4091" s="27"/>
    </row>
    <row r="4092" spans="1:37" s="28" customFormat="1" ht="15">
      <c r="A4092" s="17">
        <f t="shared" si="441"/>
        <v>4084</v>
      </c>
      <c r="B4092" s="18" t="s">
        <v>44</v>
      </c>
      <c r="C4092" s="17">
        <v>82615</v>
      </c>
      <c r="D4092" s="17">
        <v>82615</v>
      </c>
      <c r="E4092" s="19">
        <v>45755</v>
      </c>
      <c r="F4092" s="20">
        <v>45789</v>
      </c>
      <c r="G4092" s="21">
        <v>705869</v>
      </c>
      <c r="H4092" s="22">
        <v>0</v>
      </c>
      <c r="I4092" s="22">
        <v>0</v>
      </c>
      <c r="J4092" s="22">
        <v>0</v>
      </c>
      <c r="K4092" s="23">
        <v>0</v>
      </c>
      <c r="L4092" s="22">
        <v>0</v>
      </c>
      <c r="M4092" s="22">
        <v>0</v>
      </c>
      <c r="N4092" s="22">
        <f t="shared" si="442"/>
        <v>0</v>
      </c>
      <c r="O4092" s="22">
        <f t="shared" si="443"/>
        <v>705869</v>
      </c>
      <c r="P4092" s="18">
        <v>82615</v>
      </c>
      <c r="Q4092" s="24">
        <f t="shared" si="444"/>
        <v>705869</v>
      </c>
      <c r="R4092" s="25">
        <f t="shared" si="445"/>
        <v>0</v>
      </c>
      <c r="S4092" s="25">
        <v>0</v>
      </c>
      <c r="T4092" s="17" t="s">
        <v>45</v>
      </c>
      <c r="U4092" s="25">
        <v>705869</v>
      </c>
      <c r="V4092" s="24"/>
      <c r="W4092" s="17" t="s">
        <v>45</v>
      </c>
      <c r="X4092" s="25">
        <v>0</v>
      </c>
      <c r="Y4092" s="17" t="s">
        <v>45</v>
      </c>
      <c r="Z4092" s="25">
        <f t="shared" si="446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7"/>
        <v>0</v>
      </c>
      <c r="AH4092" s="24">
        <v>0</v>
      </c>
      <c r="AI4092" s="24" t="s">
        <v>53</v>
      </c>
      <c r="AJ4092" s="26"/>
      <c r="AK4092" s="27"/>
    </row>
    <row r="4093" spans="1:37" s="28" customFormat="1" ht="15">
      <c r="A4093" s="17">
        <f t="shared" si="441"/>
        <v>4085</v>
      </c>
      <c r="B4093" s="18" t="s">
        <v>44</v>
      </c>
      <c r="C4093" s="17">
        <v>82564</v>
      </c>
      <c r="D4093" s="17">
        <v>82564</v>
      </c>
      <c r="E4093" s="19">
        <v>45755</v>
      </c>
      <c r="F4093" s="20">
        <v>45789</v>
      </c>
      <c r="G4093" s="21">
        <v>2204091</v>
      </c>
      <c r="H4093" s="22">
        <v>0</v>
      </c>
      <c r="I4093" s="22">
        <v>0</v>
      </c>
      <c r="J4093" s="22">
        <v>0</v>
      </c>
      <c r="K4093" s="23">
        <v>44081.82</v>
      </c>
      <c r="L4093" s="22">
        <v>0</v>
      </c>
      <c r="M4093" s="22">
        <v>0</v>
      </c>
      <c r="N4093" s="22">
        <f t="shared" si="442"/>
        <v>44081.82</v>
      </c>
      <c r="O4093" s="22">
        <f t="shared" si="443"/>
        <v>2160009.18</v>
      </c>
      <c r="P4093" s="18">
        <v>82564</v>
      </c>
      <c r="Q4093" s="24">
        <f t="shared" si="444"/>
        <v>2204091</v>
      </c>
      <c r="R4093" s="25">
        <f t="shared" si="445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6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7"/>
        <v>2160009.18</v>
      </c>
      <c r="AH4093" s="24">
        <v>0</v>
      </c>
      <c r="AI4093" s="24" t="s">
        <v>56</v>
      </c>
      <c r="AJ4093" s="26"/>
      <c r="AK4093" s="27"/>
    </row>
    <row r="4094" spans="1:37" s="28" customFormat="1" ht="15">
      <c r="A4094" s="17">
        <f t="shared" si="441"/>
        <v>4086</v>
      </c>
      <c r="B4094" s="18" t="s">
        <v>44</v>
      </c>
      <c r="C4094" s="17">
        <v>82554</v>
      </c>
      <c r="D4094" s="17">
        <v>82554</v>
      </c>
      <c r="E4094" s="19">
        <v>45755</v>
      </c>
      <c r="F4094" s="20">
        <v>45789</v>
      </c>
      <c r="G4094" s="21">
        <v>3738118</v>
      </c>
      <c r="H4094" s="22">
        <v>0</v>
      </c>
      <c r="I4094" s="22">
        <v>0</v>
      </c>
      <c r="J4094" s="22">
        <v>0</v>
      </c>
      <c r="K4094" s="23">
        <v>0</v>
      </c>
      <c r="L4094" s="22">
        <v>0</v>
      </c>
      <c r="M4094" s="22">
        <v>0</v>
      </c>
      <c r="N4094" s="22">
        <f t="shared" si="442"/>
        <v>0</v>
      </c>
      <c r="O4094" s="22">
        <f t="shared" si="443"/>
        <v>3738118</v>
      </c>
      <c r="P4094" s="18">
        <v>82554</v>
      </c>
      <c r="Q4094" s="24">
        <f t="shared" si="444"/>
        <v>3738118</v>
      </c>
      <c r="R4094" s="25">
        <f t="shared" si="445"/>
        <v>0</v>
      </c>
      <c r="S4094" s="25">
        <v>3738118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6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7"/>
        <v>0</v>
      </c>
      <c r="AH4094" s="24">
        <v>0</v>
      </c>
      <c r="AI4094" s="24" t="s">
        <v>55</v>
      </c>
      <c r="AJ4094" s="26"/>
      <c r="AK4094" s="27"/>
    </row>
    <row r="4095" spans="1:37" s="28" customFormat="1" ht="15">
      <c r="A4095" s="17">
        <f t="shared" si="441"/>
        <v>4087</v>
      </c>
      <c r="B4095" s="18" t="s">
        <v>44</v>
      </c>
      <c r="C4095" s="17">
        <v>82561</v>
      </c>
      <c r="D4095" s="17">
        <v>82561</v>
      </c>
      <c r="E4095" s="19">
        <v>45755</v>
      </c>
      <c r="F4095" s="20">
        <v>45789</v>
      </c>
      <c r="G4095" s="21">
        <v>549967</v>
      </c>
      <c r="H4095" s="22">
        <v>0</v>
      </c>
      <c r="I4095" s="22">
        <v>0</v>
      </c>
      <c r="J4095" s="22">
        <v>0</v>
      </c>
      <c r="K4095" s="23">
        <v>21998.68</v>
      </c>
      <c r="L4095" s="22">
        <v>0</v>
      </c>
      <c r="M4095" s="22">
        <v>0</v>
      </c>
      <c r="N4095" s="22">
        <f t="shared" si="442"/>
        <v>21998.68</v>
      </c>
      <c r="O4095" s="22">
        <f t="shared" si="443"/>
        <v>527968.32</v>
      </c>
      <c r="P4095" s="18">
        <v>82561</v>
      </c>
      <c r="Q4095" s="24">
        <f t="shared" si="444"/>
        <v>549967</v>
      </c>
      <c r="R4095" s="25">
        <f t="shared" si="445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6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7"/>
        <v>527968.32</v>
      </c>
      <c r="AH4095" s="24">
        <v>0</v>
      </c>
      <c r="AI4095" s="24" t="s">
        <v>56</v>
      </c>
      <c r="AJ4095" s="26"/>
      <c r="AK4095" s="27"/>
    </row>
    <row r="4096" spans="1:37" s="28" customFormat="1" ht="15">
      <c r="A4096" s="17">
        <f t="shared" si="441"/>
        <v>4088</v>
      </c>
      <c r="B4096" s="18" t="s">
        <v>44</v>
      </c>
      <c r="C4096" s="17">
        <v>82582</v>
      </c>
      <c r="D4096" s="17">
        <v>82582</v>
      </c>
      <c r="E4096" s="19">
        <v>45755</v>
      </c>
      <c r="F4096" s="20">
        <v>45789</v>
      </c>
      <c r="G4096" s="21">
        <v>257189</v>
      </c>
      <c r="H4096" s="22">
        <v>0</v>
      </c>
      <c r="I4096" s="22">
        <v>0</v>
      </c>
      <c r="J4096" s="22">
        <v>0</v>
      </c>
      <c r="K4096" s="23">
        <v>0</v>
      </c>
      <c r="L4096" s="22">
        <v>0</v>
      </c>
      <c r="M4096" s="22">
        <v>0</v>
      </c>
      <c r="N4096" s="22">
        <f t="shared" si="442"/>
        <v>0</v>
      </c>
      <c r="O4096" s="22">
        <f t="shared" si="443"/>
        <v>257189</v>
      </c>
      <c r="P4096" s="18">
        <v>82582</v>
      </c>
      <c r="Q4096" s="24">
        <f t="shared" si="444"/>
        <v>257189</v>
      </c>
      <c r="R4096" s="25">
        <f t="shared" si="445"/>
        <v>0</v>
      </c>
      <c r="S4096" s="25">
        <v>0</v>
      </c>
      <c r="T4096" s="17" t="s">
        <v>45</v>
      </c>
      <c r="U4096" s="25">
        <v>257189</v>
      </c>
      <c r="V4096" s="24"/>
      <c r="W4096" s="17" t="s">
        <v>45</v>
      </c>
      <c r="X4096" s="25">
        <v>0</v>
      </c>
      <c r="Y4096" s="17" t="s">
        <v>45</v>
      </c>
      <c r="Z4096" s="25">
        <f t="shared" si="446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7"/>
        <v>0</v>
      </c>
      <c r="AH4096" s="24">
        <v>0</v>
      </c>
      <c r="AI4096" s="24" t="s">
        <v>53</v>
      </c>
      <c r="AJ4096" s="26"/>
      <c r="AK4096" s="27"/>
    </row>
    <row r="4097" spans="1:37" s="28" customFormat="1" ht="15">
      <c r="A4097" s="17">
        <f t="shared" si="441"/>
        <v>4089</v>
      </c>
      <c r="B4097" s="18" t="s">
        <v>44</v>
      </c>
      <c r="C4097" s="17">
        <v>82604</v>
      </c>
      <c r="D4097" s="17">
        <v>82604</v>
      </c>
      <c r="E4097" s="19">
        <v>45755</v>
      </c>
      <c r="F4097" s="20">
        <v>45789</v>
      </c>
      <c r="G4097" s="21">
        <v>2987600</v>
      </c>
      <c r="H4097" s="22">
        <v>0</v>
      </c>
      <c r="I4097" s="22">
        <v>0</v>
      </c>
      <c r="J4097" s="22">
        <v>0</v>
      </c>
      <c r="K4097" s="23">
        <v>0</v>
      </c>
      <c r="L4097" s="22">
        <v>0</v>
      </c>
      <c r="M4097" s="22">
        <v>0</v>
      </c>
      <c r="N4097" s="22">
        <f t="shared" si="442"/>
        <v>0</v>
      </c>
      <c r="O4097" s="22">
        <f t="shared" si="443"/>
        <v>2987600</v>
      </c>
      <c r="P4097" s="18">
        <v>0</v>
      </c>
      <c r="Q4097" s="24">
        <f t="shared" si="444"/>
        <v>0</v>
      </c>
      <c r="R4097" s="25">
        <f t="shared" si="445"/>
        <v>2987600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6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7"/>
        <v>0</v>
      </c>
      <c r="AH4097" s="24">
        <v>0</v>
      </c>
      <c r="AI4097" s="24" t="s">
        <v>54</v>
      </c>
      <c r="AJ4097" s="26"/>
      <c r="AK4097" s="27"/>
    </row>
    <row r="4098" spans="1:37" s="28" customFormat="1" ht="15">
      <c r="A4098" s="17">
        <f t="shared" si="441"/>
        <v>4090</v>
      </c>
      <c r="B4098" s="18" t="s">
        <v>44</v>
      </c>
      <c r="C4098" s="17">
        <v>82591</v>
      </c>
      <c r="D4098" s="17">
        <v>82591</v>
      </c>
      <c r="E4098" s="19">
        <v>45755</v>
      </c>
      <c r="F4098" s="20">
        <v>45789</v>
      </c>
      <c r="G4098" s="21">
        <v>22084882</v>
      </c>
      <c r="H4098" s="22">
        <v>0</v>
      </c>
      <c r="I4098" s="22">
        <v>0</v>
      </c>
      <c r="J4098" s="22">
        <v>0</v>
      </c>
      <c r="K4098" s="23">
        <v>0</v>
      </c>
      <c r="L4098" s="22">
        <v>0</v>
      </c>
      <c r="M4098" s="22">
        <v>0</v>
      </c>
      <c r="N4098" s="22">
        <f t="shared" si="442"/>
        <v>0</v>
      </c>
      <c r="O4098" s="22">
        <f t="shared" si="443"/>
        <v>22084882</v>
      </c>
      <c r="P4098" s="18">
        <v>82591</v>
      </c>
      <c r="Q4098" s="24">
        <f t="shared" si="444"/>
        <v>22084882</v>
      </c>
      <c r="R4098" s="25">
        <f t="shared" si="445"/>
        <v>0</v>
      </c>
      <c r="S4098" s="25">
        <v>0</v>
      </c>
      <c r="T4098" s="17" t="s">
        <v>45</v>
      </c>
      <c r="U4098" s="25">
        <v>22084882</v>
      </c>
      <c r="V4098" s="24"/>
      <c r="W4098" s="17" t="s">
        <v>45</v>
      </c>
      <c r="X4098" s="25">
        <v>0</v>
      </c>
      <c r="Y4098" s="17" t="s">
        <v>45</v>
      </c>
      <c r="Z4098" s="25">
        <f t="shared" si="446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7"/>
        <v>0</v>
      </c>
      <c r="AH4098" s="24">
        <v>0</v>
      </c>
      <c r="AI4098" s="24" t="s">
        <v>53</v>
      </c>
      <c r="AJ4098" s="26"/>
      <c r="AK4098" s="27"/>
    </row>
    <row r="4099" spans="1:37" s="28" customFormat="1" ht="15">
      <c r="A4099" s="17">
        <f t="shared" si="441"/>
        <v>4091</v>
      </c>
      <c r="B4099" s="18" t="s">
        <v>44</v>
      </c>
      <c r="C4099" s="17">
        <v>82623</v>
      </c>
      <c r="D4099" s="17">
        <v>82623</v>
      </c>
      <c r="E4099" s="19">
        <v>45755</v>
      </c>
      <c r="F4099" s="20">
        <v>45789</v>
      </c>
      <c r="G4099" s="21">
        <v>5765229</v>
      </c>
      <c r="H4099" s="22">
        <v>0</v>
      </c>
      <c r="I4099" s="22">
        <v>0</v>
      </c>
      <c r="J4099" s="22">
        <v>0</v>
      </c>
      <c r="K4099" s="23">
        <v>115304.58</v>
      </c>
      <c r="L4099" s="22">
        <v>0</v>
      </c>
      <c r="M4099" s="22">
        <v>0</v>
      </c>
      <c r="N4099" s="22">
        <f t="shared" si="442"/>
        <v>115304.58</v>
      </c>
      <c r="O4099" s="22">
        <f t="shared" si="443"/>
        <v>5649924.42</v>
      </c>
      <c r="P4099" s="18">
        <v>82623</v>
      </c>
      <c r="Q4099" s="24">
        <f t="shared" si="444"/>
        <v>5765229</v>
      </c>
      <c r="R4099" s="25">
        <f t="shared" si="445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6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7"/>
        <v>5649924.42</v>
      </c>
      <c r="AH4099" s="24">
        <v>0</v>
      </c>
      <c r="AI4099" s="24" t="s">
        <v>56</v>
      </c>
      <c r="AJ4099" s="26"/>
      <c r="AK4099" s="27"/>
    </row>
    <row r="4100" spans="1:37" s="28" customFormat="1" ht="15">
      <c r="A4100" s="17">
        <f t="shared" si="441"/>
        <v>4092</v>
      </c>
      <c r="B4100" s="18" t="s">
        <v>44</v>
      </c>
      <c r="C4100" s="17">
        <v>82609</v>
      </c>
      <c r="D4100" s="17">
        <v>82609</v>
      </c>
      <c r="E4100" s="19">
        <v>45755</v>
      </c>
      <c r="F4100" s="20">
        <v>45789</v>
      </c>
      <c r="G4100" s="21">
        <v>952065</v>
      </c>
      <c r="H4100" s="22">
        <v>0</v>
      </c>
      <c r="I4100" s="22">
        <v>0</v>
      </c>
      <c r="J4100" s="22">
        <v>0</v>
      </c>
      <c r="K4100" s="23">
        <v>0</v>
      </c>
      <c r="L4100" s="22">
        <v>0</v>
      </c>
      <c r="M4100" s="22">
        <v>0</v>
      </c>
      <c r="N4100" s="22">
        <f t="shared" si="442"/>
        <v>0</v>
      </c>
      <c r="O4100" s="22">
        <f t="shared" si="443"/>
        <v>952065</v>
      </c>
      <c r="P4100" s="18">
        <v>82609</v>
      </c>
      <c r="Q4100" s="24">
        <f t="shared" si="444"/>
        <v>952065</v>
      </c>
      <c r="R4100" s="25">
        <f t="shared" si="445"/>
        <v>0</v>
      </c>
      <c r="S4100" s="25">
        <v>952065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6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7"/>
        <v>0</v>
      </c>
      <c r="AH4100" s="24">
        <v>0</v>
      </c>
      <c r="AI4100" s="24" t="s">
        <v>55</v>
      </c>
      <c r="AJ4100" s="26"/>
      <c r="AK4100" s="27"/>
    </row>
    <row r="4101" spans="1:37" s="28" customFormat="1" ht="15">
      <c r="A4101" s="17">
        <f t="shared" si="441"/>
        <v>4093</v>
      </c>
      <c r="B4101" s="18" t="s">
        <v>44</v>
      </c>
      <c r="C4101" s="17">
        <v>82558</v>
      </c>
      <c r="D4101" s="17">
        <v>82558</v>
      </c>
      <c r="E4101" s="19">
        <v>45755</v>
      </c>
      <c r="F4101" s="20">
        <v>45789</v>
      </c>
      <c r="G4101" s="21">
        <v>490523</v>
      </c>
      <c r="H4101" s="22">
        <v>0</v>
      </c>
      <c r="I4101" s="22">
        <v>0</v>
      </c>
      <c r="J4101" s="22">
        <v>0</v>
      </c>
      <c r="K4101" s="23">
        <v>0</v>
      </c>
      <c r="L4101" s="22">
        <v>0</v>
      </c>
      <c r="M4101" s="22">
        <v>0</v>
      </c>
      <c r="N4101" s="22">
        <f t="shared" si="442"/>
        <v>0</v>
      </c>
      <c r="O4101" s="22">
        <f t="shared" si="443"/>
        <v>490523</v>
      </c>
      <c r="P4101" s="18">
        <v>82558</v>
      </c>
      <c r="Q4101" s="24">
        <f t="shared" si="444"/>
        <v>490523</v>
      </c>
      <c r="R4101" s="25">
        <f t="shared" si="445"/>
        <v>0</v>
      </c>
      <c r="S4101" s="25">
        <v>0</v>
      </c>
      <c r="T4101" s="17" t="s">
        <v>45</v>
      </c>
      <c r="U4101" s="25">
        <v>490523</v>
      </c>
      <c r="V4101" s="24"/>
      <c r="W4101" s="17" t="s">
        <v>45</v>
      </c>
      <c r="X4101" s="25">
        <v>0</v>
      </c>
      <c r="Y4101" s="17" t="s">
        <v>45</v>
      </c>
      <c r="Z4101" s="25">
        <f t="shared" si="446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7"/>
        <v>0</v>
      </c>
      <c r="AH4101" s="24">
        <v>0</v>
      </c>
      <c r="AI4101" s="24" t="s">
        <v>53</v>
      </c>
      <c r="AJ4101" s="26"/>
      <c r="AK4101" s="27"/>
    </row>
    <row r="4102" spans="1:37" s="28" customFormat="1" ht="15">
      <c r="A4102" s="17">
        <f t="shared" si="441"/>
        <v>4094</v>
      </c>
      <c r="B4102" s="18" t="s">
        <v>44</v>
      </c>
      <c r="C4102" s="17">
        <v>82570</v>
      </c>
      <c r="D4102" s="17">
        <v>82570</v>
      </c>
      <c r="E4102" s="19">
        <v>45755</v>
      </c>
      <c r="F4102" s="20">
        <v>45789</v>
      </c>
      <c r="G4102" s="21">
        <v>410984</v>
      </c>
      <c r="H4102" s="22">
        <v>0</v>
      </c>
      <c r="I4102" s="22">
        <v>0</v>
      </c>
      <c r="J4102" s="22">
        <v>0</v>
      </c>
      <c r="K4102" s="23">
        <v>0</v>
      </c>
      <c r="L4102" s="22">
        <v>0</v>
      </c>
      <c r="M4102" s="22">
        <v>0</v>
      </c>
      <c r="N4102" s="22">
        <f t="shared" si="442"/>
        <v>0</v>
      </c>
      <c r="O4102" s="22">
        <f t="shared" si="443"/>
        <v>410984</v>
      </c>
      <c r="P4102" s="18">
        <v>0</v>
      </c>
      <c r="Q4102" s="24">
        <f t="shared" si="444"/>
        <v>0</v>
      </c>
      <c r="R4102" s="25">
        <f t="shared" si="445"/>
        <v>410984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6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7"/>
        <v>0</v>
      </c>
      <c r="AH4102" s="24">
        <v>0</v>
      </c>
      <c r="AI4102" s="24" t="s">
        <v>54</v>
      </c>
      <c r="AJ4102" s="26"/>
      <c r="AK4102" s="27"/>
    </row>
    <row r="4103" spans="1:37" s="28" customFormat="1" ht="15">
      <c r="A4103" s="17">
        <f t="shared" si="441"/>
        <v>4095</v>
      </c>
      <c r="B4103" s="18" t="s">
        <v>44</v>
      </c>
      <c r="C4103" s="17">
        <v>82579</v>
      </c>
      <c r="D4103" s="17">
        <v>82579</v>
      </c>
      <c r="E4103" s="19">
        <v>45755</v>
      </c>
      <c r="F4103" s="20">
        <v>45789</v>
      </c>
      <c r="G4103" s="21">
        <v>234863</v>
      </c>
      <c r="H4103" s="22">
        <v>0</v>
      </c>
      <c r="I4103" s="22">
        <v>0</v>
      </c>
      <c r="J4103" s="22">
        <v>0</v>
      </c>
      <c r="K4103" s="23">
        <v>0</v>
      </c>
      <c r="L4103" s="22">
        <v>0</v>
      </c>
      <c r="M4103" s="22">
        <v>0</v>
      </c>
      <c r="N4103" s="22">
        <f t="shared" si="442"/>
        <v>0</v>
      </c>
      <c r="O4103" s="22">
        <f t="shared" si="443"/>
        <v>234863</v>
      </c>
      <c r="P4103" s="18">
        <v>82579</v>
      </c>
      <c r="Q4103" s="24">
        <f t="shared" si="444"/>
        <v>234863</v>
      </c>
      <c r="R4103" s="25">
        <f t="shared" si="445"/>
        <v>0</v>
      </c>
      <c r="S4103" s="25">
        <v>0</v>
      </c>
      <c r="T4103" s="17" t="s">
        <v>45</v>
      </c>
      <c r="U4103" s="25">
        <v>234863</v>
      </c>
      <c r="V4103" s="24"/>
      <c r="W4103" s="17" t="s">
        <v>45</v>
      </c>
      <c r="X4103" s="25">
        <v>0</v>
      </c>
      <c r="Y4103" s="17" t="s">
        <v>45</v>
      </c>
      <c r="Z4103" s="25">
        <f t="shared" si="446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7"/>
        <v>0</v>
      </c>
      <c r="AH4103" s="24">
        <v>0</v>
      </c>
      <c r="AI4103" s="24" t="s">
        <v>53</v>
      </c>
      <c r="AJ4103" s="26"/>
      <c r="AK4103" s="27"/>
    </row>
    <row r="4104" spans="1:37" s="28" customFormat="1" ht="15">
      <c r="A4104" s="17">
        <f t="shared" si="441"/>
        <v>4096</v>
      </c>
      <c r="B4104" s="18" t="s">
        <v>44</v>
      </c>
      <c r="C4104" s="17">
        <v>82607</v>
      </c>
      <c r="D4104" s="17">
        <v>82607</v>
      </c>
      <c r="E4104" s="19">
        <v>45755</v>
      </c>
      <c r="F4104" s="20">
        <v>45789</v>
      </c>
      <c r="G4104" s="21">
        <v>241427</v>
      </c>
      <c r="H4104" s="22">
        <v>0</v>
      </c>
      <c r="I4104" s="22">
        <v>0</v>
      </c>
      <c r="J4104" s="22">
        <v>0</v>
      </c>
      <c r="K4104" s="23">
        <v>0</v>
      </c>
      <c r="L4104" s="22">
        <v>0</v>
      </c>
      <c r="M4104" s="22">
        <v>0</v>
      </c>
      <c r="N4104" s="22">
        <f t="shared" si="442"/>
        <v>0</v>
      </c>
      <c r="O4104" s="22">
        <f t="shared" si="443"/>
        <v>241427</v>
      </c>
      <c r="P4104" s="18">
        <v>82607</v>
      </c>
      <c r="Q4104" s="24">
        <f t="shared" si="444"/>
        <v>241427</v>
      </c>
      <c r="R4104" s="25">
        <f t="shared" si="445"/>
        <v>0</v>
      </c>
      <c r="S4104" s="25">
        <v>0</v>
      </c>
      <c r="T4104" s="17" t="s">
        <v>45</v>
      </c>
      <c r="U4104" s="25">
        <v>241427</v>
      </c>
      <c r="V4104" s="24"/>
      <c r="W4104" s="17" t="s">
        <v>45</v>
      </c>
      <c r="X4104" s="25">
        <v>0</v>
      </c>
      <c r="Y4104" s="17" t="s">
        <v>45</v>
      </c>
      <c r="Z4104" s="25">
        <f t="shared" si="446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7"/>
        <v>0</v>
      </c>
      <c r="AH4104" s="24">
        <v>0</v>
      </c>
      <c r="AI4104" s="24" t="s">
        <v>53</v>
      </c>
      <c r="AJ4104" s="26"/>
      <c r="AK4104" s="27"/>
    </row>
    <row r="4105" spans="1:37" s="28" customFormat="1" ht="15">
      <c r="A4105" s="17">
        <f t="shared" si="441"/>
        <v>4097</v>
      </c>
      <c r="B4105" s="18" t="s">
        <v>44</v>
      </c>
      <c r="C4105" s="17">
        <v>82586</v>
      </c>
      <c r="D4105" s="17">
        <v>82586</v>
      </c>
      <c r="E4105" s="19">
        <v>45755</v>
      </c>
      <c r="F4105" s="20">
        <v>45789</v>
      </c>
      <c r="G4105" s="21">
        <v>103532</v>
      </c>
      <c r="H4105" s="22">
        <v>0</v>
      </c>
      <c r="I4105" s="22">
        <v>0</v>
      </c>
      <c r="J4105" s="22">
        <v>0</v>
      </c>
      <c r="K4105" s="23">
        <v>0</v>
      </c>
      <c r="L4105" s="22">
        <v>0</v>
      </c>
      <c r="M4105" s="22">
        <v>0</v>
      </c>
      <c r="N4105" s="22">
        <f t="shared" si="442"/>
        <v>0</v>
      </c>
      <c r="O4105" s="22">
        <f t="shared" si="443"/>
        <v>103532</v>
      </c>
      <c r="P4105" s="18">
        <v>82586</v>
      </c>
      <c r="Q4105" s="24">
        <f t="shared" si="444"/>
        <v>103532</v>
      </c>
      <c r="R4105" s="25">
        <f t="shared" si="445"/>
        <v>0</v>
      </c>
      <c r="S4105" s="25">
        <v>0</v>
      </c>
      <c r="T4105" s="17" t="s">
        <v>45</v>
      </c>
      <c r="U4105" s="25">
        <v>103532</v>
      </c>
      <c r="V4105" s="24"/>
      <c r="W4105" s="17" t="s">
        <v>45</v>
      </c>
      <c r="X4105" s="25">
        <v>0</v>
      </c>
      <c r="Y4105" s="17" t="s">
        <v>45</v>
      </c>
      <c r="Z4105" s="25">
        <f t="shared" si="446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7"/>
        <v>0</v>
      </c>
      <c r="AH4105" s="24">
        <v>0</v>
      </c>
      <c r="AI4105" s="24" t="s">
        <v>53</v>
      </c>
      <c r="AJ4105" s="26"/>
      <c r="AK4105" s="27"/>
    </row>
    <row r="4106" spans="1:37" s="28" customFormat="1" ht="15">
      <c r="A4106" s="17">
        <f t="shared" si="441"/>
        <v>4098</v>
      </c>
      <c r="B4106" s="18" t="s">
        <v>44</v>
      </c>
      <c r="C4106" s="17">
        <v>82624</v>
      </c>
      <c r="D4106" s="17">
        <v>82624</v>
      </c>
      <c r="E4106" s="19">
        <v>45755</v>
      </c>
      <c r="F4106" s="20">
        <v>45789</v>
      </c>
      <c r="G4106" s="21">
        <v>480806</v>
      </c>
      <c r="H4106" s="22">
        <v>0</v>
      </c>
      <c r="I4106" s="22">
        <v>0</v>
      </c>
      <c r="J4106" s="22">
        <v>0</v>
      </c>
      <c r="K4106" s="23">
        <v>0</v>
      </c>
      <c r="L4106" s="22">
        <v>0</v>
      </c>
      <c r="M4106" s="22">
        <v>0</v>
      </c>
      <c r="N4106" s="22">
        <f t="shared" si="442"/>
        <v>0</v>
      </c>
      <c r="O4106" s="22">
        <f t="shared" si="443"/>
        <v>480806</v>
      </c>
      <c r="P4106" s="18">
        <v>82624</v>
      </c>
      <c r="Q4106" s="24">
        <f t="shared" si="444"/>
        <v>480806</v>
      </c>
      <c r="R4106" s="25">
        <f t="shared" si="445"/>
        <v>0</v>
      </c>
      <c r="S4106" s="25">
        <v>0</v>
      </c>
      <c r="T4106" s="17" t="s">
        <v>45</v>
      </c>
      <c r="U4106" s="25">
        <v>480806</v>
      </c>
      <c r="V4106" s="24"/>
      <c r="W4106" s="17" t="s">
        <v>45</v>
      </c>
      <c r="X4106" s="25">
        <v>0</v>
      </c>
      <c r="Y4106" s="17" t="s">
        <v>45</v>
      </c>
      <c r="Z4106" s="25">
        <f t="shared" si="446"/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47"/>
        <v>0</v>
      </c>
      <c r="AH4106" s="24">
        <v>0</v>
      </c>
      <c r="AI4106" s="24" t="s">
        <v>53</v>
      </c>
      <c r="AJ4106" s="26"/>
      <c r="AK4106" s="27"/>
    </row>
    <row r="4107" spans="1:37" s="28" customFormat="1" ht="15">
      <c r="A4107" s="17">
        <f t="shared" si="448" ref="A4107:A4170">+A4106+1</f>
        <v>4099</v>
      </c>
      <c r="B4107" s="18" t="s">
        <v>44</v>
      </c>
      <c r="C4107" s="17">
        <v>82566</v>
      </c>
      <c r="D4107" s="17">
        <v>82566</v>
      </c>
      <c r="E4107" s="19">
        <v>45755</v>
      </c>
      <c r="F4107" s="20">
        <v>45789</v>
      </c>
      <c r="G4107" s="21">
        <v>212982</v>
      </c>
      <c r="H4107" s="22">
        <v>0</v>
      </c>
      <c r="I4107" s="22">
        <v>0</v>
      </c>
      <c r="J4107" s="22">
        <v>0</v>
      </c>
      <c r="K4107" s="23">
        <v>0</v>
      </c>
      <c r="L4107" s="22">
        <v>0</v>
      </c>
      <c r="M4107" s="22">
        <v>0</v>
      </c>
      <c r="N4107" s="22">
        <f t="shared" si="449" ref="N4107:N4170">+SUM(J4107:M4107)</f>
        <v>0</v>
      </c>
      <c r="O4107" s="22">
        <f t="shared" si="450" ref="O4107:O4170">+G4107-I4107-N4107</f>
        <v>212982</v>
      </c>
      <c r="P4107" s="18">
        <v>82566</v>
      </c>
      <c r="Q4107" s="24">
        <f t="shared" si="451" ref="Q4107:Q4170">+IF(P4107&gt;0,G4107,0)</f>
        <v>212982</v>
      </c>
      <c r="R4107" s="25">
        <f t="shared" si="452" ref="R4107:R4170">IF(P4107=0,G4107,0)</f>
        <v>0</v>
      </c>
      <c r="S4107" s="25">
        <v>0</v>
      </c>
      <c r="T4107" s="17" t="s">
        <v>45</v>
      </c>
      <c r="U4107" s="25">
        <v>212982</v>
      </c>
      <c r="V4107" s="24"/>
      <c r="W4107" s="17" t="s">
        <v>45</v>
      </c>
      <c r="X4107" s="25">
        <v>0</v>
      </c>
      <c r="Y4107" s="17" t="s">
        <v>45</v>
      </c>
      <c r="Z4107" s="25">
        <f t="shared" si="453" ref="Z4107:Z4170">+X4107-AE4107+IF(X4107-AE4107&lt;-1,-X4107+AE4107,0)</f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4" ref="AG4107:AG4170">+G4107-I4107-N4107-R4107-Z4107-AC4107-AE4107-S4107-U4107</f>
        <v>0</v>
      </c>
      <c r="AH4107" s="24">
        <v>0</v>
      </c>
      <c r="AI4107" s="24" t="s">
        <v>53</v>
      </c>
      <c r="AJ4107" s="26"/>
      <c r="AK4107" s="27"/>
    </row>
    <row r="4108" spans="1:37" s="28" customFormat="1" ht="15">
      <c r="A4108" s="17">
        <f t="shared" si="448"/>
        <v>4100</v>
      </c>
      <c r="B4108" s="18" t="s">
        <v>44</v>
      </c>
      <c r="C4108" s="17">
        <v>82603</v>
      </c>
      <c r="D4108" s="17">
        <v>82603</v>
      </c>
      <c r="E4108" s="19">
        <v>45755</v>
      </c>
      <c r="F4108" s="20">
        <v>45789</v>
      </c>
      <c r="G4108" s="21">
        <v>201573</v>
      </c>
      <c r="H4108" s="22">
        <v>0</v>
      </c>
      <c r="I4108" s="22">
        <v>0</v>
      </c>
      <c r="J4108" s="22">
        <v>0</v>
      </c>
      <c r="K4108" s="23">
        <v>0</v>
      </c>
      <c r="L4108" s="22">
        <v>0</v>
      </c>
      <c r="M4108" s="22">
        <v>0</v>
      </c>
      <c r="N4108" s="22">
        <f t="shared" si="449"/>
        <v>0</v>
      </c>
      <c r="O4108" s="22">
        <f t="shared" si="450"/>
        <v>201573</v>
      </c>
      <c r="P4108" s="18">
        <v>82603</v>
      </c>
      <c r="Q4108" s="24">
        <f t="shared" si="451"/>
        <v>201573</v>
      </c>
      <c r="R4108" s="25">
        <f t="shared" si="452"/>
        <v>0</v>
      </c>
      <c r="S4108" s="25">
        <v>0</v>
      </c>
      <c r="T4108" s="17" t="s">
        <v>45</v>
      </c>
      <c r="U4108" s="25">
        <v>201573</v>
      </c>
      <c r="V4108" s="24"/>
      <c r="W4108" s="17" t="s">
        <v>45</v>
      </c>
      <c r="X4108" s="25">
        <v>0</v>
      </c>
      <c r="Y4108" s="17" t="s">
        <v>45</v>
      </c>
      <c r="Z4108" s="25">
        <f t="shared" si="453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4"/>
        <v>0</v>
      </c>
      <c r="AH4108" s="24">
        <v>0</v>
      </c>
      <c r="AI4108" s="24" t="s">
        <v>53</v>
      </c>
      <c r="AJ4108" s="26"/>
      <c r="AK4108" s="27"/>
    </row>
    <row r="4109" spans="1:37" s="28" customFormat="1" ht="15">
      <c r="A4109" s="17">
        <f t="shared" si="448"/>
        <v>4101</v>
      </c>
      <c r="B4109" s="18" t="s">
        <v>44</v>
      </c>
      <c r="C4109" s="17">
        <v>82552</v>
      </c>
      <c r="D4109" s="17">
        <v>82552</v>
      </c>
      <c r="E4109" s="19">
        <v>45755</v>
      </c>
      <c r="F4109" s="20">
        <v>45789</v>
      </c>
      <c r="G4109" s="21">
        <v>3352429</v>
      </c>
      <c r="H4109" s="22">
        <v>0</v>
      </c>
      <c r="I4109" s="22">
        <v>0</v>
      </c>
      <c r="J4109" s="22">
        <v>0</v>
      </c>
      <c r="K4109" s="23">
        <v>67048.58</v>
      </c>
      <c r="L4109" s="22">
        <v>0</v>
      </c>
      <c r="M4109" s="22">
        <v>0</v>
      </c>
      <c r="N4109" s="22">
        <f t="shared" si="449"/>
        <v>67048.58</v>
      </c>
      <c r="O4109" s="22">
        <f t="shared" si="450"/>
        <v>3285380.42</v>
      </c>
      <c r="P4109" s="18">
        <v>82552</v>
      </c>
      <c r="Q4109" s="24">
        <f t="shared" si="451"/>
        <v>3352429</v>
      </c>
      <c r="R4109" s="25">
        <f t="shared" si="452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3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4"/>
        <v>3285380.42</v>
      </c>
      <c r="AH4109" s="24">
        <v>0</v>
      </c>
      <c r="AI4109" s="24" t="s">
        <v>56</v>
      </c>
      <c r="AJ4109" s="26"/>
      <c r="AK4109" s="27"/>
    </row>
    <row r="4110" spans="1:37" s="28" customFormat="1" ht="15">
      <c r="A4110" s="17">
        <f t="shared" si="448"/>
        <v>4102</v>
      </c>
      <c r="B4110" s="18" t="s">
        <v>44</v>
      </c>
      <c r="C4110" s="17">
        <v>82627</v>
      </c>
      <c r="D4110" s="17">
        <v>82627</v>
      </c>
      <c r="E4110" s="19">
        <v>45755</v>
      </c>
      <c r="F4110" s="20">
        <v>45789</v>
      </c>
      <c r="G4110" s="21">
        <v>501466</v>
      </c>
      <c r="H4110" s="22">
        <v>0</v>
      </c>
      <c r="I4110" s="22">
        <v>0</v>
      </c>
      <c r="J4110" s="22">
        <v>0</v>
      </c>
      <c r="K4110" s="23">
        <v>0</v>
      </c>
      <c r="L4110" s="22">
        <v>0</v>
      </c>
      <c r="M4110" s="22">
        <v>0</v>
      </c>
      <c r="N4110" s="22">
        <f t="shared" si="449"/>
        <v>0</v>
      </c>
      <c r="O4110" s="22">
        <f t="shared" si="450"/>
        <v>501466</v>
      </c>
      <c r="P4110" s="18">
        <v>82627</v>
      </c>
      <c r="Q4110" s="24">
        <f t="shared" si="451"/>
        <v>501466</v>
      </c>
      <c r="R4110" s="25">
        <f t="shared" si="452"/>
        <v>0</v>
      </c>
      <c r="S4110" s="25">
        <v>0</v>
      </c>
      <c r="T4110" s="17" t="s">
        <v>45</v>
      </c>
      <c r="U4110" s="25">
        <v>501466</v>
      </c>
      <c r="V4110" s="24"/>
      <c r="W4110" s="17" t="s">
        <v>45</v>
      </c>
      <c r="X4110" s="25">
        <v>0</v>
      </c>
      <c r="Y4110" s="17" t="s">
        <v>45</v>
      </c>
      <c r="Z4110" s="25">
        <f t="shared" si="453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4"/>
        <v>0</v>
      </c>
      <c r="AH4110" s="24">
        <v>0</v>
      </c>
      <c r="AI4110" s="24" t="s">
        <v>53</v>
      </c>
      <c r="AJ4110" s="26"/>
      <c r="AK4110" s="27"/>
    </row>
    <row r="4111" spans="1:37" s="28" customFormat="1" ht="15">
      <c r="A4111" s="17">
        <f t="shared" si="448"/>
        <v>4103</v>
      </c>
      <c r="B4111" s="18" t="s">
        <v>44</v>
      </c>
      <c r="C4111" s="17">
        <v>82633</v>
      </c>
      <c r="D4111" s="17">
        <v>82633</v>
      </c>
      <c r="E4111" s="19">
        <v>45755</v>
      </c>
      <c r="F4111" s="20">
        <v>45789</v>
      </c>
      <c r="G4111" s="21">
        <v>201786</v>
      </c>
      <c r="H4111" s="22">
        <v>0</v>
      </c>
      <c r="I4111" s="22">
        <v>0</v>
      </c>
      <c r="J4111" s="22">
        <v>0</v>
      </c>
      <c r="K4111" s="23">
        <v>0</v>
      </c>
      <c r="L4111" s="22">
        <v>0</v>
      </c>
      <c r="M4111" s="22">
        <v>0</v>
      </c>
      <c r="N4111" s="22">
        <f t="shared" si="449"/>
        <v>0</v>
      </c>
      <c r="O4111" s="22">
        <f t="shared" si="450"/>
        <v>201786</v>
      </c>
      <c r="P4111" s="18">
        <v>82633</v>
      </c>
      <c r="Q4111" s="24">
        <f t="shared" si="451"/>
        <v>201786</v>
      </c>
      <c r="R4111" s="25">
        <f t="shared" si="452"/>
        <v>0</v>
      </c>
      <c r="S4111" s="25">
        <v>0</v>
      </c>
      <c r="T4111" s="17" t="s">
        <v>45</v>
      </c>
      <c r="U4111" s="25">
        <v>201786</v>
      </c>
      <c r="V4111" s="24"/>
      <c r="W4111" s="17" t="s">
        <v>45</v>
      </c>
      <c r="X4111" s="25">
        <v>0</v>
      </c>
      <c r="Y4111" s="17" t="s">
        <v>45</v>
      </c>
      <c r="Z4111" s="25">
        <f t="shared" si="453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4"/>
        <v>0</v>
      </c>
      <c r="AH4111" s="24">
        <v>0</v>
      </c>
      <c r="AI4111" s="24" t="s">
        <v>53</v>
      </c>
      <c r="AJ4111" s="26"/>
      <c r="AK4111" s="27"/>
    </row>
    <row r="4112" spans="1:37" s="28" customFormat="1" ht="15">
      <c r="A4112" s="17">
        <f t="shared" si="448"/>
        <v>4104</v>
      </c>
      <c r="B4112" s="18" t="s">
        <v>44</v>
      </c>
      <c r="C4112" s="17">
        <v>82567</v>
      </c>
      <c r="D4112" s="17">
        <v>82567</v>
      </c>
      <c r="E4112" s="19">
        <v>45755</v>
      </c>
      <c r="F4112" s="20">
        <v>45789</v>
      </c>
      <c r="G4112" s="21">
        <v>323192</v>
      </c>
      <c r="H4112" s="22">
        <v>0</v>
      </c>
      <c r="I4112" s="22">
        <v>0</v>
      </c>
      <c r="J4112" s="22">
        <v>0</v>
      </c>
      <c r="K4112" s="23">
        <v>0</v>
      </c>
      <c r="L4112" s="22">
        <v>0</v>
      </c>
      <c r="M4112" s="22">
        <v>0</v>
      </c>
      <c r="N4112" s="22">
        <f t="shared" si="449"/>
        <v>0</v>
      </c>
      <c r="O4112" s="22">
        <f t="shared" si="450"/>
        <v>323192</v>
      </c>
      <c r="P4112" s="18">
        <v>82567</v>
      </c>
      <c r="Q4112" s="24">
        <f t="shared" si="451"/>
        <v>323192</v>
      </c>
      <c r="R4112" s="25">
        <f t="shared" si="452"/>
        <v>0</v>
      </c>
      <c r="S4112" s="25">
        <v>0</v>
      </c>
      <c r="T4112" s="17" t="s">
        <v>45</v>
      </c>
      <c r="U4112" s="25">
        <v>323192</v>
      </c>
      <c r="V4112" s="24"/>
      <c r="W4112" s="17" t="s">
        <v>45</v>
      </c>
      <c r="X4112" s="25">
        <v>0</v>
      </c>
      <c r="Y4112" s="17" t="s">
        <v>45</v>
      </c>
      <c r="Z4112" s="25">
        <f t="shared" si="453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4"/>
        <v>0</v>
      </c>
      <c r="AH4112" s="24">
        <v>0</v>
      </c>
      <c r="AI4112" s="24" t="s">
        <v>53</v>
      </c>
      <c r="AJ4112" s="26"/>
      <c r="AK4112" s="27"/>
    </row>
    <row r="4113" spans="1:37" s="28" customFormat="1" ht="15">
      <c r="A4113" s="17">
        <f t="shared" si="448"/>
        <v>4105</v>
      </c>
      <c r="B4113" s="18" t="s">
        <v>44</v>
      </c>
      <c r="C4113" s="17">
        <v>82572</v>
      </c>
      <c r="D4113" s="17">
        <v>82572</v>
      </c>
      <c r="E4113" s="19">
        <v>45755</v>
      </c>
      <c r="F4113" s="20">
        <v>45789</v>
      </c>
      <c r="G4113" s="21">
        <v>199716</v>
      </c>
      <c r="H4113" s="22">
        <v>0</v>
      </c>
      <c r="I4113" s="22">
        <v>0</v>
      </c>
      <c r="J4113" s="22">
        <v>0</v>
      </c>
      <c r="K4113" s="23">
        <v>0</v>
      </c>
      <c r="L4113" s="22">
        <v>0</v>
      </c>
      <c r="M4113" s="22">
        <v>0</v>
      </c>
      <c r="N4113" s="22">
        <f t="shared" si="449"/>
        <v>0</v>
      </c>
      <c r="O4113" s="22">
        <f t="shared" si="450"/>
        <v>199716</v>
      </c>
      <c r="P4113" s="18">
        <v>0</v>
      </c>
      <c r="Q4113" s="24">
        <f t="shared" si="451"/>
        <v>0</v>
      </c>
      <c r="R4113" s="25">
        <f t="shared" si="452"/>
        <v>199716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3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4"/>
        <v>0</v>
      </c>
      <c r="AH4113" s="24">
        <v>0</v>
      </c>
      <c r="AI4113" s="24" t="s">
        <v>54</v>
      </c>
      <c r="AJ4113" s="26"/>
      <c r="AK4113" s="27"/>
    </row>
    <row r="4114" spans="1:37" s="28" customFormat="1" ht="15">
      <c r="A4114" s="17">
        <f t="shared" si="448"/>
        <v>4106</v>
      </c>
      <c r="B4114" s="18" t="s">
        <v>44</v>
      </c>
      <c r="C4114" s="17">
        <v>82616</v>
      </c>
      <c r="D4114" s="17">
        <v>82616</v>
      </c>
      <c r="E4114" s="19">
        <v>45755</v>
      </c>
      <c r="F4114" s="20">
        <v>45789</v>
      </c>
      <c r="G4114" s="21">
        <v>100102</v>
      </c>
      <c r="H4114" s="22">
        <v>0</v>
      </c>
      <c r="I4114" s="22">
        <v>0</v>
      </c>
      <c r="J4114" s="22">
        <v>0</v>
      </c>
      <c r="K4114" s="23">
        <v>0</v>
      </c>
      <c r="L4114" s="22">
        <v>0</v>
      </c>
      <c r="M4114" s="22">
        <v>0</v>
      </c>
      <c r="N4114" s="22">
        <f t="shared" si="449"/>
        <v>0</v>
      </c>
      <c r="O4114" s="22">
        <f t="shared" si="450"/>
        <v>100102</v>
      </c>
      <c r="P4114" s="18">
        <v>82616</v>
      </c>
      <c r="Q4114" s="24">
        <f t="shared" si="451"/>
        <v>100102</v>
      </c>
      <c r="R4114" s="25">
        <f t="shared" si="452"/>
        <v>0</v>
      </c>
      <c r="S4114" s="25">
        <v>0</v>
      </c>
      <c r="T4114" s="17" t="s">
        <v>45</v>
      </c>
      <c r="U4114" s="25">
        <v>100102</v>
      </c>
      <c r="V4114" s="24"/>
      <c r="W4114" s="17" t="s">
        <v>45</v>
      </c>
      <c r="X4114" s="25">
        <v>0</v>
      </c>
      <c r="Y4114" s="17" t="s">
        <v>45</v>
      </c>
      <c r="Z4114" s="25">
        <f t="shared" si="453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4"/>
        <v>0</v>
      </c>
      <c r="AH4114" s="24">
        <v>0</v>
      </c>
      <c r="AI4114" s="24" t="s">
        <v>53</v>
      </c>
      <c r="AJ4114" s="26"/>
      <c r="AK4114" s="27"/>
    </row>
    <row r="4115" spans="1:37" s="28" customFormat="1" ht="15">
      <c r="A4115" s="17">
        <f t="shared" si="448"/>
        <v>4107</v>
      </c>
      <c r="B4115" s="18" t="s">
        <v>44</v>
      </c>
      <c r="C4115" s="17">
        <v>82631</v>
      </c>
      <c r="D4115" s="17">
        <v>82631</v>
      </c>
      <c r="E4115" s="19">
        <v>45755</v>
      </c>
      <c r="F4115" s="20">
        <v>45789</v>
      </c>
      <c r="G4115" s="21">
        <v>200049</v>
      </c>
      <c r="H4115" s="22">
        <v>0</v>
      </c>
      <c r="I4115" s="22">
        <v>0</v>
      </c>
      <c r="J4115" s="22">
        <v>0</v>
      </c>
      <c r="K4115" s="23">
        <v>0</v>
      </c>
      <c r="L4115" s="22">
        <v>0</v>
      </c>
      <c r="M4115" s="22">
        <v>0</v>
      </c>
      <c r="N4115" s="22">
        <f t="shared" si="449"/>
        <v>0</v>
      </c>
      <c r="O4115" s="22">
        <f t="shared" si="450"/>
        <v>200049</v>
      </c>
      <c r="P4115" s="18">
        <v>82631</v>
      </c>
      <c r="Q4115" s="24">
        <f t="shared" si="451"/>
        <v>200049</v>
      </c>
      <c r="R4115" s="25">
        <f t="shared" si="452"/>
        <v>0</v>
      </c>
      <c r="S4115" s="25">
        <v>0</v>
      </c>
      <c r="T4115" s="17" t="s">
        <v>45</v>
      </c>
      <c r="U4115" s="25">
        <v>200049</v>
      </c>
      <c r="V4115" s="24"/>
      <c r="W4115" s="17" t="s">
        <v>45</v>
      </c>
      <c r="X4115" s="25">
        <v>0</v>
      </c>
      <c r="Y4115" s="17" t="s">
        <v>45</v>
      </c>
      <c r="Z4115" s="25">
        <f t="shared" si="453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4"/>
        <v>0</v>
      </c>
      <c r="AH4115" s="24">
        <v>0</v>
      </c>
      <c r="AI4115" s="24" t="s">
        <v>53</v>
      </c>
      <c r="AJ4115" s="26"/>
      <c r="AK4115" s="27"/>
    </row>
    <row r="4116" spans="1:37" s="28" customFormat="1" ht="15">
      <c r="A4116" s="17">
        <f t="shared" si="448"/>
        <v>4108</v>
      </c>
      <c r="B4116" s="18" t="s">
        <v>44</v>
      </c>
      <c r="C4116" s="17">
        <v>82673</v>
      </c>
      <c r="D4116" s="17">
        <v>82673</v>
      </c>
      <c r="E4116" s="19">
        <v>45756</v>
      </c>
      <c r="F4116" s="20">
        <v>45789</v>
      </c>
      <c r="G4116" s="21">
        <v>4262948</v>
      </c>
      <c r="H4116" s="22">
        <v>0</v>
      </c>
      <c r="I4116" s="22">
        <v>0</v>
      </c>
      <c r="J4116" s="22">
        <v>0</v>
      </c>
      <c r="K4116" s="23">
        <v>85258.96</v>
      </c>
      <c r="L4116" s="22">
        <v>0</v>
      </c>
      <c r="M4116" s="22">
        <v>0</v>
      </c>
      <c r="N4116" s="22">
        <f t="shared" si="449"/>
        <v>85258.96</v>
      </c>
      <c r="O4116" s="22">
        <f t="shared" si="450"/>
        <v>4177689.04</v>
      </c>
      <c r="P4116" s="18">
        <v>82673</v>
      </c>
      <c r="Q4116" s="24">
        <f t="shared" si="451"/>
        <v>4262948</v>
      </c>
      <c r="R4116" s="25">
        <f t="shared" si="452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3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4"/>
        <v>4177689.04</v>
      </c>
      <c r="AH4116" s="24">
        <v>0</v>
      </c>
      <c r="AI4116" s="24" t="s">
        <v>56</v>
      </c>
      <c r="AJ4116" s="26"/>
      <c r="AK4116" s="27"/>
    </row>
    <row r="4117" spans="1:37" s="28" customFormat="1" ht="15">
      <c r="A4117" s="17">
        <f t="shared" si="448"/>
        <v>4109</v>
      </c>
      <c r="B4117" s="18" t="s">
        <v>44</v>
      </c>
      <c r="C4117" s="17">
        <v>82669</v>
      </c>
      <c r="D4117" s="17">
        <v>82669</v>
      </c>
      <c r="E4117" s="19">
        <v>45756</v>
      </c>
      <c r="F4117" s="20">
        <v>45789</v>
      </c>
      <c r="G4117" s="21">
        <v>298254</v>
      </c>
      <c r="H4117" s="22">
        <v>0</v>
      </c>
      <c r="I4117" s="22">
        <v>0</v>
      </c>
      <c r="J4117" s="22">
        <v>0</v>
      </c>
      <c r="K4117" s="23">
        <v>0</v>
      </c>
      <c r="L4117" s="22">
        <v>0</v>
      </c>
      <c r="M4117" s="22">
        <v>0</v>
      </c>
      <c r="N4117" s="22">
        <f t="shared" si="449"/>
        <v>0</v>
      </c>
      <c r="O4117" s="22">
        <f t="shared" si="450"/>
        <v>298254</v>
      </c>
      <c r="P4117" s="18">
        <v>82669</v>
      </c>
      <c r="Q4117" s="24">
        <f t="shared" si="451"/>
        <v>298254</v>
      </c>
      <c r="R4117" s="25">
        <f t="shared" si="452"/>
        <v>0</v>
      </c>
      <c r="S4117" s="25">
        <v>0</v>
      </c>
      <c r="T4117" s="17" t="s">
        <v>45</v>
      </c>
      <c r="U4117" s="25">
        <v>298254</v>
      </c>
      <c r="V4117" s="24"/>
      <c r="W4117" s="17" t="s">
        <v>45</v>
      </c>
      <c r="X4117" s="25">
        <v>0</v>
      </c>
      <c r="Y4117" s="17" t="s">
        <v>45</v>
      </c>
      <c r="Z4117" s="25">
        <f t="shared" si="453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4"/>
        <v>0</v>
      </c>
      <c r="AH4117" s="24">
        <v>0</v>
      </c>
      <c r="AI4117" s="24" t="s">
        <v>53</v>
      </c>
      <c r="AJ4117" s="26"/>
      <c r="AK4117" s="27"/>
    </row>
    <row r="4118" spans="1:37" s="28" customFormat="1" ht="15">
      <c r="A4118" s="17">
        <f t="shared" si="448"/>
        <v>4110</v>
      </c>
      <c r="B4118" s="18" t="s">
        <v>44</v>
      </c>
      <c r="C4118" s="17">
        <v>82700</v>
      </c>
      <c r="D4118" s="17">
        <v>82700</v>
      </c>
      <c r="E4118" s="19">
        <v>45756</v>
      </c>
      <c r="F4118" s="20">
        <v>45789</v>
      </c>
      <c r="G4118" s="21">
        <v>262138</v>
      </c>
      <c r="H4118" s="22">
        <v>0</v>
      </c>
      <c r="I4118" s="22">
        <v>0</v>
      </c>
      <c r="J4118" s="22">
        <v>0</v>
      </c>
      <c r="K4118" s="23">
        <v>0</v>
      </c>
      <c r="L4118" s="22">
        <v>0</v>
      </c>
      <c r="M4118" s="22">
        <v>0</v>
      </c>
      <c r="N4118" s="22">
        <f t="shared" si="449"/>
        <v>0</v>
      </c>
      <c r="O4118" s="22">
        <f t="shared" si="450"/>
        <v>262138</v>
      </c>
      <c r="P4118" s="18">
        <v>82700</v>
      </c>
      <c r="Q4118" s="24">
        <f t="shared" si="451"/>
        <v>262138</v>
      </c>
      <c r="R4118" s="25">
        <f t="shared" si="452"/>
        <v>0</v>
      </c>
      <c r="S4118" s="25">
        <v>0</v>
      </c>
      <c r="T4118" s="17" t="s">
        <v>45</v>
      </c>
      <c r="U4118" s="25">
        <v>262138</v>
      </c>
      <c r="V4118" s="24"/>
      <c r="W4118" s="17" t="s">
        <v>45</v>
      </c>
      <c r="X4118" s="25">
        <v>0</v>
      </c>
      <c r="Y4118" s="17" t="s">
        <v>45</v>
      </c>
      <c r="Z4118" s="25">
        <f t="shared" si="453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4"/>
        <v>0</v>
      </c>
      <c r="AH4118" s="24">
        <v>0</v>
      </c>
      <c r="AI4118" s="24" t="s">
        <v>53</v>
      </c>
      <c r="AJ4118" s="26"/>
      <c r="AK4118" s="27"/>
    </row>
    <row r="4119" spans="1:37" s="28" customFormat="1" ht="15">
      <c r="A4119" s="17">
        <f t="shared" si="448"/>
        <v>4111</v>
      </c>
      <c r="B4119" s="18" t="s">
        <v>44</v>
      </c>
      <c r="C4119" s="17">
        <v>82656</v>
      </c>
      <c r="D4119" s="17">
        <v>82656</v>
      </c>
      <c r="E4119" s="19">
        <v>45756</v>
      </c>
      <c r="F4119" s="20">
        <v>45789</v>
      </c>
      <c r="G4119" s="21">
        <v>234072</v>
      </c>
      <c r="H4119" s="22">
        <v>0</v>
      </c>
      <c r="I4119" s="22">
        <v>0</v>
      </c>
      <c r="J4119" s="22">
        <v>0</v>
      </c>
      <c r="K4119" s="23">
        <v>0</v>
      </c>
      <c r="L4119" s="22">
        <v>0</v>
      </c>
      <c r="M4119" s="22">
        <v>0</v>
      </c>
      <c r="N4119" s="22">
        <f t="shared" si="449"/>
        <v>0</v>
      </c>
      <c r="O4119" s="22">
        <f t="shared" si="450"/>
        <v>234072</v>
      </c>
      <c r="P4119" s="18">
        <v>82656</v>
      </c>
      <c r="Q4119" s="24">
        <f t="shared" si="451"/>
        <v>234072</v>
      </c>
      <c r="R4119" s="25">
        <f t="shared" si="452"/>
        <v>0</v>
      </c>
      <c r="S4119" s="25">
        <v>0</v>
      </c>
      <c r="T4119" s="17" t="s">
        <v>45</v>
      </c>
      <c r="U4119" s="25">
        <v>234072</v>
      </c>
      <c r="V4119" s="24"/>
      <c r="W4119" s="17" t="s">
        <v>45</v>
      </c>
      <c r="X4119" s="25">
        <v>0</v>
      </c>
      <c r="Y4119" s="17" t="s">
        <v>45</v>
      </c>
      <c r="Z4119" s="25">
        <f t="shared" si="453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4"/>
        <v>0</v>
      </c>
      <c r="AH4119" s="24">
        <v>0</v>
      </c>
      <c r="AI4119" s="24" t="s">
        <v>53</v>
      </c>
      <c r="AJ4119" s="26"/>
      <c r="AK4119" s="27"/>
    </row>
    <row r="4120" spans="1:37" s="28" customFormat="1" ht="15">
      <c r="A4120" s="17">
        <f t="shared" si="448"/>
        <v>4112</v>
      </c>
      <c r="B4120" s="18" t="s">
        <v>44</v>
      </c>
      <c r="C4120" s="17">
        <v>82674</v>
      </c>
      <c r="D4120" s="17">
        <v>82674</v>
      </c>
      <c r="E4120" s="19">
        <v>45756</v>
      </c>
      <c r="F4120" s="20">
        <v>45789</v>
      </c>
      <c r="G4120" s="21">
        <v>325859</v>
      </c>
      <c r="H4120" s="22">
        <v>0</v>
      </c>
      <c r="I4120" s="22">
        <v>0</v>
      </c>
      <c r="J4120" s="22">
        <v>0</v>
      </c>
      <c r="K4120" s="23">
        <v>0</v>
      </c>
      <c r="L4120" s="22">
        <v>0</v>
      </c>
      <c r="M4120" s="22">
        <v>0</v>
      </c>
      <c r="N4120" s="22">
        <f t="shared" si="449"/>
        <v>0</v>
      </c>
      <c r="O4120" s="22">
        <f t="shared" si="450"/>
        <v>325859</v>
      </c>
      <c r="P4120" s="18">
        <v>82674</v>
      </c>
      <c r="Q4120" s="24">
        <f t="shared" si="451"/>
        <v>325859</v>
      </c>
      <c r="R4120" s="25">
        <f t="shared" si="452"/>
        <v>0</v>
      </c>
      <c r="S4120" s="25">
        <v>0</v>
      </c>
      <c r="T4120" s="17" t="s">
        <v>45</v>
      </c>
      <c r="U4120" s="25">
        <v>325859</v>
      </c>
      <c r="V4120" s="24"/>
      <c r="W4120" s="17" t="s">
        <v>45</v>
      </c>
      <c r="X4120" s="25">
        <v>0</v>
      </c>
      <c r="Y4120" s="17" t="s">
        <v>45</v>
      </c>
      <c r="Z4120" s="25">
        <f t="shared" si="453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4"/>
        <v>0</v>
      </c>
      <c r="AH4120" s="24">
        <v>0</v>
      </c>
      <c r="AI4120" s="24" t="s">
        <v>53</v>
      </c>
      <c r="AJ4120" s="26"/>
      <c r="AK4120" s="27"/>
    </row>
    <row r="4121" spans="1:37" s="28" customFormat="1" ht="15">
      <c r="A4121" s="17">
        <f t="shared" si="448"/>
        <v>4113</v>
      </c>
      <c r="B4121" s="18" t="s">
        <v>44</v>
      </c>
      <c r="C4121" s="17">
        <v>82686</v>
      </c>
      <c r="D4121" s="17">
        <v>82686</v>
      </c>
      <c r="E4121" s="19">
        <v>45756</v>
      </c>
      <c r="F4121" s="20">
        <v>45789</v>
      </c>
      <c r="G4121" s="21">
        <v>1325700</v>
      </c>
      <c r="H4121" s="22">
        <v>0</v>
      </c>
      <c r="I4121" s="22">
        <v>0</v>
      </c>
      <c r="J4121" s="22">
        <v>0</v>
      </c>
      <c r="K4121" s="23">
        <v>0</v>
      </c>
      <c r="L4121" s="22">
        <v>0</v>
      </c>
      <c r="M4121" s="22">
        <v>0</v>
      </c>
      <c r="N4121" s="22">
        <f t="shared" si="449"/>
        <v>0</v>
      </c>
      <c r="O4121" s="22">
        <f t="shared" si="450"/>
        <v>1325700</v>
      </c>
      <c r="P4121" s="18">
        <v>82686</v>
      </c>
      <c r="Q4121" s="24">
        <f t="shared" si="451"/>
        <v>1325700</v>
      </c>
      <c r="R4121" s="25">
        <f t="shared" si="452"/>
        <v>0</v>
      </c>
      <c r="S4121" s="25">
        <v>0</v>
      </c>
      <c r="T4121" s="17" t="s">
        <v>45</v>
      </c>
      <c r="U4121" s="25">
        <v>1325700</v>
      </c>
      <c r="V4121" s="24"/>
      <c r="W4121" s="17" t="s">
        <v>45</v>
      </c>
      <c r="X4121" s="25">
        <v>0</v>
      </c>
      <c r="Y4121" s="17" t="s">
        <v>45</v>
      </c>
      <c r="Z4121" s="25">
        <f t="shared" si="453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4"/>
        <v>0</v>
      </c>
      <c r="AH4121" s="24">
        <v>0</v>
      </c>
      <c r="AI4121" s="24" t="s">
        <v>53</v>
      </c>
      <c r="AJ4121" s="26"/>
      <c r="AK4121" s="27"/>
    </row>
    <row r="4122" spans="1:37" s="28" customFormat="1" ht="15">
      <c r="A4122" s="17">
        <f t="shared" si="448"/>
        <v>4114</v>
      </c>
      <c r="B4122" s="18" t="s">
        <v>44</v>
      </c>
      <c r="C4122" s="17">
        <v>82680</v>
      </c>
      <c r="D4122" s="17">
        <v>82680</v>
      </c>
      <c r="E4122" s="19">
        <v>45756</v>
      </c>
      <c r="F4122" s="20">
        <v>45789</v>
      </c>
      <c r="G4122" s="21">
        <v>398688</v>
      </c>
      <c r="H4122" s="22">
        <v>0</v>
      </c>
      <c r="I4122" s="22">
        <v>0</v>
      </c>
      <c r="J4122" s="22">
        <v>0</v>
      </c>
      <c r="K4122" s="23">
        <v>0</v>
      </c>
      <c r="L4122" s="22">
        <v>0</v>
      </c>
      <c r="M4122" s="22">
        <v>0</v>
      </c>
      <c r="N4122" s="22">
        <f t="shared" si="449"/>
        <v>0</v>
      </c>
      <c r="O4122" s="22">
        <f t="shared" si="450"/>
        <v>398688</v>
      </c>
      <c r="P4122" s="18">
        <v>0</v>
      </c>
      <c r="Q4122" s="24">
        <f t="shared" si="451"/>
        <v>0</v>
      </c>
      <c r="R4122" s="25">
        <f t="shared" si="452"/>
        <v>398688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3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4"/>
        <v>0</v>
      </c>
      <c r="AH4122" s="24">
        <v>0</v>
      </c>
      <c r="AI4122" s="24" t="s">
        <v>54</v>
      </c>
      <c r="AJ4122" s="26"/>
      <c r="AK4122" s="27"/>
    </row>
    <row r="4123" spans="1:37" s="28" customFormat="1" ht="15">
      <c r="A4123" s="17">
        <f t="shared" si="448"/>
        <v>4115</v>
      </c>
      <c r="B4123" s="18" t="s">
        <v>44</v>
      </c>
      <c r="C4123" s="17">
        <v>82696</v>
      </c>
      <c r="D4123" s="17">
        <v>82696</v>
      </c>
      <c r="E4123" s="19">
        <v>45756</v>
      </c>
      <c r="F4123" s="20">
        <v>45789</v>
      </c>
      <c r="G4123" s="21">
        <v>3742202</v>
      </c>
      <c r="H4123" s="22">
        <v>0</v>
      </c>
      <c r="I4123" s="22">
        <v>0</v>
      </c>
      <c r="J4123" s="22">
        <v>0</v>
      </c>
      <c r="K4123" s="23">
        <v>0</v>
      </c>
      <c r="L4123" s="22">
        <v>0</v>
      </c>
      <c r="M4123" s="22">
        <v>0</v>
      </c>
      <c r="N4123" s="22">
        <f t="shared" si="449"/>
        <v>0</v>
      </c>
      <c r="O4123" s="22">
        <f t="shared" si="450"/>
        <v>3742202</v>
      </c>
      <c r="P4123" s="18">
        <v>82696</v>
      </c>
      <c r="Q4123" s="24">
        <f t="shared" si="451"/>
        <v>3742202</v>
      </c>
      <c r="R4123" s="25">
        <f t="shared" si="452"/>
        <v>0</v>
      </c>
      <c r="S4123" s="25">
        <v>3742202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3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4"/>
        <v>0</v>
      </c>
      <c r="AH4123" s="24">
        <v>0</v>
      </c>
      <c r="AI4123" s="24" t="s">
        <v>55</v>
      </c>
      <c r="AJ4123" s="26"/>
      <c r="AK4123" s="27"/>
    </row>
    <row r="4124" spans="1:37" s="28" customFormat="1" ht="15">
      <c r="A4124" s="17">
        <f t="shared" si="448"/>
        <v>4116</v>
      </c>
      <c r="B4124" s="18" t="s">
        <v>44</v>
      </c>
      <c r="C4124" s="17">
        <v>82684</v>
      </c>
      <c r="D4124" s="17">
        <v>82684</v>
      </c>
      <c r="E4124" s="19">
        <v>45756</v>
      </c>
      <c r="F4124" s="20">
        <v>45789</v>
      </c>
      <c r="G4124" s="21">
        <v>434083</v>
      </c>
      <c r="H4124" s="22">
        <v>0</v>
      </c>
      <c r="I4124" s="22">
        <v>0</v>
      </c>
      <c r="J4124" s="22">
        <v>0</v>
      </c>
      <c r="K4124" s="23">
        <v>0</v>
      </c>
      <c r="L4124" s="22">
        <v>0</v>
      </c>
      <c r="M4124" s="22">
        <v>0</v>
      </c>
      <c r="N4124" s="22">
        <f t="shared" si="449"/>
        <v>0</v>
      </c>
      <c r="O4124" s="22">
        <f t="shared" si="450"/>
        <v>434083</v>
      </c>
      <c r="P4124" s="18">
        <v>82684</v>
      </c>
      <c r="Q4124" s="24">
        <f t="shared" si="451"/>
        <v>434083</v>
      </c>
      <c r="R4124" s="25">
        <f t="shared" si="452"/>
        <v>0</v>
      </c>
      <c r="S4124" s="25">
        <v>0</v>
      </c>
      <c r="T4124" s="17" t="s">
        <v>45</v>
      </c>
      <c r="U4124" s="25">
        <v>434083</v>
      </c>
      <c r="V4124" s="24"/>
      <c r="W4124" s="17" t="s">
        <v>45</v>
      </c>
      <c r="X4124" s="25">
        <v>0</v>
      </c>
      <c r="Y4124" s="17" t="s">
        <v>45</v>
      </c>
      <c r="Z4124" s="25">
        <f t="shared" si="453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4"/>
        <v>0</v>
      </c>
      <c r="AH4124" s="24">
        <v>0</v>
      </c>
      <c r="AI4124" s="24" t="s">
        <v>53</v>
      </c>
      <c r="AJ4124" s="26"/>
      <c r="AK4124" s="27"/>
    </row>
    <row r="4125" spans="1:37" s="28" customFormat="1" ht="15">
      <c r="A4125" s="17">
        <f t="shared" si="448"/>
        <v>4117</v>
      </c>
      <c r="B4125" s="18" t="s">
        <v>44</v>
      </c>
      <c r="C4125" s="17">
        <v>82683</v>
      </c>
      <c r="D4125" s="17">
        <v>82683</v>
      </c>
      <c r="E4125" s="19">
        <v>45756</v>
      </c>
      <c r="F4125" s="20">
        <v>45789</v>
      </c>
      <c r="G4125" s="21">
        <v>1682708</v>
      </c>
      <c r="H4125" s="22">
        <v>0</v>
      </c>
      <c r="I4125" s="22">
        <v>0</v>
      </c>
      <c r="J4125" s="22">
        <v>0</v>
      </c>
      <c r="K4125" s="23">
        <v>0</v>
      </c>
      <c r="L4125" s="22">
        <v>0</v>
      </c>
      <c r="M4125" s="22">
        <v>0</v>
      </c>
      <c r="N4125" s="22">
        <f t="shared" si="449"/>
        <v>0</v>
      </c>
      <c r="O4125" s="22">
        <f t="shared" si="450"/>
        <v>1682708</v>
      </c>
      <c r="P4125" s="18">
        <v>82683</v>
      </c>
      <c r="Q4125" s="24">
        <f t="shared" si="451"/>
        <v>1682708</v>
      </c>
      <c r="R4125" s="25">
        <f t="shared" si="452"/>
        <v>0</v>
      </c>
      <c r="S4125" s="25">
        <v>0</v>
      </c>
      <c r="T4125" s="17" t="s">
        <v>45</v>
      </c>
      <c r="U4125" s="25">
        <v>1682708</v>
      </c>
      <c r="V4125" s="24"/>
      <c r="W4125" s="17" t="s">
        <v>45</v>
      </c>
      <c r="X4125" s="25">
        <v>0</v>
      </c>
      <c r="Y4125" s="17" t="s">
        <v>45</v>
      </c>
      <c r="Z4125" s="25">
        <f t="shared" si="453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4"/>
        <v>0</v>
      </c>
      <c r="AH4125" s="24">
        <v>0</v>
      </c>
      <c r="AI4125" s="24" t="s">
        <v>53</v>
      </c>
      <c r="AJ4125" s="26"/>
      <c r="AK4125" s="27"/>
    </row>
    <row r="4126" spans="1:37" s="28" customFormat="1" ht="15">
      <c r="A4126" s="17">
        <f t="shared" si="448"/>
        <v>4118</v>
      </c>
      <c r="B4126" s="18" t="s">
        <v>44</v>
      </c>
      <c r="C4126" s="17">
        <v>82672</v>
      </c>
      <c r="D4126" s="17">
        <v>82672</v>
      </c>
      <c r="E4126" s="19">
        <v>45756</v>
      </c>
      <c r="F4126" s="20">
        <v>45789</v>
      </c>
      <c r="G4126" s="21">
        <v>357322</v>
      </c>
      <c r="H4126" s="22">
        <v>0</v>
      </c>
      <c r="I4126" s="22">
        <v>0</v>
      </c>
      <c r="J4126" s="22">
        <v>0</v>
      </c>
      <c r="K4126" s="23">
        <v>0</v>
      </c>
      <c r="L4126" s="22">
        <v>0</v>
      </c>
      <c r="M4126" s="22">
        <v>0</v>
      </c>
      <c r="N4126" s="22">
        <f t="shared" si="449"/>
        <v>0</v>
      </c>
      <c r="O4126" s="22">
        <f t="shared" si="450"/>
        <v>357322</v>
      </c>
      <c r="P4126" s="18">
        <v>82672</v>
      </c>
      <c r="Q4126" s="24">
        <f t="shared" si="451"/>
        <v>357322</v>
      </c>
      <c r="R4126" s="25">
        <f t="shared" si="452"/>
        <v>0</v>
      </c>
      <c r="S4126" s="25">
        <v>0</v>
      </c>
      <c r="T4126" s="17" t="s">
        <v>45</v>
      </c>
      <c r="U4126" s="25">
        <v>357322</v>
      </c>
      <c r="V4126" s="24"/>
      <c r="W4126" s="17" t="s">
        <v>45</v>
      </c>
      <c r="X4126" s="25">
        <v>0</v>
      </c>
      <c r="Y4126" s="17" t="s">
        <v>45</v>
      </c>
      <c r="Z4126" s="25">
        <f t="shared" si="453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4"/>
        <v>0</v>
      </c>
      <c r="AH4126" s="24">
        <v>0</v>
      </c>
      <c r="AI4126" s="24" t="s">
        <v>53</v>
      </c>
      <c r="AJ4126" s="26"/>
      <c r="AK4126" s="27"/>
    </row>
    <row r="4127" spans="1:37" s="28" customFormat="1" ht="15">
      <c r="A4127" s="17">
        <f t="shared" si="448"/>
        <v>4119</v>
      </c>
      <c r="B4127" s="18" t="s">
        <v>44</v>
      </c>
      <c r="C4127" s="17">
        <v>82658</v>
      </c>
      <c r="D4127" s="17">
        <v>82658</v>
      </c>
      <c r="E4127" s="19">
        <v>45756</v>
      </c>
      <c r="F4127" s="20">
        <v>45789</v>
      </c>
      <c r="G4127" s="21">
        <v>295659</v>
      </c>
      <c r="H4127" s="22">
        <v>0</v>
      </c>
      <c r="I4127" s="22">
        <v>0</v>
      </c>
      <c r="J4127" s="22">
        <v>0</v>
      </c>
      <c r="K4127" s="23">
        <v>0</v>
      </c>
      <c r="L4127" s="22">
        <v>0</v>
      </c>
      <c r="M4127" s="22">
        <v>0</v>
      </c>
      <c r="N4127" s="22">
        <f t="shared" si="449"/>
        <v>0</v>
      </c>
      <c r="O4127" s="22">
        <f t="shared" si="450"/>
        <v>295659</v>
      </c>
      <c r="P4127" s="18">
        <v>82658</v>
      </c>
      <c r="Q4127" s="24">
        <f t="shared" si="451"/>
        <v>295659</v>
      </c>
      <c r="R4127" s="25">
        <f t="shared" si="452"/>
        <v>0</v>
      </c>
      <c r="S4127" s="25">
        <v>0</v>
      </c>
      <c r="T4127" s="17" t="s">
        <v>45</v>
      </c>
      <c r="U4127" s="25">
        <v>295659</v>
      </c>
      <c r="V4127" s="24"/>
      <c r="W4127" s="17" t="s">
        <v>45</v>
      </c>
      <c r="X4127" s="25">
        <v>0</v>
      </c>
      <c r="Y4127" s="17" t="s">
        <v>45</v>
      </c>
      <c r="Z4127" s="25">
        <f t="shared" si="453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4"/>
        <v>0</v>
      </c>
      <c r="AH4127" s="24">
        <v>0</v>
      </c>
      <c r="AI4127" s="24" t="s">
        <v>53</v>
      </c>
      <c r="AJ4127" s="26"/>
      <c r="AK4127" s="27"/>
    </row>
    <row r="4128" spans="1:37" s="28" customFormat="1" ht="15">
      <c r="A4128" s="17">
        <f t="shared" si="448"/>
        <v>4120</v>
      </c>
      <c r="B4128" s="18" t="s">
        <v>44</v>
      </c>
      <c r="C4128" s="17">
        <v>82666</v>
      </c>
      <c r="D4128" s="17">
        <v>82666</v>
      </c>
      <c r="E4128" s="19">
        <v>45756</v>
      </c>
      <c r="F4128" s="20">
        <v>45789</v>
      </c>
      <c r="G4128" s="21">
        <v>153122</v>
      </c>
      <c r="H4128" s="22">
        <v>0</v>
      </c>
      <c r="I4128" s="22">
        <v>0</v>
      </c>
      <c r="J4128" s="22">
        <v>0</v>
      </c>
      <c r="K4128" s="23">
        <v>0</v>
      </c>
      <c r="L4128" s="22">
        <v>0</v>
      </c>
      <c r="M4128" s="22">
        <v>0</v>
      </c>
      <c r="N4128" s="22">
        <f t="shared" si="449"/>
        <v>0</v>
      </c>
      <c r="O4128" s="22">
        <f t="shared" si="450"/>
        <v>153122</v>
      </c>
      <c r="P4128" s="18">
        <v>82666</v>
      </c>
      <c r="Q4128" s="24">
        <f t="shared" si="451"/>
        <v>153122</v>
      </c>
      <c r="R4128" s="25">
        <f t="shared" si="452"/>
        <v>0</v>
      </c>
      <c r="S4128" s="25">
        <v>0</v>
      </c>
      <c r="T4128" s="17" t="s">
        <v>45</v>
      </c>
      <c r="U4128" s="25">
        <v>153122</v>
      </c>
      <c r="V4128" s="24"/>
      <c r="W4128" s="17" t="s">
        <v>45</v>
      </c>
      <c r="X4128" s="25">
        <v>0</v>
      </c>
      <c r="Y4128" s="17" t="s">
        <v>45</v>
      </c>
      <c r="Z4128" s="25">
        <f t="shared" si="453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4"/>
        <v>0</v>
      </c>
      <c r="AH4128" s="24">
        <v>0</v>
      </c>
      <c r="AI4128" s="24" t="s">
        <v>53</v>
      </c>
      <c r="AJ4128" s="26"/>
      <c r="AK4128" s="27"/>
    </row>
    <row r="4129" spans="1:37" s="28" customFormat="1" ht="15">
      <c r="A4129" s="17">
        <f t="shared" si="448"/>
        <v>4121</v>
      </c>
      <c r="B4129" s="18" t="s">
        <v>44</v>
      </c>
      <c r="C4129" s="17">
        <v>82671</v>
      </c>
      <c r="D4129" s="17">
        <v>82671</v>
      </c>
      <c r="E4129" s="19">
        <v>45756</v>
      </c>
      <c r="F4129" s="20">
        <v>45789</v>
      </c>
      <c r="G4129" s="21">
        <v>310046</v>
      </c>
      <c r="H4129" s="22">
        <v>0</v>
      </c>
      <c r="I4129" s="22">
        <v>0</v>
      </c>
      <c r="J4129" s="22">
        <v>0</v>
      </c>
      <c r="K4129" s="23">
        <v>0</v>
      </c>
      <c r="L4129" s="22">
        <v>0</v>
      </c>
      <c r="M4129" s="22">
        <v>0</v>
      </c>
      <c r="N4129" s="22">
        <f t="shared" si="449"/>
        <v>0</v>
      </c>
      <c r="O4129" s="22">
        <f t="shared" si="450"/>
        <v>310046</v>
      </c>
      <c r="P4129" s="18">
        <v>82671</v>
      </c>
      <c r="Q4129" s="24">
        <f t="shared" si="451"/>
        <v>310046</v>
      </c>
      <c r="R4129" s="25">
        <f t="shared" si="452"/>
        <v>0</v>
      </c>
      <c r="S4129" s="25">
        <v>0</v>
      </c>
      <c r="T4129" s="17" t="s">
        <v>45</v>
      </c>
      <c r="U4129" s="25">
        <v>310046</v>
      </c>
      <c r="V4129" s="24"/>
      <c r="W4129" s="17" t="s">
        <v>45</v>
      </c>
      <c r="X4129" s="25">
        <v>0</v>
      </c>
      <c r="Y4129" s="17" t="s">
        <v>45</v>
      </c>
      <c r="Z4129" s="25">
        <f t="shared" si="453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4"/>
        <v>0</v>
      </c>
      <c r="AH4129" s="24">
        <v>0</v>
      </c>
      <c r="AI4129" s="24" t="s">
        <v>53</v>
      </c>
      <c r="AJ4129" s="26"/>
      <c r="AK4129" s="27"/>
    </row>
    <row r="4130" spans="1:37" s="28" customFormat="1" ht="15">
      <c r="A4130" s="17">
        <f t="shared" si="448"/>
        <v>4122</v>
      </c>
      <c r="B4130" s="18" t="s">
        <v>44</v>
      </c>
      <c r="C4130" s="17">
        <v>82670</v>
      </c>
      <c r="D4130" s="17">
        <v>82670</v>
      </c>
      <c r="E4130" s="19">
        <v>45756</v>
      </c>
      <c r="F4130" s="20">
        <v>45789</v>
      </c>
      <c r="G4130" s="21">
        <v>3080678</v>
      </c>
      <c r="H4130" s="22">
        <v>0</v>
      </c>
      <c r="I4130" s="22">
        <v>0</v>
      </c>
      <c r="J4130" s="22">
        <v>0</v>
      </c>
      <c r="K4130" s="23">
        <v>61613.56</v>
      </c>
      <c r="L4130" s="22">
        <v>0</v>
      </c>
      <c r="M4130" s="22">
        <v>0</v>
      </c>
      <c r="N4130" s="22">
        <f t="shared" si="449"/>
        <v>61613.56</v>
      </c>
      <c r="O4130" s="22">
        <f t="shared" si="450"/>
        <v>3019064.44</v>
      </c>
      <c r="P4130" s="18">
        <v>82670</v>
      </c>
      <c r="Q4130" s="24">
        <f t="shared" si="451"/>
        <v>3080678</v>
      </c>
      <c r="R4130" s="25">
        <f t="shared" si="452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3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4"/>
        <v>3019064.44</v>
      </c>
      <c r="AH4130" s="24">
        <v>0</v>
      </c>
      <c r="AI4130" s="24" t="s">
        <v>56</v>
      </c>
      <c r="AJ4130" s="26"/>
      <c r="AK4130" s="27"/>
    </row>
    <row r="4131" spans="1:37" s="28" customFormat="1" ht="15">
      <c r="A4131" s="17">
        <f t="shared" si="448"/>
        <v>4123</v>
      </c>
      <c r="B4131" s="18" t="s">
        <v>44</v>
      </c>
      <c r="C4131" s="17">
        <v>82705</v>
      </c>
      <c r="D4131" s="17">
        <v>82705</v>
      </c>
      <c r="E4131" s="19">
        <v>45756</v>
      </c>
      <c r="F4131" s="20">
        <v>45789</v>
      </c>
      <c r="G4131" s="21">
        <v>1403013</v>
      </c>
      <c r="H4131" s="22">
        <v>0</v>
      </c>
      <c r="I4131" s="22">
        <v>0</v>
      </c>
      <c r="J4131" s="22">
        <v>0</v>
      </c>
      <c r="K4131" s="23">
        <v>28060.260000000002</v>
      </c>
      <c r="L4131" s="22">
        <v>0</v>
      </c>
      <c r="M4131" s="22">
        <v>0</v>
      </c>
      <c r="N4131" s="22">
        <f t="shared" si="449"/>
        <v>28060.260000000002</v>
      </c>
      <c r="O4131" s="22">
        <f t="shared" si="450"/>
        <v>1374952.74</v>
      </c>
      <c r="P4131" s="18">
        <v>82705</v>
      </c>
      <c r="Q4131" s="24">
        <f t="shared" si="451"/>
        <v>1403013</v>
      </c>
      <c r="R4131" s="25">
        <f t="shared" si="452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3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4"/>
        <v>1374952.74</v>
      </c>
      <c r="AH4131" s="24">
        <v>0</v>
      </c>
      <c r="AI4131" s="24" t="s">
        <v>56</v>
      </c>
      <c r="AJ4131" s="26"/>
      <c r="AK4131" s="27"/>
    </row>
    <row r="4132" spans="1:37" s="28" customFormat="1" ht="15">
      <c r="A4132" s="17">
        <f t="shared" si="448"/>
        <v>4124</v>
      </c>
      <c r="B4132" s="18" t="s">
        <v>44</v>
      </c>
      <c r="C4132" s="17">
        <v>82665</v>
      </c>
      <c r="D4132" s="17">
        <v>82665</v>
      </c>
      <c r="E4132" s="19">
        <v>45756</v>
      </c>
      <c r="F4132" s="20">
        <v>45789</v>
      </c>
      <c r="G4132" s="21">
        <v>473012</v>
      </c>
      <c r="H4132" s="22">
        <v>0</v>
      </c>
      <c r="I4132" s="22">
        <v>0</v>
      </c>
      <c r="J4132" s="22">
        <v>0</v>
      </c>
      <c r="K4132" s="23">
        <v>0</v>
      </c>
      <c r="L4132" s="22">
        <v>0</v>
      </c>
      <c r="M4132" s="22">
        <v>0</v>
      </c>
      <c r="N4132" s="22">
        <f t="shared" si="449"/>
        <v>0</v>
      </c>
      <c r="O4132" s="22">
        <f t="shared" si="450"/>
        <v>473012</v>
      </c>
      <c r="P4132" s="18">
        <v>82665</v>
      </c>
      <c r="Q4132" s="24">
        <f t="shared" si="451"/>
        <v>473012</v>
      </c>
      <c r="R4132" s="25">
        <f t="shared" si="452"/>
        <v>0</v>
      </c>
      <c r="S4132" s="25">
        <v>0</v>
      </c>
      <c r="T4132" s="17" t="s">
        <v>45</v>
      </c>
      <c r="U4132" s="25">
        <v>473012</v>
      </c>
      <c r="V4132" s="24"/>
      <c r="W4132" s="17" t="s">
        <v>45</v>
      </c>
      <c r="X4132" s="25">
        <v>0</v>
      </c>
      <c r="Y4132" s="17" t="s">
        <v>45</v>
      </c>
      <c r="Z4132" s="25">
        <f t="shared" si="453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4"/>
        <v>0</v>
      </c>
      <c r="AH4132" s="24">
        <v>0</v>
      </c>
      <c r="AI4132" s="24" t="s">
        <v>53</v>
      </c>
      <c r="AJ4132" s="26"/>
      <c r="AK4132" s="27"/>
    </row>
    <row r="4133" spans="1:37" s="28" customFormat="1" ht="15">
      <c r="A4133" s="17">
        <f t="shared" si="448"/>
        <v>4125</v>
      </c>
      <c r="B4133" s="18" t="s">
        <v>44</v>
      </c>
      <c r="C4133" s="17">
        <v>82660</v>
      </c>
      <c r="D4133" s="17">
        <v>82660</v>
      </c>
      <c r="E4133" s="19">
        <v>45756</v>
      </c>
      <c r="F4133" s="20">
        <v>45789</v>
      </c>
      <c r="G4133" s="21">
        <v>597016</v>
      </c>
      <c r="H4133" s="22">
        <v>0</v>
      </c>
      <c r="I4133" s="22">
        <v>0</v>
      </c>
      <c r="J4133" s="22">
        <v>0</v>
      </c>
      <c r="K4133" s="23">
        <v>0</v>
      </c>
      <c r="L4133" s="22">
        <v>0</v>
      </c>
      <c r="M4133" s="22">
        <v>0</v>
      </c>
      <c r="N4133" s="22">
        <f t="shared" si="449"/>
        <v>0</v>
      </c>
      <c r="O4133" s="22">
        <f t="shared" si="450"/>
        <v>597016</v>
      </c>
      <c r="P4133" s="18">
        <v>82660</v>
      </c>
      <c r="Q4133" s="24">
        <f t="shared" si="451"/>
        <v>597016</v>
      </c>
      <c r="R4133" s="25">
        <f t="shared" si="452"/>
        <v>0</v>
      </c>
      <c r="S4133" s="25">
        <v>0</v>
      </c>
      <c r="T4133" s="17" t="s">
        <v>45</v>
      </c>
      <c r="U4133" s="25">
        <v>597016</v>
      </c>
      <c r="V4133" s="24"/>
      <c r="W4133" s="17" t="s">
        <v>45</v>
      </c>
      <c r="X4133" s="25">
        <v>0</v>
      </c>
      <c r="Y4133" s="17" t="s">
        <v>45</v>
      </c>
      <c r="Z4133" s="25">
        <f t="shared" si="453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4"/>
        <v>0</v>
      </c>
      <c r="AH4133" s="24">
        <v>0</v>
      </c>
      <c r="AI4133" s="24" t="s">
        <v>53</v>
      </c>
      <c r="AJ4133" s="26"/>
      <c r="AK4133" s="27"/>
    </row>
    <row r="4134" spans="1:37" s="28" customFormat="1" ht="15">
      <c r="A4134" s="17">
        <f t="shared" si="448"/>
        <v>4126</v>
      </c>
      <c r="B4134" s="18" t="s">
        <v>44</v>
      </c>
      <c r="C4134" s="17">
        <v>82690</v>
      </c>
      <c r="D4134" s="17">
        <v>82690</v>
      </c>
      <c r="E4134" s="19">
        <v>45756</v>
      </c>
      <c r="F4134" s="20">
        <v>45789</v>
      </c>
      <c r="G4134" s="21">
        <v>2987600</v>
      </c>
      <c r="H4134" s="22">
        <v>0</v>
      </c>
      <c r="I4134" s="22">
        <v>0</v>
      </c>
      <c r="J4134" s="22">
        <v>0</v>
      </c>
      <c r="K4134" s="23">
        <v>0</v>
      </c>
      <c r="L4134" s="22">
        <v>0</v>
      </c>
      <c r="M4134" s="22">
        <v>0</v>
      </c>
      <c r="N4134" s="22">
        <f t="shared" si="449"/>
        <v>0</v>
      </c>
      <c r="O4134" s="22">
        <f t="shared" si="450"/>
        <v>2987600</v>
      </c>
      <c r="P4134" s="18">
        <v>0</v>
      </c>
      <c r="Q4134" s="24">
        <f t="shared" si="451"/>
        <v>0</v>
      </c>
      <c r="R4134" s="25">
        <f t="shared" si="452"/>
        <v>2987600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3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4"/>
        <v>0</v>
      </c>
      <c r="AH4134" s="24">
        <v>0</v>
      </c>
      <c r="AI4134" s="24" t="s">
        <v>54</v>
      </c>
      <c r="AJ4134" s="26"/>
      <c r="AK4134" s="27"/>
    </row>
    <row r="4135" spans="1:37" s="28" customFormat="1" ht="15">
      <c r="A4135" s="17">
        <f t="shared" si="448"/>
        <v>4127</v>
      </c>
      <c r="B4135" s="18" t="s">
        <v>44</v>
      </c>
      <c r="C4135" s="17">
        <v>82655</v>
      </c>
      <c r="D4135" s="17">
        <v>82655</v>
      </c>
      <c r="E4135" s="19">
        <v>45756</v>
      </c>
      <c r="F4135" s="20">
        <v>45789</v>
      </c>
      <c r="G4135" s="21">
        <v>4824315</v>
      </c>
      <c r="H4135" s="22">
        <v>0</v>
      </c>
      <c r="I4135" s="22">
        <v>0</v>
      </c>
      <c r="J4135" s="22">
        <v>0</v>
      </c>
      <c r="K4135" s="23">
        <v>0</v>
      </c>
      <c r="L4135" s="22">
        <v>0</v>
      </c>
      <c r="M4135" s="22">
        <v>0</v>
      </c>
      <c r="N4135" s="22">
        <f t="shared" si="449"/>
        <v>0</v>
      </c>
      <c r="O4135" s="22">
        <f t="shared" si="450"/>
        <v>4824315</v>
      </c>
      <c r="P4135" s="18">
        <v>82655</v>
      </c>
      <c r="Q4135" s="24">
        <f t="shared" si="451"/>
        <v>4824315</v>
      </c>
      <c r="R4135" s="25">
        <f t="shared" si="452"/>
        <v>0</v>
      </c>
      <c r="S4135" s="25">
        <v>4824315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3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4"/>
        <v>0</v>
      </c>
      <c r="AH4135" s="24">
        <v>0</v>
      </c>
      <c r="AI4135" s="24" t="s">
        <v>55</v>
      </c>
      <c r="AJ4135" s="26"/>
      <c r="AK4135" s="27"/>
    </row>
    <row r="4136" spans="1:37" s="28" customFormat="1" ht="15">
      <c r="A4136" s="17">
        <f t="shared" si="448"/>
        <v>4128</v>
      </c>
      <c r="B4136" s="18" t="s">
        <v>44</v>
      </c>
      <c r="C4136" s="17">
        <v>82692</v>
      </c>
      <c r="D4136" s="17">
        <v>82692</v>
      </c>
      <c r="E4136" s="19">
        <v>45756</v>
      </c>
      <c r="F4136" s="20">
        <v>45789</v>
      </c>
      <c r="G4136" s="21">
        <v>3306011</v>
      </c>
      <c r="H4136" s="22">
        <v>0</v>
      </c>
      <c r="I4136" s="22">
        <v>0</v>
      </c>
      <c r="J4136" s="22">
        <v>0</v>
      </c>
      <c r="K4136" s="23">
        <v>0</v>
      </c>
      <c r="L4136" s="22">
        <v>0</v>
      </c>
      <c r="M4136" s="22">
        <v>0</v>
      </c>
      <c r="N4136" s="22">
        <f t="shared" si="449"/>
        <v>0</v>
      </c>
      <c r="O4136" s="22">
        <f t="shared" si="450"/>
        <v>3306011</v>
      </c>
      <c r="P4136" s="18">
        <v>0</v>
      </c>
      <c r="Q4136" s="24">
        <f t="shared" si="451"/>
        <v>0</v>
      </c>
      <c r="R4136" s="25">
        <f t="shared" si="452"/>
        <v>3306011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3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4"/>
        <v>0</v>
      </c>
      <c r="AH4136" s="24">
        <v>0</v>
      </c>
      <c r="AI4136" s="24" t="s">
        <v>54</v>
      </c>
      <c r="AJ4136" s="26"/>
      <c r="AK4136" s="27"/>
    </row>
    <row r="4137" spans="1:37" s="28" customFormat="1" ht="15">
      <c r="A4137" s="17">
        <f t="shared" si="448"/>
        <v>4129</v>
      </c>
      <c r="B4137" s="18" t="s">
        <v>44</v>
      </c>
      <c r="C4137" s="17">
        <v>82701</v>
      </c>
      <c r="D4137" s="17">
        <v>82701</v>
      </c>
      <c r="E4137" s="19">
        <v>45756</v>
      </c>
      <c r="F4137" s="20">
        <v>45789</v>
      </c>
      <c r="G4137" s="21">
        <v>272186</v>
      </c>
      <c r="H4137" s="22">
        <v>0</v>
      </c>
      <c r="I4137" s="22">
        <v>0</v>
      </c>
      <c r="J4137" s="22">
        <v>0</v>
      </c>
      <c r="K4137" s="23">
        <v>0</v>
      </c>
      <c r="L4137" s="22">
        <v>0</v>
      </c>
      <c r="M4137" s="22">
        <v>0</v>
      </c>
      <c r="N4137" s="22">
        <f t="shared" si="449"/>
        <v>0</v>
      </c>
      <c r="O4137" s="22">
        <f t="shared" si="450"/>
        <v>272186</v>
      </c>
      <c r="P4137" s="18">
        <v>82701</v>
      </c>
      <c r="Q4137" s="24">
        <f t="shared" si="451"/>
        <v>272186</v>
      </c>
      <c r="R4137" s="25">
        <f t="shared" si="452"/>
        <v>0</v>
      </c>
      <c r="S4137" s="25">
        <v>0</v>
      </c>
      <c r="T4137" s="17" t="s">
        <v>45</v>
      </c>
      <c r="U4137" s="25">
        <v>272186</v>
      </c>
      <c r="V4137" s="24"/>
      <c r="W4137" s="17" t="s">
        <v>45</v>
      </c>
      <c r="X4137" s="25">
        <v>0</v>
      </c>
      <c r="Y4137" s="17" t="s">
        <v>45</v>
      </c>
      <c r="Z4137" s="25">
        <f t="shared" si="453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4"/>
        <v>0</v>
      </c>
      <c r="AH4137" s="24">
        <v>0</v>
      </c>
      <c r="AI4137" s="24" t="s">
        <v>53</v>
      </c>
      <c r="AJ4137" s="26"/>
      <c r="AK4137" s="27"/>
    </row>
    <row r="4138" spans="1:37" s="28" customFormat="1" ht="15">
      <c r="A4138" s="17">
        <f t="shared" si="448"/>
        <v>4130</v>
      </c>
      <c r="B4138" s="18" t="s">
        <v>44</v>
      </c>
      <c r="C4138" s="17">
        <v>82698</v>
      </c>
      <c r="D4138" s="17">
        <v>82698</v>
      </c>
      <c r="E4138" s="19">
        <v>45756</v>
      </c>
      <c r="F4138" s="20">
        <v>45789</v>
      </c>
      <c r="G4138" s="21">
        <v>121740</v>
      </c>
      <c r="H4138" s="22">
        <v>0</v>
      </c>
      <c r="I4138" s="22">
        <v>0</v>
      </c>
      <c r="J4138" s="22">
        <v>0</v>
      </c>
      <c r="K4138" s="23">
        <v>0</v>
      </c>
      <c r="L4138" s="22">
        <v>0</v>
      </c>
      <c r="M4138" s="22">
        <v>0</v>
      </c>
      <c r="N4138" s="22">
        <f t="shared" si="449"/>
        <v>0</v>
      </c>
      <c r="O4138" s="22">
        <f t="shared" si="450"/>
        <v>121740</v>
      </c>
      <c r="P4138" s="18">
        <v>82698</v>
      </c>
      <c r="Q4138" s="24">
        <f t="shared" si="451"/>
        <v>121740</v>
      </c>
      <c r="R4138" s="25">
        <f t="shared" si="452"/>
        <v>0</v>
      </c>
      <c r="S4138" s="25">
        <v>0</v>
      </c>
      <c r="T4138" s="17" t="s">
        <v>45</v>
      </c>
      <c r="U4138" s="25">
        <v>121740</v>
      </c>
      <c r="V4138" s="24"/>
      <c r="W4138" s="17" t="s">
        <v>45</v>
      </c>
      <c r="X4138" s="25">
        <v>0</v>
      </c>
      <c r="Y4138" s="17" t="s">
        <v>45</v>
      </c>
      <c r="Z4138" s="25">
        <f t="shared" si="453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4"/>
        <v>0</v>
      </c>
      <c r="AH4138" s="24">
        <v>0</v>
      </c>
      <c r="AI4138" s="24" t="s">
        <v>53</v>
      </c>
      <c r="AJ4138" s="26"/>
      <c r="AK4138" s="27"/>
    </row>
    <row r="4139" spans="1:37" s="28" customFormat="1" ht="15">
      <c r="A4139" s="17">
        <f t="shared" si="448"/>
        <v>4131</v>
      </c>
      <c r="B4139" s="18" t="s">
        <v>44</v>
      </c>
      <c r="C4139" s="17">
        <v>82685</v>
      </c>
      <c r="D4139" s="17">
        <v>82685</v>
      </c>
      <c r="E4139" s="19">
        <v>45756</v>
      </c>
      <c r="F4139" s="20">
        <v>45789</v>
      </c>
      <c r="G4139" s="21">
        <v>260042</v>
      </c>
      <c r="H4139" s="22">
        <v>0</v>
      </c>
      <c r="I4139" s="22">
        <v>0</v>
      </c>
      <c r="J4139" s="22">
        <v>0</v>
      </c>
      <c r="K4139" s="23">
        <v>0</v>
      </c>
      <c r="L4139" s="22">
        <v>0</v>
      </c>
      <c r="M4139" s="22">
        <v>0</v>
      </c>
      <c r="N4139" s="22">
        <f t="shared" si="449"/>
        <v>0</v>
      </c>
      <c r="O4139" s="22">
        <f t="shared" si="450"/>
        <v>260042</v>
      </c>
      <c r="P4139" s="18">
        <v>82685</v>
      </c>
      <c r="Q4139" s="24">
        <f t="shared" si="451"/>
        <v>260042</v>
      </c>
      <c r="R4139" s="25">
        <f t="shared" si="452"/>
        <v>0</v>
      </c>
      <c r="S4139" s="25">
        <v>0</v>
      </c>
      <c r="T4139" s="17" t="s">
        <v>45</v>
      </c>
      <c r="U4139" s="25">
        <v>260042</v>
      </c>
      <c r="V4139" s="24"/>
      <c r="W4139" s="17" t="s">
        <v>45</v>
      </c>
      <c r="X4139" s="25">
        <v>0</v>
      </c>
      <c r="Y4139" s="17" t="s">
        <v>45</v>
      </c>
      <c r="Z4139" s="25">
        <f t="shared" si="453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4"/>
        <v>0</v>
      </c>
      <c r="AH4139" s="24">
        <v>0</v>
      </c>
      <c r="AI4139" s="24" t="s">
        <v>53</v>
      </c>
      <c r="AJ4139" s="26"/>
      <c r="AK4139" s="27"/>
    </row>
    <row r="4140" spans="1:37" s="28" customFormat="1" ht="15">
      <c r="A4140" s="17">
        <f t="shared" si="448"/>
        <v>4132</v>
      </c>
      <c r="B4140" s="18" t="s">
        <v>44</v>
      </c>
      <c r="C4140" s="17">
        <v>82653</v>
      </c>
      <c r="D4140" s="17">
        <v>82653</v>
      </c>
      <c r="E4140" s="19">
        <v>45756</v>
      </c>
      <c r="F4140" s="20">
        <v>45789</v>
      </c>
      <c r="G4140" s="21">
        <v>3688976</v>
      </c>
      <c r="H4140" s="22">
        <v>0</v>
      </c>
      <c r="I4140" s="22">
        <v>0</v>
      </c>
      <c r="J4140" s="22">
        <v>0</v>
      </c>
      <c r="K4140" s="23">
        <v>0</v>
      </c>
      <c r="L4140" s="22">
        <v>0</v>
      </c>
      <c r="M4140" s="22">
        <v>0</v>
      </c>
      <c r="N4140" s="22">
        <f t="shared" si="449"/>
        <v>0</v>
      </c>
      <c r="O4140" s="22">
        <f t="shared" si="450"/>
        <v>3688976</v>
      </c>
      <c r="P4140" s="18">
        <v>0</v>
      </c>
      <c r="Q4140" s="24">
        <f t="shared" si="451"/>
        <v>0</v>
      </c>
      <c r="R4140" s="25">
        <f t="shared" si="452"/>
        <v>3688976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3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4"/>
        <v>0</v>
      </c>
      <c r="AH4140" s="24">
        <v>0</v>
      </c>
      <c r="AI4140" s="24" t="s">
        <v>54</v>
      </c>
      <c r="AJ4140" s="26"/>
      <c r="AK4140" s="27"/>
    </row>
    <row r="4141" spans="1:37" s="28" customFormat="1" ht="15">
      <c r="A4141" s="17">
        <f t="shared" si="448"/>
        <v>4133</v>
      </c>
      <c r="B4141" s="18" t="s">
        <v>44</v>
      </c>
      <c r="C4141" s="17">
        <v>82654</v>
      </c>
      <c r="D4141" s="17">
        <v>82654</v>
      </c>
      <c r="E4141" s="19">
        <v>45756</v>
      </c>
      <c r="F4141" s="20">
        <v>45789</v>
      </c>
      <c r="G4141" s="21">
        <v>481991</v>
      </c>
      <c r="H4141" s="22">
        <v>0</v>
      </c>
      <c r="I4141" s="22">
        <v>0</v>
      </c>
      <c r="J4141" s="22">
        <v>0</v>
      </c>
      <c r="K4141" s="23">
        <v>0</v>
      </c>
      <c r="L4141" s="22">
        <v>0</v>
      </c>
      <c r="M4141" s="22">
        <v>0</v>
      </c>
      <c r="N4141" s="22">
        <f t="shared" si="449"/>
        <v>0</v>
      </c>
      <c r="O4141" s="22">
        <f t="shared" si="450"/>
        <v>481991</v>
      </c>
      <c r="P4141" s="18">
        <v>82654</v>
      </c>
      <c r="Q4141" s="24">
        <f t="shared" si="451"/>
        <v>481991</v>
      </c>
      <c r="R4141" s="25">
        <f t="shared" si="452"/>
        <v>0</v>
      </c>
      <c r="S4141" s="25">
        <v>0</v>
      </c>
      <c r="T4141" s="17" t="s">
        <v>45</v>
      </c>
      <c r="U4141" s="25">
        <v>481991</v>
      </c>
      <c r="V4141" s="24"/>
      <c r="W4141" s="17" t="s">
        <v>45</v>
      </c>
      <c r="X4141" s="25">
        <v>0</v>
      </c>
      <c r="Y4141" s="17" t="s">
        <v>45</v>
      </c>
      <c r="Z4141" s="25">
        <f t="shared" si="453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4"/>
        <v>0</v>
      </c>
      <c r="AH4141" s="24">
        <v>0</v>
      </c>
      <c r="AI4141" s="24" t="s">
        <v>53</v>
      </c>
      <c r="AJ4141" s="26"/>
      <c r="AK4141" s="27"/>
    </row>
    <row r="4142" spans="1:37" s="28" customFormat="1" ht="15">
      <c r="A4142" s="17">
        <f t="shared" si="448"/>
        <v>4134</v>
      </c>
      <c r="B4142" s="18" t="s">
        <v>44</v>
      </c>
      <c r="C4142" s="17">
        <v>82659</v>
      </c>
      <c r="D4142" s="17">
        <v>82659</v>
      </c>
      <c r="E4142" s="19">
        <v>45756</v>
      </c>
      <c r="F4142" s="20">
        <v>45789</v>
      </c>
      <c r="G4142" s="21">
        <v>3282734</v>
      </c>
      <c r="H4142" s="22">
        <v>0</v>
      </c>
      <c r="I4142" s="22">
        <v>0</v>
      </c>
      <c r="J4142" s="22">
        <v>0</v>
      </c>
      <c r="K4142" s="23">
        <v>65654.68000000001</v>
      </c>
      <c r="L4142" s="22">
        <v>0</v>
      </c>
      <c r="M4142" s="22">
        <v>0</v>
      </c>
      <c r="N4142" s="22">
        <f t="shared" si="449"/>
        <v>65654.68000000001</v>
      </c>
      <c r="O4142" s="22">
        <f t="shared" si="450"/>
        <v>3217079.32</v>
      </c>
      <c r="P4142" s="18">
        <v>82659</v>
      </c>
      <c r="Q4142" s="24">
        <f t="shared" si="451"/>
        <v>3282734</v>
      </c>
      <c r="R4142" s="25">
        <f t="shared" si="452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3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4"/>
        <v>3217079.32</v>
      </c>
      <c r="AH4142" s="24">
        <v>0</v>
      </c>
      <c r="AI4142" s="24" t="s">
        <v>56</v>
      </c>
      <c r="AJ4142" s="26"/>
      <c r="AK4142" s="27"/>
    </row>
    <row r="4143" spans="1:37" s="28" customFormat="1" ht="15">
      <c r="A4143" s="17">
        <f t="shared" si="448"/>
        <v>4135</v>
      </c>
      <c r="B4143" s="18" t="s">
        <v>44</v>
      </c>
      <c r="C4143" s="17">
        <v>82661</v>
      </c>
      <c r="D4143" s="17">
        <v>82661</v>
      </c>
      <c r="E4143" s="19">
        <v>45756</v>
      </c>
      <c r="F4143" s="20">
        <v>45789</v>
      </c>
      <c r="G4143" s="21">
        <v>2522771</v>
      </c>
      <c r="H4143" s="22">
        <v>0</v>
      </c>
      <c r="I4143" s="22">
        <v>0</v>
      </c>
      <c r="J4143" s="22">
        <v>0</v>
      </c>
      <c r="K4143" s="23">
        <v>0</v>
      </c>
      <c r="L4143" s="22">
        <v>0</v>
      </c>
      <c r="M4143" s="22">
        <v>0</v>
      </c>
      <c r="N4143" s="22">
        <f t="shared" si="449"/>
        <v>0</v>
      </c>
      <c r="O4143" s="22">
        <f t="shared" si="450"/>
        <v>2522771</v>
      </c>
      <c r="P4143" s="18">
        <v>0</v>
      </c>
      <c r="Q4143" s="24">
        <f t="shared" si="451"/>
        <v>0</v>
      </c>
      <c r="R4143" s="25">
        <f t="shared" si="452"/>
        <v>2522771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3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4"/>
        <v>0</v>
      </c>
      <c r="AH4143" s="24">
        <v>0</v>
      </c>
      <c r="AI4143" s="24" t="s">
        <v>54</v>
      </c>
      <c r="AJ4143" s="26"/>
      <c r="AK4143" s="27"/>
    </row>
    <row r="4144" spans="1:37" s="28" customFormat="1" ht="15">
      <c r="A4144" s="17">
        <f t="shared" si="448"/>
        <v>4136</v>
      </c>
      <c r="B4144" s="18" t="s">
        <v>44</v>
      </c>
      <c r="C4144" s="17">
        <v>82663</v>
      </c>
      <c r="D4144" s="17">
        <v>82663</v>
      </c>
      <c r="E4144" s="19">
        <v>45756</v>
      </c>
      <c r="F4144" s="20">
        <v>45789</v>
      </c>
      <c r="G4144" s="21">
        <v>190928</v>
      </c>
      <c r="H4144" s="22">
        <v>0</v>
      </c>
      <c r="I4144" s="22">
        <v>0</v>
      </c>
      <c r="J4144" s="22">
        <v>0</v>
      </c>
      <c r="K4144" s="23">
        <v>0</v>
      </c>
      <c r="L4144" s="22">
        <v>0</v>
      </c>
      <c r="M4144" s="22">
        <v>0</v>
      </c>
      <c r="N4144" s="22">
        <f t="shared" si="449"/>
        <v>0</v>
      </c>
      <c r="O4144" s="22">
        <f t="shared" si="450"/>
        <v>190928</v>
      </c>
      <c r="P4144" s="18">
        <v>82663</v>
      </c>
      <c r="Q4144" s="24">
        <f t="shared" si="451"/>
        <v>190928</v>
      </c>
      <c r="R4144" s="25">
        <f t="shared" si="452"/>
        <v>0</v>
      </c>
      <c r="S4144" s="25">
        <v>0</v>
      </c>
      <c r="T4144" s="17" t="s">
        <v>45</v>
      </c>
      <c r="U4144" s="25">
        <v>190928</v>
      </c>
      <c r="V4144" s="24"/>
      <c r="W4144" s="17" t="s">
        <v>45</v>
      </c>
      <c r="X4144" s="25">
        <v>0</v>
      </c>
      <c r="Y4144" s="17" t="s">
        <v>45</v>
      </c>
      <c r="Z4144" s="25">
        <f t="shared" si="453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4"/>
        <v>0</v>
      </c>
      <c r="AH4144" s="24">
        <v>0</v>
      </c>
      <c r="AI4144" s="24" t="s">
        <v>53</v>
      </c>
      <c r="AJ4144" s="26"/>
      <c r="AK4144" s="27"/>
    </row>
    <row r="4145" spans="1:37" s="28" customFormat="1" ht="15">
      <c r="A4145" s="17">
        <f t="shared" si="448"/>
        <v>4137</v>
      </c>
      <c r="B4145" s="18" t="s">
        <v>44</v>
      </c>
      <c r="C4145" s="17">
        <v>82667</v>
      </c>
      <c r="D4145" s="17">
        <v>82667</v>
      </c>
      <c r="E4145" s="19">
        <v>45756</v>
      </c>
      <c r="F4145" s="20">
        <v>45789</v>
      </c>
      <c r="G4145" s="21">
        <v>25890777</v>
      </c>
      <c r="H4145" s="22">
        <v>0</v>
      </c>
      <c r="I4145" s="22">
        <v>0</v>
      </c>
      <c r="J4145" s="22">
        <v>0</v>
      </c>
      <c r="K4145" s="23">
        <v>0</v>
      </c>
      <c r="L4145" s="22">
        <v>0</v>
      </c>
      <c r="M4145" s="22">
        <v>0</v>
      </c>
      <c r="N4145" s="22">
        <f t="shared" si="449"/>
        <v>0</v>
      </c>
      <c r="O4145" s="22">
        <f t="shared" si="450"/>
        <v>25890777</v>
      </c>
      <c r="P4145" s="18">
        <v>0</v>
      </c>
      <c r="Q4145" s="24">
        <f t="shared" si="451"/>
        <v>0</v>
      </c>
      <c r="R4145" s="25">
        <f t="shared" si="452"/>
        <v>25890777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3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4"/>
        <v>0</v>
      </c>
      <c r="AH4145" s="24">
        <v>0</v>
      </c>
      <c r="AI4145" s="24" t="s">
        <v>54</v>
      </c>
      <c r="AJ4145" s="26"/>
      <c r="AK4145" s="27"/>
    </row>
    <row r="4146" spans="1:37" s="28" customFormat="1" ht="15">
      <c r="A4146" s="17">
        <f t="shared" si="448"/>
        <v>4138</v>
      </c>
      <c r="B4146" s="18" t="s">
        <v>44</v>
      </c>
      <c r="C4146" s="17">
        <v>82695</v>
      </c>
      <c r="D4146" s="17">
        <v>82695</v>
      </c>
      <c r="E4146" s="19">
        <v>45756</v>
      </c>
      <c r="F4146" s="20">
        <v>45789</v>
      </c>
      <c r="G4146" s="21">
        <v>5746768</v>
      </c>
      <c r="H4146" s="22">
        <v>0</v>
      </c>
      <c r="I4146" s="22">
        <v>0</v>
      </c>
      <c r="J4146" s="22">
        <v>0</v>
      </c>
      <c r="K4146" s="23">
        <v>0</v>
      </c>
      <c r="L4146" s="22">
        <v>0</v>
      </c>
      <c r="M4146" s="22">
        <v>0</v>
      </c>
      <c r="N4146" s="22">
        <f t="shared" si="449"/>
        <v>0</v>
      </c>
      <c r="O4146" s="22">
        <f t="shared" si="450"/>
        <v>5746768</v>
      </c>
      <c r="P4146" s="18">
        <v>0</v>
      </c>
      <c r="Q4146" s="24">
        <f t="shared" si="451"/>
        <v>0</v>
      </c>
      <c r="R4146" s="25">
        <f t="shared" si="452"/>
        <v>5746768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3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4"/>
        <v>0</v>
      </c>
      <c r="AH4146" s="24">
        <v>0</v>
      </c>
      <c r="AI4146" s="24" t="s">
        <v>54</v>
      </c>
      <c r="AJ4146" s="26"/>
      <c r="AK4146" s="27"/>
    </row>
    <row r="4147" spans="1:37" s="28" customFormat="1" ht="15">
      <c r="A4147" s="17">
        <f t="shared" si="448"/>
        <v>4139</v>
      </c>
      <c r="B4147" s="18" t="s">
        <v>44</v>
      </c>
      <c r="C4147" s="17">
        <v>82697</v>
      </c>
      <c r="D4147" s="17">
        <v>82697</v>
      </c>
      <c r="E4147" s="19">
        <v>45756</v>
      </c>
      <c r="F4147" s="20">
        <v>45789</v>
      </c>
      <c r="G4147" s="21">
        <v>4442020</v>
      </c>
      <c r="H4147" s="22">
        <v>0</v>
      </c>
      <c r="I4147" s="22">
        <v>0</v>
      </c>
      <c r="J4147" s="22">
        <v>0</v>
      </c>
      <c r="K4147" s="23">
        <v>88840.40000000001</v>
      </c>
      <c r="L4147" s="22">
        <v>0</v>
      </c>
      <c r="M4147" s="22">
        <v>0</v>
      </c>
      <c r="N4147" s="22">
        <f t="shared" si="449"/>
        <v>88840.40000000001</v>
      </c>
      <c r="O4147" s="22">
        <f t="shared" si="450"/>
        <v>4353179.6</v>
      </c>
      <c r="P4147" s="18">
        <v>82697</v>
      </c>
      <c r="Q4147" s="24">
        <f t="shared" si="451"/>
        <v>4442020</v>
      </c>
      <c r="R4147" s="25">
        <f t="shared" si="452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3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4"/>
        <v>4353179.6</v>
      </c>
      <c r="AH4147" s="24">
        <v>0</v>
      </c>
      <c r="AI4147" s="24" t="s">
        <v>56</v>
      </c>
      <c r="AJ4147" s="26"/>
      <c r="AK4147" s="27"/>
    </row>
    <row r="4148" spans="1:37" s="28" customFormat="1" ht="15">
      <c r="A4148" s="17">
        <f t="shared" si="448"/>
        <v>4140</v>
      </c>
      <c r="B4148" s="18" t="s">
        <v>44</v>
      </c>
      <c r="C4148" s="17">
        <v>82657</v>
      </c>
      <c r="D4148" s="17">
        <v>82657</v>
      </c>
      <c r="E4148" s="19">
        <v>45756</v>
      </c>
      <c r="F4148" s="20">
        <v>45789</v>
      </c>
      <c r="G4148" s="21">
        <v>323858</v>
      </c>
      <c r="H4148" s="22">
        <v>0</v>
      </c>
      <c r="I4148" s="22">
        <v>0</v>
      </c>
      <c r="J4148" s="22">
        <v>0</v>
      </c>
      <c r="K4148" s="23">
        <v>0</v>
      </c>
      <c r="L4148" s="22">
        <v>0</v>
      </c>
      <c r="M4148" s="22">
        <v>0</v>
      </c>
      <c r="N4148" s="22">
        <f t="shared" si="449"/>
        <v>0</v>
      </c>
      <c r="O4148" s="22">
        <f t="shared" si="450"/>
        <v>323858</v>
      </c>
      <c r="P4148" s="18">
        <v>82657</v>
      </c>
      <c r="Q4148" s="24">
        <f t="shared" si="451"/>
        <v>323858</v>
      </c>
      <c r="R4148" s="25">
        <f t="shared" si="452"/>
        <v>0</v>
      </c>
      <c r="S4148" s="25">
        <v>0</v>
      </c>
      <c r="T4148" s="17" t="s">
        <v>45</v>
      </c>
      <c r="U4148" s="25">
        <v>323858</v>
      </c>
      <c r="V4148" s="24"/>
      <c r="W4148" s="17" t="s">
        <v>45</v>
      </c>
      <c r="X4148" s="25">
        <v>0</v>
      </c>
      <c r="Y4148" s="17" t="s">
        <v>45</v>
      </c>
      <c r="Z4148" s="25">
        <f t="shared" si="453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4"/>
        <v>0</v>
      </c>
      <c r="AH4148" s="24">
        <v>0</v>
      </c>
      <c r="AI4148" s="24" t="s">
        <v>53</v>
      </c>
      <c r="AJ4148" s="26"/>
      <c r="AK4148" s="27"/>
    </row>
    <row r="4149" spans="1:37" s="28" customFormat="1" ht="15">
      <c r="A4149" s="17">
        <f t="shared" si="448"/>
        <v>4141</v>
      </c>
      <c r="B4149" s="18" t="s">
        <v>44</v>
      </c>
      <c r="C4149" s="17">
        <v>82682</v>
      </c>
      <c r="D4149" s="17">
        <v>82682</v>
      </c>
      <c r="E4149" s="19">
        <v>45756</v>
      </c>
      <c r="F4149" s="20">
        <v>45789</v>
      </c>
      <c r="G4149" s="21">
        <v>422253</v>
      </c>
      <c r="H4149" s="22">
        <v>0</v>
      </c>
      <c r="I4149" s="22">
        <v>0</v>
      </c>
      <c r="J4149" s="22">
        <v>0</v>
      </c>
      <c r="K4149" s="23">
        <v>0</v>
      </c>
      <c r="L4149" s="22">
        <v>0</v>
      </c>
      <c r="M4149" s="22">
        <v>0</v>
      </c>
      <c r="N4149" s="22">
        <f t="shared" si="449"/>
        <v>0</v>
      </c>
      <c r="O4149" s="22">
        <f t="shared" si="450"/>
        <v>422253</v>
      </c>
      <c r="P4149" s="18">
        <v>82682</v>
      </c>
      <c r="Q4149" s="24">
        <f t="shared" si="451"/>
        <v>422253</v>
      </c>
      <c r="R4149" s="25">
        <f t="shared" si="452"/>
        <v>0</v>
      </c>
      <c r="S4149" s="25">
        <v>0</v>
      </c>
      <c r="T4149" s="17" t="s">
        <v>45</v>
      </c>
      <c r="U4149" s="25">
        <v>422253</v>
      </c>
      <c r="V4149" s="24"/>
      <c r="W4149" s="17" t="s">
        <v>45</v>
      </c>
      <c r="X4149" s="25">
        <v>0</v>
      </c>
      <c r="Y4149" s="17" t="s">
        <v>45</v>
      </c>
      <c r="Z4149" s="25">
        <f t="shared" si="453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4"/>
        <v>0</v>
      </c>
      <c r="AH4149" s="24">
        <v>0</v>
      </c>
      <c r="AI4149" s="24" t="s">
        <v>53</v>
      </c>
      <c r="AJ4149" s="26"/>
      <c r="AK4149" s="27"/>
    </row>
    <row r="4150" spans="1:37" s="28" customFormat="1" ht="15">
      <c r="A4150" s="17">
        <f t="shared" si="448"/>
        <v>4142</v>
      </c>
      <c r="B4150" s="18" t="s">
        <v>44</v>
      </c>
      <c r="C4150" s="17">
        <v>82702</v>
      </c>
      <c r="D4150" s="17">
        <v>82702</v>
      </c>
      <c r="E4150" s="19">
        <v>45756</v>
      </c>
      <c r="F4150" s="20">
        <v>45789</v>
      </c>
      <c r="G4150" s="21">
        <v>6886534</v>
      </c>
      <c r="H4150" s="22">
        <v>0</v>
      </c>
      <c r="I4150" s="22">
        <v>0</v>
      </c>
      <c r="J4150" s="22">
        <v>0</v>
      </c>
      <c r="K4150" s="23">
        <v>137730.68</v>
      </c>
      <c r="L4150" s="22">
        <v>0</v>
      </c>
      <c r="M4150" s="22">
        <v>0</v>
      </c>
      <c r="N4150" s="22">
        <f t="shared" si="449"/>
        <v>137730.68</v>
      </c>
      <c r="O4150" s="22">
        <f t="shared" si="450"/>
        <v>6748803.32</v>
      </c>
      <c r="P4150" s="18">
        <v>82702</v>
      </c>
      <c r="Q4150" s="24">
        <f t="shared" si="451"/>
        <v>6886534</v>
      </c>
      <c r="R4150" s="25">
        <f t="shared" si="452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3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4"/>
        <v>6748803.32</v>
      </c>
      <c r="AH4150" s="24">
        <v>0</v>
      </c>
      <c r="AI4150" s="24" t="s">
        <v>56</v>
      </c>
      <c r="AJ4150" s="26"/>
      <c r="AK4150" s="27"/>
    </row>
    <row r="4151" spans="1:37" s="28" customFormat="1" ht="15">
      <c r="A4151" s="17">
        <f t="shared" si="448"/>
        <v>4143</v>
      </c>
      <c r="B4151" s="18" t="s">
        <v>44</v>
      </c>
      <c r="C4151" s="17">
        <v>82703</v>
      </c>
      <c r="D4151" s="17">
        <v>82703</v>
      </c>
      <c r="E4151" s="19">
        <v>45756</v>
      </c>
      <c r="F4151" s="20">
        <v>45789</v>
      </c>
      <c r="G4151" s="21">
        <v>4890814</v>
      </c>
      <c r="H4151" s="22">
        <v>0</v>
      </c>
      <c r="I4151" s="22">
        <v>0</v>
      </c>
      <c r="J4151" s="22">
        <v>0</v>
      </c>
      <c r="K4151" s="23">
        <v>0</v>
      </c>
      <c r="L4151" s="22">
        <v>0</v>
      </c>
      <c r="M4151" s="22">
        <v>0</v>
      </c>
      <c r="N4151" s="22">
        <f t="shared" si="449"/>
        <v>0</v>
      </c>
      <c r="O4151" s="22">
        <f t="shared" si="450"/>
        <v>4890814</v>
      </c>
      <c r="P4151" s="18">
        <v>82703</v>
      </c>
      <c r="Q4151" s="24">
        <f t="shared" si="451"/>
        <v>4890814</v>
      </c>
      <c r="R4151" s="25">
        <f t="shared" si="452"/>
        <v>0</v>
      </c>
      <c r="S4151" s="25">
        <v>0</v>
      </c>
      <c r="T4151" s="17" t="s">
        <v>45</v>
      </c>
      <c r="U4151" s="25">
        <v>4890814</v>
      </c>
      <c r="V4151" s="24"/>
      <c r="W4151" s="17" t="s">
        <v>45</v>
      </c>
      <c r="X4151" s="25">
        <v>0</v>
      </c>
      <c r="Y4151" s="17" t="s">
        <v>45</v>
      </c>
      <c r="Z4151" s="25">
        <f t="shared" si="453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4"/>
        <v>0</v>
      </c>
      <c r="AH4151" s="24">
        <v>0</v>
      </c>
      <c r="AI4151" s="24" t="s">
        <v>53</v>
      </c>
      <c r="AJ4151" s="26"/>
      <c r="AK4151" s="27"/>
    </row>
    <row r="4152" spans="1:37" s="28" customFormat="1" ht="15">
      <c r="A4152" s="17">
        <f t="shared" si="448"/>
        <v>4144</v>
      </c>
      <c r="B4152" s="18" t="s">
        <v>44</v>
      </c>
      <c r="C4152" s="17">
        <v>82706</v>
      </c>
      <c r="D4152" s="17">
        <v>82706</v>
      </c>
      <c r="E4152" s="19">
        <v>45756</v>
      </c>
      <c r="F4152" s="20">
        <v>45789</v>
      </c>
      <c r="G4152" s="21">
        <v>7284517</v>
      </c>
      <c r="H4152" s="22">
        <v>0</v>
      </c>
      <c r="I4152" s="22">
        <v>0</v>
      </c>
      <c r="J4152" s="22">
        <v>0</v>
      </c>
      <c r="K4152" s="23">
        <v>145690.34</v>
      </c>
      <c r="L4152" s="22">
        <v>0</v>
      </c>
      <c r="M4152" s="22">
        <v>0</v>
      </c>
      <c r="N4152" s="22">
        <f t="shared" si="449"/>
        <v>145690.34</v>
      </c>
      <c r="O4152" s="22">
        <f t="shared" si="450"/>
        <v>7138826.66</v>
      </c>
      <c r="P4152" s="18">
        <v>82706</v>
      </c>
      <c r="Q4152" s="24">
        <f t="shared" si="451"/>
        <v>7284517</v>
      </c>
      <c r="R4152" s="25">
        <f t="shared" si="452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3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4"/>
        <v>7138826.66</v>
      </c>
      <c r="AH4152" s="24">
        <v>0</v>
      </c>
      <c r="AI4152" s="24" t="s">
        <v>56</v>
      </c>
      <c r="AJ4152" s="26"/>
      <c r="AK4152" s="27"/>
    </row>
    <row r="4153" spans="1:37" s="28" customFormat="1" ht="15">
      <c r="A4153" s="17">
        <f t="shared" si="448"/>
        <v>4145</v>
      </c>
      <c r="B4153" s="18" t="s">
        <v>44</v>
      </c>
      <c r="C4153" s="17">
        <v>82662</v>
      </c>
      <c r="D4153" s="17">
        <v>82662</v>
      </c>
      <c r="E4153" s="19">
        <v>45756</v>
      </c>
      <c r="F4153" s="20">
        <v>45789</v>
      </c>
      <c r="G4153" s="21">
        <v>3551131</v>
      </c>
      <c r="H4153" s="22">
        <v>0</v>
      </c>
      <c r="I4153" s="22">
        <v>0</v>
      </c>
      <c r="J4153" s="22">
        <v>0</v>
      </c>
      <c r="K4153" s="23">
        <v>0</v>
      </c>
      <c r="L4153" s="22">
        <v>0</v>
      </c>
      <c r="M4153" s="22">
        <v>0</v>
      </c>
      <c r="N4153" s="22">
        <f t="shared" si="449"/>
        <v>0</v>
      </c>
      <c r="O4153" s="22">
        <f t="shared" si="450"/>
        <v>3551131</v>
      </c>
      <c r="P4153" s="18">
        <v>0</v>
      </c>
      <c r="Q4153" s="24">
        <f t="shared" si="451"/>
        <v>0</v>
      </c>
      <c r="R4153" s="25">
        <f t="shared" si="452"/>
        <v>3551131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3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4"/>
        <v>0</v>
      </c>
      <c r="AH4153" s="24">
        <v>0</v>
      </c>
      <c r="AI4153" s="24" t="s">
        <v>54</v>
      </c>
      <c r="AJ4153" s="26"/>
      <c r="AK4153" s="27"/>
    </row>
    <row r="4154" spans="1:37" s="28" customFormat="1" ht="15">
      <c r="A4154" s="17">
        <f t="shared" si="448"/>
        <v>4146</v>
      </c>
      <c r="B4154" s="18" t="s">
        <v>44</v>
      </c>
      <c r="C4154" s="17">
        <v>82704</v>
      </c>
      <c r="D4154" s="17">
        <v>82704</v>
      </c>
      <c r="E4154" s="19">
        <v>45756</v>
      </c>
      <c r="F4154" s="20">
        <v>45789</v>
      </c>
      <c r="G4154" s="21">
        <v>1067063</v>
      </c>
      <c r="H4154" s="22">
        <v>0</v>
      </c>
      <c r="I4154" s="22">
        <v>0</v>
      </c>
      <c r="J4154" s="22">
        <v>0</v>
      </c>
      <c r="K4154" s="23">
        <v>0</v>
      </c>
      <c r="L4154" s="22">
        <v>0</v>
      </c>
      <c r="M4154" s="22">
        <v>0</v>
      </c>
      <c r="N4154" s="22">
        <f t="shared" si="449"/>
        <v>0</v>
      </c>
      <c r="O4154" s="22">
        <f t="shared" si="450"/>
        <v>1067063</v>
      </c>
      <c r="P4154" s="18">
        <v>82704</v>
      </c>
      <c r="Q4154" s="24">
        <f t="shared" si="451"/>
        <v>1067063</v>
      </c>
      <c r="R4154" s="25">
        <f t="shared" si="452"/>
        <v>0</v>
      </c>
      <c r="S4154" s="25">
        <v>0</v>
      </c>
      <c r="T4154" s="17" t="s">
        <v>45</v>
      </c>
      <c r="U4154" s="25">
        <v>1067063</v>
      </c>
      <c r="V4154" s="24"/>
      <c r="W4154" s="17" t="s">
        <v>45</v>
      </c>
      <c r="X4154" s="25">
        <v>0</v>
      </c>
      <c r="Y4154" s="17" t="s">
        <v>45</v>
      </c>
      <c r="Z4154" s="25">
        <f t="shared" si="453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4"/>
        <v>0</v>
      </c>
      <c r="AH4154" s="24">
        <v>0</v>
      </c>
      <c r="AI4154" s="24" t="s">
        <v>53</v>
      </c>
      <c r="AJ4154" s="26"/>
      <c r="AK4154" s="27"/>
    </row>
    <row r="4155" spans="1:37" s="28" customFormat="1" ht="15">
      <c r="A4155" s="17">
        <f t="shared" si="448"/>
        <v>4147</v>
      </c>
      <c r="B4155" s="18" t="s">
        <v>44</v>
      </c>
      <c r="C4155" s="17">
        <v>82668</v>
      </c>
      <c r="D4155" s="17">
        <v>82668</v>
      </c>
      <c r="E4155" s="19">
        <v>45756</v>
      </c>
      <c r="F4155" s="20">
        <v>45789</v>
      </c>
      <c r="G4155" s="21">
        <v>11020708</v>
      </c>
      <c r="H4155" s="22">
        <v>0</v>
      </c>
      <c r="I4155" s="22">
        <v>0</v>
      </c>
      <c r="J4155" s="22">
        <v>0</v>
      </c>
      <c r="K4155" s="23">
        <v>0</v>
      </c>
      <c r="L4155" s="22">
        <v>0</v>
      </c>
      <c r="M4155" s="22">
        <v>0</v>
      </c>
      <c r="N4155" s="22">
        <f t="shared" si="449"/>
        <v>0</v>
      </c>
      <c r="O4155" s="22">
        <f t="shared" si="450"/>
        <v>11020708</v>
      </c>
      <c r="P4155" s="18">
        <v>0</v>
      </c>
      <c r="Q4155" s="24">
        <f t="shared" si="451"/>
        <v>0</v>
      </c>
      <c r="R4155" s="25">
        <f t="shared" si="452"/>
        <v>11020708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3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4"/>
        <v>0</v>
      </c>
      <c r="AH4155" s="24">
        <v>0</v>
      </c>
      <c r="AI4155" s="24" t="s">
        <v>54</v>
      </c>
      <c r="AJ4155" s="26"/>
      <c r="AK4155" s="27"/>
    </row>
    <row r="4156" spans="1:37" s="28" customFormat="1" ht="15">
      <c r="A4156" s="17">
        <f t="shared" si="448"/>
        <v>4148</v>
      </c>
      <c r="B4156" s="18" t="s">
        <v>44</v>
      </c>
      <c r="C4156" s="17">
        <v>82664</v>
      </c>
      <c r="D4156" s="17">
        <v>82664</v>
      </c>
      <c r="E4156" s="19">
        <v>45756</v>
      </c>
      <c r="F4156" s="20">
        <v>45789</v>
      </c>
      <c r="G4156" s="21">
        <v>421183</v>
      </c>
      <c r="H4156" s="22">
        <v>0</v>
      </c>
      <c r="I4156" s="22">
        <v>0</v>
      </c>
      <c r="J4156" s="22">
        <v>0</v>
      </c>
      <c r="K4156" s="23">
        <v>0</v>
      </c>
      <c r="L4156" s="22">
        <v>0</v>
      </c>
      <c r="M4156" s="22">
        <v>0</v>
      </c>
      <c r="N4156" s="22">
        <f t="shared" si="449"/>
        <v>0</v>
      </c>
      <c r="O4156" s="22">
        <f t="shared" si="450"/>
        <v>421183</v>
      </c>
      <c r="P4156" s="18">
        <v>82664</v>
      </c>
      <c r="Q4156" s="24">
        <f t="shared" si="451"/>
        <v>421183</v>
      </c>
      <c r="R4156" s="25">
        <f t="shared" si="452"/>
        <v>0</v>
      </c>
      <c r="S4156" s="25">
        <v>0</v>
      </c>
      <c r="T4156" s="17" t="s">
        <v>45</v>
      </c>
      <c r="U4156" s="25">
        <v>421183</v>
      </c>
      <c r="V4156" s="24"/>
      <c r="W4156" s="17" t="s">
        <v>45</v>
      </c>
      <c r="X4156" s="25">
        <v>0</v>
      </c>
      <c r="Y4156" s="17" t="s">
        <v>45</v>
      </c>
      <c r="Z4156" s="25">
        <f t="shared" si="453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4"/>
        <v>0</v>
      </c>
      <c r="AH4156" s="24">
        <v>0</v>
      </c>
      <c r="AI4156" s="24" t="s">
        <v>53</v>
      </c>
      <c r="AJ4156" s="26"/>
      <c r="AK4156" s="27"/>
    </row>
    <row r="4157" spans="1:37" s="28" customFormat="1" ht="15">
      <c r="A4157" s="17">
        <f t="shared" si="448"/>
        <v>4149</v>
      </c>
      <c r="B4157" s="18" t="s">
        <v>44</v>
      </c>
      <c r="C4157" s="17">
        <v>82691</v>
      </c>
      <c r="D4157" s="17">
        <v>82691</v>
      </c>
      <c r="E4157" s="19">
        <v>45756</v>
      </c>
      <c r="F4157" s="20">
        <v>45789</v>
      </c>
      <c r="G4157" s="21">
        <v>1547109</v>
      </c>
      <c r="H4157" s="22">
        <v>0</v>
      </c>
      <c r="I4157" s="22">
        <v>0</v>
      </c>
      <c r="J4157" s="22">
        <v>0</v>
      </c>
      <c r="K4157" s="23">
        <v>0</v>
      </c>
      <c r="L4157" s="22">
        <v>0</v>
      </c>
      <c r="M4157" s="22">
        <v>0</v>
      </c>
      <c r="N4157" s="22">
        <f t="shared" si="449"/>
        <v>0</v>
      </c>
      <c r="O4157" s="22">
        <f t="shared" si="450"/>
        <v>1547109</v>
      </c>
      <c r="P4157" s="18">
        <v>0</v>
      </c>
      <c r="Q4157" s="24">
        <f t="shared" si="451"/>
        <v>0</v>
      </c>
      <c r="R4157" s="25">
        <f t="shared" si="452"/>
        <v>1547109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3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4"/>
        <v>0</v>
      </c>
      <c r="AH4157" s="24">
        <v>0</v>
      </c>
      <c r="AI4157" s="24" t="s">
        <v>54</v>
      </c>
      <c r="AJ4157" s="26"/>
      <c r="AK4157" s="27"/>
    </row>
    <row r="4158" spans="1:37" s="28" customFormat="1" ht="15">
      <c r="A4158" s="17">
        <f t="shared" si="448"/>
        <v>4150</v>
      </c>
      <c r="B4158" s="18" t="s">
        <v>44</v>
      </c>
      <c r="C4158" s="17">
        <v>82752</v>
      </c>
      <c r="D4158" s="17">
        <v>82752</v>
      </c>
      <c r="E4158" s="19">
        <v>45757</v>
      </c>
      <c r="F4158" s="20">
        <v>45789</v>
      </c>
      <c r="G4158" s="21">
        <v>10510790</v>
      </c>
      <c r="H4158" s="22">
        <v>0</v>
      </c>
      <c r="I4158" s="22">
        <v>0</v>
      </c>
      <c r="J4158" s="22">
        <v>0</v>
      </c>
      <c r="K4158" s="23">
        <v>0</v>
      </c>
      <c r="L4158" s="22">
        <v>0</v>
      </c>
      <c r="M4158" s="22">
        <v>0</v>
      </c>
      <c r="N4158" s="22">
        <f t="shared" si="449"/>
        <v>0</v>
      </c>
      <c r="O4158" s="22">
        <f t="shared" si="450"/>
        <v>10510790</v>
      </c>
      <c r="P4158" s="18">
        <v>82752</v>
      </c>
      <c r="Q4158" s="24">
        <f t="shared" si="451"/>
        <v>10510790</v>
      </c>
      <c r="R4158" s="25">
        <f t="shared" si="452"/>
        <v>0</v>
      </c>
      <c r="S4158" s="25">
        <v>10510790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3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4"/>
        <v>0</v>
      </c>
      <c r="AH4158" s="24">
        <v>0</v>
      </c>
      <c r="AI4158" s="24" t="s">
        <v>55</v>
      </c>
      <c r="AJ4158" s="26"/>
      <c r="AK4158" s="27"/>
    </row>
    <row r="4159" spans="1:37" s="28" customFormat="1" ht="15">
      <c r="A4159" s="17">
        <f t="shared" si="448"/>
        <v>4151</v>
      </c>
      <c r="B4159" s="18" t="s">
        <v>44</v>
      </c>
      <c r="C4159" s="17">
        <v>82716</v>
      </c>
      <c r="D4159" s="17">
        <v>82716</v>
      </c>
      <c r="E4159" s="19">
        <v>45757</v>
      </c>
      <c r="F4159" s="20">
        <v>45789</v>
      </c>
      <c r="G4159" s="21">
        <v>310278</v>
      </c>
      <c r="H4159" s="22">
        <v>0</v>
      </c>
      <c r="I4159" s="22">
        <v>0</v>
      </c>
      <c r="J4159" s="22">
        <v>0</v>
      </c>
      <c r="K4159" s="23">
        <v>0</v>
      </c>
      <c r="L4159" s="22">
        <v>0</v>
      </c>
      <c r="M4159" s="22">
        <v>0</v>
      </c>
      <c r="N4159" s="22">
        <f t="shared" si="449"/>
        <v>0</v>
      </c>
      <c r="O4159" s="22">
        <f t="shared" si="450"/>
        <v>310278</v>
      </c>
      <c r="P4159" s="18">
        <v>0</v>
      </c>
      <c r="Q4159" s="24">
        <f t="shared" si="451"/>
        <v>0</v>
      </c>
      <c r="R4159" s="25">
        <f t="shared" si="452"/>
        <v>310278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3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4"/>
        <v>0</v>
      </c>
      <c r="AH4159" s="24">
        <v>0</v>
      </c>
      <c r="AI4159" s="24" t="s">
        <v>54</v>
      </c>
      <c r="AJ4159" s="26"/>
      <c r="AK4159" s="27"/>
    </row>
    <row r="4160" spans="1:37" s="28" customFormat="1" ht="15">
      <c r="A4160" s="17">
        <f t="shared" si="448"/>
        <v>4152</v>
      </c>
      <c r="B4160" s="18" t="s">
        <v>44</v>
      </c>
      <c r="C4160" s="17">
        <v>82737</v>
      </c>
      <c r="D4160" s="17">
        <v>82737</v>
      </c>
      <c r="E4160" s="19">
        <v>45757</v>
      </c>
      <c r="F4160" s="20">
        <v>45789</v>
      </c>
      <c r="G4160" s="21">
        <v>252822</v>
      </c>
      <c r="H4160" s="22">
        <v>0</v>
      </c>
      <c r="I4160" s="22">
        <v>0</v>
      </c>
      <c r="J4160" s="22">
        <v>0</v>
      </c>
      <c r="K4160" s="23">
        <v>0</v>
      </c>
      <c r="L4160" s="22">
        <v>0</v>
      </c>
      <c r="M4160" s="22">
        <v>0</v>
      </c>
      <c r="N4160" s="22">
        <f t="shared" si="449"/>
        <v>0</v>
      </c>
      <c r="O4160" s="22">
        <f t="shared" si="450"/>
        <v>252822</v>
      </c>
      <c r="P4160" s="18">
        <v>82737</v>
      </c>
      <c r="Q4160" s="24">
        <f t="shared" si="451"/>
        <v>252822</v>
      </c>
      <c r="R4160" s="25">
        <f t="shared" si="452"/>
        <v>0</v>
      </c>
      <c r="S4160" s="25">
        <v>0</v>
      </c>
      <c r="T4160" s="17" t="s">
        <v>45</v>
      </c>
      <c r="U4160" s="25">
        <v>252822</v>
      </c>
      <c r="V4160" s="24"/>
      <c r="W4160" s="17" t="s">
        <v>45</v>
      </c>
      <c r="X4160" s="25">
        <v>0</v>
      </c>
      <c r="Y4160" s="17" t="s">
        <v>45</v>
      </c>
      <c r="Z4160" s="25">
        <f t="shared" si="453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4"/>
        <v>0</v>
      </c>
      <c r="AH4160" s="24">
        <v>0</v>
      </c>
      <c r="AI4160" s="24" t="s">
        <v>53</v>
      </c>
      <c r="AJ4160" s="26"/>
      <c r="AK4160" s="27"/>
    </row>
    <row r="4161" spans="1:37" s="28" customFormat="1" ht="15">
      <c r="A4161" s="17">
        <f t="shared" si="448"/>
        <v>4153</v>
      </c>
      <c r="B4161" s="18" t="s">
        <v>44</v>
      </c>
      <c r="C4161" s="17">
        <v>82747</v>
      </c>
      <c r="D4161" s="17">
        <v>82747</v>
      </c>
      <c r="E4161" s="19">
        <v>45757</v>
      </c>
      <c r="F4161" s="20">
        <v>45789</v>
      </c>
      <c r="G4161" s="21">
        <v>7721350</v>
      </c>
      <c r="H4161" s="22">
        <v>0</v>
      </c>
      <c r="I4161" s="22">
        <v>0</v>
      </c>
      <c r="J4161" s="22">
        <v>0</v>
      </c>
      <c r="K4161" s="23">
        <v>154427</v>
      </c>
      <c r="L4161" s="22">
        <v>0</v>
      </c>
      <c r="M4161" s="22">
        <v>0</v>
      </c>
      <c r="N4161" s="22">
        <f t="shared" si="449"/>
        <v>154427</v>
      </c>
      <c r="O4161" s="22">
        <f t="shared" si="450"/>
        <v>7566923</v>
      </c>
      <c r="P4161" s="18">
        <v>82747</v>
      </c>
      <c r="Q4161" s="24">
        <f t="shared" si="451"/>
        <v>7721350</v>
      </c>
      <c r="R4161" s="25">
        <f t="shared" si="452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3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4"/>
        <v>7566923</v>
      </c>
      <c r="AH4161" s="24">
        <v>0</v>
      </c>
      <c r="AI4161" s="24" t="s">
        <v>56</v>
      </c>
      <c r="AJ4161" s="26"/>
      <c r="AK4161" s="27"/>
    </row>
    <row r="4162" spans="1:37" s="28" customFormat="1" ht="15">
      <c r="A4162" s="17">
        <f t="shared" si="448"/>
        <v>4154</v>
      </c>
      <c r="B4162" s="18" t="s">
        <v>44</v>
      </c>
      <c r="C4162" s="17">
        <v>82750</v>
      </c>
      <c r="D4162" s="17">
        <v>82750</v>
      </c>
      <c r="E4162" s="19">
        <v>45757</v>
      </c>
      <c r="F4162" s="20">
        <v>45789</v>
      </c>
      <c r="G4162" s="21">
        <v>4858635</v>
      </c>
      <c r="H4162" s="22">
        <v>0</v>
      </c>
      <c r="I4162" s="22">
        <v>0</v>
      </c>
      <c r="J4162" s="22">
        <v>0</v>
      </c>
      <c r="K4162" s="23">
        <v>0</v>
      </c>
      <c r="L4162" s="22">
        <v>0</v>
      </c>
      <c r="M4162" s="22">
        <v>0</v>
      </c>
      <c r="N4162" s="22">
        <f t="shared" si="449"/>
        <v>0</v>
      </c>
      <c r="O4162" s="22">
        <f t="shared" si="450"/>
        <v>4858635</v>
      </c>
      <c r="P4162" s="18">
        <v>0</v>
      </c>
      <c r="Q4162" s="24">
        <f t="shared" si="451"/>
        <v>0</v>
      </c>
      <c r="R4162" s="25">
        <f t="shared" si="452"/>
        <v>4858635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3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4"/>
        <v>0</v>
      </c>
      <c r="AH4162" s="24">
        <v>0</v>
      </c>
      <c r="AI4162" s="24" t="s">
        <v>54</v>
      </c>
      <c r="AJ4162" s="26"/>
      <c r="AK4162" s="27"/>
    </row>
    <row r="4163" spans="1:37" s="28" customFormat="1" ht="15">
      <c r="A4163" s="17">
        <f t="shared" si="448"/>
        <v>4155</v>
      </c>
      <c r="B4163" s="18" t="s">
        <v>44</v>
      </c>
      <c r="C4163" s="17">
        <v>82748</v>
      </c>
      <c r="D4163" s="17">
        <v>82748</v>
      </c>
      <c r="E4163" s="19">
        <v>45757</v>
      </c>
      <c r="F4163" s="20">
        <v>45789</v>
      </c>
      <c r="G4163" s="21">
        <v>1175386</v>
      </c>
      <c r="H4163" s="22">
        <v>0</v>
      </c>
      <c r="I4163" s="22">
        <v>0</v>
      </c>
      <c r="J4163" s="22">
        <v>0</v>
      </c>
      <c r="K4163" s="23">
        <v>0</v>
      </c>
      <c r="L4163" s="22">
        <v>0</v>
      </c>
      <c r="M4163" s="22">
        <v>0</v>
      </c>
      <c r="N4163" s="22">
        <f t="shared" si="449"/>
        <v>0</v>
      </c>
      <c r="O4163" s="22">
        <f t="shared" si="450"/>
        <v>1175386</v>
      </c>
      <c r="P4163" s="18">
        <v>82748</v>
      </c>
      <c r="Q4163" s="24">
        <f t="shared" si="451"/>
        <v>1175386</v>
      </c>
      <c r="R4163" s="25">
        <f t="shared" si="452"/>
        <v>0</v>
      </c>
      <c r="S4163" s="25">
        <v>1175386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3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4"/>
        <v>0</v>
      </c>
      <c r="AH4163" s="24">
        <v>0</v>
      </c>
      <c r="AI4163" s="24" t="s">
        <v>55</v>
      </c>
      <c r="AJ4163" s="26"/>
      <c r="AK4163" s="27"/>
    </row>
    <row r="4164" spans="1:37" s="28" customFormat="1" ht="15">
      <c r="A4164" s="17">
        <f t="shared" si="448"/>
        <v>4156</v>
      </c>
      <c r="B4164" s="18" t="s">
        <v>44</v>
      </c>
      <c r="C4164" s="17">
        <v>82712</v>
      </c>
      <c r="D4164" s="17">
        <v>82712</v>
      </c>
      <c r="E4164" s="19">
        <v>45757</v>
      </c>
      <c r="F4164" s="20">
        <v>45789</v>
      </c>
      <c r="G4164" s="21">
        <v>524656</v>
      </c>
      <c r="H4164" s="22">
        <v>0</v>
      </c>
      <c r="I4164" s="22">
        <v>0</v>
      </c>
      <c r="J4164" s="22">
        <v>0</v>
      </c>
      <c r="K4164" s="23">
        <v>20986.24</v>
      </c>
      <c r="L4164" s="22">
        <v>0</v>
      </c>
      <c r="M4164" s="22">
        <v>0</v>
      </c>
      <c r="N4164" s="22">
        <f t="shared" si="449"/>
        <v>20986.24</v>
      </c>
      <c r="O4164" s="22">
        <f t="shared" si="450"/>
        <v>503669.76</v>
      </c>
      <c r="P4164" s="18">
        <v>82712</v>
      </c>
      <c r="Q4164" s="24">
        <f t="shared" si="451"/>
        <v>524656</v>
      </c>
      <c r="R4164" s="25">
        <f t="shared" si="452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3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4"/>
        <v>503669.76</v>
      </c>
      <c r="AH4164" s="24">
        <v>0</v>
      </c>
      <c r="AI4164" s="24" t="s">
        <v>56</v>
      </c>
      <c r="AJ4164" s="26"/>
      <c r="AK4164" s="27"/>
    </row>
    <row r="4165" spans="1:37" s="28" customFormat="1" ht="15">
      <c r="A4165" s="17">
        <f t="shared" si="448"/>
        <v>4157</v>
      </c>
      <c r="B4165" s="18" t="s">
        <v>44</v>
      </c>
      <c r="C4165" s="17">
        <v>82723</v>
      </c>
      <c r="D4165" s="17">
        <v>82723</v>
      </c>
      <c r="E4165" s="19">
        <v>45757</v>
      </c>
      <c r="F4165" s="20">
        <v>45789</v>
      </c>
      <c r="G4165" s="21">
        <v>8518463</v>
      </c>
      <c r="H4165" s="22">
        <v>0</v>
      </c>
      <c r="I4165" s="22">
        <v>0</v>
      </c>
      <c r="J4165" s="22">
        <v>0</v>
      </c>
      <c r="K4165" s="23">
        <v>0</v>
      </c>
      <c r="L4165" s="22">
        <v>0</v>
      </c>
      <c r="M4165" s="22">
        <v>0</v>
      </c>
      <c r="N4165" s="22">
        <f t="shared" si="449"/>
        <v>0</v>
      </c>
      <c r="O4165" s="22">
        <f t="shared" si="450"/>
        <v>8518463</v>
      </c>
      <c r="P4165" s="18">
        <v>82723</v>
      </c>
      <c r="Q4165" s="24">
        <f t="shared" si="451"/>
        <v>8518463</v>
      </c>
      <c r="R4165" s="25">
        <f t="shared" si="452"/>
        <v>0</v>
      </c>
      <c r="S4165" s="25">
        <v>8518463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3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4"/>
        <v>0</v>
      </c>
      <c r="AH4165" s="24">
        <v>0</v>
      </c>
      <c r="AI4165" s="24" t="s">
        <v>55</v>
      </c>
      <c r="AJ4165" s="26"/>
      <c r="AK4165" s="27"/>
    </row>
    <row r="4166" spans="1:37" s="28" customFormat="1" ht="15">
      <c r="A4166" s="17">
        <f t="shared" si="448"/>
        <v>4158</v>
      </c>
      <c r="B4166" s="18" t="s">
        <v>44</v>
      </c>
      <c r="C4166" s="17">
        <v>82736</v>
      </c>
      <c r="D4166" s="17">
        <v>82736</v>
      </c>
      <c r="E4166" s="19">
        <v>45757</v>
      </c>
      <c r="F4166" s="20">
        <v>45789</v>
      </c>
      <c r="G4166" s="21">
        <v>640264</v>
      </c>
      <c r="H4166" s="22">
        <v>0</v>
      </c>
      <c r="I4166" s="22">
        <v>0</v>
      </c>
      <c r="J4166" s="22">
        <v>0</v>
      </c>
      <c r="K4166" s="23">
        <v>0</v>
      </c>
      <c r="L4166" s="22">
        <v>0</v>
      </c>
      <c r="M4166" s="22">
        <v>0</v>
      </c>
      <c r="N4166" s="22">
        <f t="shared" si="449"/>
        <v>0</v>
      </c>
      <c r="O4166" s="22">
        <f t="shared" si="450"/>
        <v>640264</v>
      </c>
      <c r="P4166" s="18">
        <v>82736</v>
      </c>
      <c r="Q4166" s="24">
        <f t="shared" si="451"/>
        <v>640264</v>
      </c>
      <c r="R4166" s="25">
        <f t="shared" si="452"/>
        <v>0</v>
      </c>
      <c r="S4166" s="25">
        <v>0</v>
      </c>
      <c r="T4166" s="17" t="s">
        <v>45</v>
      </c>
      <c r="U4166" s="25">
        <v>640264</v>
      </c>
      <c r="V4166" s="24"/>
      <c r="W4166" s="17" t="s">
        <v>45</v>
      </c>
      <c r="X4166" s="25">
        <v>0</v>
      </c>
      <c r="Y4166" s="17" t="s">
        <v>45</v>
      </c>
      <c r="Z4166" s="25">
        <f t="shared" si="453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4"/>
        <v>0</v>
      </c>
      <c r="AH4166" s="24">
        <v>0</v>
      </c>
      <c r="AI4166" s="24" t="s">
        <v>53</v>
      </c>
      <c r="AJ4166" s="26"/>
      <c r="AK4166" s="27"/>
    </row>
    <row r="4167" spans="1:37" s="28" customFormat="1" ht="15">
      <c r="A4167" s="17">
        <f t="shared" si="448"/>
        <v>4159</v>
      </c>
      <c r="B4167" s="18" t="s">
        <v>44</v>
      </c>
      <c r="C4167" s="17">
        <v>82734</v>
      </c>
      <c r="D4167" s="17">
        <v>82734</v>
      </c>
      <c r="E4167" s="19">
        <v>45757</v>
      </c>
      <c r="F4167" s="20">
        <v>45789</v>
      </c>
      <c r="G4167" s="21">
        <v>7441555</v>
      </c>
      <c r="H4167" s="22">
        <v>0</v>
      </c>
      <c r="I4167" s="22">
        <v>0</v>
      </c>
      <c r="J4167" s="22">
        <v>0</v>
      </c>
      <c r="K4167" s="23">
        <v>297662.20</v>
      </c>
      <c r="L4167" s="22">
        <v>0</v>
      </c>
      <c r="M4167" s="22">
        <v>0</v>
      </c>
      <c r="N4167" s="22">
        <f t="shared" si="449"/>
        <v>297662.20</v>
      </c>
      <c r="O4167" s="22">
        <f t="shared" si="450"/>
        <v>7143892.8</v>
      </c>
      <c r="P4167" s="18">
        <v>82734</v>
      </c>
      <c r="Q4167" s="24">
        <f t="shared" si="451"/>
        <v>7441555</v>
      </c>
      <c r="R4167" s="25">
        <f t="shared" si="452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3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4"/>
        <v>7143892.8</v>
      </c>
      <c r="AH4167" s="24">
        <v>0</v>
      </c>
      <c r="AI4167" s="24" t="s">
        <v>56</v>
      </c>
      <c r="AJ4167" s="26"/>
      <c r="AK4167" s="27"/>
    </row>
    <row r="4168" spans="1:37" s="28" customFormat="1" ht="15">
      <c r="A4168" s="17">
        <f t="shared" si="448"/>
        <v>4160</v>
      </c>
      <c r="B4168" s="18" t="s">
        <v>44</v>
      </c>
      <c r="C4168" s="17">
        <v>82707</v>
      </c>
      <c r="D4168" s="17">
        <v>82707</v>
      </c>
      <c r="E4168" s="19">
        <v>45757</v>
      </c>
      <c r="F4168" s="20">
        <v>45789</v>
      </c>
      <c r="G4168" s="21">
        <v>1477733</v>
      </c>
      <c r="H4168" s="22">
        <v>0</v>
      </c>
      <c r="I4168" s="22">
        <v>0</v>
      </c>
      <c r="J4168" s="22">
        <v>0</v>
      </c>
      <c r="K4168" s="23">
        <v>0</v>
      </c>
      <c r="L4168" s="22">
        <v>0</v>
      </c>
      <c r="M4168" s="22">
        <v>0</v>
      </c>
      <c r="N4168" s="22">
        <f t="shared" si="449"/>
        <v>0</v>
      </c>
      <c r="O4168" s="22">
        <f t="shared" si="450"/>
        <v>1477733</v>
      </c>
      <c r="P4168" s="18">
        <v>82707</v>
      </c>
      <c r="Q4168" s="24">
        <f t="shared" si="451"/>
        <v>1477733</v>
      </c>
      <c r="R4168" s="25">
        <f t="shared" si="452"/>
        <v>0</v>
      </c>
      <c r="S4168" s="25">
        <v>1477733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3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4"/>
        <v>0</v>
      </c>
      <c r="AH4168" s="24">
        <v>0</v>
      </c>
      <c r="AI4168" s="24" t="s">
        <v>55</v>
      </c>
      <c r="AJ4168" s="26"/>
      <c r="AK4168" s="27"/>
    </row>
    <row r="4169" spans="1:37" s="28" customFormat="1" ht="15">
      <c r="A4169" s="17">
        <f t="shared" si="448"/>
        <v>4161</v>
      </c>
      <c r="B4169" s="18" t="s">
        <v>44</v>
      </c>
      <c r="C4169" s="17">
        <v>82761</v>
      </c>
      <c r="D4169" s="17">
        <v>82761</v>
      </c>
      <c r="E4169" s="19">
        <v>45757</v>
      </c>
      <c r="F4169" s="20">
        <v>45789</v>
      </c>
      <c r="G4169" s="21">
        <v>3809011</v>
      </c>
      <c r="H4169" s="22">
        <v>0</v>
      </c>
      <c r="I4169" s="22">
        <v>0</v>
      </c>
      <c r="J4169" s="22">
        <v>0</v>
      </c>
      <c r="K4169" s="23">
        <v>0</v>
      </c>
      <c r="L4169" s="22">
        <v>0</v>
      </c>
      <c r="M4169" s="22">
        <v>0</v>
      </c>
      <c r="N4169" s="22">
        <f t="shared" si="449"/>
        <v>0</v>
      </c>
      <c r="O4169" s="22">
        <f t="shared" si="450"/>
        <v>3809011</v>
      </c>
      <c r="P4169" s="18">
        <v>82761</v>
      </c>
      <c r="Q4169" s="24">
        <f t="shared" si="451"/>
        <v>3809011</v>
      </c>
      <c r="R4169" s="25">
        <f t="shared" si="452"/>
        <v>0</v>
      </c>
      <c r="S4169" s="25">
        <v>3809011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3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4"/>
        <v>0</v>
      </c>
      <c r="AH4169" s="24">
        <v>0</v>
      </c>
      <c r="AI4169" s="24" t="s">
        <v>55</v>
      </c>
      <c r="AJ4169" s="26"/>
      <c r="AK4169" s="27"/>
    </row>
    <row r="4170" spans="1:37" s="28" customFormat="1" ht="15">
      <c r="A4170" s="17">
        <f t="shared" si="448"/>
        <v>4162</v>
      </c>
      <c r="B4170" s="18" t="s">
        <v>44</v>
      </c>
      <c r="C4170" s="17">
        <v>82733</v>
      </c>
      <c r="D4170" s="17">
        <v>82733</v>
      </c>
      <c r="E4170" s="19">
        <v>45757</v>
      </c>
      <c r="F4170" s="20">
        <v>45789</v>
      </c>
      <c r="G4170" s="21">
        <v>183373</v>
      </c>
      <c r="H4170" s="22">
        <v>0</v>
      </c>
      <c r="I4170" s="22">
        <v>0</v>
      </c>
      <c r="J4170" s="22">
        <v>0</v>
      </c>
      <c r="K4170" s="23">
        <v>0</v>
      </c>
      <c r="L4170" s="22">
        <v>0</v>
      </c>
      <c r="M4170" s="22">
        <v>0</v>
      </c>
      <c r="N4170" s="22">
        <f t="shared" si="449"/>
        <v>0</v>
      </c>
      <c r="O4170" s="22">
        <f t="shared" si="450"/>
        <v>183373</v>
      </c>
      <c r="P4170" s="18">
        <v>82733</v>
      </c>
      <c r="Q4170" s="24">
        <f t="shared" si="451"/>
        <v>183373</v>
      </c>
      <c r="R4170" s="25">
        <f t="shared" si="452"/>
        <v>0</v>
      </c>
      <c r="S4170" s="25">
        <v>0</v>
      </c>
      <c r="T4170" s="17" t="s">
        <v>45</v>
      </c>
      <c r="U4170" s="25">
        <v>183373</v>
      </c>
      <c r="V4170" s="24"/>
      <c r="W4170" s="17" t="s">
        <v>45</v>
      </c>
      <c r="X4170" s="25">
        <v>0</v>
      </c>
      <c r="Y4170" s="17" t="s">
        <v>45</v>
      </c>
      <c r="Z4170" s="25">
        <f t="shared" si="453"/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54"/>
        <v>0</v>
      </c>
      <c r="AH4170" s="24">
        <v>0</v>
      </c>
      <c r="AI4170" s="24" t="s">
        <v>53</v>
      </c>
      <c r="AJ4170" s="26"/>
      <c r="AK4170" s="27"/>
    </row>
    <row r="4171" spans="1:37" s="28" customFormat="1" ht="15">
      <c r="A4171" s="17">
        <f t="shared" si="455" ref="A4171:A4234">+A4170+1</f>
        <v>4163</v>
      </c>
      <c r="B4171" s="18" t="s">
        <v>44</v>
      </c>
      <c r="C4171" s="17">
        <v>82709</v>
      </c>
      <c r="D4171" s="17">
        <v>82709</v>
      </c>
      <c r="E4171" s="19">
        <v>45757</v>
      </c>
      <c r="F4171" s="20">
        <v>45789</v>
      </c>
      <c r="G4171" s="21">
        <v>20215018</v>
      </c>
      <c r="H4171" s="22">
        <v>0</v>
      </c>
      <c r="I4171" s="22">
        <v>0</v>
      </c>
      <c r="J4171" s="22">
        <v>0</v>
      </c>
      <c r="K4171" s="23">
        <v>0</v>
      </c>
      <c r="L4171" s="22">
        <v>0</v>
      </c>
      <c r="M4171" s="22">
        <v>0</v>
      </c>
      <c r="N4171" s="22">
        <f t="shared" si="456" ref="N4171:N4234">+SUM(J4171:M4171)</f>
        <v>0</v>
      </c>
      <c r="O4171" s="22">
        <f t="shared" si="457" ref="O4171:O4234">+G4171-I4171-N4171</f>
        <v>20215018</v>
      </c>
      <c r="P4171" s="18">
        <v>82709</v>
      </c>
      <c r="Q4171" s="24">
        <f t="shared" si="458" ref="Q4171:Q4234">+IF(P4171&gt;0,G4171,0)</f>
        <v>20215018</v>
      </c>
      <c r="R4171" s="25">
        <f t="shared" si="459" ref="R4171:R4234">IF(P4171=0,G4171,0)</f>
        <v>0</v>
      </c>
      <c r="S4171" s="25">
        <v>20215018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60" ref="Z4171:Z4234">+X4171-AE4171+IF(X4171-AE4171&lt;-1,-X4171+AE4171,0)</f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1" ref="AG4171:AG4234">+G4171-I4171-N4171-R4171-Z4171-AC4171-AE4171-S4171-U4171</f>
        <v>0</v>
      </c>
      <c r="AH4171" s="24">
        <v>0</v>
      </c>
      <c r="AI4171" s="24" t="s">
        <v>55</v>
      </c>
      <c r="AJ4171" s="26"/>
      <c r="AK4171" s="27"/>
    </row>
    <row r="4172" spans="1:37" s="28" customFormat="1" ht="15">
      <c r="A4172" s="17">
        <f t="shared" si="455"/>
        <v>4164</v>
      </c>
      <c r="B4172" s="18" t="s">
        <v>44</v>
      </c>
      <c r="C4172" s="17">
        <v>82720</v>
      </c>
      <c r="D4172" s="17">
        <v>82720</v>
      </c>
      <c r="E4172" s="19">
        <v>45757</v>
      </c>
      <c r="F4172" s="20">
        <v>45789</v>
      </c>
      <c r="G4172" s="21">
        <v>2627691</v>
      </c>
      <c r="H4172" s="22">
        <v>0</v>
      </c>
      <c r="I4172" s="22">
        <v>0</v>
      </c>
      <c r="J4172" s="22">
        <v>0</v>
      </c>
      <c r="K4172" s="23">
        <v>0</v>
      </c>
      <c r="L4172" s="22">
        <v>0</v>
      </c>
      <c r="M4172" s="22">
        <v>0</v>
      </c>
      <c r="N4172" s="22">
        <f t="shared" si="456"/>
        <v>0</v>
      </c>
      <c r="O4172" s="22">
        <f t="shared" si="457"/>
        <v>2627691</v>
      </c>
      <c r="P4172" s="18">
        <v>82720</v>
      </c>
      <c r="Q4172" s="24">
        <f t="shared" si="458"/>
        <v>2627691</v>
      </c>
      <c r="R4172" s="25">
        <f t="shared" si="459"/>
        <v>0</v>
      </c>
      <c r="S4172" s="25">
        <v>2627691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60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1"/>
        <v>0</v>
      </c>
      <c r="AH4172" s="24">
        <v>0</v>
      </c>
      <c r="AI4172" s="24" t="s">
        <v>55</v>
      </c>
      <c r="AJ4172" s="26"/>
      <c r="AK4172" s="27"/>
    </row>
    <row r="4173" spans="1:37" s="28" customFormat="1" ht="15">
      <c r="A4173" s="17">
        <f t="shared" si="455"/>
        <v>4165</v>
      </c>
      <c r="B4173" s="18" t="s">
        <v>44</v>
      </c>
      <c r="C4173" s="17">
        <v>82718</v>
      </c>
      <c r="D4173" s="17">
        <v>82718</v>
      </c>
      <c r="E4173" s="19">
        <v>45757</v>
      </c>
      <c r="F4173" s="20">
        <v>45789</v>
      </c>
      <c r="G4173" s="21">
        <v>20267441</v>
      </c>
      <c r="H4173" s="22">
        <v>0</v>
      </c>
      <c r="I4173" s="22">
        <v>0</v>
      </c>
      <c r="J4173" s="22">
        <v>0</v>
      </c>
      <c r="K4173" s="23">
        <v>0</v>
      </c>
      <c r="L4173" s="22">
        <v>0</v>
      </c>
      <c r="M4173" s="22">
        <v>0</v>
      </c>
      <c r="N4173" s="22">
        <f t="shared" si="456"/>
        <v>0</v>
      </c>
      <c r="O4173" s="22">
        <f t="shared" si="457"/>
        <v>20267441</v>
      </c>
      <c r="P4173" s="18">
        <v>82718</v>
      </c>
      <c r="Q4173" s="24">
        <f t="shared" si="458"/>
        <v>20267441</v>
      </c>
      <c r="R4173" s="25">
        <f t="shared" si="459"/>
        <v>0</v>
      </c>
      <c r="S4173" s="25">
        <v>20267441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60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1"/>
        <v>0</v>
      </c>
      <c r="AH4173" s="24">
        <v>0</v>
      </c>
      <c r="AI4173" s="24" t="s">
        <v>55</v>
      </c>
      <c r="AJ4173" s="26"/>
      <c r="AK4173" s="27"/>
    </row>
    <row r="4174" spans="1:37" s="28" customFormat="1" ht="15">
      <c r="A4174" s="17">
        <f t="shared" si="455"/>
        <v>4166</v>
      </c>
      <c r="B4174" s="18" t="s">
        <v>44</v>
      </c>
      <c r="C4174" s="17">
        <v>82746</v>
      </c>
      <c r="D4174" s="17">
        <v>82746</v>
      </c>
      <c r="E4174" s="19">
        <v>45757</v>
      </c>
      <c r="F4174" s="20">
        <v>45789</v>
      </c>
      <c r="G4174" s="21">
        <v>428358</v>
      </c>
      <c r="H4174" s="22">
        <v>0</v>
      </c>
      <c r="I4174" s="22">
        <v>0</v>
      </c>
      <c r="J4174" s="22">
        <v>0</v>
      </c>
      <c r="K4174" s="23">
        <v>0</v>
      </c>
      <c r="L4174" s="22">
        <v>0</v>
      </c>
      <c r="M4174" s="22">
        <v>0</v>
      </c>
      <c r="N4174" s="22">
        <f t="shared" si="456"/>
        <v>0</v>
      </c>
      <c r="O4174" s="22">
        <f t="shared" si="457"/>
        <v>428358</v>
      </c>
      <c r="P4174" s="18">
        <v>82746</v>
      </c>
      <c r="Q4174" s="24">
        <f t="shared" si="458"/>
        <v>428358</v>
      </c>
      <c r="R4174" s="25">
        <f t="shared" si="459"/>
        <v>0</v>
      </c>
      <c r="S4174" s="25">
        <v>0</v>
      </c>
      <c r="T4174" s="17" t="s">
        <v>45</v>
      </c>
      <c r="U4174" s="25">
        <v>428358</v>
      </c>
      <c r="V4174" s="24"/>
      <c r="W4174" s="17" t="s">
        <v>45</v>
      </c>
      <c r="X4174" s="25">
        <v>0</v>
      </c>
      <c r="Y4174" s="17" t="s">
        <v>45</v>
      </c>
      <c r="Z4174" s="25">
        <f t="shared" si="460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1"/>
        <v>0</v>
      </c>
      <c r="AH4174" s="24">
        <v>0</v>
      </c>
      <c r="AI4174" s="24" t="s">
        <v>53</v>
      </c>
      <c r="AJ4174" s="26"/>
      <c r="AK4174" s="27"/>
    </row>
    <row r="4175" spans="1:37" s="28" customFormat="1" ht="15">
      <c r="A4175" s="17">
        <f t="shared" si="455"/>
        <v>4167</v>
      </c>
      <c r="B4175" s="18" t="s">
        <v>44</v>
      </c>
      <c r="C4175" s="17">
        <v>82727</v>
      </c>
      <c r="D4175" s="17">
        <v>82727</v>
      </c>
      <c r="E4175" s="19">
        <v>45757</v>
      </c>
      <c r="F4175" s="20">
        <v>45789</v>
      </c>
      <c r="G4175" s="21">
        <v>316063</v>
      </c>
      <c r="H4175" s="22">
        <v>0</v>
      </c>
      <c r="I4175" s="22">
        <v>0</v>
      </c>
      <c r="J4175" s="22">
        <v>0</v>
      </c>
      <c r="K4175" s="23">
        <v>0</v>
      </c>
      <c r="L4175" s="22">
        <v>0</v>
      </c>
      <c r="M4175" s="22">
        <v>0</v>
      </c>
      <c r="N4175" s="22">
        <f t="shared" si="456"/>
        <v>0</v>
      </c>
      <c r="O4175" s="22">
        <f t="shared" si="457"/>
        <v>316063</v>
      </c>
      <c r="P4175" s="18">
        <v>82727</v>
      </c>
      <c r="Q4175" s="24">
        <f t="shared" si="458"/>
        <v>316063</v>
      </c>
      <c r="R4175" s="25">
        <f t="shared" si="459"/>
        <v>0</v>
      </c>
      <c r="S4175" s="25">
        <v>0</v>
      </c>
      <c r="T4175" s="17" t="s">
        <v>45</v>
      </c>
      <c r="U4175" s="25">
        <v>316063</v>
      </c>
      <c r="V4175" s="24"/>
      <c r="W4175" s="17" t="s">
        <v>45</v>
      </c>
      <c r="X4175" s="25">
        <v>0</v>
      </c>
      <c r="Y4175" s="17" t="s">
        <v>45</v>
      </c>
      <c r="Z4175" s="25">
        <f t="shared" si="460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1"/>
        <v>0</v>
      </c>
      <c r="AH4175" s="24">
        <v>0</v>
      </c>
      <c r="AI4175" s="24" t="s">
        <v>53</v>
      </c>
      <c r="AJ4175" s="26"/>
      <c r="AK4175" s="27"/>
    </row>
    <row r="4176" spans="1:37" s="28" customFormat="1" ht="15">
      <c r="A4176" s="17">
        <f t="shared" si="455"/>
        <v>4168</v>
      </c>
      <c r="B4176" s="18" t="s">
        <v>44</v>
      </c>
      <c r="C4176" s="17">
        <v>82757</v>
      </c>
      <c r="D4176" s="17">
        <v>82757</v>
      </c>
      <c r="E4176" s="19">
        <v>45757</v>
      </c>
      <c r="F4176" s="20">
        <v>45789</v>
      </c>
      <c r="G4176" s="21">
        <v>9333398</v>
      </c>
      <c r="H4176" s="22">
        <v>0</v>
      </c>
      <c r="I4176" s="22">
        <v>0</v>
      </c>
      <c r="J4176" s="22">
        <v>0</v>
      </c>
      <c r="K4176" s="23">
        <v>186667.96</v>
      </c>
      <c r="L4176" s="22">
        <v>0</v>
      </c>
      <c r="M4176" s="22">
        <v>0</v>
      </c>
      <c r="N4176" s="22">
        <f t="shared" si="456"/>
        <v>186667.96</v>
      </c>
      <c r="O4176" s="22">
        <f t="shared" si="457"/>
        <v>9146730.04</v>
      </c>
      <c r="P4176" s="18">
        <v>82757</v>
      </c>
      <c r="Q4176" s="24">
        <f t="shared" si="458"/>
        <v>9333398</v>
      </c>
      <c r="R4176" s="25">
        <f t="shared" si="459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60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1"/>
        <v>9146730.04</v>
      </c>
      <c r="AH4176" s="24">
        <v>0</v>
      </c>
      <c r="AI4176" s="24" t="s">
        <v>56</v>
      </c>
      <c r="AJ4176" s="26"/>
      <c r="AK4176" s="27"/>
    </row>
    <row r="4177" spans="1:37" s="28" customFormat="1" ht="15">
      <c r="A4177" s="17">
        <f t="shared" si="455"/>
        <v>4169</v>
      </c>
      <c r="B4177" s="18" t="s">
        <v>44</v>
      </c>
      <c r="C4177" s="17">
        <v>82678</v>
      </c>
      <c r="D4177" s="17">
        <v>82678</v>
      </c>
      <c r="E4177" s="19">
        <v>45757</v>
      </c>
      <c r="F4177" s="20">
        <v>45789</v>
      </c>
      <c r="G4177" s="21">
        <v>254382</v>
      </c>
      <c r="H4177" s="22">
        <v>0</v>
      </c>
      <c r="I4177" s="22">
        <v>0</v>
      </c>
      <c r="J4177" s="22">
        <v>0</v>
      </c>
      <c r="K4177" s="23">
        <v>0</v>
      </c>
      <c r="L4177" s="22">
        <v>0</v>
      </c>
      <c r="M4177" s="22">
        <v>0</v>
      </c>
      <c r="N4177" s="22">
        <f t="shared" si="456"/>
        <v>0</v>
      </c>
      <c r="O4177" s="22">
        <f t="shared" si="457"/>
        <v>254382</v>
      </c>
      <c r="P4177" s="18">
        <v>82678</v>
      </c>
      <c r="Q4177" s="24">
        <f t="shared" si="458"/>
        <v>254382</v>
      </c>
      <c r="R4177" s="25">
        <f t="shared" si="459"/>
        <v>0</v>
      </c>
      <c r="S4177" s="25">
        <v>0</v>
      </c>
      <c r="T4177" s="17" t="s">
        <v>45</v>
      </c>
      <c r="U4177" s="25">
        <v>254382</v>
      </c>
      <c r="V4177" s="24"/>
      <c r="W4177" s="17" t="s">
        <v>45</v>
      </c>
      <c r="X4177" s="25">
        <v>0</v>
      </c>
      <c r="Y4177" s="17" t="s">
        <v>45</v>
      </c>
      <c r="Z4177" s="25">
        <f t="shared" si="460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1"/>
        <v>0</v>
      </c>
      <c r="AH4177" s="24">
        <v>0</v>
      </c>
      <c r="AI4177" s="24" t="s">
        <v>53</v>
      </c>
      <c r="AJ4177" s="26"/>
      <c r="AK4177" s="27"/>
    </row>
    <row r="4178" spans="1:37" s="28" customFormat="1" ht="15">
      <c r="A4178" s="17">
        <f t="shared" si="455"/>
        <v>4170</v>
      </c>
      <c r="B4178" s="18" t="s">
        <v>44</v>
      </c>
      <c r="C4178" s="17">
        <v>82724</v>
      </c>
      <c r="D4178" s="17">
        <v>82724</v>
      </c>
      <c r="E4178" s="19">
        <v>45757</v>
      </c>
      <c r="F4178" s="20">
        <v>45789</v>
      </c>
      <c r="G4178" s="21">
        <v>349886</v>
      </c>
      <c r="H4178" s="22">
        <v>0</v>
      </c>
      <c r="I4178" s="22">
        <v>0</v>
      </c>
      <c r="J4178" s="22">
        <v>0</v>
      </c>
      <c r="K4178" s="23">
        <v>0</v>
      </c>
      <c r="L4178" s="22">
        <v>0</v>
      </c>
      <c r="M4178" s="22">
        <v>0</v>
      </c>
      <c r="N4178" s="22">
        <f t="shared" si="456"/>
        <v>0</v>
      </c>
      <c r="O4178" s="22">
        <f t="shared" si="457"/>
        <v>349886</v>
      </c>
      <c r="P4178" s="18">
        <v>82724</v>
      </c>
      <c r="Q4178" s="24">
        <f t="shared" si="458"/>
        <v>349886</v>
      </c>
      <c r="R4178" s="25">
        <f t="shared" si="459"/>
        <v>0</v>
      </c>
      <c r="S4178" s="25">
        <v>0</v>
      </c>
      <c r="T4178" s="17" t="s">
        <v>45</v>
      </c>
      <c r="U4178" s="25">
        <v>349886</v>
      </c>
      <c r="V4178" s="24"/>
      <c r="W4178" s="17" t="s">
        <v>45</v>
      </c>
      <c r="X4178" s="25">
        <v>0</v>
      </c>
      <c r="Y4178" s="17" t="s">
        <v>45</v>
      </c>
      <c r="Z4178" s="25">
        <f t="shared" si="460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1"/>
        <v>0</v>
      </c>
      <c r="AH4178" s="24">
        <v>0</v>
      </c>
      <c r="AI4178" s="24" t="s">
        <v>53</v>
      </c>
      <c r="AJ4178" s="26"/>
      <c r="AK4178" s="27"/>
    </row>
    <row r="4179" spans="1:37" s="28" customFormat="1" ht="15">
      <c r="A4179" s="17">
        <f t="shared" si="455"/>
        <v>4171</v>
      </c>
      <c r="B4179" s="18" t="s">
        <v>44</v>
      </c>
      <c r="C4179" s="17">
        <v>82675</v>
      </c>
      <c r="D4179" s="17">
        <v>82675</v>
      </c>
      <c r="E4179" s="19">
        <v>45757</v>
      </c>
      <c r="F4179" s="20">
        <v>45789</v>
      </c>
      <c r="G4179" s="21">
        <v>288761</v>
      </c>
      <c r="H4179" s="22">
        <v>0</v>
      </c>
      <c r="I4179" s="22">
        <v>0</v>
      </c>
      <c r="J4179" s="22">
        <v>0</v>
      </c>
      <c r="K4179" s="23">
        <v>0</v>
      </c>
      <c r="L4179" s="22">
        <v>0</v>
      </c>
      <c r="M4179" s="22">
        <v>0</v>
      </c>
      <c r="N4179" s="22">
        <f t="shared" si="456"/>
        <v>0</v>
      </c>
      <c r="O4179" s="22">
        <f t="shared" si="457"/>
        <v>288761</v>
      </c>
      <c r="P4179" s="18">
        <v>82675</v>
      </c>
      <c r="Q4179" s="24">
        <f t="shared" si="458"/>
        <v>288761</v>
      </c>
      <c r="R4179" s="25">
        <f t="shared" si="459"/>
        <v>0</v>
      </c>
      <c r="S4179" s="25">
        <v>0</v>
      </c>
      <c r="T4179" s="17" t="s">
        <v>45</v>
      </c>
      <c r="U4179" s="25">
        <v>288761</v>
      </c>
      <c r="V4179" s="24"/>
      <c r="W4179" s="17" t="s">
        <v>45</v>
      </c>
      <c r="X4179" s="25">
        <v>0</v>
      </c>
      <c r="Y4179" s="17" t="s">
        <v>45</v>
      </c>
      <c r="Z4179" s="25">
        <f t="shared" si="460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1"/>
        <v>0</v>
      </c>
      <c r="AH4179" s="24">
        <v>0</v>
      </c>
      <c r="AI4179" s="24" t="s">
        <v>53</v>
      </c>
      <c r="AJ4179" s="26"/>
      <c r="AK4179" s="27"/>
    </row>
    <row r="4180" spans="1:37" s="28" customFormat="1" ht="15">
      <c r="A4180" s="17">
        <f t="shared" si="455"/>
        <v>4172</v>
      </c>
      <c r="B4180" s="18" t="s">
        <v>44</v>
      </c>
      <c r="C4180" s="17">
        <v>82756</v>
      </c>
      <c r="D4180" s="17">
        <v>82756</v>
      </c>
      <c r="E4180" s="19">
        <v>45757</v>
      </c>
      <c r="F4180" s="20">
        <v>45789</v>
      </c>
      <c r="G4180" s="21">
        <v>5404213</v>
      </c>
      <c r="H4180" s="22">
        <v>0</v>
      </c>
      <c r="I4180" s="22">
        <v>0</v>
      </c>
      <c r="J4180" s="22">
        <v>0</v>
      </c>
      <c r="K4180" s="23">
        <v>0</v>
      </c>
      <c r="L4180" s="22">
        <v>0</v>
      </c>
      <c r="M4180" s="22">
        <v>0</v>
      </c>
      <c r="N4180" s="22">
        <f t="shared" si="456"/>
        <v>0</v>
      </c>
      <c r="O4180" s="22">
        <f t="shared" si="457"/>
        <v>5404213</v>
      </c>
      <c r="P4180" s="18">
        <v>82756</v>
      </c>
      <c r="Q4180" s="24">
        <f t="shared" si="458"/>
        <v>5404213</v>
      </c>
      <c r="R4180" s="25">
        <f t="shared" si="459"/>
        <v>0</v>
      </c>
      <c r="S4180" s="25">
        <v>5404213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60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1"/>
        <v>0</v>
      </c>
      <c r="AH4180" s="24">
        <v>0</v>
      </c>
      <c r="AI4180" s="24" t="s">
        <v>55</v>
      </c>
      <c r="AJ4180" s="26"/>
      <c r="AK4180" s="27"/>
    </row>
    <row r="4181" spans="1:37" s="28" customFormat="1" ht="15">
      <c r="A4181" s="17">
        <f t="shared" si="455"/>
        <v>4173</v>
      </c>
      <c r="B4181" s="18" t="s">
        <v>44</v>
      </c>
      <c r="C4181" s="17">
        <v>82760</v>
      </c>
      <c r="D4181" s="17">
        <v>82760</v>
      </c>
      <c r="E4181" s="19">
        <v>45757</v>
      </c>
      <c r="F4181" s="20">
        <v>45789</v>
      </c>
      <c r="G4181" s="21">
        <v>4046783</v>
      </c>
      <c r="H4181" s="22">
        <v>0</v>
      </c>
      <c r="I4181" s="22">
        <v>0</v>
      </c>
      <c r="J4181" s="22">
        <v>0</v>
      </c>
      <c r="K4181" s="23">
        <v>80935.66</v>
      </c>
      <c r="L4181" s="22">
        <v>0</v>
      </c>
      <c r="M4181" s="22">
        <v>0</v>
      </c>
      <c r="N4181" s="22">
        <f t="shared" si="456"/>
        <v>80935.66</v>
      </c>
      <c r="O4181" s="22">
        <f t="shared" si="457"/>
        <v>3965847.34</v>
      </c>
      <c r="P4181" s="18">
        <v>82760</v>
      </c>
      <c r="Q4181" s="24">
        <f t="shared" si="458"/>
        <v>4046783</v>
      </c>
      <c r="R4181" s="25">
        <f t="shared" si="459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60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1"/>
        <v>3965847.34</v>
      </c>
      <c r="AH4181" s="24">
        <v>0</v>
      </c>
      <c r="AI4181" s="24" t="s">
        <v>56</v>
      </c>
      <c r="AJ4181" s="26"/>
      <c r="AK4181" s="27"/>
    </row>
    <row r="4182" spans="1:37" s="28" customFormat="1" ht="15">
      <c r="A4182" s="17">
        <f t="shared" si="455"/>
        <v>4174</v>
      </c>
      <c r="B4182" s="18" t="s">
        <v>44</v>
      </c>
      <c r="C4182" s="17">
        <v>82714</v>
      </c>
      <c r="D4182" s="17">
        <v>82714</v>
      </c>
      <c r="E4182" s="19">
        <v>45757</v>
      </c>
      <c r="F4182" s="20">
        <v>45789</v>
      </c>
      <c r="G4182" s="21">
        <v>2259969</v>
      </c>
      <c r="H4182" s="22">
        <v>0</v>
      </c>
      <c r="I4182" s="22">
        <v>0</v>
      </c>
      <c r="J4182" s="22">
        <v>0</v>
      </c>
      <c r="K4182" s="23">
        <v>0</v>
      </c>
      <c r="L4182" s="22">
        <v>0</v>
      </c>
      <c r="M4182" s="22">
        <v>0</v>
      </c>
      <c r="N4182" s="22">
        <f t="shared" si="456"/>
        <v>0</v>
      </c>
      <c r="O4182" s="22">
        <f t="shared" si="457"/>
        <v>2259969</v>
      </c>
      <c r="P4182" s="18">
        <v>82714</v>
      </c>
      <c r="Q4182" s="24">
        <f t="shared" si="458"/>
        <v>2259969</v>
      </c>
      <c r="R4182" s="25">
        <f t="shared" si="459"/>
        <v>0</v>
      </c>
      <c r="S4182" s="25">
        <v>2259969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60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1"/>
        <v>0</v>
      </c>
      <c r="AH4182" s="24">
        <v>0</v>
      </c>
      <c r="AI4182" s="24" t="s">
        <v>55</v>
      </c>
      <c r="AJ4182" s="26"/>
      <c r="AK4182" s="27"/>
    </row>
    <row r="4183" spans="1:37" s="28" customFormat="1" ht="15">
      <c r="A4183" s="17">
        <f t="shared" si="455"/>
        <v>4175</v>
      </c>
      <c r="B4183" s="18" t="s">
        <v>44</v>
      </c>
      <c r="C4183" s="17">
        <v>82732</v>
      </c>
      <c r="D4183" s="17">
        <v>82732</v>
      </c>
      <c r="E4183" s="19">
        <v>45757</v>
      </c>
      <c r="F4183" s="20">
        <v>45789</v>
      </c>
      <c r="G4183" s="21">
        <v>141873</v>
      </c>
      <c r="H4183" s="22">
        <v>0</v>
      </c>
      <c r="I4183" s="22">
        <v>0</v>
      </c>
      <c r="J4183" s="22">
        <v>0</v>
      </c>
      <c r="K4183" s="23">
        <v>0</v>
      </c>
      <c r="L4183" s="22">
        <v>0</v>
      </c>
      <c r="M4183" s="22">
        <v>0</v>
      </c>
      <c r="N4183" s="22">
        <f t="shared" si="456"/>
        <v>0</v>
      </c>
      <c r="O4183" s="22">
        <f t="shared" si="457"/>
        <v>141873</v>
      </c>
      <c r="P4183" s="18">
        <v>82732</v>
      </c>
      <c r="Q4183" s="24">
        <f t="shared" si="458"/>
        <v>141873</v>
      </c>
      <c r="R4183" s="25">
        <f t="shared" si="459"/>
        <v>0</v>
      </c>
      <c r="S4183" s="25">
        <v>0</v>
      </c>
      <c r="T4183" s="17" t="s">
        <v>45</v>
      </c>
      <c r="U4183" s="25">
        <v>141873</v>
      </c>
      <c r="V4183" s="24"/>
      <c r="W4183" s="17" t="s">
        <v>45</v>
      </c>
      <c r="X4183" s="25">
        <v>0</v>
      </c>
      <c r="Y4183" s="17" t="s">
        <v>45</v>
      </c>
      <c r="Z4183" s="25">
        <f t="shared" si="460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1"/>
        <v>0</v>
      </c>
      <c r="AH4183" s="24">
        <v>0</v>
      </c>
      <c r="AI4183" s="24" t="s">
        <v>53</v>
      </c>
      <c r="AJ4183" s="26"/>
      <c r="AK4183" s="27"/>
    </row>
    <row r="4184" spans="1:37" s="28" customFormat="1" ht="15">
      <c r="A4184" s="17">
        <f t="shared" si="455"/>
        <v>4176</v>
      </c>
      <c r="B4184" s="18" t="s">
        <v>44</v>
      </c>
      <c r="C4184" s="17">
        <v>82715</v>
      </c>
      <c r="D4184" s="17">
        <v>82715</v>
      </c>
      <c r="E4184" s="19">
        <v>45757</v>
      </c>
      <c r="F4184" s="20">
        <v>45789</v>
      </c>
      <c r="G4184" s="21">
        <v>3355264</v>
      </c>
      <c r="H4184" s="22">
        <v>0</v>
      </c>
      <c r="I4184" s="22">
        <v>0</v>
      </c>
      <c r="J4184" s="22">
        <v>0</v>
      </c>
      <c r="K4184" s="23">
        <v>67105.28</v>
      </c>
      <c r="L4184" s="22">
        <v>0</v>
      </c>
      <c r="M4184" s="22">
        <v>0</v>
      </c>
      <c r="N4184" s="22">
        <f t="shared" si="456"/>
        <v>67105.28</v>
      </c>
      <c r="O4184" s="22">
        <f t="shared" si="457"/>
        <v>3288158.72</v>
      </c>
      <c r="P4184" s="18">
        <v>82715</v>
      </c>
      <c r="Q4184" s="24">
        <f t="shared" si="458"/>
        <v>3355264</v>
      </c>
      <c r="R4184" s="25">
        <f t="shared" si="459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60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1"/>
        <v>3288158.72</v>
      </c>
      <c r="AH4184" s="24">
        <v>0</v>
      </c>
      <c r="AI4184" s="24" t="s">
        <v>56</v>
      </c>
      <c r="AJ4184" s="26"/>
      <c r="AK4184" s="27"/>
    </row>
    <row r="4185" spans="1:37" s="28" customFormat="1" ht="15">
      <c r="A4185" s="17">
        <f t="shared" si="455"/>
        <v>4177</v>
      </c>
      <c r="B4185" s="18" t="s">
        <v>44</v>
      </c>
      <c r="C4185" s="17">
        <v>82738</v>
      </c>
      <c r="D4185" s="17">
        <v>82738</v>
      </c>
      <c r="E4185" s="19">
        <v>45757</v>
      </c>
      <c r="F4185" s="20">
        <v>45789</v>
      </c>
      <c r="G4185" s="21">
        <v>256440</v>
      </c>
      <c r="H4185" s="22">
        <v>0</v>
      </c>
      <c r="I4185" s="22">
        <v>0</v>
      </c>
      <c r="J4185" s="22">
        <v>0</v>
      </c>
      <c r="K4185" s="23">
        <v>0</v>
      </c>
      <c r="L4185" s="22">
        <v>0</v>
      </c>
      <c r="M4185" s="22">
        <v>0</v>
      </c>
      <c r="N4185" s="22">
        <f t="shared" si="456"/>
        <v>0</v>
      </c>
      <c r="O4185" s="22">
        <f t="shared" si="457"/>
        <v>256440</v>
      </c>
      <c r="P4185" s="18">
        <v>82738</v>
      </c>
      <c r="Q4185" s="24">
        <f t="shared" si="458"/>
        <v>256440</v>
      </c>
      <c r="R4185" s="25">
        <f t="shared" si="459"/>
        <v>0</v>
      </c>
      <c r="S4185" s="25">
        <v>0</v>
      </c>
      <c r="T4185" s="17" t="s">
        <v>45</v>
      </c>
      <c r="U4185" s="25">
        <v>256440</v>
      </c>
      <c r="V4185" s="24"/>
      <c r="W4185" s="17" t="s">
        <v>45</v>
      </c>
      <c r="X4185" s="25">
        <v>0</v>
      </c>
      <c r="Y4185" s="17" t="s">
        <v>45</v>
      </c>
      <c r="Z4185" s="25">
        <f t="shared" si="460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1"/>
        <v>0</v>
      </c>
      <c r="AH4185" s="24">
        <v>0</v>
      </c>
      <c r="AI4185" s="24" t="s">
        <v>53</v>
      </c>
      <c r="AJ4185" s="26"/>
      <c r="AK4185" s="27"/>
    </row>
    <row r="4186" spans="1:37" s="28" customFormat="1" ht="15">
      <c r="A4186" s="17">
        <f t="shared" si="455"/>
        <v>4178</v>
      </c>
      <c r="B4186" s="18" t="s">
        <v>44</v>
      </c>
      <c r="C4186" s="17">
        <v>82719</v>
      </c>
      <c r="D4186" s="17">
        <v>82719</v>
      </c>
      <c r="E4186" s="19">
        <v>45757</v>
      </c>
      <c r="F4186" s="20">
        <v>45789</v>
      </c>
      <c r="G4186" s="21">
        <v>320791</v>
      </c>
      <c r="H4186" s="22">
        <v>0</v>
      </c>
      <c r="I4186" s="22">
        <v>0</v>
      </c>
      <c r="J4186" s="22">
        <v>0</v>
      </c>
      <c r="K4186" s="23">
        <v>0</v>
      </c>
      <c r="L4186" s="22">
        <v>0</v>
      </c>
      <c r="M4186" s="22">
        <v>0</v>
      </c>
      <c r="N4186" s="22">
        <f t="shared" si="456"/>
        <v>0</v>
      </c>
      <c r="O4186" s="22">
        <f t="shared" si="457"/>
        <v>320791</v>
      </c>
      <c r="P4186" s="18">
        <v>82719</v>
      </c>
      <c r="Q4186" s="24">
        <f t="shared" si="458"/>
        <v>320791</v>
      </c>
      <c r="R4186" s="25">
        <f t="shared" si="459"/>
        <v>0</v>
      </c>
      <c r="S4186" s="25">
        <v>0</v>
      </c>
      <c r="T4186" s="17" t="s">
        <v>45</v>
      </c>
      <c r="U4186" s="25">
        <v>320791</v>
      </c>
      <c r="V4186" s="24"/>
      <c r="W4186" s="17" t="s">
        <v>45</v>
      </c>
      <c r="X4186" s="25">
        <v>0</v>
      </c>
      <c r="Y4186" s="17" t="s">
        <v>45</v>
      </c>
      <c r="Z4186" s="25">
        <f t="shared" si="460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1"/>
        <v>0</v>
      </c>
      <c r="AH4186" s="24">
        <v>0</v>
      </c>
      <c r="AI4186" s="24" t="s">
        <v>53</v>
      </c>
      <c r="AJ4186" s="26"/>
      <c r="AK4186" s="27"/>
    </row>
    <row r="4187" spans="1:37" s="28" customFormat="1" ht="15">
      <c r="A4187" s="17">
        <f t="shared" si="455"/>
        <v>4179</v>
      </c>
      <c r="B4187" s="18" t="s">
        <v>44</v>
      </c>
      <c r="C4187" s="17">
        <v>82728</v>
      </c>
      <c r="D4187" s="17">
        <v>82728</v>
      </c>
      <c r="E4187" s="19">
        <v>45757</v>
      </c>
      <c r="F4187" s="20">
        <v>45789</v>
      </c>
      <c r="G4187" s="21">
        <v>216397</v>
      </c>
      <c r="H4187" s="22">
        <v>0</v>
      </c>
      <c r="I4187" s="22">
        <v>0</v>
      </c>
      <c r="J4187" s="22">
        <v>0</v>
      </c>
      <c r="K4187" s="23">
        <v>0</v>
      </c>
      <c r="L4187" s="22">
        <v>0</v>
      </c>
      <c r="M4187" s="22">
        <v>0</v>
      </c>
      <c r="N4187" s="22">
        <f t="shared" si="456"/>
        <v>0</v>
      </c>
      <c r="O4187" s="22">
        <f t="shared" si="457"/>
        <v>216397</v>
      </c>
      <c r="P4187" s="18">
        <v>82728</v>
      </c>
      <c r="Q4187" s="24">
        <f t="shared" si="458"/>
        <v>216397</v>
      </c>
      <c r="R4187" s="25">
        <f t="shared" si="459"/>
        <v>0</v>
      </c>
      <c r="S4187" s="25">
        <v>0</v>
      </c>
      <c r="T4187" s="17" t="s">
        <v>45</v>
      </c>
      <c r="U4187" s="25">
        <v>216397</v>
      </c>
      <c r="V4187" s="24"/>
      <c r="W4187" s="17" t="s">
        <v>45</v>
      </c>
      <c r="X4187" s="25">
        <v>0</v>
      </c>
      <c r="Y4187" s="17" t="s">
        <v>45</v>
      </c>
      <c r="Z4187" s="25">
        <f t="shared" si="460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1"/>
        <v>0</v>
      </c>
      <c r="AH4187" s="24">
        <v>0</v>
      </c>
      <c r="AI4187" s="24" t="s">
        <v>53</v>
      </c>
      <c r="AJ4187" s="26"/>
      <c r="AK4187" s="27"/>
    </row>
    <row r="4188" spans="1:37" s="28" customFormat="1" ht="15">
      <c r="A4188" s="17">
        <f t="shared" si="455"/>
        <v>4180</v>
      </c>
      <c r="B4188" s="18" t="s">
        <v>44</v>
      </c>
      <c r="C4188" s="17">
        <v>82711</v>
      </c>
      <c r="D4188" s="17">
        <v>82711</v>
      </c>
      <c r="E4188" s="19">
        <v>45757</v>
      </c>
      <c r="F4188" s="20">
        <v>45789</v>
      </c>
      <c r="G4188" s="21">
        <v>530956</v>
      </c>
      <c r="H4188" s="22">
        <v>0</v>
      </c>
      <c r="I4188" s="22">
        <v>0</v>
      </c>
      <c r="J4188" s="22">
        <v>0</v>
      </c>
      <c r="K4188" s="23">
        <v>0</v>
      </c>
      <c r="L4188" s="22">
        <v>0</v>
      </c>
      <c r="M4188" s="22">
        <v>0</v>
      </c>
      <c r="N4188" s="22">
        <f t="shared" si="456"/>
        <v>0</v>
      </c>
      <c r="O4188" s="22">
        <f t="shared" si="457"/>
        <v>530956</v>
      </c>
      <c r="P4188" s="18">
        <v>82711</v>
      </c>
      <c r="Q4188" s="24">
        <f t="shared" si="458"/>
        <v>530956</v>
      </c>
      <c r="R4188" s="25">
        <f t="shared" si="459"/>
        <v>0</v>
      </c>
      <c r="S4188" s="25">
        <v>530956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60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1"/>
        <v>0</v>
      </c>
      <c r="AH4188" s="24">
        <v>0</v>
      </c>
      <c r="AI4188" s="24" t="s">
        <v>55</v>
      </c>
      <c r="AJ4188" s="26"/>
      <c r="AK4188" s="27"/>
    </row>
    <row r="4189" spans="1:37" s="28" customFormat="1" ht="15">
      <c r="A4189" s="17">
        <f t="shared" si="455"/>
        <v>4181</v>
      </c>
      <c r="B4189" s="18" t="s">
        <v>44</v>
      </c>
      <c r="C4189" s="17">
        <v>82726</v>
      </c>
      <c r="D4189" s="17">
        <v>82726</v>
      </c>
      <c r="E4189" s="19">
        <v>45757</v>
      </c>
      <c r="F4189" s="20">
        <v>45789</v>
      </c>
      <c r="G4189" s="21">
        <v>3261084</v>
      </c>
      <c r="H4189" s="22">
        <v>0</v>
      </c>
      <c r="I4189" s="22">
        <v>0</v>
      </c>
      <c r="J4189" s="22">
        <v>0</v>
      </c>
      <c r="K4189" s="23">
        <v>65221.68</v>
      </c>
      <c r="L4189" s="22">
        <v>0</v>
      </c>
      <c r="M4189" s="22">
        <v>0</v>
      </c>
      <c r="N4189" s="22">
        <f t="shared" si="456"/>
        <v>65221.68</v>
      </c>
      <c r="O4189" s="22">
        <f t="shared" si="457"/>
        <v>3195862.32</v>
      </c>
      <c r="P4189" s="18">
        <v>82726</v>
      </c>
      <c r="Q4189" s="24">
        <f t="shared" si="458"/>
        <v>3261084</v>
      </c>
      <c r="R4189" s="25">
        <f t="shared" si="459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60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1"/>
        <v>3195862.32</v>
      </c>
      <c r="AH4189" s="24">
        <v>0</v>
      </c>
      <c r="AI4189" s="24" t="s">
        <v>56</v>
      </c>
      <c r="AJ4189" s="26"/>
      <c r="AK4189" s="27"/>
    </row>
    <row r="4190" spans="1:37" s="28" customFormat="1" ht="15">
      <c r="A4190" s="17">
        <f t="shared" si="455"/>
        <v>4182</v>
      </c>
      <c r="B4190" s="18" t="s">
        <v>44</v>
      </c>
      <c r="C4190" s="17">
        <v>82676</v>
      </c>
      <c r="D4190" s="17">
        <v>82676</v>
      </c>
      <c r="E4190" s="19">
        <v>45757</v>
      </c>
      <c r="F4190" s="20">
        <v>45789</v>
      </c>
      <c r="G4190" s="21">
        <v>7888770</v>
      </c>
      <c r="H4190" s="22">
        <v>0</v>
      </c>
      <c r="I4190" s="22">
        <v>0</v>
      </c>
      <c r="J4190" s="22">
        <v>0</v>
      </c>
      <c r="K4190" s="23">
        <v>0</v>
      </c>
      <c r="L4190" s="22">
        <v>0</v>
      </c>
      <c r="M4190" s="22">
        <v>0</v>
      </c>
      <c r="N4190" s="22">
        <f t="shared" si="456"/>
        <v>0</v>
      </c>
      <c r="O4190" s="22">
        <f t="shared" si="457"/>
        <v>7888770</v>
      </c>
      <c r="P4190" s="18">
        <v>82676</v>
      </c>
      <c r="Q4190" s="24">
        <f t="shared" si="458"/>
        <v>7888770</v>
      </c>
      <c r="R4190" s="25">
        <f t="shared" si="459"/>
        <v>0</v>
      </c>
      <c r="S4190" s="25">
        <v>0</v>
      </c>
      <c r="T4190" s="17" t="s">
        <v>45</v>
      </c>
      <c r="U4190" s="25">
        <v>7888770</v>
      </c>
      <c r="V4190" s="24"/>
      <c r="W4190" s="17" t="s">
        <v>45</v>
      </c>
      <c r="X4190" s="25">
        <v>0</v>
      </c>
      <c r="Y4190" s="17" t="s">
        <v>45</v>
      </c>
      <c r="Z4190" s="25">
        <f t="shared" si="460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1"/>
        <v>0</v>
      </c>
      <c r="AH4190" s="24">
        <v>0</v>
      </c>
      <c r="AI4190" s="24" t="s">
        <v>53</v>
      </c>
      <c r="AJ4190" s="26"/>
      <c r="AK4190" s="27"/>
    </row>
    <row r="4191" spans="1:37" s="28" customFormat="1" ht="15">
      <c r="A4191" s="17">
        <f t="shared" si="455"/>
        <v>4183</v>
      </c>
      <c r="B4191" s="18" t="s">
        <v>44</v>
      </c>
      <c r="C4191" s="17">
        <v>82717</v>
      </c>
      <c r="D4191" s="17">
        <v>82717</v>
      </c>
      <c r="E4191" s="19">
        <v>45757</v>
      </c>
      <c r="F4191" s="20">
        <v>45789</v>
      </c>
      <c r="G4191" s="21">
        <v>427680</v>
      </c>
      <c r="H4191" s="22">
        <v>0</v>
      </c>
      <c r="I4191" s="22">
        <v>0</v>
      </c>
      <c r="J4191" s="22">
        <v>0</v>
      </c>
      <c r="K4191" s="23">
        <v>0</v>
      </c>
      <c r="L4191" s="22">
        <v>0</v>
      </c>
      <c r="M4191" s="22">
        <v>0</v>
      </c>
      <c r="N4191" s="22">
        <f t="shared" si="456"/>
        <v>0</v>
      </c>
      <c r="O4191" s="22">
        <f t="shared" si="457"/>
        <v>427680</v>
      </c>
      <c r="P4191" s="18">
        <v>82717</v>
      </c>
      <c r="Q4191" s="24">
        <f t="shared" si="458"/>
        <v>427680</v>
      </c>
      <c r="R4191" s="25">
        <f t="shared" si="459"/>
        <v>0</v>
      </c>
      <c r="S4191" s="25">
        <v>0</v>
      </c>
      <c r="T4191" s="17" t="s">
        <v>45</v>
      </c>
      <c r="U4191" s="25">
        <v>427680</v>
      </c>
      <c r="V4191" s="24"/>
      <c r="W4191" s="17" t="s">
        <v>45</v>
      </c>
      <c r="X4191" s="25">
        <v>0</v>
      </c>
      <c r="Y4191" s="17" t="s">
        <v>45</v>
      </c>
      <c r="Z4191" s="25">
        <f t="shared" si="460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1"/>
        <v>0</v>
      </c>
      <c r="AH4191" s="24">
        <v>0</v>
      </c>
      <c r="AI4191" s="24" t="s">
        <v>53</v>
      </c>
      <c r="AJ4191" s="26"/>
      <c r="AK4191" s="27"/>
    </row>
    <row r="4192" spans="1:37" s="28" customFormat="1" ht="15">
      <c r="A4192" s="17">
        <f t="shared" si="455"/>
        <v>4184</v>
      </c>
      <c r="B4192" s="18" t="s">
        <v>44</v>
      </c>
      <c r="C4192" s="17">
        <v>82708</v>
      </c>
      <c r="D4192" s="17">
        <v>82708</v>
      </c>
      <c r="E4192" s="19">
        <v>45757</v>
      </c>
      <c r="F4192" s="20">
        <v>45789</v>
      </c>
      <c r="G4192" s="21">
        <v>2746299</v>
      </c>
      <c r="H4192" s="22">
        <v>0</v>
      </c>
      <c r="I4192" s="22">
        <v>0</v>
      </c>
      <c r="J4192" s="22">
        <v>0</v>
      </c>
      <c r="K4192" s="23">
        <v>0</v>
      </c>
      <c r="L4192" s="22">
        <v>0</v>
      </c>
      <c r="M4192" s="22">
        <v>0</v>
      </c>
      <c r="N4192" s="22">
        <f t="shared" si="456"/>
        <v>0</v>
      </c>
      <c r="O4192" s="22">
        <f t="shared" si="457"/>
        <v>2746299</v>
      </c>
      <c r="P4192" s="18">
        <v>82708</v>
      </c>
      <c r="Q4192" s="24">
        <f t="shared" si="458"/>
        <v>2746299</v>
      </c>
      <c r="R4192" s="25">
        <f t="shared" si="459"/>
        <v>0</v>
      </c>
      <c r="S4192" s="25">
        <v>0</v>
      </c>
      <c r="T4192" s="17" t="s">
        <v>45</v>
      </c>
      <c r="U4192" s="25">
        <v>2746299</v>
      </c>
      <c r="V4192" s="24"/>
      <c r="W4192" s="17" t="s">
        <v>45</v>
      </c>
      <c r="X4192" s="25">
        <v>0</v>
      </c>
      <c r="Y4192" s="17" t="s">
        <v>45</v>
      </c>
      <c r="Z4192" s="25">
        <f t="shared" si="460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1"/>
        <v>0</v>
      </c>
      <c r="AH4192" s="24">
        <v>0</v>
      </c>
      <c r="AI4192" s="24" t="s">
        <v>53</v>
      </c>
      <c r="AJ4192" s="26"/>
      <c r="AK4192" s="27"/>
    </row>
    <row r="4193" spans="1:37" s="28" customFormat="1" ht="15">
      <c r="A4193" s="17">
        <f t="shared" si="455"/>
        <v>4185</v>
      </c>
      <c r="B4193" s="18" t="s">
        <v>44</v>
      </c>
      <c r="C4193" s="17">
        <v>82744</v>
      </c>
      <c r="D4193" s="17">
        <v>82744</v>
      </c>
      <c r="E4193" s="19">
        <v>45757</v>
      </c>
      <c r="F4193" s="20">
        <v>45789</v>
      </c>
      <c r="G4193" s="21">
        <v>8829916</v>
      </c>
      <c r="H4193" s="22">
        <v>0</v>
      </c>
      <c r="I4193" s="22">
        <v>0</v>
      </c>
      <c r="J4193" s="22">
        <v>0</v>
      </c>
      <c r="K4193" s="23">
        <v>0</v>
      </c>
      <c r="L4193" s="22">
        <v>0</v>
      </c>
      <c r="M4193" s="22">
        <v>0</v>
      </c>
      <c r="N4193" s="22">
        <f t="shared" si="456"/>
        <v>0</v>
      </c>
      <c r="O4193" s="22">
        <f t="shared" si="457"/>
        <v>8829916</v>
      </c>
      <c r="P4193" s="18">
        <v>82744</v>
      </c>
      <c r="Q4193" s="24">
        <f t="shared" si="458"/>
        <v>8829916</v>
      </c>
      <c r="R4193" s="25">
        <f t="shared" si="459"/>
        <v>0</v>
      </c>
      <c r="S4193" s="25">
        <v>8829916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60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1"/>
        <v>0</v>
      </c>
      <c r="AH4193" s="24">
        <v>0</v>
      </c>
      <c r="AI4193" s="24" t="s">
        <v>55</v>
      </c>
      <c r="AJ4193" s="26"/>
      <c r="AK4193" s="27"/>
    </row>
    <row r="4194" spans="1:37" s="28" customFormat="1" ht="15">
      <c r="A4194" s="17">
        <f t="shared" si="455"/>
        <v>4186</v>
      </c>
      <c r="B4194" s="18" t="s">
        <v>44</v>
      </c>
      <c r="C4194" s="17">
        <v>82741</v>
      </c>
      <c r="D4194" s="17">
        <v>82741</v>
      </c>
      <c r="E4194" s="19">
        <v>45757</v>
      </c>
      <c r="F4194" s="20">
        <v>45789</v>
      </c>
      <c r="G4194" s="21">
        <v>1865106</v>
      </c>
      <c r="H4194" s="22">
        <v>0</v>
      </c>
      <c r="I4194" s="22">
        <v>0</v>
      </c>
      <c r="J4194" s="22">
        <v>0</v>
      </c>
      <c r="K4194" s="23">
        <v>0</v>
      </c>
      <c r="L4194" s="22">
        <v>0</v>
      </c>
      <c r="M4194" s="22">
        <v>0</v>
      </c>
      <c r="N4194" s="22">
        <f t="shared" si="456"/>
        <v>0</v>
      </c>
      <c r="O4194" s="22">
        <f t="shared" si="457"/>
        <v>1865106</v>
      </c>
      <c r="P4194" s="18">
        <v>82741</v>
      </c>
      <c r="Q4194" s="24">
        <f t="shared" si="458"/>
        <v>1865106</v>
      </c>
      <c r="R4194" s="25">
        <f t="shared" si="459"/>
        <v>0</v>
      </c>
      <c r="S4194" s="25">
        <v>0</v>
      </c>
      <c r="T4194" s="17" t="s">
        <v>45</v>
      </c>
      <c r="U4194" s="25">
        <v>1865106</v>
      </c>
      <c r="V4194" s="24"/>
      <c r="W4194" s="17" t="s">
        <v>45</v>
      </c>
      <c r="X4194" s="25">
        <v>0</v>
      </c>
      <c r="Y4194" s="17" t="s">
        <v>45</v>
      </c>
      <c r="Z4194" s="25">
        <f t="shared" si="460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1"/>
        <v>0</v>
      </c>
      <c r="AH4194" s="24">
        <v>0</v>
      </c>
      <c r="AI4194" s="24" t="s">
        <v>53</v>
      </c>
      <c r="AJ4194" s="26"/>
      <c r="AK4194" s="27"/>
    </row>
    <row r="4195" spans="1:37" s="28" customFormat="1" ht="15">
      <c r="A4195" s="17">
        <f t="shared" si="455"/>
        <v>4187</v>
      </c>
      <c r="B4195" s="18" t="s">
        <v>44</v>
      </c>
      <c r="C4195" s="17">
        <v>82749</v>
      </c>
      <c r="D4195" s="17">
        <v>82749</v>
      </c>
      <c r="E4195" s="19">
        <v>45757</v>
      </c>
      <c r="F4195" s="20">
        <v>45789</v>
      </c>
      <c r="G4195" s="21">
        <v>2302094</v>
      </c>
      <c r="H4195" s="22">
        <v>0</v>
      </c>
      <c r="I4195" s="22">
        <v>0</v>
      </c>
      <c r="J4195" s="22">
        <v>0</v>
      </c>
      <c r="K4195" s="23">
        <v>0</v>
      </c>
      <c r="L4195" s="22">
        <v>0</v>
      </c>
      <c r="M4195" s="22">
        <v>0</v>
      </c>
      <c r="N4195" s="22">
        <f t="shared" si="456"/>
        <v>0</v>
      </c>
      <c r="O4195" s="22">
        <f t="shared" si="457"/>
        <v>2302094</v>
      </c>
      <c r="P4195" s="18">
        <v>82749</v>
      </c>
      <c r="Q4195" s="24">
        <f t="shared" si="458"/>
        <v>2302094</v>
      </c>
      <c r="R4195" s="25">
        <f t="shared" si="459"/>
        <v>0</v>
      </c>
      <c r="S4195" s="25">
        <v>2302094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60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1"/>
        <v>0</v>
      </c>
      <c r="AH4195" s="24">
        <v>0</v>
      </c>
      <c r="AI4195" s="24" t="s">
        <v>55</v>
      </c>
      <c r="AJ4195" s="26"/>
      <c r="AK4195" s="27"/>
    </row>
    <row r="4196" spans="1:37" s="28" customFormat="1" ht="15">
      <c r="A4196" s="17">
        <f t="shared" si="455"/>
        <v>4188</v>
      </c>
      <c r="B4196" s="18" t="s">
        <v>44</v>
      </c>
      <c r="C4196" s="17">
        <v>82739</v>
      </c>
      <c r="D4196" s="17">
        <v>82739</v>
      </c>
      <c r="E4196" s="19">
        <v>45757</v>
      </c>
      <c r="F4196" s="20">
        <v>45789</v>
      </c>
      <c r="G4196" s="21">
        <v>63811</v>
      </c>
      <c r="H4196" s="22">
        <v>0</v>
      </c>
      <c r="I4196" s="22">
        <v>0</v>
      </c>
      <c r="J4196" s="22">
        <v>0</v>
      </c>
      <c r="K4196" s="23">
        <v>0</v>
      </c>
      <c r="L4196" s="22">
        <v>0</v>
      </c>
      <c r="M4196" s="22">
        <v>0</v>
      </c>
      <c r="N4196" s="22">
        <f t="shared" si="456"/>
        <v>0</v>
      </c>
      <c r="O4196" s="22">
        <f t="shared" si="457"/>
        <v>63811</v>
      </c>
      <c r="P4196" s="18">
        <v>82739</v>
      </c>
      <c r="Q4196" s="24">
        <f t="shared" si="458"/>
        <v>63811</v>
      </c>
      <c r="R4196" s="25">
        <f t="shared" si="459"/>
        <v>0</v>
      </c>
      <c r="S4196" s="25">
        <v>0</v>
      </c>
      <c r="T4196" s="17" t="s">
        <v>45</v>
      </c>
      <c r="U4196" s="25">
        <v>63811</v>
      </c>
      <c r="V4196" s="24"/>
      <c r="W4196" s="17" t="s">
        <v>45</v>
      </c>
      <c r="X4196" s="25">
        <v>0</v>
      </c>
      <c r="Y4196" s="17" t="s">
        <v>45</v>
      </c>
      <c r="Z4196" s="25">
        <f t="shared" si="460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1"/>
        <v>0</v>
      </c>
      <c r="AH4196" s="24">
        <v>0</v>
      </c>
      <c r="AI4196" s="24" t="s">
        <v>53</v>
      </c>
      <c r="AJ4196" s="26"/>
      <c r="AK4196" s="27"/>
    </row>
    <row r="4197" spans="1:37" s="28" customFormat="1" ht="15">
      <c r="A4197" s="17">
        <f t="shared" si="455"/>
        <v>4189</v>
      </c>
      <c r="B4197" s="18" t="s">
        <v>44</v>
      </c>
      <c r="C4197" s="17">
        <v>82753</v>
      </c>
      <c r="D4197" s="17">
        <v>82753</v>
      </c>
      <c r="E4197" s="19">
        <v>45757</v>
      </c>
      <c r="F4197" s="20">
        <v>45789</v>
      </c>
      <c r="G4197" s="21">
        <v>1105887</v>
      </c>
      <c r="H4197" s="22">
        <v>0</v>
      </c>
      <c r="I4197" s="22">
        <v>0</v>
      </c>
      <c r="J4197" s="22">
        <v>0</v>
      </c>
      <c r="K4197" s="23">
        <v>0</v>
      </c>
      <c r="L4197" s="22">
        <v>0</v>
      </c>
      <c r="M4197" s="22">
        <v>0</v>
      </c>
      <c r="N4197" s="22">
        <f t="shared" si="456"/>
        <v>0</v>
      </c>
      <c r="O4197" s="22">
        <f t="shared" si="457"/>
        <v>1105887</v>
      </c>
      <c r="P4197" s="18">
        <v>82753</v>
      </c>
      <c r="Q4197" s="24">
        <f t="shared" si="458"/>
        <v>1105887</v>
      </c>
      <c r="R4197" s="25">
        <f t="shared" si="459"/>
        <v>0</v>
      </c>
      <c r="S4197" s="25">
        <v>1105887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60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1"/>
        <v>0</v>
      </c>
      <c r="AH4197" s="24">
        <v>0</v>
      </c>
      <c r="AI4197" s="24" t="s">
        <v>55</v>
      </c>
      <c r="AJ4197" s="26"/>
      <c r="AK4197" s="27"/>
    </row>
    <row r="4198" spans="1:37" s="28" customFormat="1" ht="15">
      <c r="A4198" s="17">
        <f t="shared" si="455"/>
        <v>4190</v>
      </c>
      <c r="B4198" s="18" t="s">
        <v>44</v>
      </c>
      <c r="C4198" s="17">
        <v>82713</v>
      </c>
      <c r="D4198" s="17">
        <v>82713</v>
      </c>
      <c r="E4198" s="19">
        <v>45757</v>
      </c>
      <c r="F4198" s="20">
        <v>45789</v>
      </c>
      <c r="G4198" s="21">
        <v>1921371</v>
      </c>
      <c r="H4198" s="22">
        <v>0</v>
      </c>
      <c r="I4198" s="22">
        <v>0</v>
      </c>
      <c r="J4198" s="22">
        <v>0</v>
      </c>
      <c r="K4198" s="23">
        <v>0</v>
      </c>
      <c r="L4198" s="22">
        <v>0</v>
      </c>
      <c r="M4198" s="22">
        <v>0</v>
      </c>
      <c r="N4198" s="22">
        <f t="shared" si="456"/>
        <v>0</v>
      </c>
      <c r="O4198" s="22">
        <f t="shared" si="457"/>
        <v>1921371</v>
      </c>
      <c r="P4198" s="18">
        <v>82713</v>
      </c>
      <c r="Q4198" s="24">
        <f t="shared" si="458"/>
        <v>1921371</v>
      </c>
      <c r="R4198" s="25">
        <f t="shared" si="459"/>
        <v>0</v>
      </c>
      <c r="S4198" s="25">
        <v>1921371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60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1"/>
        <v>0</v>
      </c>
      <c r="AH4198" s="24">
        <v>0</v>
      </c>
      <c r="AI4198" s="24" t="s">
        <v>55</v>
      </c>
      <c r="AJ4198" s="26"/>
      <c r="AK4198" s="27"/>
    </row>
    <row r="4199" spans="1:37" s="28" customFormat="1" ht="15">
      <c r="A4199" s="17">
        <f t="shared" si="455"/>
        <v>4191</v>
      </c>
      <c r="B4199" s="18" t="s">
        <v>44</v>
      </c>
      <c r="C4199" s="17">
        <v>82735</v>
      </c>
      <c r="D4199" s="17">
        <v>82735</v>
      </c>
      <c r="E4199" s="19">
        <v>45757</v>
      </c>
      <c r="F4199" s="20">
        <v>45789</v>
      </c>
      <c r="G4199" s="21">
        <v>622538</v>
      </c>
      <c r="H4199" s="22">
        <v>0</v>
      </c>
      <c r="I4199" s="22">
        <v>0</v>
      </c>
      <c r="J4199" s="22">
        <v>0</v>
      </c>
      <c r="K4199" s="23">
        <v>0</v>
      </c>
      <c r="L4199" s="22">
        <v>0</v>
      </c>
      <c r="M4199" s="22">
        <v>0</v>
      </c>
      <c r="N4199" s="22">
        <f t="shared" si="456"/>
        <v>0</v>
      </c>
      <c r="O4199" s="22">
        <f t="shared" si="457"/>
        <v>622538</v>
      </c>
      <c r="P4199" s="18">
        <v>82735</v>
      </c>
      <c r="Q4199" s="24">
        <f t="shared" si="458"/>
        <v>622538</v>
      </c>
      <c r="R4199" s="25">
        <f t="shared" si="459"/>
        <v>0</v>
      </c>
      <c r="S4199" s="25">
        <v>0</v>
      </c>
      <c r="T4199" s="17" t="s">
        <v>45</v>
      </c>
      <c r="U4199" s="25">
        <v>622538</v>
      </c>
      <c r="V4199" s="24"/>
      <c r="W4199" s="17" t="s">
        <v>45</v>
      </c>
      <c r="X4199" s="25">
        <v>0</v>
      </c>
      <c r="Y4199" s="17" t="s">
        <v>45</v>
      </c>
      <c r="Z4199" s="25">
        <f t="shared" si="460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1"/>
        <v>0</v>
      </c>
      <c r="AH4199" s="24">
        <v>0</v>
      </c>
      <c r="AI4199" s="24" t="s">
        <v>53</v>
      </c>
      <c r="AJ4199" s="26"/>
      <c r="AK4199" s="27"/>
    </row>
    <row r="4200" spans="1:37" s="28" customFormat="1" ht="15">
      <c r="A4200" s="17">
        <f t="shared" si="455"/>
        <v>4192</v>
      </c>
      <c r="B4200" s="18" t="s">
        <v>44</v>
      </c>
      <c r="C4200" s="17">
        <v>82730</v>
      </c>
      <c r="D4200" s="17">
        <v>82730</v>
      </c>
      <c r="E4200" s="19">
        <v>45757</v>
      </c>
      <c r="F4200" s="20">
        <v>45789</v>
      </c>
      <c r="G4200" s="21">
        <v>282476</v>
      </c>
      <c r="H4200" s="22">
        <v>0</v>
      </c>
      <c r="I4200" s="22">
        <v>0</v>
      </c>
      <c r="J4200" s="22">
        <v>0</v>
      </c>
      <c r="K4200" s="23">
        <v>0</v>
      </c>
      <c r="L4200" s="22">
        <v>0</v>
      </c>
      <c r="M4200" s="22">
        <v>0</v>
      </c>
      <c r="N4200" s="22">
        <f t="shared" si="456"/>
        <v>0</v>
      </c>
      <c r="O4200" s="22">
        <f t="shared" si="457"/>
        <v>282476</v>
      </c>
      <c r="P4200" s="18">
        <v>0</v>
      </c>
      <c r="Q4200" s="24">
        <f t="shared" si="458"/>
        <v>0</v>
      </c>
      <c r="R4200" s="25">
        <f t="shared" si="459"/>
        <v>282476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60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1"/>
        <v>0</v>
      </c>
      <c r="AH4200" s="24">
        <v>0</v>
      </c>
      <c r="AI4200" s="24" t="s">
        <v>54</v>
      </c>
      <c r="AJ4200" s="26"/>
      <c r="AK4200" s="27"/>
    </row>
    <row r="4201" spans="1:37" s="28" customFormat="1" ht="15">
      <c r="A4201" s="17">
        <f t="shared" si="455"/>
        <v>4193</v>
      </c>
      <c r="B4201" s="18" t="s">
        <v>44</v>
      </c>
      <c r="C4201" s="17">
        <v>82745</v>
      </c>
      <c r="D4201" s="17">
        <v>82745</v>
      </c>
      <c r="E4201" s="19">
        <v>45757</v>
      </c>
      <c r="F4201" s="20">
        <v>45789</v>
      </c>
      <c r="G4201" s="21">
        <v>5586260</v>
      </c>
      <c r="H4201" s="22">
        <v>0</v>
      </c>
      <c r="I4201" s="22">
        <v>0</v>
      </c>
      <c r="J4201" s="22">
        <v>0</v>
      </c>
      <c r="K4201" s="23">
        <v>223450.40</v>
      </c>
      <c r="L4201" s="22">
        <v>0</v>
      </c>
      <c r="M4201" s="22">
        <v>0</v>
      </c>
      <c r="N4201" s="22">
        <f t="shared" si="456"/>
        <v>223450.40</v>
      </c>
      <c r="O4201" s="22">
        <f t="shared" si="457"/>
        <v>5362809.6</v>
      </c>
      <c r="P4201" s="18">
        <v>82745</v>
      </c>
      <c r="Q4201" s="24">
        <f t="shared" si="458"/>
        <v>5586260</v>
      </c>
      <c r="R4201" s="25">
        <f t="shared" si="459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60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1"/>
        <v>5362809.6</v>
      </c>
      <c r="AH4201" s="24">
        <v>0</v>
      </c>
      <c r="AI4201" s="24" t="s">
        <v>56</v>
      </c>
      <c r="AJ4201" s="26"/>
      <c r="AK4201" s="27"/>
    </row>
    <row r="4202" spans="1:37" s="28" customFormat="1" ht="15">
      <c r="A4202" s="17">
        <f t="shared" si="455"/>
        <v>4194</v>
      </c>
      <c r="B4202" s="18" t="s">
        <v>44</v>
      </c>
      <c r="C4202" s="17">
        <v>82722</v>
      </c>
      <c r="D4202" s="17">
        <v>82722</v>
      </c>
      <c r="E4202" s="19">
        <v>45757</v>
      </c>
      <c r="F4202" s="20">
        <v>45789</v>
      </c>
      <c r="G4202" s="21">
        <v>305128</v>
      </c>
      <c r="H4202" s="22">
        <v>0</v>
      </c>
      <c r="I4202" s="22">
        <v>0</v>
      </c>
      <c r="J4202" s="22">
        <v>0</v>
      </c>
      <c r="K4202" s="23">
        <v>0</v>
      </c>
      <c r="L4202" s="22">
        <v>0</v>
      </c>
      <c r="M4202" s="22">
        <v>0</v>
      </c>
      <c r="N4202" s="22">
        <f t="shared" si="456"/>
        <v>0</v>
      </c>
      <c r="O4202" s="22">
        <f t="shared" si="457"/>
        <v>305128</v>
      </c>
      <c r="P4202" s="18">
        <v>82722</v>
      </c>
      <c r="Q4202" s="24">
        <f t="shared" si="458"/>
        <v>305128</v>
      </c>
      <c r="R4202" s="25">
        <f t="shared" si="459"/>
        <v>0</v>
      </c>
      <c r="S4202" s="25">
        <v>0</v>
      </c>
      <c r="T4202" s="17" t="s">
        <v>45</v>
      </c>
      <c r="U4202" s="25">
        <v>305128</v>
      </c>
      <c r="V4202" s="24"/>
      <c r="W4202" s="17" t="s">
        <v>45</v>
      </c>
      <c r="X4202" s="25">
        <v>0</v>
      </c>
      <c r="Y4202" s="17" t="s">
        <v>45</v>
      </c>
      <c r="Z4202" s="25">
        <f t="shared" si="460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1"/>
        <v>0</v>
      </c>
      <c r="AH4202" s="24">
        <v>0</v>
      </c>
      <c r="AI4202" s="24" t="s">
        <v>53</v>
      </c>
      <c r="AJ4202" s="26"/>
      <c r="AK4202" s="27"/>
    </row>
    <row r="4203" spans="1:37" s="28" customFormat="1" ht="15">
      <c r="A4203" s="17">
        <f t="shared" si="455"/>
        <v>4195</v>
      </c>
      <c r="B4203" s="18" t="s">
        <v>44</v>
      </c>
      <c r="C4203" s="17">
        <v>82763</v>
      </c>
      <c r="D4203" s="17">
        <v>82763</v>
      </c>
      <c r="E4203" s="19">
        <v>45758</v>
      </c>
      <c r="F4203" s="20">
        <v>45789</v>
      </c>
      <c r="G4203" s="21">
        <v>4933825</v>
      </c>
      <c r="H4203" s="22">
        <v>0</v>
      </c>
      <c r="I4203" s="22">
        <v>0</v>
      </c>
      <c r="J4203" s="22">
        <v>0</v>
      </c>
      <c r="K4203" s="23">
        <v>98676.50</v>
      </c>
      <c r="L4203" s="22">
        <v>0</v>
      </c>
      <c r="M4203" s="22">
        <v>0</v>
      </c>
      <c r="N4203" s="22">
        <f t="shared" si="456"/>
        <v>98676.50</v>
      </c>
      <c r="O4203" s="22">
        <f t="shared" si="457"/>
        <v>4835148.50</v>
      </c>
      <c r="P4203" s="18">
        <v>82763</v>
      </c>
      <c r="Q4203" s="24">
        <f t="shared" si="458"/>
        <v>4933825</v>
      </c>
      <c r="R4203" s="25">
        <f t="shared" si="459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60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1"/>
        <v>4835148.50</v>
      </c>
      <c r="AH4203" s="24">
        <v>0</v>
      </c>
      <c r="AI4203" s="24" t="s">
        <v>56</v>
      </c>
      <c r="AJ4203" s="26"/>
      <c r="AK4203" s="27"/>
    </row>
    <row r="4204" spans="1:37" s="28" customFormat="1" ht="15">
      <c r="A4204" s="17">
        <f t="shared" si="455"/>
        <v>4196</v>
      </c>
      <c r="B4204" s="18" t="s">
        <v>44</v>
      </c>
      <c r="C4204" s="17">
        <v>82776</v>
      </c>
      <c r="D4204" s="17">
        <v>82776</v>
      </c>
      <c r="E4204" s="19">
        <v>45758</v>
      </c>
      <c r="F4204" s="20">
        <v>45789</v>
      </c>
      <c r="G4204" s="21">
        <v>732821</v>
      </c>
      <c r="H4204" s="22">
        <v>0</v>
      </c>
      <c r="I4204" s="22">
        <v>0</v>
      </c>
      <c r="J4204" s="22">
        <v>0</v>
      </c>
      <c r="K4204" s="23">
        <v>0</v>
      </c>
      <c r="L4204" s="22">
        <v>0</v>
      </c>
      <c r="M4204" s="22">
        <v>0</v>
      </c>
      <c r="N4204" s="22">
        <f t="shared" si="456"/>
        <v>0</v>
      </c>
      <c r="O4204" s="22">
        <f t="shared" si="457"/>
        <v>732821</v>
      </c>
      <c r="P4204" s="18">
        <v>0</v>
      </c>
      <c r="Q4204" s="24">
        <f t="shared" si="458"/>
        <v>0</v>
      </c>
      <c r="R4204" s="25">
        <f t="shared" si="459"/>
        <v>732821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60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1"/>
        <v>0</v>
      </c>
      <c r="AH4204" s="24">
        <v>0</v>
      </c>
      <c r="AI4204" s="24" t="s">
        <v>54</v>
      </c>
      <c r="AJ4204" s="26"/>
      <c r="AK4204" s="27"/>
    </row>
    <row r="4205" spans="1:37" s="28" customFormat="1" ht="15">
      <c r="A4205" s="17">
        <f t="shared" si="455"/>
        <v>4197</v>
      </c>
      <c r="B4205" s="18" t="s">
        <v>44</v>
      </c>
      <c r="C4205" s="17">
        <v>82794</v>
      </c>
      <c r="D4205" s="17">
        <v>82794</v>
      </c>
      <c r="E4205" s="19">
        <v>45758</v>
      </c>
      <c r="F4205" s="20">
        <v>45789</v>
      </c>
      <c r="G4205" s="21">
        <v>18825489</v>
      </c>
      <c r="H4205" s="22">
        <v>0</v>
      </c>
      <c r="I4205" s="22">
        <v>0</v>
      </c>
      <c r="J4205" s="22">
        <v>0</v>
      </c>
      <c r="K4205" s="23">
        <v>0</v>
      </c>
      <c r="L4205" s="22">
        <v>0</v>
      </c>
      <c r="M4205" s="22">
        <v>0</v>
      </c>
      <c r="N4205" s="22">
        <f t="shared" si="456"/>
        <v>0</v>
      </c>
      <c r="O4205" s="22">
        <f t="shared" si="457"/>
        <v>18825489</v>
      </c>
      <c r="P4205" s="18">
        <v>0</v>
      </c>
      <c r="Q4205" s="24">
        <f t="shared" si="458"/>
        <v>0</v>
      </c>
      <c r="R4205" s="25">
        <f t="shared" si="459"/>
        <v>18825489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60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1"/>
        <v>0</v>
      </c>
      <c r="AH4205" s="24">
        <v>0</v>
      </c>
      <c r="AI4205" s="24" t="s">
        <v>54</v>
      </c>
      <c r="AJ4205" s="26"/>
      <c r="AK4205" s="27"/>
    </row>
    <row r="4206" spans="1:37" s="28" customFormat="1" ht="15">
      <c r="A4206" s="17">
        <f t="shared" si="455"/>
        <v>4198</v>
      </c>
      <c r="B4206" s="18" t="s">
        <v>44</v>
      </c>
      <c r="C4206" s="17">
        <v>82777</v>
      </c>
      <c r="D4206" s="17">
        <v>82777</v>
      </c>
      <c r="E4206" s="19">
        <v>45758</v>
      </c>
      <c r="F4206" s="20">
        <v>45789</v>
      </c>
      <c r="G4206" s="21">
        <v>319958</v>
      </c>
      <c r="H4206" s="22">
        <v>0</v>
      </c>
      <c r="I4206" s="22">
        <v>0</v>
      </c>
      <c r="J4206" s="22">
        <v>0</v>
      </c>
      <c r="K4206" s="23">
        <v>0</v>
      </c>
      <c r="L4206" s="22">
        <v>0</v>
      </c>
      <c r="M4206" s="22">
        <v>0</v>
      </c>
      <c r="N4206" s="22">
        <f t="shared" si="456"/>
        <v>0</v>
      </c>
      <c r="O4206" s="22">
        <f t="shared" si="457"/>
        <v>319958</v>
      </c>
      <c r="P4206" s="18">
        <v>0</v>
      </c>
      <c r="Q4206" s="24">
        <f t="shared" si="458"/>
        <v>0</v>
      </c>
      <c r="R4206" s="25">
        <f t="shared" si="459"/>
        <v>319958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60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1"/>
        <v>0</v>
      </c>
      <c r="AH4206" s="24">
        <v>0</v>
      </c>
      <c r="AI4206" s="24" t="s">
        <v>54</v>
      </c>
      <c r="AJ4206" s="26"/>
      <c r="AK4206" s="27"/>
    </row>
    <row r="4207" spans="1:37" s="28" customFormat="1" ht="15">
      <c r="A4207" s="17">
        <f t="shared" si="455"/>
        <v>4199</v>
      </c>
      <c r="B4207" s="18" t="s">
        <v>44</v>
      </c>
      <c r="C4207" s="17">
        <v>82793</v>
      </c>
      <c r="D4207" s="17">
        <v>82793</v>
      </c>
      <c r="E4207" s="19">
        <v>45758</v>
      </c>
      <c r="F4207" s="20">
        <v>45789</v>
      </c>
      <c r="G4207" s="21">
        <v>463897</v>
      </c>
      <c r="H4207" s="22">
        <v>0</v>
      </c>
      <c r="I4207" s="22">
        <v>0</v>
      </c>
      <c r="J4207" s="22">
        <v>0</v>
      </c>
      <c r="K4207" s="23">
        <v>9277.94</v>
      </c>
      <c r="L4207" s="22">
        <v>0</v>
      </c>
      <c r="M4207" s="22">
        <v>0</v>
      </c>
      <c r="N4207" s="22">
        <f t="shared" si="456"/>
        <v>9277.94</v>
      </c>
      <c r="O4207" s="22">
        <f t="shared" si="457"/>
        <v>454619.06</v>
      </c>
      <c r="P4207" s="18">
        <v>82793</v>
      </c>
      <c r="Q4207" s="24">
        <f t="shared" si="458"/>
        <v>463897</v>
      </c>
      <c r="R4207" s="25">
        <f t="shared" si="459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69372.23999999999</v>
      </c>
      <c r="Y4207" s="17" t="s">
        <v>45</v>
      </c>
      <c r="Z4207" s="25">
        <f t="shared" si="460"/>
        <v>69372.23999999999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1"/>
        <v>385246.82</v>
      </c>
      <c r="AH4207" s="24">
        <v>0</v>
      </c>
      <c r="AI4207" s="24" t="s">
        <v>57</v>
      </c>
      <c r="AJ4207" s="26"/>
      <c r="AK4207" s="27"/>
    </row>
    <row r="4208" spans="1:37" s="28" customFormat="1" ht="15">
      <c r="A4208" s="17">
        <f t="shared" si="455"/>
        <v>4200</v>
      </c>
      <c r="B4208" s="18" t="s">
        <v>44</v>
      </c>
      <c r="C4208" s="17">
        <v>82782</v>
      </c>
      <c r="D4208" s="17">
        <v>82782</v>
      </c>
      <c r="E4208" s="19">
        <v>45758</v>
      </c>
      <c r="F4208" s="20">
        <v>45789</v>
      </c>
      <c r="G4208" s="21">
        <v>229759</v>
      </c>
      <c r="H4208" s="22">
        <v>0</v>
      </c>
      <c r="I4208" s="22">
        <v>0</v>
      </c>
      <c r="J4208" s="22">
        <v>0</v>
      </c>
      <c r="K4208" s="23">
        <v>4595.18</v>
      </c>
      <c r="L4208" s="22">
        <v>0</v>
      </c>
      <c r="M4208" s="22">
        <v>0</v>
      </c>
      <c r="N4208" s="22">
        <f t="shared" si="456"/>
        <v>4595.18</v>
      </c>
      <c r="O4208" s="22">
        <f t="shared" si="457"/>
        <v>225163.82</v>
      </c>
      <c r="P4208" s="18">
        <v>82782</v>
      </c>
      <c r="Q4208" s="24">
        <f t="shared" si="458"/>
        <v>229759</v>
      </c>
      <c r="R4208" s="25">
        <f t="shared" si="459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60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1"/>
        <v>225163.82</v>
      </c>
      <c r="AH4208" s="24">
        <v>0</v>
      </c>
      <c r="AI4208" s="24" t="s">
        <v>56</v>
      </c>
      <c r="AJ4208" s="26"/>
      <c r="AK4208" s="27"/>
    </row>
    <row r="4209" spans="1:37" s="28" customFormat="1" ht="15">
      <c r="A4209" s="17">
        <f t="shared" si="455"/>
        <v>4201</v>
      </c>
      <c r="B4209" s="18" t="s">
        <v>44</v>
      </c>
      <c r="C4209" s="17">
        <v>82790</v>
      </c>
      <c r="D4209" s="17">
        <v>82790</v>
      </c>
      <c r="E4209" s="19">
        <v>45758</v>
      </c>
      <c r="F4209" s="20">
        <v>45789</v>
      </c>
      <c r="G4209" s="21">
        <v>602388</v>
      </c>
      <c r="H4209" s="22">
        <v>0</v>
      </c>
      <c r="I4209" s="22">
        <v>0</v>
      </c>
      <c r="J4209" s="22">
        <v>0</v>
      </c>
      <c r="K4209" s="23">
        <v>12047.76</v>
      </c>
      <c r="L4209" s="22">
        <v>0</v>
      </c>
      <c r="M4209" s="22">
        <v>0</v>
      </c>
      <c r="N4209" s="22">
        <f t="shared" si="456"/>
        <v>12047.76</v>
      </c>
      <c r="O4209" s="22">
        <f t="shared" si="457"/>
        <v>590340.24</v>
      </c>
      <c r="P4209" s="18">
        <v>82790</v>
      </c>
      <c r="Q4209" s="24">
        <f t="shared" si="458"/>
        <v>602388</v>
      </c>
      <c r="R4209" s="25">
        <f t="shared" si="459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60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1"/>
        <v>590340.24</v>
      </c>
      <c r="AH4209" s="24">
        <v>0</v>
      </c>
      <c r="AI4209" s="24" t="s">
        <v>56</v>
      </c>
      <c r="AJ4209" s="26"/>
      <c r="AK4209" s="27"/>
    </row>
    <row r="4210" spans="1:37" s="28" customFormat="1" ht="15">
      <c r="A4210" s="17">
        <f t="shared" si="455"/>
        <v>4202</v>
      </c>
      <c r="B4210" s="18" t="s">
        <v>44</v>
      </c>
      <c r="C4210" s="17">
        <v>82768</v>
      </c>
      <c r="D4210" s="17">
        <v>82768</v>
      </c>
      <c r="E4210" s="19">
        <v>45758</v>
      </c>
      <c r="F4210" s="20">
        <v>45789</v>
      </c>
      <c r="G4210" s="21">
        <v>495517</v>
      </c>
      <c r="H4210" s="22">
        <v>0</v>
      </c>
      <c r="I4210" s="22">
        <v>0</v>
      </c>
      <c r="J4210" s="22">
        <v>0</v>
      </c>
      <c r="K4210" s="23">
        <v>9910.34</v>
      </c>
      <c r="L4210" s="22">
        <v>0</v>
      </c>
      <c r="M4210" s="22">
        <v>0</v>
      </c>
      <c r="N4210" s="22">
        <f t="shared" si="456"/>
        <v>9910.34</v>
      </c>
      <c r="O4210" s="22">
        <f t="shared" si="457"/>
        <v>485606.66</v>
      </c>
      <c r="P4210" s="18">
        <v>82768</v>
      </c>
      <c r="Q4210" s="24">
        <f t="shared" si="458"/>
        <v>495517</v>
      </c>
      <c r="R4210" s="25">
        <f t="shared" si="459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60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1"/>
        <v>485606.66</v>
      </c>
      <c r="AH4210" s="24">
        <v>0</v>
      </c>
      <c r="AI4210" s="24" t="s">
        <v>56</v>
      </c>
      <c r="AJ4210" s="26"/>
      <c r="AK4210" s="27"/>
    </row>
    <row r="4211" spans="1:37" s="28" customFormat="1" ht="15">
      <c r="A4211" s="17">
        <f t="shared" si="455"/>
        <v>4203</v>
      </c>
      <c r="B4211" s="18" t="s">
        <v>44</v>
      </c>
      <c r="C4211" s="17">
        <v>82781</v>
      </c>
      <c r="D4211" s="17">
        <v>82781</v>
      </c>
      <c r="E4211" s="19">
        <v>45758</v>
      </c>
      <c r="F4211" s="20">
        <v>45789</v>
      </c>
      <c r="G4211" s="21">
        <v>1323417</v>
      </c>
      <c r="H4211" s="22">
        <v>0</v>
      </c>
      <c r="I4211" s="22">
        <v>0</v>
      </c>
      <c r="J4211" s="22">
        <v>0</v>
      </c>
      <c r="K4211" s="23">
        <v>0</v>
      </c>
      <c r="L4211" s="22">
        <v>0</v>
      </c>
      <c r="M4211" s="22">
        <v>0</v>
      </c>
      <c r="N4211" s="22">
        <f t="shared" si="456"/>
        <v>0</v>
      </c>
      <c r="O4211" s="22">
        <f t="shared" si="457"/>
        <v>1323417</v>
      </c>
      <c r="P4211" s="18">
        <v>82781</v>
      </c>
      <c r="Q4211" s="24">
        <f t="shared" si="458"/>
        <v>1323417</v>
      </c>
      <c r="R4211" s="25">
        <f t="shared" si="459"/>
        <v>0</v>
      </c>
      <c r="S4211" s="25">
        <v>0</v>
      </c>
      <c r="T4211" s="17" t="s">
        <v>45</v>
      </c>
      <c r="U4211" s="25">
        <v>1323417</v>
      </c>
      <c r="V4211" s="24"/>
      <c r="W4211" s="17" t="s">
        <v>45</v>
      </c>
      <c r="X4211" s="25">
        <v>0</v>
      </c>
      <c r="Y4211" s="17" t="s">
        <v>45</v>
      </c>
      <c r="Z4211" s="25">
        <f t="shared" si="460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1"/>
        <v>0</v>
      </c>
      <c r="AH4211" s="24">
        <v>0</v>
      </c>
      <c r="AI4211" s="24" t="s">
        <v>53</v>
      </c>
      <c r="AJ4211" s="26"/>
      <c r="AK4211" s="27"/>
    </row>
    <row r="4212" spans="1:37" s="28" customFormat="1" ht="15">
      <c r="A4212" s="17">
        <f t="shared" si="455"/>
        <v>4204</v>
      </c>
      <c r="B4212" s="18" t="s">
        <v>44</v>
      </c>
      <c r="C4212" s="17">
        <v>82795</v>
      </c>
      <c r="D4212" s="17">
        <v>82795</v>
      </c>
      <c r="E4212" s="19">
        <v>45758</v>
      </c>
      <c r="F4212" s="20" t="s">
        <v>60</v>
      </c>
      <c r="G4212" s="21">
        <v>620766</v>
      </c>
      <c r="H4212" s="22">
        <v>0</v>
      </c>
      <c r="I4212" s="22">
        <v>0</v>
      </c>
      <c r="J4212" s="22">
        <v>0</v>
      </c>
      <c r="K4212" s="23">
        <v>12415.32</v>
      </c>
      <c r="L4212" s="22">
        <v>0</v>
      </c>
      <c r="M4212" s="22">
        <v>0</v>
      </c>
      <c r="N4212" s="22">
        <f t="shared" si="456"/>
        <v>12415.32</v>
      </c>
      <c r="O4212" s="22">
        <f t="shared" si="457"/>
        <v>608350.68</v>
      </c>
      <c r="P4212" s="18">
        <v>82795</v>
      </c>
      <c r="Q4212" s="24">
        <f t="shared" si="458"/>
        <v>620766</v>
      </c>
      <c r="R4212" s="25">
        <f t="shared" si="459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30156.560000000056</v>
      </c>
      <c r="Y4212" s="17" t="s">
        <v>45</v>
      </c>
      <c r="Z4212" s="25">
        <f t="shared" si="460"/>
        <v>30156.560000000056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1"/>
        <v>578194.12</v>
      </c>
      <c r="AH4212" s="24">
        <v>0</v>
      </c>
      <c r="AI4212" s="24" t="s">
        <v>57</v>
      </c>
      <c r="AJ4212" s="26"/>
      <c r="AK4212" s="27"/>
    </row>
    <row r="4213" spans="1:37" s="28" customFormat="1" ht="15">
      <c r="A4213" s="17">
        <f t="shared" si="455"/>
        <v>4205</v>
      </c>
      <c r="B4213" s="18" t="s">
        <v>44</v>
      </c>
      <c r="C4213" s="17">
        <v>82766</v>
      </c>
      <c r="D4213" s="17">
        <v>82766</v>
      </c>
      <c r="E4213" s="19">
        <v>45758</v>
      </c>
      <c r="F4213" s="20">
        <v>45789</v>
      </c>
      <c r="G4213" s="21">
        <v>2909857</v>
      </c>
      <c r="H4213" s="22">
        <v>0</v>
      </c>
      <c r="I4213" s="22">
        <v>0</v>
      </c>
      <c r="J4213" s="22">
        <v>0</v>
      </c>
      <c r="K4213" s="23">
        <v>0</v>
      </c>
      <c r="L4213" s="22">
        <v>0</v>
      </c>
      <c r="M4213" s="22">
        <v>0</v>
      </c>
      <c r="N4213" s="22">
        <f t="shared" si="456"/>
        <v>0</v>
      </c>
      <c r="O4213" s="22">
        <f t="shared" si="457"/>
        <v>2909857</v>
      </c>
      <c r="P4213" s="18">
        <v>82766</v>
      </c>
      <c r="Q4213" s="24">
        <f t="shared" si="458"/>
        <v>2909857</v>
      </c>
      <c r="R4213" s="25">
        <f t="shared" si="459"/>
        <v>0</v>
      </c>
      <c r="S4213" s="25">
        <v>0</v>
      </c>
      <c r="T4213" s="17" t="s">
        <v>45</v>
      </c>
      <c r="U4213" s="25">
        <v>2909857</v>
      </c>
      <c r="V4213" s="24"/>
      <c r="W4213" s="17" t="s">
        <v>45</v>
      </c>
      <c r="X4213" s="25">
        <v>0</v>
      </c>
      <c r="Y4213" s="17" t="s">
        <v>45</v>
      </c>
      <c r="Z4213" s="25">
        <f t="shared" si="460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1"/>
        <v>0</v>
      </c>
      <c r="AH4213" s="24">
        <v>0</v>
      </c>
      <c r="AI4213" s="24" t="s">
        <v>53</v>
      </c>
      <c r="AJ4213" s="26"/>
      <c r="AK4213" s="27"/>
    </row>
    <row r="4214" spans="1:37" s="28" customFormat="1" ht="15">
      <c r="A4214" s="17">
        <f t="shared" si="455"/>
        <v>4206</v>
      </c>
      <c r="B4214" s="18" t="s">
        <v>44</v>
      </c>
      <c r="C4214" s="17">
        <v>82783</v>
      </c>
      <c r="D4214" s="17">
        <v>82783</v>
      </c>
      <c r="E4214" s="19">
        <v>45758</v>
      </c>
      <c r="F4214" s="20">
        <v>45789</v>
      </c>
      <c r="G4214" s="21">
        <v>604383</v>
      </c>
      <c r="H4214" s="22">
        <v>0</v>
      </c>
      <c r="I4214" s="22">
        <v>0</v>
      </c>
      <c r="J4214" s="22">
        <v>0</v>
      </c>
      <c r="K4214" s="23">
        <v>0</v>
      </c>
      <c r="L4214" s="22">
        <v>0</v>
      </c>
      <c r="M4214" s="22">
        <v>0</v>
      </c>
      <c r="N4214" s="22">
        <f t="shared" si="456"/>
        <v>0</v>
      </c>
      <c r="O4214" s="22">
        <f t="shared" si="457"/>
        <v>604383</v>
      </c>
      <c r="P4214" s="18">
        <v>82783</v>
      </c>
      <c r="Q4214" s="24">
        <f t="shared" si="458"/>
        <v>604383</v>
      </c>
      <c r="R4214" s="25">
        <f t="shared" si="459"/>
        <v>0</v>
      </c>
      <c r="S4214" s="25">
        <v>604383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60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1"/>
        <v>0</v>
      </c>
      <c r="AH4214" s="24">
        <v>0</v>
      </c>
      <c r="AI4214" s="24" t="s">
        <v>55</v>
      </c>
      <c r="AJ4214" s="26"/>
      <c r="AK4214" s="27"/>
    </row>
    <row r="4215" spans="1:37" s="28" customFormat="1" ht="15">
      <c r="A4215" s="17">
        <f t="shared" si="455"/>
        <v>4207</v>
      </c>
      <c r="B4215" s="18" t="s">
        <v>44</v>
      </c>
      <c r="C4215" s="17">
        <v>82785</v>
      </c>
      <c r="D4215" s="17">
        <v>82785</v>
      </c>
      <c r="E4215" s="19">
        <v>45758</v>
      </c>
      <c r="F4215" s="20">
        <v>45789</v>
      </c>
      <c r="G4215" s="21">
        <v>2482106</v>
      </c>
      <c r="H4215" s="22">
        <v>0</v>
      </c>
      <c r="I4215" s="22">
        <v>0</v>
      </c>
      <c r="J4215" s="22">
        <v>0</v>
      </c>
      <c r="K4215" s="23">
        <v>0</v>
      </c>
      <c r="L4215" s="22">
        <v>0</v>
      </c>
      <c r="M4215" s="22">
        <v>0</v>
      </c>
      <c r="N4215" s="22">
        <f t="shared" si="456"/>
        <v>0</v>
      </c>
      <c r="O4215" s="22">
        <f t="shared" si="457"/>
        <v>2482106</v>
      </c>
      <c r="P4215" s="18">
        <v>82785</v>
      </c>
      <c r="Q4215" s="24">
        <f t="shared" si="458"/>
        <v>2482106</v>
      </c>
      <c r="R4215" s="25">
        <f t="shared" si="459"/>
        <v>0</v>
      </c>
      <c r="S4215" s="25">
        <v>0</v>
      </c>
      <c r="T4215" s="17" t="s">
        <v>45</v>
      </c>
      <c r="U4215" s="25">
        <v>2482106</v>
      </c>
      <c r="V4215" s="24"/>
      <c r="W4215" s="17" t="s">
        <v>45</v>
      </c>
      <c r="X4215" s="25">
        <v>0</v>
      </c>
      <c r="Y4215" s="17" t="s">
        <v>45</v>
      </c>
      <c r="Z4215" s="25">
        <f t="shared" si="460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1"/>
        <v>0</v>
      </c>
      <c r="AH4215" s="24">
        <v>0</v>
      </c>
      <c r="AI4215" s="24" t="s">
        <v>53</v>
      </c>
      <c r="AJ4215" s="26"/>
      <c r="AK4215" s="27"/>
    </row>
    <row r="4216" spans="1:37" s="28" customFormat="1" ht="15">
      <c r="A4216" s="17">
        <f t="shared" si="455"/>
        <v>4208</v>
      </c>
      <c r="B4216" s="18" t="s">
        <v>44</v>
      </c>
      <c r="C4216" s="17">
        <v>82762</v>
      </c>
      <c r="D4216" s="17">
        <v>82762</v>
      </c>
      <c r="E4216" s="19">
        <v>45758</v>
      </c>
      <c r="F4216" s="20">
        <v>45789</v>
      </c>
      <c r="G4216" s="21">
        <v>1829288</v>
      </c>
      <c r="H4216" s="22">
        <v>0</v>
      </c>
      <c r="I4216" s="22">
        <v>0</v>
      </c>
      <c r="J4216" s="22">
        <v>0</v>
      </c>
      <c r="K4216" s="23">
        <v>36585.76</v>
      </c>
      <c r="L4216" s="22">
        <v>0</v>
      </c>
      <c r="M4216" s="22">
        <v>0</v>
      </c>
      <c r="N4216" s="22">
        <f t="shared" si="456"/>
        <v>36585.76</v>
      </c>
      <c r="O4216" s="22">
        <f t="shared" si="457"/>
        <v>1792702.24</v>
      </c>
      <c r="P4216" s="18">
        <v>82762</v>
      </c>
      <c r="Q4216" s="24">
        <f t="shared" si="458"/>
        <v>1829288</v>
      </c>
      <c r="R4216" s="25">
        <f t="shared" si="459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60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1"/>
        <v>1792702.24</v>
      </c>
      <c r="AH4216" s="24">
        <v>0</v>
      </c>
      <c r="AI4216" s="24" t="s">
        <v>56</v>
      </c>
      <c r="AJ4216" s="26"/>
      <c r="AK4216" s="27"/>
    </row>
    <row r="4217" spans="1:37" s="28" customFormat="1" ht="15">
      <c r="A4217" s="17">
        <f t="shared" si="455"/>
        <v>4209</v>
      </c>
      <c r="B4217" s="18" t="s">
        <v>44</v>
      </c>
      <c r="C4217" s="17">
        <v>82789</v>
      </c>
      <c r="D4217" s="17">
        <v>82789</v>
      </c>
      <c r="E4217" s="19">
        <v>45758</v>
      </c>
      <c r="F4217" s="20">
        <v>45789</v>
      </c>
      <c r="G4217" s="21">
        <v>411355</v>
      </c>
      <c r="H4217" s="22">
        <v>0</v>
      </c>
      <c r="I4217" s="22">
        <v>0</v>
      </c>
      <c r="J4217" s="22">
        <v>0</v>
      </c>
      <c r="K4217" s="23">
        <v>8227.10</v>
      </c>
      <c r="L4217" s="22">
        <v>0</v>
      </c>
      <c r="M4217" s="22">
        <v>0</v>
      </c>
      <c r="N4217" s="22">
        <f t="shared" si="456"/>
        <v>8227.10</v>
      </c>
      <c r="O4217" s="22">
        <f t="shared" si="457"/>
        <v>403127.90</v>
      </c>
      <c r="P4217" s="18">
        <v>82789</v>
      </c>
      <c r="Q4217" s="24">
        <f t="shared" si="458"/>
        <v>411355</v>
      </c>
      <c r="R4217" s="25">
        <f t="shared" si="459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60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1"/>
        <v>403127.90</v>
      </c>
      <c r="AH4217" s="24">
        <v>0</v>
      </c>
      <c r="AI4217" s="24" t="s">
        <v>56</v>
      </c>
      <c r="AJ4217" s="26"/>
      <c r="AK4217" s="27"/>
    </row>
    <row r="4218" spans="1:37" s="28" customFormat="1" ht="15">
      <c r="A4218" s="17">
        <f t="shared" si="455"/>
        <v>4210</v>
      </c>
      <c r="B4218" s="18" t="s">
        <v>44</v>
      </c>
      <c r="C4218" s="17">
        <v>82787</v>
      </c>
      <c r="D4218" s="17">
        <v>82787</v>
      </c>
      <c r="E4218" s="19">
        <v>45758</v>
      </c>
      <c r="F4218" s="20">
        <v>45789</v>
      </c>
      <c r="G4218" s="21">
        <v>262097</v>
      </c>
      <c r="H4218" s="22">
        <v>0</v>
      </c>
      <c r="I4218" s="22">
        <v>0</v>
      </c>
      <c r="J4218" s="22">
        <v>0</v>
      </c>
      <c r="K4218" s="23">
        <v>0</v>
      </c>
      <c r="L4218" s="22">
        <v>0</v>
      </c>
      <c r="M4218" s="22">
        <v>0</v>
      </c>
      <c r="N4218" s="22">
        <f t="shared" si="456"/>
        <v>0</v>
      </c>
      <c r="O4218" s="22">
        <f t="shared" si="457"/>
        <v>262097</v>
      </c>
      <c r="P4218" s="18">
        <v>0</v>
      </c>
      <c r="Q4218" s="24">
        <f t="shared" si="458"/>
        <v>0</v>
      </c>
      <c r="R4218" s="25">
        <f t="shared" si="459"/>
        <v>262097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60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1"/>
        <v>0</v>
      </c>
      <c r="AH4218" s="24">
        <v>0</v>
      </c>
      <c r="AI4218" s="24" t="s">
        <v>54</v>
      </c>
      <c r="AJ4218" s="26"/>
      <c r="AK4218" s="27"/>
    </row>
    <row r="4219" spans="1:37" s="28" customFormat="1" ht="15">
      <c r="A4219" s="17">
        <f t="shared" si="455"/>
        <v>4211</v>
      </c>
      <c r="B4219" s="18" t="s">
        <v>44</v>
      </c>
      <c r="C4219" s="17">
        <v>82779</v>
      </c>
      <c r="D4219" s="17">
        <v>82779</v>
      </c>
      <c r="E4219" s="19">
        <v>45758</v>
      </c>
      <c r="F4219" s="20">
        <v>45789</v>
      </c>
      <c r="G4219" s="21">
        <v>1247206</v>
      </c>
      <c r="H4219" s="22">
        <v>0</v>
      </c>
      <c r="I4219" s="22">
        <v>0</v>
      </c>
      <c r="J4219" s="22">
        <v>0</v>
      </c>
      <c r="K4219" s="23">
        <v>24944.12</v>
      </c>
      <c r="L4219" s="22">
        <v>0</v>
      </c>
      <c r="M4219" s="22">
        <v>0</v>
      </c>
      <c r="N4219" s="22">
        <f t="shared" si="456"/>
        <v>24944.12</v>
      </c>
      <c r="O4219" s="22">
        <f t="shared" si="457"/>
        <v>1222261.88</v>
      </c>
      <c r="P4219" s="18">
        <v>82779</v>
      </c>
      <c r="Q4219" s="24">
        <f t="shared" si="458"/>
        <v>1247206</v>
      </c>
      <c r="R4219" s="25">
        <f t="shared" si="459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60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1"/>
        <v>1222261.88</v>
      </c>
      <c r="AH4219" s="24">
        <v>0</v>
      </c>
      <c r="AI4219" s="24" t="s">
        <v>56</v>
      </c>
      <c r="AJ4219" s="26"/>
      <c r="AK4219" s="27"/>
    </row>
    <row r="4220" spans="1:37" s="28" customFormat="1" ht="15">
      <c r="A4220" s="17">
        <f t="shared" si="455"/>
        <v>4212</v>
      </c>
      <c r="B4220" s="18" t="s">
        <v>44</v>
      </c>
      <c r="C4220" s="17">
        <v>82773</v>
      </c>
      <c r="D4220" s="17">
        <v>82773</v>
      </c>
      <c r="E4220" s="19">
        <v>45758</v>
      </c>
      <c r="F4220" s="20">
        <v>45789</v>
      </c>
      <c r="G4220" s="21">
        <v>13422845</v>
      </c>
      <c r="H4220" s="22">
        <v>0</v>
      </c>
      <c r="I4220" s="22">
        <v>0</v>
      </c>
      <c r="J4220" s="22">
        <v>0</v>
      </c>
      <c r="K4220" s="23">
        <v>0</v>
      </c>
      <c r="L4220" s="22">
        <v>0</v>
      </c>
      <c r="M4220" s="22">
        <v>0</v>
      </c>
      <c r="N4220" s="22">
        <f t="shared" si="456"/>
        <v>0</v>
      </c>
      <c r="O4220" s="22">
        <f t="shared" si="457"/>
        <v>13422845</v>
      </c>
      <c r="P4220" s="18">
        <v>0</v>
      </c>
      <c r="Q4220" s="24">
        <f t="shared" si="458"/>
        <v>0</v>
      </c>
      <c r="R4220" s="25">
        <f t="shared" si="459"/>
        <v>13422845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60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1"/>
        <v>0</v>
      </c>
      <c r="AH4220" s="24">
        <v>0</v>
      </c>
      <c r="AI4220" s="24" t="s">
        <v>54</v>
      </c>
      <c r="AJ4220" s="26"/>
      <c r="AK4220" s="27"/>
    </row>
    <row r="4221" spans="1:37" s="28" customFormat="1" ht="15">
      <c r="A4221" s="17">
        <f t="shared" si="455"/>
        <v>4213</v>
      </c>
      <c r="B4221" s="18" t="s">
        <v>44</v>
      </c>
      <c r="C4221" s="17">
        <v>82788</v>
      </c>
      <c r="D4221" s="17">
        <v>82788</v>
      </c>
      <c r="E4221" s="19">
        <v>45758</v>
      </c>
      <c r="F4221" s="20">
        <v>45789</v>
      </c>
      <c r="G4221" s="21">
        <v>415224</v>
      </c>
      <c r="H4221" s="22">
        <v>0</v>
      </c>
      <c r="I4221" s="22">
        <v>0</v>
      </c>
      <c r="J4221" s="22">
        <v>0</v>
      </c>
      <c r="K4221" s="23">
        <v>0</v>
      </c>
      <c r="L4221" s="22">
        <v>0</v>
      </c>
      <c r="M4221" s="22">
        <v>0</v>
      </c>
      <c r="N4221" s="22">
        <f t="shared" si="456"/>
        <v>0</v>
      </c>
      <c r="O4221" s="22">
        <f t="shared" si="457"/>
        <v>415224</v>
      </c>
      <c r="P4221" s="18">
        <v>82788</v>
      </c>
      <c r="Q4221" s="24">
        <f t="shared" si="458"/>
        <v>415224</v>
      </c>
      <c r="R4221" s="25">
        <f t="shared" si="459"/>
        <v>0</v>
      </c>
      <c r="S4221" s="25">
        <v>0</v>
      </c>
      <c r="T4221" s="17" t="s">
        <v>45</v>
      </c>
      <c r="U4221" s="25">
        <v>415224</v>
      </c>
      <c r="V4221" s="24"/>
      <c r="W4221" s="17" t="s">
        <v>45</v>
      </c>
      <c r="X4221" s="25">
        <v>0</v>
      </c>
      <c r="Y4221" s="17" t="s">
        <v>45</v>
      </c>
      <c r="Z4221" s="25">
        <f t="shared" si="460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1"/>
        <v>0</v>
      </c>
      <c r="AH4221" s="24">
        <v>0</v>
      </c>
      <c r="AI4221" s="24" t="s">
        <v>53</v>
      </c>
      <c r="AJ4221" s="26"/>
      <c r="AK4221" s="27"/>
    </row>
    <row r="4222" spans="1:37" s="28" customFormat="1" ht="15">
      <c r="A4222" s="17">
        <f t="shared" si="455"/>
        <v>4214</v>
      </c>
      <c r="B4222" s="18" t="s">
        <v>44</v>
      </c>
      <c r="C4222" s="17">
        <v>82786</v>
      </c>
      <c r="D4222" s="17">
        <v>82786</v>
      </c>
      <c r="E4222" s="19">
        <v>45758</v>
      </c>
      <c r="F4222" s="20">
        <v>45789</v>
      </c>
      <c r="G4222" s="21">
        <v>959352</v>
      </c>
      <c r="H4222" s="22">
        <v>0</v>
      </c>
      <c r="I4222" s="22">
        <v>0</v>
      </c>
      <c r="J4222" s="22">
        <v>0</v>
      </c>
      <c r="K4222" s="23">
        <v>19187.04</v>
      </c>
      <c r="L4222" s="22">
        <v>0</v>
      </c>
      <c r="M4222" s="22">
        <v>0</v>
      </c>
      <c r="N4222" s="22">
        <f t="shared" si="456"/>
        <v>19187.04</v>
      </c>
      <c r="O4222" s="22">
        <f t="shared" si="457"/>
        <v>940164.96</v>
      </c>
      <c r="P4222" s="18">
        <v>82786</v>
      </c>
      <c r="Q4222" s="24">
        <f t="shared" si="458"/>
        <v>959352</v>
      </c>
      <c r="R4222" s="25">
        <f t="shared" si="459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60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1"/>
        <v>940164.96</v>
      </c>
      <c r="AH4222" s="24">
        <v>0</v>
      </c>
      <c r="AI4222" s="24" t="s">
        <v>56</v>
      </c>
      <c r="AJ4222" s="26"/>
      <c r="AK4222" s="27"/>
    </row>
    <row r="4223" spans="1:37" s="28" customFormat="1" ht="15">
      <c r="A4223" s="17">
        <f t="shared" si="455"/>
        <v>4215</v>
      </c>
      <c r="B4223" s="18" t="s">
        <v>44</v>
      </c>
      <c r="C4223" s="17">
        <v>82791</v>
      </c>
      <c r="D4223" s="17">
        <v>82791</v>
      </c>
      <c r="E4223" s="19">
        <v>45758</v>
      </c>
      <c r="F4223" s="20">
        <v>45789</v>
      </c>
      <c r="G4223" s="21">
        <v>1470077</v>
      </c>
      <c r="H4223" s="22">
        <v>0</v>
      </c>
      <c r="I4223" s="22">
        <v>0</v>
      </c>
      <c r="J4223" s="22">
        <v>0</v>
      </c>
      <c r="K4223" s="23">
        <v>29401.54</v>
      </c>
      <c r="L4223" s="22">
        <v>0</v>
      </c>
      <c r="M4223" s="22">
        <v>0</v>
      </c>
      <c r="N4223" s="22">
        <f t="shared" si="456"/>
        <v>29401.54</v>
      </c>
      <c r="O4223" s="22">
        <f t="shared" si="457"/>
        <v>1440675.46</v>
      </c>
      <c r="P4223" s="18">
        <v>82791</v>
      </c>
      <c r="Q4223" s="24">
        <f t="shared" si="458"/>
        <v>1470077</v>
      </c>
      <c r="R4223" s="25">
        <f t="shared" si="459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60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1"/>
        <v>1440675.46</v>
      </c>
      <c r="AH4223" s="24">
        <v>0</v>
      </c>
      <c r="AI4223" s="24" t="s">
        <v>56</v>
      </c>
      <c r="AJ4223" s="26"/>
      <c r="AK4223" s="27"/>
    </row>
    <row r="4224" spans="1:37" s="28" customFormat="1" ht="15">
      <c r="A4224" s="17">
        <f t="shared" si="455"/>
        <v>4216</v>
      </c>
      <c r="B4224" s="18" t="s">
        <v>44</v>
      </c>
      <c r="C4224" s="17">
        <v>82771</v>
      </c>
      <c r="D4224" s="17">
        <v>82771</v>
      </c>
      <c r="E4224" s="19">
        <v>45758</v>
      </c>
      <c r="F4224" s="20">
        <v>45789</v>
      </c>
      <c r="G4224" s="21">
        <v>1698578</v>
      </c>
      <c r="H4224" s="22">
        <v>0</v>
      </c>
      <c r="I4224" s="22">
        <v>0</v>
      </c>
      <c r="J4224" s="22">
        <v>0</v>
      </c>
      <c r="K4224" s="23">
        <v>0</v>
      </c>
      <c r="L4224" s="22">
        <v>0</v>
      </c>
      <c r="M4224" s="22">
        <v>0</v>
      </c>
      <c r="N4224" s="22">
        <f t="shared" si="456"/>
        <v>0</v>
      </c>
      <c r="O4224" s="22">
        <f t="shared" si="457"/>
        <v>1698578</v>
      </c>
      <c r="P4224" s="18">
        <v>82771</v>
      </c>
      <c r="Q4224" s="24">
        <f t="shared" si="458"/>
        <v>1698578</v>
      </c>
      <c r="R4224" s="25">
        <f t="shared" si="459"/>
        <v>0</v>
      </c>
      <c r="S4224" s="25">
        <v>0</v>
      </c>
      <c r="T4224" s="17" t="s">
        <v>45</v>
      </c>
      <c r="U4224" s="25">
        <v>1698578</v>
      </c>
      <c r="V4224" s="24"/>
      <c r="W4224" s="17" t="s">
        <v>45</v>
      </c>
      <c r="X4224" s="25">
        <v>0</v>
      </c>
      <c r="Y4224" s="17" t="s">
        <v>45</v>
      </c>
      <c r="Z4224" s="25">
        <f t="shared" si="460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1"/>
        <v>0</v>
      </c>
      <c r="AH4224" s="24">
        <v>0</v>
      </c>
      <c r="AI4224" s="24" t="s">
        <v>53</v>
      </c>
      <c r="AJ4224" s="26"/>
      <c r="AK4224" s="27"/>
    </row>
    <row r="4225" spans="1:37" s="28" customFormat="1" ht="15">
      <c r="A4225" s="17">
        <f t="shared" si="455"/>
        <v>4217</v>
      </c>
      <c r="B4225" s="18" t="s">
        <v>44</v>
      </c>
      <c r="C4225" s="17">
        <v>82784</v>
      </c>
      <c r="D4225" s="17">
        <v>82784</v>
      </c>
      <c r="E4225" s="19">
        <v>45758</v>
      </c>
      <c r="F4225" s="20">
        <v>45789</v>
      </c>
      <c r="G4225" s="21">
        <v>479336</v>
      </c>
      <c r="H4225" s="22">
        <v>0</v>
      </c>
      <c r="I4225" s="22">
        <v>0</v>
      </c>
      <c r="J4225" s="22">
        <v>0</v>
      </c>
      <c r="K4225" s="23">
        <v>9586.72</v>
      </c>
      <c r="L4225" s="22">
        <v>0</v>
      </c>
      <c r="M4225" s="22">
        <v>0</v>
      </c>
      <c r="N4225" s="22">
        <f t="shared" si="456"/>
        <v>9586.72</v>
      </c>
      <c r="O4225" s="22">
        <f t="shared" si="457"/>
        <v>469749.28</v>
      </c>
      <c r="P4225" s="18">
        <v>82784</v>
      </c>
      <c r="Q4225" s="24">
        <f t="shared" si="458"/>
        <v>479336</v>
      </c>
      <c r="R4225" s="25">
        <f t="shared" si="459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30156.56</v>
      </c>
      <c r="Y4225" s="17" t="s">
        <v>45</v>
      </c>
      <c r="Z4225" s="25">
        <f t="shared" si="460"/>
        <v>30156.56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1"/>
        <v>439592.72000000003</v>
      </c>
      <c r="AH4225" s="24">
        <v>0</v>
      </c>
      <c r="AI4225" s="24" t="s">
        <v>57</v>
      </c>
      <c r="AJ4225" s="26"/>
      <c r="AK4225" s="27"/>
    </row>
    <row r="4226" spans="1:37" s="28" customFormat="1" ht="15">
      <c r="A4226" s="17">
        <f t="shared" si="455"/>
        <v>4218</v>
      </c>
      <c r="B4226" s="18" t="s">
        <v>44</v>
      </c>
      <c r="C4226" s="17">
        <v>82780</v>
      </c>
      <c r="D4226" s="17">
        <v>82780</v>
      </c>
      <c r="E4226" s="19">
        <v>45758</v>
      </c>
      <c r="F4226" s="20">
        <v>45789</v>
      </c>
      <c r="G4226" s="21">
        <v>1023030</v>
      </c>
      <c r="H4226" s="22">
        <v>0</v>
      </c>
      <c r="I4226" s="22">
        <v>0</v>
      </c>
      <c r="J4226" s="22">
        <v>0</v>
      </c>
      <c r="K4226" s="23">
        <v>20460.600000000002</v>
      </c>
      <c r="L4226" s="22">
        <v>0</v>
      </c>
      <c r="M4226" s="22">
        <v>0</v>
      </c>
      <c r="N4226" s="22">
        <f t="shared" si="456"/>
        <v>20460.600000000002</v>
      </c>
      <c r="O4226" s="22">
        <f t="shared" si="457"/>
        <v>1002569.40</v>
      </c>
      <c r="P4226" s="18">
        <v>82780</v>
      </c>
      <c r="Q4226" s="24">
        <f t="shared" si="458"/>
        <v>1023030</v>
      </c>
      <c r="R4226" s="25">
        <f t="shared" si="459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48626.619999999995</v>
      </c>
      <c r="Y4226" s="17" t="s">
        <v>45</v>
      </c>
      <c r="Z4226" s="25">
        <f t="shared" si="460"/>
        <v>48626.619999999995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1"/>
        <v>953942.78</v>
      </c>
      <c r="AH4226" s="24">
        <v>0</v>
      </c>
      <c r="AI4226" s="24" t="s">
        <v>57</v>
      </c>
      <c r="AJ4226" s="26"/>
      <c r="AK4226" s="27"/>
    </row>
    <row r="4227" spans="1:37" s="28" customFormat="1" ht="15">
      <c r="A4227" s="17">
        <f t="shared" si="455"/>
        <v>4219</v>
      </c>
      <c r="B4227" s="18" t="s">
        <v>44</v>
      </c>
      <c r="C4227" s="17">
        <v>82764</v>
      </c>
      <c r="D4227" s="17">
        <v>82764</v>
      </c>
      <c r="E4227" s="19">
        <v>45758</v>
      </c>
      <c r="F4227" s="20">
        <v>45789</v>
      </c>
      <c r="G4227" s="21">
        <v>2258071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6"/>
        <v>0</v>
      </c>
      <c r="O4227" s="22">
        <f t="shared" si="457"/>
        <v>2258071</v>
      </c>
      <c r="P4227" s="18">
        <v>82764</v>
      </c>
      <c r="Q4227" s="24">
        <f t="shared" si="458"/>
        <v>2258071</v>
      </c>
      <c r="R4227" s="25">
        <f t="shared" si="459"/>
        <v>0</v>
      </c>
      <c r="S4227" s="25">
        <v>2258071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60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1"/>
        <v>0</v>
      </c>
      <c r="AH4227" s="24">
        <v>0</v>
      </c>
      <c r="AI4227" s="24" t="s">
        <v>55</v>
      </c>
      <c r="AJ4227" s="26"/>
      <c r="AK4227" s="27"/>
    </row>
    <row r="4228" spans="1:37" s="28" customFormat="1" ht="15">
      <c r="A4228" s="17">
        <f t="shared" si="455"/>
        <v>4220</v>
      </c>
      <c r="B4228" s="18" t="s">
        <v>44</v>
      </c>
      <c r="C4228" s="17">
        <v>82792</v>
      </c>
      <c r="D4228" s="17">
        <v>82792</v>
      </c>
      <c r="E4228" s="19">
        <v>45758</v>
      </c>
      <c r="F4228" s="20" t="s">
        <v>60</v>
      </c>
      <c r="G4228" s="21">
        <v>527949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6"/>
        <v>0</v>
      </c>
      <c r="O4228" s="22">
        <f t="shared" si="457"/>
        <v>527949</v>
      </c>
      <c r="P4228" s="18">
        <v>0</v>
      </c>
      <c r="Q4228" s="24">
        <f t="shared" si="458"/>
        <v>0</v>
      </c>
      <c r="R4228" s="25">
        <f t="shared" si="459"/>
        <v>527949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60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1"/>
        <v>0</v>
      </c>
      <c r="AH4228" s="24">
        <v>0</v>
      </c>
      <c r="AI4228" s="24" t="s">
        <v>54</v>
      </c>
      <c r="AJ4228" s="26"/>
      <c r="AK4228" s="27"/>
    </row>
    <row r="4229" spans="1:37" s="28" customFormat="1" ht="15">
      <c r="A4229" s="17">
        <f t="shared" si="455"/>
        <v>4221</v>
      </c>
      <c r="B4229" s="18" t="s">
        <v>44</v>
      </c>
      <c r="C4229" s="17">
        <v>82804</v>
      </c>
      <c r="D4229" s="17">
        <v>82804</v>
      </c>
      <c r="E4229" s="19">
        <v>45759</v>
      </c>
      <c r="F4229" s="20">
        <v>45789</v>
      </c>
      <c r="G4229" s="21">
        <v>4433580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6"/>
        <v>0</v>
      </c>
      <c r="O4229" s="22">
        <f t="shared" si="457"/>
        <v>4433580</v>
      </c>
      <c r="P4229" s="18">
        <v>82804</v>
      </c>
      <c r="Q4229" s="24">
        <f t="shared" si="458"/>
        <v>4433580</v>
      </c>
      <c r="R4229" s="25">
        <f t="shared" si="459"/>
        <v>0</v>
      </c>
      <c r="S4229" s="25">
        <v>4433580</v>
      </c>
      <c r="T4229" s="17" t="s">
        <v>45</v>
      </c>
      <c r="U4229" s="25">
        <v>0</v>
      </c>
      <c r="V4229" s="24"/>
      <c r="W4229" s="17" t="s">
        <v>45</v>
      </c>
      <c r="X4229" s="25">
        <v>0</v>
      </c>
      <c r="Y4229" s="17" t="s">
        <v>45</v>
      </c>
      <c r="Z4229" s="25">
        <f t="shared" si="460"/>
        <v>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1"/>
        <v>0</v>
      </c>
      <c r="AH4229" s="24">
        <v>0</v>
      </c>
      <c r="AI4229" s="24" t="s">
        <v>55</v>
      </c>
      <c r="AJ4229" s="26"/>
      <c r="AK4229" s="27"/>
    </row>
    <row r="4230" spans="1:37" s="28" customFormat="1" ht="15">
      <c r="A4230" s="17">
        <f t="shared" si="455"/>
        <v>4222</v>
      </c>
      <c r="B4230" s="18" t="s">
        <v>44</v>
      </c>
      <c r="C4230" s="17">
        <v>82800</v>
      </c>
      <c r="D4230" s="17">
        <v>82800</v>
      </c>
      <c r="E4230" s="19">
        <v>45759</v>
      </c>
      <c r="F4230" s="20">
        <v>45789</v>
      </c>
      <c r="G4230" s="21">
        <v>13851923</v>
      </c>
      <c r="H4230" s="22">
        <v>0</v>
      </c>
      <c r="I4230" s="22">
        <v>0</v>
      </c>
      <c r="J4230" s="22">
        <v>0</v>
      </c>
      <c r="K4230" s="23">
        <v>277038.46</v>
      </c>
      <c r="L4230" s="22">
        <v>0</v>
      </c>
      <c r="M4230" s="22">
        <v>0</v>
      </c>
      <c r="N4230" s="22">
        <f t="shared" si="456"/>
        <v>277038.46</v>
      </c>
      <c r="O4230" s="22">
        <f t="shared" si="457"/>
        <v>1.357488454E7</v>
      </c>
      <c r="P4230" s="18">
        <v>82800</v>
      </c>
      <c r="Q4230" s="24">
        <f t="shared" si="458"/>
        <v>13851923</v>
      </c>
      <c r="R4230" s="25">
        <f t="shared" si="459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0</v>
      </c>
      <c r="Y4230" s="17" t="s">
        <v>45</v>
      </c>
      <c r="Z4230" s="25">
        <f t="shared" si="460"/>
        <v>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1"/>
        <v>1.357488454E7</v>
      </c>
      <c r="AH4230" s="24">
        <v>0</v>
      </c>
      <c r="AI4230" s="24" t="s">
        <v>56</v>
      </c>
      <c r="AJ4230" s="26"/>
      <c r="AK4230" s="27"/>
    </row>
    <row r="4231" spans="1:37" s="28" customFormat="1" ht="15">
      <c r="A4231" s="17">
        <f t="shared" si="455"/>
        <v>4223</v>
      </c>
      <c r="B4231" s="18" t="s">
        <v>44</v>
      </c>
      <c r="C4231" s="17">
        <v>82797</v>
      </c>
      <c r="D4231" s="17">
        <v>82797</v>
      </c>
      <c r="E4231" s="19">
        <v>45759</v>
      </c>
      <c r="F4231" s="20">
        <v>45789</v>
      </c>
      <c r="G4231" s="21">
        <v>1348751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6"/>
        <v>0</v>
      </c>
      <c r="O4231" s="22">
        <f t="shared" si="457"/>
        <v>1348751</v>
      </c>
      <c r="P4231" s="18">
        <v>0</v>
      </c>
      <c r="Q4231" s="24">
        <f t="shared" si="458"/>
        <v>0</v>
      </c>
      <c r="R4231" s="25">
        <f t="shared" si="459"/>
        <v>1348751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0</v>
      </c>
      <c r="Y4231" s="17" t="s">
        <v>45</v>
      </c>
      <c r="Z4231" s="25">
        <f t="shared" si="460"/>
        <v>0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1"/>
        <v>0</v>
      </c>
      <c r="AH4231" s="24">
        <v>0</v>
      </c>
      <c r="AI4231" s="24" t="s">
        <v>54</v>
      </c>
      <c r="AJ4231" s="26"/>
      <c r="AK4231" s="27"/>
    </row>
    <row r="4232" spans="1:37" s="28" customFormat="1" ht="15">
      <c r="A4232" s="17">
        <f t="shared" si="455"/>
        <v>4224</v>
      </c>
      <c r="B4232" s="18" t="s">
        <v>44</v>
      </c>
      <c r="C4232" s="17">
        <v>82803</v>
      </c>
      <c r="D4232" s="17">
        <v>82803</v>
      </c>
      <c r="E4232" s="19">
        <v>45759</v>
      </c>
      <c r="F4232" s="20">
        <v>45789</v>
      </c>
      <c r="G4232" s="21">
        <v>2284004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6"/>
        <v>0</v>
      </c>
      <c r="O4232" s="22">
        <f t="shared" si="457"/>
        <v>2284004</v>
      </c>
      <c r="P4232" s="18">
        <v>82803</v>
      </c>
      <c r="Q4232" s="24">
        <f t="shared" si="458"/>
        <v>2284004</v>
      </c>
      <c r="R4232" s="25">
        <f t="shared" si="459"/>
        <v>0</v>
      </c>
      <c r="S4232" s="25">
        <v>2284004</v>
      </c>
      <c r="T4232" s="17" t="s">
        <v>45</v>
      </c>
      <c r="U4232" s="25">
        <v>0</v>
      </c>
      <c r="V4232" s="24"/>
      <c r="W4232" s="17" t="s">
        <v>45</v>
      </c>
      <c r="X4232" s="25">
        <v>0</v>
      </c>
      <c r="Y4232" s="17" t="s">
        <v>45</v>
      </c>
      <c r="Z4232" s="25">
        <f t="shared" si="460"/>
        <v>0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1"/>
        <v>0</v>
      </c>
      <c r="AH4232" s="24">
        <v>0</v>
      </c>
      <c r="AI4232" s="24" t="s">
        <v>55</v>
      </c>
      <c r="AJ4232" s="26"/>
      <c r="AK4232" s="27"/>
    </row>
    <row r="4233" spans="1:37" s="28" customFormat="1" ht="15">
      <c r="A4233" s="17">
        <f t="shared" si="455"/>
        <v>4225</v>
      </c>
      <c r="B4233" s="18" t="s">
        <v>44</v>
      </c>
      <c r="C4233" s="17">
        <v>82798</v>
      </c>
      <c r="D4233" s="17">
        <v>82798</v>
      </c>
      <c r="E4233" s="19">
        <v>45759</v>
      </c>
      <c r="F4233" s="20">
        <v>45789</v>
      </c>
      <c r="G4233" s="21">
        <v>281537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6"/>
        <v>0</v>
      </c>
      <c r="O4233" s="22">
        <f t="shared" si="457"/>
        <v>281537</v>
      </c>
      <c r="P4233" s="18">
        <v>82798</v>
      </c>
      <c r="Q4233" s="24">
        <f t="shared" si="458"/>
        <v>281537</v>
      </c>
      <c r="R4233" s="25">
        <f t="shared" si="459"/>
        <v>0</v>
      </c>
      <c r="S4233" s="25">
        <v>281537</v>
      </c>
      <c r="T4233" s="17" t="s">
        <v>45</v>
      </c>
      <c r="U4233" s="25">
        <v>0</v>
      </c>
      <c r="V4233" s="24"/>
      <c r="W4233" s="17" t="s">
        <v>45</v>
      </c>
      <c r="X4233" s="25">
        <v>0</v>
      </c>
      <c r="Y4233" s="17" t="s">
        <v>45</v>
      </c>
      <c r="Z4233" s="25">
        <f t="shared" si="460"/>
        <v>0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1"/>
        <v>0</v>
      </c>
      <c r="AH4233" s="24">
        <v>0</v>
      </c>
      <c r="AI4233" s="24" t="s">
        <v>55</v>
      </c>
      <c r="AJ4233" s="26"/>
      <c r="AK4233" s="27"/>
    </row>
    <row r="4234" spans="1:37" s="28" customFormat="1" ht="15">
      <c r="A4234" s="17">
        <f t="shared" si="455"/>
        <v>4226</v>
      </c>
      <c r="B4234" s="18" t="s">
        <v>44</v>
      </c>
      <c r="C4234" s="17">
        <v>82805</v>
      </c>
      <c r="D4234" s="17">
        <v>82805</v>
      </c>
      <c r="E4234" s="19">
        <v>45759</v>
      </c>
      <c r="F4234" s="20">
        <v>45789</v>
      </c>
      <c r="G4234" s="21">
        <v>3073592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56"/>
        <v>0</v>
      </c>
      <c r="O4234" s="22">
        <f t="shared" si="457"/>
        <v>3073592</v>
      </c>
      <c r="P4234" s="18">
        <v>82805</v>
      </c>
      <c r="Q4234" s="24">
        <f t="shared" si="458"/>
        <v>3073592</v>
      </c>
      <c r="R4234" s="25">
        <f t="shared" si="459"/>
        <v>0</v>
      </c>
      <c r="S4234" s="25">
        <v>3073592</v>
      </c>
      <c r="T4234" s="17" t="s">
        <v>45</v>
      </c>
      <c r="U4234" s="25">
        <v>0</v>
      </c>
      <c r="V4234" s="24"/>
      <c r="W4234" s="17" t="s">
        <v>45</v>
      </c>
      <c r="X4234" s="25">
        <v>0</v>
      </c>
      <c r="Y4234" s="17" t="s">
        <v>45</v>
      </c>
      <c r="Z4234" s="25">
        <f t="shared" si="460"/>
        <v>0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1"/>
        <v>0</v>
      </c>
      <c r="AH4234" s="24">
        <v>0</v>
      </c>
      <c r="AI4234" s="24" t="s">
        <v>55</v>
      </c>
      <c r="AJ4234" s="26"/>
      <c r="AK4234" s="27"/>
    </row>
    <row r="4235" spans="1:37" s="28" customFormat="1" ht="15">
      <c r="A4235" s="17">
        <f t="shared" si="462" ref="A4235:A4298">+A4234+1</f>
        <v>4227</v>
      </c>
      <c r="B4235" s="18" t="s">
        <v>44</v>
      </c>
      <c r="C4235" s="17">
        <v>82832</v>
      </c>
      <c r="D4235" s="17">
        <v>82832</v>
      </c>
      <c r="E4235" s="19">
        <v>45761</v>
      </c>
      <c r="F4235" s="20">
        <v>45789</v>
      </c>
      <c r="G4235" s="21">
        <v>4700466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3" ref="N4235:N4298">+SUM(J4235:M4235)</f>
        <v>0</v>
      </c>
      <c r="O4235" s="22">
        <f t="shared" si="464" ref="O4235:O4298">+G4235-I4235-N4235</f>
        <v>4700466</v>
      </c>
      <c r="P4235" s="18">
        <v>0</v>
      </c>
      <c r="Q4235" s="24">
        <f t="shared" si="465" ref="Q4235:Q4298">+IF(P4235&gt;0,G4235,0)</f>
        <v>0</v>
      </c>
      <c r="R4235" s="25">
        <f t="shared" si="466" ref="R4235:R4298">IF(P4235=0,G4235,0)</f>
        <v>4700466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0</v>
      </c>
      <c r="Y4235" s="17" t="s">
        <v>45</v>
      </c>
      <c r="Z4235" s="25">
        <f t="shared" si="467" ref="Z4235:Z4298">+X4235-AE4235+IF(X4235-AE4235&lt;-1,-X4235+AE4235,0)</f>
        <v>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8" ref="AG4235:AG4298">+G4235-I4235-N4235-R4235-Z4235-AC4235-AE4235-S4235-U4235</f>
        <v>0</v>
      </c>
      <c r="AH4235" s="24">
        <v>0</v>
      </c>
      <c r="AI4235" s="24" t="s">
        <v>54</v>
      </c>
      <c r="AJ4235" s="26"/>
      <c r="AK4235" s="27"/>
    </row>
    <row r="4236" spans="1:37" s="28" customFormat="1" ht="15">
      <c r="A4236" s="17">
        <f t="shared" si="462"/>
        <v>4228</v>
      </c>
      <c r="B4236" s="18" t="s">
        <v>44</v>
      </c>
      <c r="C4236" s="17">
        <v>82809</v>
      </c>
      <c r="D4236" s="17">
        <v>82809</v>
      </c>
      <c r="E4236" s="19">
        <v>45761</v>
      </c>
      <c r="F4236" s="20">
        <v>45789</v>
      </c>
      <c r="G4236" s="21">
        <v>1305529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3"/>
        <v>0</v>
      </c>
      <c r="O4236" s="22">
        <f t="shared" si="464"/>
        <v>1305529</v>
      </c>
      <c r="P4236" s="18">
        <v>0</v>
      </c>
      <c r="Q4236" s="24">
        <f t="shared" si="465"/>
        <v>0</v>
      </c>
      <c r="R4236" s="25">
        <f t="shared" si="466"/>
        <v>1305529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0</v>
      </c>
      <c r="Y4236" s="17" t="s">
        <v>45</v>
      </c>
      <c r="Z4236" s="25">
        <f t="shared" si="467"/>
        <v>0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8"/>
        <v>0</v>
      </c>
      <c r="AH4236" s="24">
        <v>0</v>
      </c>
      <c r="AI4236" s="24" t="s">
        <v>54</v>
      </c>
      <c r="AJ4236" s="26"/>
      <c r="AK4236" s="27"/>
    </row>
    <row r="4237" spans="1:37" s="28" customFormat="1" ht="15">
      <c r="A4237" s="17">
        <f t="shared" si="462"/>
        <v>4229</v>
      </c>
      <c r="B4237" s="18" t="s">
        <v>44</v>
      </c>
      <c r="C4237" s="17">
        <v>82812</v>
      </c>
      <c r="D4237" s="17">
        <v>82812</v>
      </c>
      <c r="E4237" s="19">
        <v>45761</v>
      </c>
      <c r="F4237" s="20">
        <v>45789</v>
      </c>
      <c r="G4237" s="21">
        <v>13543929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3"/>
        <v>0</v>
      </c>
      <c r="O4237" s="22">
        <f t="shared" si="464"/>
        <v>13543929</v>
      </c>
      <c r="P4237" s="18">
        <v>0</v>
      </c>
      <c r="Q4237" s="24">
        <f t="shared" si="465"/>
        <v>0</v>
      </c>
      <c r="R4237" s="25">
        <f t="shared" si="466"/>
        <v>13543929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0</v>
      </c>
      <c r="Y4237" s="17" t="s">
        <v>45</v>
      </c>
      <c r="Z4237" s="25">
        <f t="shared" si="467"/>
        <v>0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8"/>
        <v>0</v>
      </c>
      <c r="AH4237" s="24">
        <v>0</v>
      </c>
      <c r="AI4237" s="24" t="s">
        <v>54</v>
      </c>
      <c r="AJ4237" s="26"/>
      <c r="AK4237" s="27"/>
    </row>
    <row r="4238" spans="1:37" s="28" customFormat="1" ht="15">
      <c r="A4238" s="17">
        <f t="shared" si="462"/>
        <v>4230</v>
      </c>
      <c r="B4238" s="18" t="s">
        <v>44</v>
      </c>
      <c r="C4238" s="17">
        <v>82835</v>
      </c>
      <c r="D4238" s="17">
        <v>82835</v>
      </c>
      <c r="E4238" s="19">
        <v>45761</v>
      </c>
      <c r="F4238" s="20">
        <v>45789</v>
      </c>
      <c r="G4238" s="21">
        <v>6129387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3"/>
        <v>0</v>
      </c>
      <c r="O4238" s="22">
        <f t="shared" si="464"/>
        <v>6129387</v>
      </c>
      <c r="P4238" s="18">
        <v>0</v>
      </c>
      <c r="Q4238" s="24">
        <f t="shared" si="465"/>
        <v>0</v>
      </c>
      <c r="R4238" s="25">
        <f t="shared" si="466"/>
        <v>6129387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0</v>
      </c>
      <c r="Y4238" s="17" t="s">
        <v>45</v>
      </c>
      <c r="Z4238" s="25">
        <f t="shared" si="467"/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8"/>
        <v>0</v>
      </c>
      <c r="AH4238" s="24">
        <v>0</v>
      </c>
      <c r="AI4238" s="24" t="s">
        <v>54</v>
      </c>
      <c r="AJ4238" s="26"/>
      <c r="AK4238" s="27"/>
    </row>
    <row r="4239" spans="1:37" s="28" customFormat="1" ht="15">
      <c r="A4239" s="17">
        <f t="shared" si="462"/>
        <v>4231</v>
      </c>
      <c r="B4239" s="18" t="s">
        <v>44</v>
      </c>
      <c r="C4239" s="17">
        <v>82810</v>
      </c>
      <c r="D4239" s="17">
        <v>82810</v>
      </c>
      <c r="E4239" s="19">
        <v>45761</v>
      </c>
      <c r="F4239" s="20">
        <v>45789</v>
      </c>
      <c r="G4239" s="21">
        <v>4532393</v>
      </c>
      <c r="H4239" s="22">
        <v>0</v>
      </c>
      <c r="I4239" s="22">
        <v>0</v>
      </c>
      <c r="J4239" s="22">
        <v>0</v>
      </c>
      <c r="K4239" s="23">
        <v>90647.86</v>
      </c>
      <c r="L4239" s="22">
        <v>0</v>
      </c>
      <c r="M4239" s="22">
        <v>0</v>
      </c>
      <c r="N4239" s="22">
        <f t="shared" si="463"/>
        <v>90647.86</v>
      </c>
      <c r="O4239" s="22">
        <f t="shared" si="464"/>
        <v>4441745.14</v>
      </c>
      <c r="P4239" s="18">
        <v>82810</v>
      </c>
      <c r="Q4239" s="24">
        <f t="shared" si="465"/>
        <v>4532393</v>
      </c>
      <c r="R4239" s="25">
        <f t="shared" si="466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0</v>
      </c>
      <c r="Y4239" s="17" t="s">
        <v>45</v>
      </c>
      <c r="Z4239" s="25">
        <f t="shared" si="467"/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8"/>
        <v>4441745.14</v>
      </c>
      <c r="AH4239" s="24">
        <v>0</v>
      </c>
      <c r="AI4239" s="24" t="s">
        <v>56</v>
      </c>
      <c r="AJ4239" s="26"/>
      <c r="AK4239" s="27"/>
    </row>
    <row r="4240" spans="1:37" s="28" customFormat="1" ht="15">
      <c r="A4240" s="17">
        <f t="shared" si="462"/>
        <v>4232</v>
      </c>
      <c r="B4240" s="18" t="s">
        <v>44</v>
      </c>
      <c r="C4240" s="17">
        <v>82837</v>
      </c>
      <c r="D4240" s="17">
        <v>82837</v>
      </c>
      <c r="E4240" s="19">
        <v>45761</v>
      </c>
      <c r="F4240" s="20">
        <v>45789</v>
      </c>
      <c r="G4240" s="21">
        <v>2166046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3"/>
        <v>0</v>
      </c>
      <c r="O4240" s="22">
        <f t="shared" si="464"/>
        <v>2166046</v>
      </c>
      <c r="P4240" s="18">
        <v>0</v>
      </c>
      <c r="Q4240" s="24">
        <f t="shared" si="465"/>
        <v>0</v>
      </c>
      <c r="R4240" s="25">
        <f t="shared" si="466"/>
        <v>2166046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0</v>
      </c>
      <c r="Y4240" s="17" t="s">
        <v>45</v>
      </c>
      <c r="Z4240" s="25">
        <f t="shared" si="467"/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8"/>
        <v>0</v>
      </c>
      <c r="AH4240" s="24">
        <v>0</v>
      </c>
      <c r="AI4240" s="24" t="s">
        <v>54</v>
      </c>
      <c r="AJ4240" s="26"/>
      <c r="AK4240" s="27"/>
    </row>
    <row r="4241" spans="1:37" s="28" customFormat="1" ht="15">
      <c r="A4241" s="17">
        <f t="shared" si="462"/>
        <v>4233</v>
      </c>
      <c r="B4241" s="18" t="s">
        <v>44</v>
      </c>
      <c r="C4241" s="17">
        <v>82808</v>
      </c>
      <c r="D4241" s="17">
        <v>82808</v>
      </c>
      <c r="E4241" s="19">
        <v>45761</v>
      </c>
      <c r="F4241" s="20">
        <v>45789</v>
      </c>
      <c r="G4241" s="21">
        <v>1250512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3"/>
        <v>0</v>
      </c>
      <c r="O4241" s="22">
        <f t="shared" si="464"/>
        <v>1250512</v>
      </c>
      <c r="P4241" s="18">
        <v>82808</v>
      </c>
      <c r="Q4241" s="24">
        <f t="shared" si="465"/>
        <v>1250512</v>
      </c>
      <c r="R4241" s="25">
        <f t="shared" si="466"/>
        <v>0</v>
      </c>
      <c r="S4241" s="25">
        <v>1250512</v>
      </c>
      <c r="T4241" s="17" t="s">
        <v>45</v>
      </c>
      <c r="U4241" s="25">
        <v>0</v>
      </c>
      <c r="V4241" s="24"/>
      <c r="W4241" s="17" t="s">
        <v>45</v>
      </c>
      <c r="X4241" s="25">
        <v>0</v>
      </c>
      <c r="Y4241" s="17" t="s">
        <v>45</v>
      </c>
      <c r="Z4241" s="25">
        <f t="shared" si="467"/>
        <v>0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8"/>
        <v>0</v>
      </c>
      <c r="AH4241" s="24">
        <v>0</v>
      </c>
      <c r="AI4241" s="24" t="s">
        <v>55</v>
      </c>
      <c r="AJ4241" s="26"/>
      <c r="AK4241" s="27"/>
    </row>
    <row r="4242" spans="1:37" s="28" customFormat="1" ht="15">
      <c r="A4242" s="17">
        <f t="shared" si="462"/>
        <v>4234</v>
      </c>
      <c r="B4242" s="18" t="s">
        <v>44</v>
      </c>
      <c r="C4242" s="17">
        <v>82823</v>
      </c>
      <c r="D4242" s="17">
        <v>82823</v>
      </c>
      <c r="E4242" s="19">
        <v>45761</v>
      </c>
      <c r="F4242" s="20">
        <v>45789</v>
      </c>
      <c r="G4242" s="21">
        <v>9252116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3"/>
        <v>0</v>
      </c>
      <c r="O4242" s="22">
        <f t="shared" si="464"/>
        <v>9252116</v>
      </c>
      <c r="P4242" s="18">
        <v>0</v>
      </c>
      <c r="Q4242" s="24">
        <f t="shared" si="465"/>
        <v>0</v>
      </c>
      <c r="R4242" s="25">
        <f t="shared" si="466"/>
        <v>9252116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0</v>
      </c>
      <c r="Y4242" s="17" t="s">
        <v>45</v>
      </c>
      <c r="Z4242" s="25">
        <f t="shared" si="467"/>
        <v>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8"/>
        <v>0</v>
      </c>
      <c r="AH4242" s="24">
        <v>0</v>
      </c>
      <c r="AI4242" s="24" t="s">
        <v>54</v>
      </c>
      <c r="AJ4242" s="26"/>
      <c r="AK4242" s="27"/>
    </row>
    <row r="4243" spans="1:37" s="28" customFormat="1" ht="15">
      <c r="A4243" s="17">
        <f t="shared" si="462"/>
        <v>4235</v>
      </c>
      <c r="B4243" s="18" t="s">
        <v>44</v>
      </c>
      <c r="C4243" s="17">
        <v>82807</v>
      </c>
      <c r="D4243" s="17">
        <v>82807</v>
      </c>
      <c r="E4243" s="19">
        <v>45761</v>
      </c>
      <c r="F4243" s="20">
        <v>45789</v>
      </c>
      <c r="G4243" s="21">
        <v>2019492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3"/>
        <v>0</v>
      </c>
      <c r="O4243" s="22">
        <f t="shared" si="464"/>
        <v>2019492</v>
      </c>
      <c r="P4243" s="18">
        <v>82807</v>
      </c>
      <c r="Q4243" s="24">
        <f t="shared" si="465"/>
        <v>2019492</v>
      </c>
      <c r="R4243" s="25">
        <f t="shared" si="466"/>
        <v>0</v>
      </c>
      <c r="S4243" s="25">
        <v>0</v>
      </c>
      <c r="T4243" s="17" t="s">
        <v>45</v>
      </c>
      <c r="U4243" s="25">
        <v>2019492</v>
      </c>
      <c r="V4243" s="24"/>
      <c r="W4243" s="17" t="s">
        <v>45</v>
      </c>
      <c r="X4243" s="25">
        <v>0</v>
      </c>
      <c r="Y4243" s="17" t="s">
        <v>45</v>
      </c>
      <c r="Z4243" s="25">
        <f t="shared" si="467"/>
        <v>0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8"/>
        <v>0</v>
      </c>
      <c r="AH4243" s="24">
        <v>0</v>
      </c>
      <c r="AI4243" s="24" t="s">
        <v>53</v>
      </c>
      <c r="AJ4243" s="26"/>
      <c r="AK4243" s="27"/>
    </row>
    <row r="4244" spans="1:37" s="28" customFormat="1" ht="15">
      <c r="A4244" s="17">
        <f t="shared" si="462"/>
        <v>4236</v>
      </c>
      <c r="B4244" s="18" t="s">
        <v>44</v>
      </c>
      <c r="C4244" s="17">
        <v>82814</v>
      </c>
      <c r="D4244" s="17">
        <v>82814</v>
      </c>
      <c r="E4244" s="19">
        <v>45761</v>
      </c>
      <c r="F4244" s="20">
        <v>45789</v>
      </c>
      <c r="G4244" s="21">
        <v>1114165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3"/>
        <v>0</v>
      </c>
      <c r="O4244" s="22">
        <f t="shared" si="464"/>
        <v>1114165</v>
      </c>
      <c r="P4244" s="18">
        <v>82814</v>
      </c>
      <c r="Q4244" s="24">
        <f t="shared" si="465"/>
        <v>1114165</v>
      </c>
      <c r="R4244" s="25">
        <f t="shared" si="466"/>
        <v>0</v>
      </c>
      <c r="S4244" s="25">
        <v>0</v>
      </c>
      <c r="T4244" s="17" t="s">
        <v>45</v>
      </c>
      <c r="U4244" s="25">
        <v>1114165</v>
      </c>
      <c r="V4244" s="24"/>
      <c r="W4244" s="17" t="s">
        <v>45</v>
      </c>
      <c r="X4244" s="25">
        <v>0</v>
      </c>
      <c r="Y4244" s="17" t="s">
        <v>45</v>
      </c>
      <c r="Z4244" s="25">
        <f t="shared" si="467"/>
        <v>0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8"/>
        <v>0</v>
      </c>
      <c r="AH4244" s="24">
        <v>0</v>
      </c>
      <c r="AI4244" s="24" t="s">
        <v>53</v>
      </c>
      <c r="AJ4244" s="26"/>
      <c r="AK4244" s="27"/>
    </row>
    <row r="4245" spans="1:37" s="28" customFormat="1" ht="15">
      <c r="A4245" s="17">
        <f t="shared" si="462"/>
        <v>4237</v>
      </c>
      <c r="B4245" s="18" t="s">
        <v>44</v>
      </c>
      <c r="C4245" s="17">
        <v>82820</v>
      </c>
      <c r="D4245" s="17">
        <v>82820</v>
      </c>
      <c r="E4245" s="19">
        <v>45761</v>
      </c>
      <c r="F4245" s="20">
        <v>45789</v>
      </c>
      <c r="G4245" s="21">
        <v>12070730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3"/>
        <v>0</v>
      </c>
      <c r="O4245" s="22">
        <f t="shared" si="464"/>
        <v>12070730</v>
      </c>
      <c r="P4245" s="18">
        <v>0</v>
      </c>
      <c r="Q4245" s="24">
        <f t="shared" si="465"/>
        <v>0</v>
      </c>
      <c r="R4245" s="25">
        <f t="shared" si="466"/>
        <v>12070730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0</v>
      </c>
      <c r="Y4245" s="17" t="s">
        <v>45</v>
      </c>
      <c r="Z4245" s="25">
        <f t="shared" si="467"/>
        <v>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8"/>
        <v>0</v>
      </c>
      <c r="AH4245" s="24">
        <v>0</v>
      </c>
      <c r="AI4245" s="24" t="s">
        <v>54</v>
      </c>
      <c r="AJ4245" s="26"/>
      <c r="AK4245" s="27"/>
    </row>
    <row r="4246" spans="1:37" s="28" customFormat="1" ht="15">
      <c r="A4246" s="17">
        <f t="shared" si="462"/>
        <v>4238</v>
      </c>
      <c r="B4246" s="18" t="s">
        <v>44</v>
      </c>
      <c r="C4246" s="17">
        <v>82813</v>
      </c>
      <c r="D4246" s="17">
        <v>82813</v>
      </c>
      <c r="E4246" s="19">
        <v>45761</v>
      </c>
      <c r="F4246" s="20">
        <v>45789</v>
      </c>
      <c r="G4246" s="21">
        <v>7365594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3"/>
        <v>0</v>
      </c>
      <c r="O4246" s="22">
        <f t="shared" si="464"/>
        <v>7365594</v>
      </c>
      <c r="P4246" s="18">
        <v>0</v>
      </c>
      <c r="Q4246" s="24">
        <f t="shared" si="465"/>
        <v>0</v>
      </c>
      <c r="R4246" s="25">
        <f t="shared" si="466"/>
        <v>7365594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0</v>
      </c>
      <c r="Y4246" s="17" t="s">
        <v>45</v>
      </c>
      <c r="Z4246" s="25">
        <f t="shared" si="467"/>
        <v>0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8"/>
        <v>0</v>
      </c>
      <c r="AH4246" s="24">
        <v>0</v>
      </c>
      <c r="AI4246" s="24" t="s">
        <v>54</v>
      </c>
      <c r="AJ4246" s="26"/>
      <c r="AK4246" s="27"/>
    </row>
    <row r="4247" spans="1:37" s="28" customFormat="1" ht="15">
      <c r="A4247" s="17">
        <f t="shared" si="462"/>
        <v>4239</v>
      </c>
      <c r="B4247" s="18" t="s">
        <v>44</v>
      </c>
      <c r="C4247" s="17">
        <v>82826</v>
      </c>
      <c r="D4247" s="17">
        <v>82826</v>
      </c>
      <c r="E4247" s="19">
        <v>45761</v>
      </c>
      <c r="F4247" s="20">
        <v>45789</v>
      </c>
      <c r="G4247" s="21">
        <v>40273807</v>
      </c>
      <c r="H4247" s="22">
        <v>0</v>
      </c>
      <c r="I4247" s="22">
        <v>0</v>
      </c>
      <c r="J4247" s="22">
        <v>0</v>
      </c>
      <c r="K4247" s="23">
        <v>805476.14</v>
      </c>
      <c r="L4247" s="22">
        <v>0</v>
      </c>
      <c r="M4247" s="22">
        <v>0</v>
      </c>
      <c r="N4247" s="22">
        <f t="shared" si="463"/>
        <v>805476.14</v>
      </c>
      <c r="O4247" s="22">
        <f t="shared" si="464"/>
        <v>3.946833086E7</v>
      </c>
      <c r="P4247" s="18">
        <v>82826</v>
      </c>
      <c r="Q4247" s="24">
        <f t="shared" si="465"/>
        <v>40273807</v>
      </c>
      <c r="R4247" s="25">
        <f t="shared" si="466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0</v>
      </c>
      <c r="Y4247" s="17" t="s">
        <v>45</v>
      </c>
      <c r="Z4247" s="25">
        <f t="shared" si="467"/>
        <v>0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8"/>
        <v>3.946833086E7</v>
      </c>
      <c r="AH4247" s="24">
        <v>0</v>
      </c>
      <c r="AI4247" s="24" t="s">
        <v>56</v>
      </c>
      <c r="AJ4247" s="26"/>
      <c r="AK4247" s="27"/>
    </row>
    <row r="4248" spans="1:37" s="28" customFormat="1" ht="15">
      <c r="A4248" s="17">
        <f t="shared" si="462"/>
        <v>4240</v>
      </c>
      <c r="B4248" s="18" t="s">
        <v>44</v>
      </c>
      <c r="C4248" s="17">
        <v>82811</v>
      </c>
      <c r="D4248" s="17">
        <v>82811</v>
      </c>
      <c r="E4248" s="19">
        <v>45761</v>
      </c>
      <c r="F4248" s="20">
        <v>45789</v>
      </c>
      <c r="G4248" s="21">
        <v>2298005</v>
      </c>
      <c r="H4248" s="22">
        <v>0</v>
      </c>
      <c r="I4248" s="22">
        <v>0</v>
      </c>
      <c r="J4248" s="22">
        <v>0</v>
      </c>
      <c r="K4248" s="23">
        <v>0</v>
      </c>
      <c r="L4248" s="22">
        <v>0</v>
      </c>
      <c r="M4248" s="22">
        <v>0</v>
      </c>
      <c r="N4248" s="22">
        <f t="shared" si="463"/>
        <v>0</v>
      </c>
      <c r="O4248" s="22">
        <f t="shared" si="464"/>
        <v>2298005</v>
      </c>
      <c r="P4248" s="18">
        <v>0</v>
      </c>
      <c r="Q4248" s="24">
        <f t="shared" si="465"/>
        <v>0</v>
      </c>
      <c r="R4248" s="25">
        <f t="shared" si="466"/>
        <v>2298005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7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8"/>
        <v>0</v>
      </c>
      <c r="AH4248" s="24">
        <v>0</v>
      </c>
      <c r="AI4248" s="24" t="s">
        <v>54</v>
      </c>
      <c r="AJ4248" s="26"/>
      <c r="AK4248" s="27"/>
    </row>
    <row r="4249" spans="1:37" s="28" customFormat="1" ht="15">
      <c r="A4249" s="17">
        <f t="shared" si="462"/>
        <v>4241</v>
      </c>
      <c r="B4249" s="18" t="s">
        <v>44</v>
      </c>
      <c r="C4249" s="17">
        <v>82806</v>
      </c>
      <c r="D4249" s="17">
        <v>82806</v>
      </c>
      <c r="E4249" s="19">
        <v>45761</v>
      </c>
      <c r="F4249" s="20">
        <v>45789</v>
      </c>
      <c r="G4249" s="21">
        <v>1899928</v>
      </c>
      <c r="H4249" s="22">
        <v>0</v>
      </c>
      <c r="I4249" s="22">
        <v>0</v>
      </c>
      <c r="J4249" s="22">
        <v>0</v>
      </c>
      <c r="K4249" s="23">
        <v>37998.56</v>
      </c>
      <c r="L4249" s="22">
        <v>0</v>
      </c>
      <c r="M4249" s="22">
        <v>0</v>
      </c>
      <c r="N4249" s="22">
        <f t="shared" si="463"/>
        <v>37998.56</v>
      </c>
      <c r="O4249" s="22">
        <f t="shared" si="464"/>
        <v>1861929.44</v>
      </c>
      <c r="P4249" s="18">
        <v>82806</v>
      </c>
      <c r="Q4249" s="24">
        <f t="shared" si="465"/>
        <v>1899928</v>
      </c>
      <c r="R4249" s="25">
        <f t="shared" si="466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7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8"/>
        <v>1861929.44</v>
      </c>
      <c r="AH4249" s="24">
        <v>0</v>
      </c>
      <c r="AI4249" s="24" t="s">
        <v>56</v>
      </c>
      <c r="AJ4249" s="26"/>
      <c r="AK4249" s="27"/>
    </row>
    <row r="4250" spans="1:37" s="28" customFormat="1" ht="15">
      <c r="A4250" s="17">
        <f t="shared" si="462"/>
        <v>4242</v>
      </c>
      <c r="B4250" s="18" t="s">
        <v>44</v>
      </c>
      <c r="C4250" s="17">
        <v>82815</v>
      </c>
      <c r="D4250" s="17">
        <v>82815</v>
      </c>
      <c r="E4250" s="19">
        <v>45761</v>
      </c>
      <c r="F4250" s="20">
        <v>45789</v>
      </c>
      <c r="G4250" s="21">
        <v>6814107</v>
      </c>
      <c r="H4250" s="22">
        <v>0</v>
      </c>
      <c r="I4250" s="22">
        <v>0</v>
      </c>
      <c r="J4250" s="22">
        <v>0</v>
      </c>
      <c r="K4250" s="23">
        <v>0</v>
      </c>
      <c r="L4250" s="22">
        <v>0</v>
      </c>
      <c r="M4250" s="22">
        <v>0</v>
      </c>
      <c r="N4250" s="22">
        <f t="shared" si="463"/>
        <v>0</v>
      </c>
      <c r="O4250" s="22">
        <f t="shared" si="464"/>
        <v>6814107</v>
      </c>
      <c r="P4250" s="18">
        <v>0</v>
      </c>
      <c r="Q4250" s="24">
        <f t="shared" si="465"/>
        <v>0</v>
      </c>
      <c r="R4250" s="25">
        <f t="shared" si="466"/>
        <v>6814107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7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8"/>
        <v>0</v>
      </c>
      <c r="AH4250" s="24">
        <v>0</v>
      </c>
      <c r="AI4250" s="24" t="s">
        <v>54</v>
      </c>
      <c r="AJ4250" s="26"/>
      <c r="AK4250" s="27"/>
    </row>
    <row r="4251" spans="1:37" s="28" customFormat="1" ht="15">
      <c r="A4251" s="17">
        <f t="shared" si="462"/>
        <v>4243</v>
      </c>
      <c r="B4251" s="18" t="s">
        <v>44</v>
      </c>
      <c r="C4251" s="17">
        <v>82836</v>
      </c>
      <c r="D4251" s="17">
        <v>82836</v>
      </c>
      <c r="E4251" s="19">
        <v>45761</v>
      </c>
      <c r="F4251" s="20">
        <v>45789</v>
      </c>
      <c r="G4251" s="21">
        <v>91205320</v>
      </c>
      <c r="H4251" s="22">
        <v>0</v>
      </c>
      <c r="I4251" s="22">
        <v>0</v>
      </c>
      <c r="J4251" s="22">
        <v>0</v>
      </c>
      <c r="K4251" s="23">
        <v>1824106.40</v>
      </c>
      <c r="L4251" s="22">
        <v>0</v>
      </c>
      <c r="M4251" s="22">
        <v>0</v>
      </c>
      <c r="N4251" s="22">
        <f t="shared" si="463"/>
        <v>1824106.40</v>
      </c>
      <c r="O4251" s="22">
        <f t="shared" si="464"/>
        <v>8.93812136E7</v>
      </c>
      <c r="P4251" s="18">
        <v>82836</v>
      </c>
      <c r="Q4251" s="24">
        <f t="shared" si="465"/>
        <v>91205320</v>
      </c>
      <c r="R4251" s="25">
        <f t="shared" si="466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7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8"/>
        <v>8.93812136E7</v>
      </c>
      <c r="AH4251" s="24">
        <v>0</v>
      </c>
      <c r="AI4251" s="24" t="s">
        <v>56</v>
      </c>
      <c r="AJ4251" s="26"/>
      <c r="AK4251" s="27"/>
    </row>
    <row r="4252" spans="1:37" s="28" customFormat="1" ht="15">
      <c r="A4252" s="17">
        <f t="shared" si="462"/>
        <v>4244</v>
      </c>
      <c r="B4252" s="18" t="s">
        <v>44</v>
      </c>
      <c r="C4252" s="17">
        <v>82817</v>
      </c>
      <c r="D4252" s="17">
        <v>82817</v>
      </c>
      <c r="E4252" s="19">
        <v>45761</v>
      </c>
      <c r="F4252" s="20">
        <v>45789</v>
      </c>
      <c r="G4252" s="21">
        <v>3416298</v>
      </c>
      <c r="H4252" s="22">
        <v>0</v>
      </c>
      <c r="I4252" s="22">
        <v>0</v>
      </c>
      <c r="J4252" s="22">
        <v>0</v>
      </c>
      <c r="K4252" s="23">
        <v>0</v>
      </c>
      <c r="L4252" s="22">
        <v>0</v>
      </c>
      <c r="M4252" s="22">
        <v>0</v>
      </c>
      <c r="N4252" s="22">
        <f t="shared" si="463"/>
        <v>0</v>
      </c>
      <c r="O4252" s="22">
        <f t="shared" si="464"/>
        <v>3416298</v>
      </c>
      <c r="P4252" s="18">
        <v>0</v>
      </c>
      <c r="Q4252" s="24">
        <f t="shared" si="465"/>
        <v>0</v>
      </c>
      <c r="R4252" s="25">
        <f t="shared" si="466"/>
        <v>3416298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7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8"/>
        <v>0</v>
      </c>
      <c r="AH4252" s="24">
        <v>0</v>
      </c>
      <c r="AI4252" s="24" t="s">
        <v>54</v>
      </c>
      <c r="AJ4252" s="26"/>
      <c r="AK4252" s="27"/>
    </row>
    <row r="4253" spans="1:37" s="28" customFormat="1" ht="15">
      <c r="A4253" s="17">
        <f t="shared" si="462"/>
        <v>4245</v>
      </c>
      <c r="B4253" s="18" t="s">
        <v>44</v>
      </c>
      <c r="C4253" s="17">
        <v>82959</v>
      </c>
      <c r="D4253" s="17">
        <v>82959</v>
      </c>
      <c r="E4253" s="19">
        <v>45762</v>
      </c>
      <c r="F4253" s="20">
        <v>45789</v>
      </c>
      <c r="G4253" s="21">
        <v>163509</v>
      </c>
      <c r="H4253" s="22">
        <v>0</v>
      </c>
      <c r="I4253" s="22">
        <v>0</v>
      </c>
      <c r="J4253" s="22">
        <v>0</v>
      </c>
      <c r="K4253" s="23">
        <v>0</v>
      </c>
      <c r="L4253" s="22">
        <v>0</v>
      </c>
      <c r="M4253" s="22">
        <v>0</v>
      </c>
      <c r="N4253" s="22">
        <f t="shared" si="463"/>
        <v>0</v>
      </c>
      <c r="O4253" s="22">
        <f t="shared" si="464"/>
        <v>163509</v>
      </c>
      <c r="P4253" s="18">
        <v>0</v>
      </c>
      <c r="Q4253" s="24">
        <f t="shared" si="465"/>
        <v>0</v>
      </c>
      <c r="R4253" s="25">
        <f t="shared" si="466"/>
        <v>163509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7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8"/>
        <v>0</v>
      </c>
      <c r="AH4253" s="24">
        <v>0</v>
      </c>
      <c r="AI4253" s="24" t="s">
        <v>54</v>
      </c>
      <c r="AJ4253" s="26"/>
      <c r="AK4253" s="27"/>
    </row>
    <row r="4254" spans="1:37" s="28" customFormat="1" ht="15">
      <c r="A4254" s="17">
        <f t="shared" si="462"/>
        <v>4246</v>
      </c>
      <c r="B4254" s="18" t="s">
        <v>44</v>
      </c>
      <c r="C4254" s="17">
        <v>82940</v>
      </c>
      <c r="D4254" s="17">
        <v>82940</v>
      </c>
      <c r="E4254" s="19">
        <v>45762</v>
      </c>
      <c r="F4254" s="20">
        <v>45789</v>
      </c>
      <c r="G4254" s="21">
        <v>241358</v>
      </c>
      <c r="H4254" s="22">
        <v>0</v>
      </c>
      <c r="I4254" s="22">
        <v>0</v>
      </c>
      <c r="J4254" s="22">
        <v>0</v>
      </c>
      <c r="K4254" s="23">
        <v>0</v>
      </c>
      <c r="L4254" s="22">
        <v>0</v>
      </c>
      <c r="M4254" s="22">
        <v>0</v>
      </c>
      <c r="N4254" s="22">
        <f t="shared" si="463"/>
        <v>0</v>
      </c>
      <c r="O4254" s="22">
        <f t="shared" si="464"/>
        <v>241358</v>
      </c>
      <c r="P4254" s="18">
        <v>82940</v>
      </c>
      <c r="Q4254" s="24">
        <f t="shared" si="465"/>
        <v>241358</v>
      </c>
      <c r="R4254" s="25">
        <f t="shared" si="466"/>
        <v>0</v>
      </c>
      <c r="S4254" s="25">
        <v>0</v>
      </c>
      <c r="T4254" s="17" t="s">
        <v>45</v>
      </c>
      <c r="U4254" s="25">
        <v>241358</v>
      </c>
      <c r="V4254" s="24"/>
      <c r="W4254" s="17" t="s">
        <v>45</v>
      </c>
      <c r="X4254" s="25">
        <v>0</v>
      </c>
      <c r="Y4254" s="17" t="s">
        <v>45</v>
      </c>
      <c r="Z4254" s="25">
        <f t="shared" si="467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8"/>
        <v>0</v>
      </c>
      <c r="AH4254" s="24">
        <v>0</v>
      </c>
      <c r="AI4254" s="24" t="s">
        <v>53</v>
      </c>
      <c r="AJ4254" s="26"/>
      <c r="AK4254" s="27"/>
    </row>
    <row r="4255" spans="1:37" s="28" customFormat="1" ht="15">
      <c r="A4255" s="17">
        <f t="shared" si="462"/>
        <v>4247</v>
      </c>
      <c r="B4255" s="18" t="s">
        <v>44</v>
      </c>
      <c r="C4255" s="17">
        <v>82891</v>
      </c>
      <c r="D4255" s="17">
        <v>82891</v>
      </c>
      <c r="E4255" s="19">
        <v>45762</v>
      </c>
      <c r="F4255" s="20">
        <v>45789</v>
      </c>
      <c r="G4255" s="21">
        <v>160410</v>
      </c>
      <c r="H4255" s="22">
        <v>0</v>
      </c>
      <c r="I4255" s="22">
        <v>0</v>
      </c>
      <c r="J4255" s="22">
        <v>0</v>
      </c>
      <c r="K4255" s="23">
        <v>0</v>
      </c>
      <c r="L4255" s="22">
        <v>0</v>
      </c>
      <c r="M4255" s="22">
        <v>0</v>
      </c>
      <c r="N4255" s="22">
        <f t="shared" si="463"/>
        <v>0</v>
      </c>
      <c r="O4255" s="22">
        <f t="shared" si="464"/>
        <v>160410</v>
      </c>
      <c r="P4255" s="18">
        <v>0</v>
      </c>
      <c r="Q4255" s="24">
        <f t="shared" si="465"/>
        <v>0</v>
      </c>
      <c r="R4255" s="25">
        <f t="shared" si="466"/>
        <v>160410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7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8"/>
        <v>0</v>
      </c>
      <c r="AH4255" s="24">
        <v>0</v>
      </c>
      <c r="AI4255" s="24" t="s">
        <v>54</v>
      </c>
      <c r="AJ4255" s="26"/>
      <c r="AK4255" s="27"/>
    </row>
    <row r="4256" spans="1:37" s="28" customFormat="1" ht="15">
      <c r="A4256" s="17">
        <f t="shared" si="462"/>
        <v>4248</v>
      </c>
      <c r="B4256" s="18" t="s">
        <v>44</v>
      </c>
      <c r="C4256" s="17">
        <v>82943</v>
      </c>
      <c r="D4256" s="17">
        <v>82943</v>
      </c>
      <c r="E4256" s="19">
        <v>45762</v>
      </c>
      <c r="F4256" s="20">
        <v>45789</v>
      </c>
      <c r="G4256" s="21">
        <v>140525</v>
      </c>
      <c r="H4256" s="22">
        <v>0</v>
      </c>
      <c r="I4256" s="22">
        <v>0</v>
      </c>
      <c r="J4256" s="22">
        <v>0</v>
      </c>
      <c r="K4256" s="23">
        <v>5621</v>
      </c>
      <c r="L4256" s="22">
        <v>0</v>
      </c>
      <c r="M4256" s="22">
        <v>0</v>
      </c>
      <c r="N4256" s="22">
        <f t="shared" si="463"/>
        <v>5621</v>
      </c>
      <c r="O4256" s="22">
        <f t="shared" si="464"/>
        <v>134904</v>
      </c>
      <c r="P4256" s="18">
        <v>82943</v>
      </c>
      <c r="Q4256" s="24">
        <f t="shared" si="465"/>
        <v>140525</v>
      </c>
      <c r="R4256" s="25">
        <f t="shared" si="466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7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8"/>
        <v>134904</v>
      </c>
      <c r="AH4256" s="24">
        <v>0</v>
      </c>
      <c r="AI4256" s="24" t="s">
        <v>56</v>
      </c>
      <c r="AJ4256" s="26"/>
      <c r="AK4256" s="27"/>
    </row>
    <row r="4257" spans="1:37" s="28" customFormat="1" ht="15">
      <c r="A4257" s="17">
        <f t="shared" si="462"/>
        <v>4249</v>
      </c>
      <c r="B4257" s="18" t="s">
        <v>44</v>
      </c>
      <c r="C4257" s="17">
        <v>82951</v>
      </c>
      <c r="D4257" s="17">
        <v>82951</v>
      </c>
      <c r="E4257" s="19">
        <v>45762</v>
      </c>
      <c r="F4257" s="20" t="s">
        <v>60</v>
      </c>
      <c r="G4257" s="21">
        <v>377309</v>
      </c>
      <c r="H4257" s="22">
        <v>0</v>
      </c>
      <c r="I4257" s="22">
        <v>0</v>
      </c>
      <c r="J4257" s="22">
        <v>0</v>
      </c>
      <c r="K4257" s="23">
        <v>0</v>
      </c>
      <c r="L4257" s="22">
        <v>0</v>
      </c>
      <c r="M4257" s="22">
        <v>0</v>
      </c>
      <c r="N4257" s="22">
        <f t="shared" si="463"/>
        <v>0</v>
      </c>
      <c r="O4257" s="22">
        <f t="shared" si="464"/>
        <v>377309</v>
      </c>
      <c r="P4257" s="18">
        <v>82951</v>
      </c>
      <c r="Q4257" s="24">
        <f t="shared" si="465"/>
        <v>377309</v>
      </c>
      <c r="R4257" s="25">
        <f t="shared" si="466"/>
        <v>0</v>
      </c>
      <c r="S4257" s="25">
        <v>0</v>
      </c>
      <c r="T4257" s="17" t="s">
        <v>45</v>
      </c>
      <c r="U4257" s="25">
        <v>377309</v>
      </c>
      <c r="V4257" s="24"/>
      <c r="W4257" s="17" t="s">
        <v>45</v>
      </c>
      <c r="X4257" s="25">
        <v>0</v>
      </c>
      <c r="Y4257" s="17" t="s">
        <v>45</v>
      </c>
      <c r="Z4257" s="25">
        <f t="shared" si="467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8"/>
        <v>0</v>
      </c>
      <c r="AH4257" s="24">
        <v>0</v>
      </c>
      <c r="AI4257" s="24" t="s">
        <v>53</v>
      </c>
      <c r="AJ4257" s="26"/>
      <c r="AK4257" s="27"/>
    </row>
    <row r="4258" spans="1:37" s="28" customFormat="1" ht="15">
      <c r="A4258" s="17">
        <f t="shared" si="462"/>
        <v>4250</v>
      </c>
      <c r="B4258" s="18" t="s">
        <v>44</v>
      </c>
      <c r="C4258" s="17">
        <v>82935</v>
      </c>
      <c r="D4258" s="17">
        <v>82935</v>
      </c>
      <c r="E4258" s="19">
        <v>45762</v>
      </c>
      <c r="F4258" s="20">
        <v>45789</v>
      </c>
      <c r="G4258" s="21">
        <v>4709859</v>
      </c>
      <c r="H4258" s="22">
        <v>0</v>
      </c>
      <c r="I4258" s="22">
        <v>0</v>
      </c>
      <c r="J4258" s="22">
        <v>0</v>
      </c>
      <c r="K4258" s="23">
        <v>0</v>
      </c>
      <c r="L4258" s="22">
        <v>0</v>
      </c>
      <c r="M4258" s="22">
        <v>0</v>
      </c>
      <c r="N4258" s="22">
        <f t="shared" si="463"/>
        <v>0</v>
      </c>
      <c r="O4258" s="22">
        <f t="shared" si="464"/>
        <v>4709859</v>
      </c>
      <c r="P4258" s="18">
        <v>0</v>
      </c>
      <c r="Q4258" s="24">
        <f t="shared" si="465"/>
        <v>0</v>
      </c>
      <c r="R4258" s="25">
        <f t="shared" si="466"/>
        <v>4709859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7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8"/>
        <v>0</v>
      </c>
      <c r="AH4258" s="24">
        <v>0</v>
      </c>
      <c r="AI4258" s="24" t="s">
        <v>54</v>
      </c>
      <c r="AJ4258" s="26"/>
      <c r="AK4258" s="27"/>
    </row>
    <row r="4259" spans="1:37" s="28" customFormat="1" ht="15">
      <c r="A4259" s="17">
        <f t="shared" si="462"/>
        <v>4251</v>
      </c>
      <c r="B4259" s="18" t="s">
        <v>44</v>
      </c>
      <c r="C4259" s="17">
        <v>82939</v>
      </c>
      <c r="D4259" s="17">
        <v>82939</v>
      </c>
      <c r="E4259" s="19">
        <v>45762</v>
      </c>
      <c r="F4259" s="20">
        <v>45789</v>
      </c>
      <c r="G4259" s="21">
        <v>234057</v>
      </c>
      <c r="H4259" s="22">
        <v>0</v>
      </c>
      <c r="I4259" s="22">
        <v>0</v>
      </c>
      <c r="J4259" s="22">
        <v>0</v>
      </c>
      <c r="K4259" s="23">
        <v>9362.28</v>
      </c>
      <c r="L4259" s="22">
        <v>0</v>
      </c>
      <c r="M4259" s="22">
        <v>0</v>
      </c>
      <c r="N4259" s="22">
        <f t="shared" si="463"/>
        <v>9362.28</v>
      </c>
      <c r="O4259" s="22">
        <f t="shared" si="464"/>
        <v>224694.72</v>
      </c>
      <c r="P4259" s="18">
        <v>82939</v>
      </c>
      <c r="Q4259" s="24">
        <f t="shared" si="465"/>
        <v>234057</v>
      </c>
      <c r="R4259" s="25">
        <f t="shared" si="466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7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8"/>
        <v>224694.72</v>
      </c>
      <c r="AH4259" s="24">
        <v>0</v>
      </c>
      <c r="AI4259" s="24" t="s">
        <v>56</v>
      </c>
      <c r="AJ4259" s="26"/>
      <c r="AK4259" s="27"/>
    </row>
    <row r="4260" spans="1:37" s="28" customFormat="1" ht="15">
      <c r="A4260" s="17">
        <f t="shared" si="462"/>
        <v>4252</v>
      </c>
      <c r="B4260" s="18" t="s">
        <v>44</v>
      </c>
      <c r="C4260" s="17">
        <v>82841</v>
      </c>
      <c r="D4260" s="17">
        <v>82841</v>
      </c>
      <c r="E4260" s="19">
        <v>45762</v>
      </c>
      <c r="F4260" s="20">
        <v>45789</v>
      </c>
      <c r="G4260" s="21">
        <v>1265784</v>
      </c>
      <c r="H4260" s="22">
        <v>0</v>
      </c>
      <c r="I4260" s="22">
        <v>0</v>
      </c>
      <c r="J4260" s="22">
        <v>0</v>
      </c>
      <c r="K4260" s="23">
        <v>25315.68</v>
      </c>
      <c r="L4260" s="22">
        <v>0</v>
      </c>
      <c r="M4260" s="22">
        <v>0</v>
      </c>
      <c r="N4260" s="22">
        <f t="shared" si="463"/>
        <v>25315.68</v>
      </c>
      <c r="O4260" s="22">
        <f t="shared" si="464"/>
        <v>1240468.32</v>
      </c>
      <c r="P4260" s="18">
        <v>82841</v>
      </c>
      <c r="Q4260" s="24">
        <f t="shared" si="465"/>
        <v>1265784</v>
      </c>
      <c r="R4260" s="25">
        <f t="shared" si="466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7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8"/>
        <v>1240468.32</v>
      </c>
      <c r="AH4260" s="24">
        <v>0</v>
      </c>
      <c r="AI4260" s="24" t="s">
        <v>56</v>
      </c>
      <c r="AJ4260" s="26"/>
      <c r="AK4260" s="27"/>
    </row>
    <row r="4261" spans="1:37" s="28" customFormat="1" ht="15">
      <c r="A4261" s="17">
        <f t="shared" si="462"/>
        <v>4253</v>
      </c>
      <c r="B4261" s="18" t="s">
        <v>44</v>
      </c>
      <c r="C4261" s="17">
        <v>82881</v>
      </c>
      <c r="D4261" s="17">
        <v>82881</v>
      </c>
      <c r="E4261" s="19">
        <v>45762</v>
      </c>
      <c r="F4261" s="20">
        <v>45789</v>
      </c>
      <c r="G4261" s="21">
        <v>357147</v>
      </c>
      <c r="H4261" s="22">
        <v>0</v>
      </c>
      <c r="I4261" s="22">
        <v>0</v>
      </c>
      <c r="J4261" s="22">
        <v>0</v>
      </c>
      <c r="K4261" s="23">
        <v>0</v>
      </c>
      <c r="L4261" s="22">
        <v>0</v>
      </c>
      <c r="M4261" s="22">
        <v>0</v>
      </c>
      <c r="N4261" s="22">
        <f t="shared" si="463"/>
        <v>0</v>
      </c>
      <c r="O4261" s="22">
        <f t="shared" si="464"/>
        <v>357147</v>
      </c>
      <c r="P4261" s="18">
        <v>82881</v>
      </c>
      <c r="Q4261" s="24">
        <f t="shared" si="465"/>
        <v>357147</v>
      </c>
      <c r="R4261" s="25">
        <f t="shared" si="466"/>
        <v>0</v>
      </c>
      <c r="S4261" s="25">
        <v>0</v>
      </c>
      <c r="T4261" s="17" t="s">
        <v>45</v>
      </c>
      <c r="U4261" s="25">
        <v>357147</v>
      </c>
      <c r="V4261" s="24"/>
      <c r="W4261" s="17" t="s">
        <v>45</v>
      </c>
      <c r="X4261" s="25">
        <v>0</v>
      </c>
      <c r="Y4261" s="17" t="s">
        <v>45</v>
      </c>
      <c r="Z4261" s="25">
        <f t="shared" si="467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8"/>
        <v>0</v>
      </c>
      <c r="AH4261" s="24">
        <v>0</v>
      </c>
      <c r="AI4261" s="24" t="s">
        <v>53</v>
      </c>
      <c r="AJ4261" s="26"/>
      <c r="AK4261" s="27"/>
    </row>
    <row r="4262" spans="1:37" s="28" customFormat="1" ht="15">
      <c r="A4262" s="17">
        <f t="shared" si="462"/>
        <v>4254</v>
      </c>
      <c r="B4262" s="18" t="s">
        <v>44</v>
      </c>
      <c r="C4262" s="17">
        <v>82871</v>
      </c>
      <c r="D4262" s="17">
        <v>82871</v>
      </c>
      <c r="E4262" s="19">
        <v>45762</v>
      </c>
      <c r="F4262" s="20">
        <v>45789</v>
      </c>
      <c r="G4262" s="21">
        <v>1124223</v>
      </c>
      <c r="H4262" s="22">
        <v>0</v>
      </c>
      <c r="I4262" s="22">
        <v>0</v>
      </c>
      <c r="J4262" s="22">
        <v>0</v>
      </c>
      <c r="K4262" s="23">
        <v>0</v>
      </c>
      <c r="L4262" s="22">
        <v>0</v>
      </c>
      <c r="M4262" s="22">
        <v>0</v>
      </c>
      <c r="N4262" s="22">
        <f t="shared" si="463"/>
        <v>0</v>
      </c>
      <c r="O4262" s="22">
        <f t="shared" si="464"/>
        <v>1124223</v>
      </c>
      <c r="P4262" s="18">
        <v>0</v>
      </c>
      <c r="Q4262" s="24">
        <f t="shared" si="465"/>
        <v>0</v>
      </c>
      <c r="R4262" s="25">
        <f t="shared" si="466"/>
        <v>1124223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7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8"/>
        <v>0</v>
      </c>
      <c r="AH4262" s="24">
        <v>0</v>
      </c>
      <c r="AI4262" s="24" t="s">
        <v>54</v>
      </c>
      <c r="AJ4262" s="26"/>
      <c r="AK4262" s="27"/>
    </row>
    <row r="4263" spans="1:37" s="28" customFormat="1" ht="15">
      <c r="A4263" s="17">
        <f t="shared" si="462"/>
        <v>4255</v>
      </c>
      <c r="B4263" s="18" t="s">
        <v>44</v>
      </c>
      <c r="C4263" s="17">
        <v>82898</v>
      </c>
      <c r="D4263" s="17">
        <v>82898</v>
      </c>
      <c r="E4263" s="19">
        <v>45762</v>
      </c>
      <c r="F4263" s="20">
        <v>45789</v>
      </c>
      <c r="G4263" s="21">
        <v>212761</v>
      </c>
      <c r="H4263" s="22">
        <v>0</v>
      </c>
      <c r="I4263" s="22">
        <v>0</v>
      </c>
      <c r="J4263" s="22">
        <v>0</v>
      </c>
      <c r="K4263" s="23">
        <v>0</v>
      </c>
      <c r="L4263" s="22">
        <v>0</v>
      </c>
      <c r="M4263" s="22">
        <v>0</v>
      </c>
      <c r="N4263" s="22">
        <f t="shared" si="463"/>
        <v>0</v>
      </c>
      <c r="O4263" s="22">
        <f t="shared" si="464"/>
        <v>212761</v>
      </c>
      <c r="P4263" s="18">
        <v>0</v>
      </c>
      <c r="Q4263" s="24">
        <f t="shared" si="465"/>
        <v>0</v>
      </c>
      <c r="R4263" s="25">
        <f t="shared" si="466"/>
        <v>212761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7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8"/>
        <v>0</v>
      </c>
      <c r="AH4263" s="24">
        <v>0</v>
      </c>
      <c r="AI4263" s="24" t="s">
        <v>54</v>
      </c>
      <c r="AJ4263" s="26"/>
      <c r="AK4263" s="27"/>
    </row>
    <row r="4264" spans="1:37" s="28" customFormat="1" ht="15">
      <c r="A4264" s="17">
        <f t="shared" si="462"/>
        <v>4256</v>
      </c>
      <c r="B4264" s="18" t="s">
        <v>44</v>
      </c>
      <c r="C4264" s="17">
        <v>82900</v>
      </c>
      <c r="D4264" s="17">
        <v>82900</v>
      </c>
      <c r="E4264" s="19">
        <v>45762</v>
      </c>
      <c r="F4264" s="20">
        <v>45789</v>
      </c>
      <c r="G4264" s="21">
        <v>313783</v>
      </c>
      <c r="H4264" s="22">
        <v>0</v>
      </c>
      <c r="I4264" s="22">
        <v>0</v>
      </c>
      <c r="J4264" s="22">
        <v>0</v>
      </c>
      <c r="K4264" s="23">
        <v>0</v>
      </c>
      <c r="L4264" s="22">
        <v>0</v>
      </c>
      <c r="M4264" s="22">
        <v>0</v>
      </c>
      <c r="N4264" s="22">
        <f t="shared" si="463"/>
        <v>0</v>
      </c>
      <c r="O4264" s="22">
        <f t="shared" si="464"/>
        <v>313783</v>
      </c>
      <c r="P4264" s="18">
        <v>82900</v>
      </c>
      <c r="Q4264" s="24">
        <f t="shared" si="465"/>
        <v>313783</v>
      </c>
      <c r="R4264" s="25">
        <f t="shared" si="466"/>
        <v>0</v>
      </c>
      <c r="S4264" s="25">
        <v>0</v>
      </c>
      <c r="T4264" s="17" t="s">
        <v>45</v>
      </c>
      <c r="U4264" s="25">
        <v>313783</v>
      </c>
      <c r="V4264" s="24"/>
      <c r="W4264" s="17" t="s">
        <v>45</v>
      </c>
      <c r="X4264" s="25">
        <v>0</v>
      </c>
      <c r="Y4264" s="17" t="s">
        <v>45</v>
      </c>
      <c r="Z4264" s="25">
        <f t="shared" si="467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8"/>
        <v>0</v>
      </c>
      <c r="AH4264" s="24">
        <v>0</v>
      </c>
      <c r="AI4264" s="24" t="s">
        <v>53</v>
      </c>
      <c r="AJ4264" s="26"/>
      <c r="AK4264" s="27"/>
    </row>
    <row r="4265" spans="1:37" s="28" customFormat="1" ht="15">
      <c r="A4265" s="17">
        <f t="shared" si="462"/>
        <v>4257</v>
      </c>
      <c r="B4265" s="18" t="s">
        <v>44</v>
      </c>
      <c r="C4265" s="17">
        <v>82855</v>
      </c>
      <c r="D4265" s="17">
        <v>82855</v>
      </c>
      <c r="E4265" s="19">
        <v>45762</v>
      </c>
      <c r="F4265" s="20">
        <v>45789</v>
      </c>
      <c r="G4265" s="21">
        <v>3435309</v>
      </c>
      <c r="H4265" s="22">
        <v>0</v>
      </c>
      <c r="I4265" s="22">
        <v>0</v>
      </c>
      <c r="J4265" s="22">
        <v>0</v>
      </c>
      <c r="K4265" s="23">
        <v>0</v>
      </c>
      <c r="L4265" s="22">
        <v>0</v>
      </c>
      <c r="M4265" s="22">
        <v>0</v>
      </c>
      <c r="N4265" s="22">
        <f t="shared" si="463"/>
        <v>0</v>
      </c>
      <c r="O4265" s="22">
        <f t="shared" si="464"/>
        <v>3435309</v>
      </c>
      <c r="P4265" s="18">
        <v>82855</v>
      </c>
      <c r="Q4265" s="24">
        <f t="shared" si="465"/>
        <v>3435309</v>
      </c>
      <c r="R4265" s="25">
        <f t="shared" si="466"/>
        <v>0</v>
      </c>
      <c r="S4265" s="25">
        <v>0</v>
      </c>
      <c r="T4265" s="17" t="s">
        <v>45</v>
      </c>
      <c r="U4265" s="25">
        <v>3435309</v>
      </c>
      <c r="V4265" s="24"/>
      <c r="W4265" s="17" t="s">
        <v>45</v>
      </c>
      <c r="X4265" s="25">
        <v>0</v>
      </c>
      <c r="Y4265" s="17" t="s">
        <v>45</v>
      </c>
      <c r="Z4265" s="25">
        <f t="shared" si="467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8"/>
        <v>0</v>
      </c>
      <c r="AH4265" s="24">
        <v>0</v>
      </c>
      <c r="AI4265" s="24" t="s">
        <v>53</v>
      </c>
      <c r="AJ4265" s="26"/>
      <c r="AK4265" s="27"/>
    </row>
    <row r="4266" spans="1:37" s="28" customFormat="1" ht="15">
      <c r="A4266" s="17">
        <f t="shared" si="462"/>
        <v>4258</v>
      </c>
      <c r="B4266" s="18" t="s">
        <v>44</v>
      </c>
      <c r="C4266" s="17">
        <v>82878</v>
      </c>
      <c r="D4266" s="17">
        <v>82878</v>
      </c>
      <c r="E4266" s="19">
        <v>45762</v>
      </c>
      <c r="F4266" s="20">
        <v>45789</v>
      </c>
      <c r="G4266" s="21">
        <v>268527</v>
      </c>
      <c r="H4266" s="22">
        <v>0</v>
      </c>
      <c r="I4266" s="22">
        <v>0</v>
      </c>
      <c r="J4266" s="22">
        <v>0</v>
      </c>
      <c r="K4266" s="23">
        <v>10741.08</v>
      </c>
      <c r="L4266" s="22">
        <v>0</v>
      </c>
      <c r="M4266" s="22">
        <v>0</v>
      </c>
      <c r="N4266" s="22">
        <f t="shared" si="463"/>
        <v>10741.08</v>
      </c>
      <c r="O4266" s="22">
        <f t="shared" si="464"/>
        <v>257785.92</v>
      </c>
      <c r="P4266" s="18">
        <v>82878</v>
      </c>
      <c r="Q4266" s="24">
        <f t="shared" si="465"/>
        <v>268527</v>
      </c>
      <c r="R4266" s="25">
        <f t="shared" si="466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7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8"/>
        <v>257785.92</v>
      </c>
      <c r="AH4266" s="24">
        <v>0</v>
      </c>
      <c r="AI4266" s="24" t="s">
        <v>56</v>
      </c>
      <c r="AJ4266" s="26"/>
      <c r="AK4266" s="27"/>
    </row>
    <row r="4267" spans="1:37" s="28" customFormat="1" ht="15">
      <c r="A4267" s="17">
        <f t="shared" si="462"/>
        <v>4259</v>
      </c>
      <c r="B4267" s="18" t="s">
        <v>44</v>
      </c>
      <c r="C4267" s="17">
        <v>82929</v>
      </c>
      <c r="D4267" s="17">
        <v>82929</v>
      </c>
      <c r="E4267" s="19">
        <v>45762</v>
      </c>
      <c r="F4267" s="20">
        <v>45789</v>
      </c>
      <c r="G4267" s="21">
        <v>50520569</v>
      </c>
      <c r="H4267" s="22">
        <v>0</v>
      </c>
      <c r="I4267" s="22">
        <v>0</v>
      </c>
      <c r="J4267" s="22">
        <v>0</v>
      </c>
      <c r="K4267" s="23">
        <v>0</v>
      </c>
      <c r="L4267" s="22">
        <v>0</v>
      </c>
      <c r="M4267" s="22">
        <v>0</v>
      </c>
      <c r="N4267" s="22">
        <f t="shared" si="463"/>
        <v>0</v>
      </c>
      <c r="O4267" s="22">
        <f t="shared" si="464"/>
        <v>50520569</v>
      </c>
      <c r="P4267" s="18">
        <v>0</v>
      </c>
      <c r="Q4267" s="24">
        <f t="shared" si="465"/>
        <v>0</v>
      </c>
      <c r="R4267" s="25">
        <f t="shared" si="466"/>
        <v>50520569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7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8"/>
        <v>0</v>
      </c>
      <c r="AH4267" s="24">
        <v>0</v>
      </c>
      <c r="AI4267" s="24" t="s">
        <v>54</v>
      </c>
      <c r="AJ4267" s="26"/>
      <c r="AK4267" s="27"/>
    </row>
    <row r="4268" spans="1:37" s="28" customFormat="1" ht="15">
      <c r="A4268" s="17">
        <f t="shared" si="462"/>
        <v>4260</v>
      </c>
      <c r="B4268" s="18" t="s">
        <v>44</v>
      </c>
      <c r="C4268" s="17">
        <v>82944</v>
      </c>
      <c r="D4268" s="17">
        <v>82944</v>
      </c>
      <c r="E4268" s="19">
        <v>45762</v>
      </c>
      <c r="F4268" s="20">
        <v>45789</v>
      </c>
      <c r="G4268" s="21">
        <v>434950</v>
      </c>
      <c r="H4268" s="22">
        <v>0</v>
      </c>
      <c r="I4268" s="22">
        <v>0</v>
      </c>
      <c r="J4268" s="22">
        <v>0</v>
      </c>
      <c r="K4268" s="23">
        <v>0</v>
      </c>
      <c r="L4268" s="22">
        <v>0</v>
      </c>
      <c r="M4268" s="22">
        <v>0</v>
      </c>
      <c r="N4268" s="22">
        <f t="shared" si="463"/>
        <v>0</v>
      </c>
      <c r="O4268" s="22">
        <f t="shared" si="464"/>
        <v>434950</v>
      </c>
      <c r="P4268" s="18">
        <v>82944</v>
      </c>
      <c r="Q4268" s="24">
        <f t="shared" si="465"/>
        <v>434950</v>
      </c>
      <c r="R4268" s="25">
        <f t="shared" si="466"/>
        <v>0</v>
      </c>
      <c r="S4268" s="25">
        <v>0</v>
      </c>
      <c r="T4268" s="17" t="s">
        <v>45</v>
      </c>
      <c r="U4268" s="25">
        <v>434950</v>
      </c>
      <c r="V4268" s="24"/>
      <c r="W4268" s="17" t="s">
        <v>45</v>
      </c>
      <c r="X4268" s="25">
        <v>0</v>
      </c>
      <c r="Y4268" s="17" t="s">
        <v>45</v>
      </c>
      <c r="Z4268" s="25">
        <f t="shared" si="467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8"/>
        <v>0</v>
      </c>
      <c r="AH4268" s="24">
        <v>0</v>
      </c>
      <c r="AI4268" s="24" t="s">
        <v>53</v>
      </c>
      <c r="AJ4268" s="26"/>
      <c r="AK4268" s="27"/>
    </row>
    <row r="4269" spans="1:37" s="28" customFormat="1" ht="15">
      <c r="A4269" s="17">
        <f t="shared" si="462"/>
        <v>4261</v>
      </c>
      <c r="B4269" s="18" t="s">
        <v>44</v>
      </c>
      <c r="C4269" s="17">
        <v>82923</v>
      </c>
      <c r="D4269" s="17">
        <v>82923</v>
      </c>
      <c r="E4269" s="19">
        <v>45762</v>
      </c>
      <c r="F4269" s="20">
        <v>45789</v>
      </c>
      <c r="G4269" s="21">
        <v>66277130</v>
      </c>
      <c r="H4269" s="22">
        <v>0</v>
      </c>
      <c r="I4269" s="22">
        <v>0</v>
      </c>
      <c r="J4269" s="22">
        <v>0</v>
      </c>
      <c r="K4269" s="23">
        <v>0</v>
      </c>
      <c r="L4269" s="22">
        <v>0</v>
      </c>
      <c r="M4269" s="22">
        <v>0</v>
      </c>
      <c r="N4269" s="22">
        <f t="shared" si="463"/>
        <v>0</v>
      </c>
      <c r="O4269" s="22">
        <f t="shared" si="464"/>
        <v>66277130</v>
      </c>
      <c r="P4269" s="18">
        <v>0</v>
      </c>
      <c r="Q4269" s="24">
        <f t="shared" si="465"/>
        <v>0</v>
      </c>
      <c r="R4269" s="25">
        <f t="shared" si="466"/>
        <v>66277130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7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8"/>
        <v>0</v>
      </c>
      <c r="AH4269" s="24">
        <v>0</v>
      </c>
      <c r="AI4269" s="24" t="s">
        <v>54</v>
      </c>
      <c r="AJ4269" s="26"/>
      <c r="AK4269" s="27"/>
    </row>
    <row r="4270" spans="1:37" s="28" customFormat="1" ht="15">
      <c r="A4270" s="17">
        <f t="shared" si="462"/>
        <v>4262</v>
      </c>
      <c r="B4270" s="18" t="s">
        <v>44</v>
      </c>
      <c r="C4270" s="17">
        <v>82864</v>
      </c>
      <c r="D4270" s="17">
        <v>82864</v>
      </c>
      <c r="E4270" s="19">
        <v>45762</v>
      </c>
      <c r="F4270" s="20">
        <v>45789</v>
      </c>
      <c r="G4270" s="21">
        <v>1509600</v>
      </c>
      <c r="H4270" s="22">
        <v>0</v>
      </c>
      <c r="I4270" s="22">
        <v>0</v>
      </c>
      <c r="J4270" s="22">
        <v>0</v>
      </c>
      <c r="K4270" s="23">
        <v>0</v>
      </c>
      <c r="L4270" s="22">
        <v>0</v>
      </c>
      <c r="M4270" s="22">
        <v>0</v>
      </c>
      <c r="N4270" s="22">
        <f t="shared" si="463"/>
        <v>0</v>
      </c>
      <c r="O4270" s="22">
        <f t="shared" si="464"/>
        <v>1509600</v>
      </c>
      <c r="P4270" s="18">
        <v>0</v>
      </c>
      <c r="Q4270" s="24">
        <f t="shared" si="465"/>
        <v>0</v>
      </c>
      <c r="R4270" s="25">
        <f t="shared" si="466"/>
        <v>1509600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7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8"/>
        <v>0</v>
      </c>
      <c r="AH4270" s="24">
        <v>0</v>
      </c>
      <c r="AI4270" s="24" t="s">
        <v>54</v>
      </c>
      <c r="AJ4270" s="26"/>
      <c r="AK4270" s="27"/>
    </row>
    <row r="4271" spans="1:37" s="28" customFormat="1" ht="15">
      <c r="A4271" s="17">
        <f t="shared" si="462"/>
        <v>4263</v>
      </c>
      <c r="B4271" s="18" t="s">
        <v>44</v>
      </c>
      <c r="C4271" s="17">
        <v>82912</v>
      </c>
      <c r="D4271" s="17">
        <v>82912</v>
      </c>
      <c r="E4271" s="19">
        <v>45762</v>
      </c>
      <c r="F4271" s="20">
        <v>45789</v>
      </c>
      <c r="G4271" s="21">
        <v>41719980</v>
      </c>
      <c r="H4271" s="22">
        <v>0</v>
      </c>
      <c r="I4271" s="22">
        <v>0</v>
      </c>
      <c r="J4271" s="22">
        <v>0</v>
      </c>
      <c r="K4271" s="23">
        <v>0</v>
      </c>
      <c r="L4271" s="22">
        <v>0</v>
      </c>
      <c r="M4271" s="22">
        <v>0</v>
      </c>
      <c r="N4271" s="22">
        <f t="shared" si="463"/>
        <v>0</v>
      </c>
      <c r="O4271" s="22">
        <f t="shared" si="464"/>
        <v>41719980</v>
      </c>
      <c r="P4271" s="18">
        <v>0</v>
      </c>
      <c r="Q4271" s="24">
        <f t="shared" si="465"/>
        <v>0</v>
      </c>
      <c r="R4271" s="25">
        <f t="shared" si="466"/>
        <v>41719980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7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8"/>
        <v>0</v>
      </c>
      <c r="AH4271" s="24">
        <v>0</v>
      </c>
      <c r="AI4271" s="24" t="s">
        <v>54</v>
      </c>
      <c r="AJ4271" s="26"/>
      <c r="AK4271" s="27"/>
    </row>
    <row r="4272" spans="1:37" s="28" customFormat="1" ht="15">
      <c r="A4272" s="17">
        <f t="shared" si="462"/>
        <v>4264</v>
      </c>
      <c r="B4272" s="18" t="s">
        <v>44</v>
      </c>
      <c r="C4272" s="17">
        <v>82949</v>
      </c>
      <c r="D4272" s="17">
        <v>82949</v>
      </c>
      <c r="E4272" s="19">
        <v>45762</v>
      </c>
      <c r="F4272" s="20" t="s">
        <v>60</v>
      </c>
      <c r="G4272" s="21">
        <v>235356</v>
      </c>
      <c r="H4272" s="22">
        <v>0</v>
      </c>
      <c r="I4272" s="22">
        <v>0</v>
      </c>
      <c r="J4272" s="22">
        <v>0</v>
      </c>
      <c r="K4272" s="23">
        <v>9414.24</v>
      </c>
      <c r="L4272" s="22">
        <v>0</v>
      </c>
      <c r="M4272" s="22">
        <v>0</v>
      </c>
      <c r="N4272" s="22">
        <f t="shared" si="463"/>
        <v>9414.24</v>
      </c>
      <c r="O4272" s="22">
        <f t="shared" si="464"/>
        <v>225941.76</v>
      </c>
      <c r="P4272" s="18">
        <v>82949</v>
      </c>
      <c r="Q4272" s="24">
        <f t="shared" si="465"/>
        <v>235356</v>
      </c>
      <c r="R4272" s="25">
        <f t="shared" si="466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7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8"/>
        <v>225941.76</v>
      </c>
      <c r="AH4272" s="24">
        <v>0</v>
      </c>
      <c r="AI4272" s="24" t="s">
        <v>56</v>
      </c>
      <c r="AJ4272" s="26"/>
      <c r="AK4272" s="27"/>
    </row>
    <row r="4273" spans="1:37" s="28" customFormat="1" ht="15">
      <c r="A4273" s="17">
        <f t="shared" si="462"/>
        <v>4265</v>
      </c>
      <c r="B4273" s="18" t="s">
        <v>44</v>
      </c>
      <c r="C4273" s="17">
        <v>82954</v>
      </c>
      <c r="D4273" s="17">
        <v>82954</v>
      </c>
      <c r="E4273" s="19">
        <v>45762</v>
      </c>
      <c r="F4273" s="20">
        <v>45789</v>
      </c>
      <c r="G4273" s="21">
        <v>640874</v>
      </c>
      <c r="H4273" s="22">
        <v>0</v>
      </c>
      <c r="I4273" s="22">
        <v>0</v>
      </c>
      <c r="J4273" s="22">
        <v>0</v>
      </c>
      <c r="K4273" s="23">
        <v>0</v>
      </c>
      <c r="L4273" s="22">
        <v>0</v>
      </c>
      <c r="M4273" s="22">
        <v>0</v>
      </c>
      <c r="N4273" s="22">
        <f t="shared" si="463"/>
        <v>0</v>
      </c>
      <c r="O4273" s="22">
        <f t="shared" si="464"/>
        <v>640874</v>
      </c>
      <c r="P4273" s="18">
        <v>82954</v>
      </c>
      <c r="Q4273" s="24">
        <f t="shared" si="465"/>
        <v>640874</v>
      </c>
      <c r="R4273" s="25">
        <f t="shared" si="466"/>
        <v>0</v>
      </c>
      <c r="S4273" s="25">
        <v>0</v>
      </c>
      <c r="T4273" s="17" t="s">
        <v>45</v>
      </c>
      <c r="U4273" s="25">
        <v>640874</v>
      </c>
      <c r="V4273" s="24"/>
      <c r="W4273" s="17" t="s">
        <v>45</v>
      </c>
      <c r="X4273" s="25">
        <v>0</v>
      </c>
      <c r="Y4273" s="17" t="s">
        <v>45</v>
      </c>
      <c r="Z4273" s="25">
        <f t="shared" si="467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8"/>
        <v>0</v>
      </c>
      <c r="AH4273" s="24">
        <v>0</v>
      </c>
      <c r="AI4273" s="24" t="s">
        <v>53</v>
      </c>
      <c r="AJ4273" s="26"/>
      <c r="AK4273" s="27"/>
    </row>
    <row r="4274" spans="1:37" s="28" customFormat="1" ht="15">
      <c r="A4274" s="17">
        <f t="shared" si="462"/>
        <v>4266</v>
      </c>
      <c r="B4274" s="18" t="s">
        <v>44</v>
      </c>
      <c r="C4274" s="17">
        <v>82905</v>
      </c>
      <c r="D4274" s="17">
        <v>82905</v>
      </c>
      <c r="E4274" s="19">
        <v>45762</v>
      </c>
      <c r="F4274" s="20">
        <v>45789</v>
      </c>
      <c r="G4274" s="21">
        <v>880257</v>
      </c>
      <c r="H4274" s="22">
        <v>0</v>
      </c>
      <c r="I4274" s="22">
        <v>0</v>
      </c>
      <c r="J4274" s="22">
        <v>0</v>
      </c>
      <c r="K4274" s="23">
        <v>0</v>
      </c>
      <c r="L4274" s="22">
        <v>0</v>
      </c>
      <c r="M4274" s="22">
        <v>0</v>
      </c>
      <c r="N4274" s="22">
        <f t="shared" si="463"/>
        <v>0</v>
      </c>
      <c r="O4274" s="22">
        <f t="shared" si="464"/>
        <v>880257</v>
      </c>
      <c r="P4274" s="18">
        <v>82905</v>
      </c>
      <c r="Q4274" s="24">
        <f t="shared" si="465"/>
        <v>880257</v>
      </c>
      <c r="R4274" s="25">
        <f t="shared" si="466"/>
        <v>0</v>
      </c>
      <c r="S4274" s="25">
        <v>0</v>
      </c>
      <c r="T4274" s="17" t="s">
        <v>45</v>
      </c>
      <c r="U4274" s="25">
        <v>880257</v>
      </c>
      <c r="V4274" s="24"/>
      <c r="W4274" s="17" t="s">
        <v>45</v>
      </c>
      <c r="X4274" s="25">
        <v>0</v>
      </c>
      <c r="Y4274" s="17" t="s">
        <v>45</v>
      </c>
      <c r="Z4274" s="25">
        <f t="shared" si="467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8"/>
        <v>0</v>
      </c>
      <c r="AH4274" s="24">
        <v>0</v>
      </c>
      <c r="AI4274" s="24" t="s">
        <v>53</v>
      </c>
      <c r="AJ4274" s="26"/>
      <c r="AK4274" s="27"/>
    </row>
    <row r="4275" spans="1:37" s="28" customFormat="1" ht="15">
      <c r="A4275" s="17">
        <f t="shared" si="462"/>
        <v>4267</v>
      </c>
      <c r="B4275" s="18" t="s">
        <v>44</v>
      </c>
      <c r="C4275" s="17">
        <v>82914</v>
      </c>
      <c r="D4275" s="17">
        <v>82914</v>
      </c>
      <c r="E4275" s="19">
        <v>45762</v>
      </c>
      <c r="F4275" s="20">
        <v>45789</v>
      </c>
      <c r="G4275" s="21">
        <v>1924364</v>
      </c>
      <c r="H4275" s="22">
        <v>0</v>
      </c>
      <c r="I4275" s="22">
        <v>0</v>
      </c>
      <c r="J4275" s="22">
        <v>0</v>
      </c>
      <c r="K4275" s="23">
        <v>0</v>
      </c>
      <c r="L4275" s="22">
        <v>0</v>
      </c>
      <c r="M4275" s="22">
        <v>0</v>
      </c>
      <c r="N4275" s="22">
        <f t="shared" si="463"/>
        <v>0</v>
      </c>
      <c r="O4275" s="22">
        <f t="shared" si="464"/>
        <v>1924364</v>
      </c>
      <c r="P4275" s="18">
        <v>0</v>
      </c>
      <c r="Q4275" s="24">
        <f t="shared" si="465"/>
        <v>0</v>
      </c>
      <c r="R4275" s="25">
        <f t="shared" si="466"/>
        <v>1924364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7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8"/>
        <v>0</v>
      </c>
      <c r="AH4275" s="24">
        <v>0</v>
      </c>
      <c r="AI4275" s="24" t="s">
        <v>54</v>
      </c>
      <c r="AJ4275" s="26"/>
      <c r="AK4275" s="27"/>
    </row>
    <row r="4276" spans="1:37" s="28" customFormat="1" ht="15">
      <c r="A4276" s="17">
        <f t="shared" si="462"/>
        <v>4268</v>
      </c>
      <c r="B4276" s="18" t="s">
        <v>44</v>
      </c>
      <c r="C4276" s="17">
        <v>82901</v>
      </c>
      <c r="D4276" s="17">
        <v>82901</v>
      </c>
      <c r="E4276" s="19">
        <v>45762</v>
      </c>
      <c r="F4276" s="20">
        <v>45789</v>
      </c>
      <c r="G4276" s="21">
        <v>227367</v>
      </c>
      <c r="H4276" s="22">
        <v>0</v>
      </c>
      <c r="I4276" s="22">
        <v>0</v>
      </c>
      <c r="J4276" s="22">
        <v>0</v>
      </c>
      <c r="K4276" s="23">
        <v>0</v>
      </c>
      <c r="L4276" s="22">
        <v>0</v>
      </c>
      <c r="M4276" s="22">
        <v>0</v>
      </c>
      <c r="N4276" s="22">
        <f t="shared" si="463"/>
        <v>0</v>
      </c>
      <c r="O4276" s="22">
        <f t="shared" si="464"/>
        <v>227367</v>
      </c>
      <c r="P4276" s="18">
        <v>0</v>
      </c>
      <c r="Q4276" s="24">
        <f t="shared" si="465"/>
        <v>0</v>
      </c>
      <c r="R4276" s="25">
        <f t="shared" si="466"/>
        <v>227367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7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8"/>
        <v>0</v>
      </c>
      <c r="AH4276" s="24">
        <v>0</v>
      </c>
      <c r="AI4276" s="24" t="s">
        <v>54</v>
      </c>
      <c r="AJ4276" s="26"/>
      <c r="AK4276" s="27"/>
    </row>
    <row r="4277" spans="1:37" s="28" customFormat="1" ht="15">
      <c r="A4277" s="17">
        <f t="shared" si="462"/>
        <v>4269</v>
      </c>
      <c r="B4277" s="18" t="s">
        <v>44</v>
      </c>
      <c r="C4277" s="17">
        <v>82865</v>
      </c>
      <c r="D4277" s="17">
        <v>82865</v>
      </c>
      <c r="E4277" s="19">
        <v>45762</v>
      </c>
      <c r="F4277" s="20">
        <v>45789</v>
      </c>
      <c r="G4277" s="21">
        <v>132223371</v>
      </c>
      <c r="H4277" s="22">
        <v>0</v>
      </c>
      <c r="I4277" s="22">
        <v>0</v>
      </c>
      <c r="J4277" s="22">
        <v>0</v>
      </c>
      <c r="K4277" s="23">
        <v>0</v>
      </c>
      <c r="L4277" s="22">
        <v>0</v>
      </c>
      <c r="M4277" s="22">
        <v>0</v>
      </c>
      <c r="N4277" s="22">
        <f t="shared" si="463"/>
        <v>0</v>
      </c>
      <c r="O4277" s="22">
        <f t="shared" si="464"/>
        <v>132223371</v>
      </c>
      <c r="P4277" s="18">
        <v>82865</v>
      </c>
      <c r="Q4277" s="24">
        <f t="shared" si="465"/>
        <v>132223371</v>
      </c>
      <c r="R4277" s="25">
        <f t="shared" si="466"/>
        <v>0</v>
      </c>
      <c r="S4277" s="25">
        <v>0</v>
      </c>
      <c r="T4277" s="17" t="s">
        <v>45</v>
      </c>
      <c r="U4277" s="25">
        <v>132223371</v>
      </c>
      <c r="V4277" s="24"/>
      <c r="W4277" s="17" t="s">
        <v>45</v>
      </c>
      <c r="X4277" s="25">
        <v>0</v>
      </c>
      <c r="Y4277" s="17" t="s">
        <v>45</v>
      </c>
      <c r="Z4277" s="25">
        <f t="shared" si="467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8"/>
        <v>0</v>
      </c>
      <c r="AH4277" s="24">
        <v>0</v>
      </c>
      <c r="AI4277" s="24" t="s">
        <v>53</v>
      </c>
      <c r="AJ4277" s="26"/>
      <c r="AK4277" s="27"/>
    </row>
    <row r="4278" spans="1:37" s="28" customFormat="1" ht="15">
      <c r="A4278" s="17">
        <f t="shared" si="462"/>
        <v>4270</v>
      </c>
      <c r="B4278" s="18" t="s">
        <v>44</v>
      </c>
      <c r="C4278" s="17">
        <v>82850</v>
      </c>
      <c r="D4278" s="17">
        <v>82850</v>
      </c>
      <c r="E4278" s="19">
        <v>45762</v>
      </c>
      <c r="F4278" s="20">
        <v>45789</v>
      </c>
      <c r="G4278" s="21">
        <v>1509600</v>
      </c>
      <c r="H4278" s="22">
        <v>0</v>
      </c>
      <c r="I4278" s="22">
        <v>0</v>
      </c>
      <c r="J4278" s="22">
        <v>0</v>
      </c>
      <c r="K4278" s="23">
        <v>0</v>
      </c>
      <c r="L4278" s="22">
        <v>0</v>
      </c>
      <c r="M4278" s="22">
        <v>0</v>
      </c>
      <c r="N4278" s="22">
        <f t="shared" si="463"/>
        <v>0</v>
      </c>
      <c r="O4278" s="22">
        <f t="shared" si="464"/>
        <v>1509600</v>
      </c>
      <c r="P4278" s="18">
        <v>0</v>
      </c>
      <c r="Q4278" s="24">
        <f t="shared" si="465"/>
        <v>0</v>
      </c>
      <c r="R4278" s="25">
        <f t="shared" si="466"/>
        <v>1509600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7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8"/>
        <v>0</v>
      </c>
      <c r="AH4278" s="24">
        <v>0</v>
      </c>
      <c r="AI4278" s="24" t="s">
        <v>54</v>
      </c>
      <c r="AJ4278" s="26"/>
      <c r="AK4278" s="27"/>
    </row>
    <row r="4279" spans="1:37" s="28" customFormat="1" ht="15">
      <c r="A4279" s="17">
        <f t="shared" si="462"/>
        <v>4271</v>
      </c>
      <c r="B4279" s="18" t="s">
        <v>44</v>
      </c>
      <c r="C4279" s="17">
        <v>82916</v>
      </c>
      <c r="D4279" s="17">
        <v>82916</v>
      </c>
      <c r="E4279" s="19">
        <v>45762</v>
      </c>
      <c r="F4279" s="20">
        <v>45789</v>
      </c>
      <c r="G4279" s="21">
        <v>87823966</v>
      </c>
      <c r="H4279" s="22">
        <v>0</v>
      </c>
      <c r="I4279" s="22">
        <v>0</v>
      </c>
      <c r="J4279" s="22">
        <v>0</v>
      </c>
      <c r="K4279" s="23">
        <v>0</v>
      </c>
      <c r="L4279" s="22">
        <v>0</v>
      </c>
      <c r="M4279" s="22">
        <v>0</v>
      </c>
      <c r="N4279" s="22">
        <f t="shared" si="463"/>
        <v>0</v>
      </c>
      <c r="O4279" s="22">
        <f t="shared" si="464"/>
        <v>87823966</v>
      </c>
      <c r="P4279" s="18">
        <v>0</v>
      </c>
      <c r="Q4279" s="24">
        <f t="shared" si="465"/>
        <v>0</v>
      </c>
      <c r="R4279" s="25">
        <f t="shared" si="466"/>
        <v>87823966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7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8"/>
        <v>0</v>
      </c>
      <c r="AH4279" s="24">
        <v>0</v>
      </c>
      <c r="AI4279" s="24" t="s">
        <v>54</v>
      </c>
      <c r="AJ4279" s="26"/>
      <c r="AK4279" s="27"/>
    </row>
    <row r="4280" spans="1:37" s="28" customFormat="1" ht="15">
      <c r="A4280" s="17">
        <f t="shared" si="462"/>
        <v>4272</v>
      </c>
      <c r="B4280" s="18" t="s">
        <v>44</v>
      </c>
      <c r="C4280" s="17">
        <v>82890</v>
      </c>
      <c r="D4280" s="17">
        <v>82890</v>
      </c>
      <c r="E4280" s="19">
        <v>45762</v>
      </c>
      <c r="F4280" s="20">
        <v>45789</v>
      </c>
      <c r="G4280" s="21">
        <v>242798</v>
      </c>
      <c r="H4280" s="22">
        <v>0</v>
      </c>
      <c r="I4280" s="22">
        <v>0</v>
      </c>
      <c r="J4280" s="22">
        <v>0</v>
      </c>
      <c r="K4280" s="23">
        <v>0</v>
      </c>
      <c r="L4280" s="22">
        <v>0</v>
      </c>
      <c r="M4280" s="22">
        <v>0</v>
      </c>
      <c r="N4280" s="22">
        <f t="shared" si="463"/>
        <v>0</v>
      </c>
      <c r="O4280" s="22">
        <f t="shared" si="464"/>
        <v>242798</v>
      </c>
      <c r="P4280" s="18">
        <v>82890</v>
      </c>
      <c r="Q4280" s="24">
        <f t="shared" si="465"/>
        <v>242798</v>
      </c>
      <c r="R4280" s="25">
        <f t="shared" si="466"/>
        <v>0</v>
      </c>
      <c r="S4280" s="25">
        <v>0</v>
      </c>
      <c r="T4280" s="17" t="s">
        <v>45</v>
      </c>
      <c r="U4280" s="25">
        <v>242798</v>
      </c>
      <c r="V4280" s="24"/>
      <c r="W4280" s="17" t="s">
        <v>45</v>
      </c>
      <c r="X4280" s="25">
        <v>0</v>
      </c>
      <c r="Y4280" s="17" t="s">
        <v>45</v>
      </c>
      <c r="Z4280" s="25">
        <f t="shared" si="467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8"/>
        <v>0</v>
      </c>
      <c r="AH4280" s="24">
        <v>0</v>
      </c>
      <c r="AI4280" s="24" t="s">
        <v>53</v>
      </c>
      <c r="AJ4280" s="26"/>
      <c r="AK4280" s="27"/>
    </row>
    <row r="4281" spans="1:37" s="28" customFormat="1" ht="15">
      <c r="A4281" s="17">
        <f t="shared" si="462"/>
        <v>4273</v>
      </c>
      <c r="B4281" s="18" t="s">
        <v>44</v>
      </c>
      <c r="C4281" s="17">
        <v>82888</v>
      </c>
      <c r="D4281" s="17">
        <v>82888</v>
      </c>
      <c r="E4281" s="19">
        <v>45762</v>
      </c>
      <c r="F4281" s="20">
        <v>45789</v>
      </c>
      <c r="G4281" s="21">
        <v>1509600</v>
      </c>
      <c r="H4281" s="22">
        <v>0</v>
      </c>
      <c r="I4281" s="22">
        <v>0</v>
      </c>
      <c r="J4281" s="22">
        <v>0</v>
      </c>
      <c r="K4281" s="23">
        <v>0</v>
      </c>
      <c r="L4281" s="22">
        <v>0</v>
      </c>
      <c r="M4281" s="22">
        <v>0</v>
      </c>
      <c r="N4281" s="22">
        <f t="shared" si="463"/>
        <v>0</v>
      </c>
      <c r="O4281" s="22">
        <f t="shared" si="464"/>
        <v>1509600</v>
      </c>
      <c r="P4281" s="18">
        <v>82888</v>
      </c>
      <c r="Q4281" s="24">
        <f t="shared" si="465"/>
        <v>1509600</v>
      </c>
      <c r="R4281" s="25">
        <f t="shared" si="466"/>
        <v>0</v>
      </c>
      <c r="S4281" s="25">
        <v>0</v>
      </c>
      <c r="T4281" s="17" t="s">
        <v>45</v>
      </c>
      <c r="U4281" s="25">
        <v>1509600</v>
      </c>
      <c r="V4281" s="24"/>
      <c r="W4281" s="17" t="s">
        <v>45</v>
      </c>
      <c r="X4281" s="25">
        <v>0</v>
      </c>
      <c r="Y4281" s="17" t="s">
        <v>45</v>
      </c>
      <c r="Z4281" s="25">
        <f t="shared" si="467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8"/>
        <v>0</v>
      </c>
      <c r="AH4281" s="24">
        <v>0</v>
      </c>
      <c r="AI4281" s="24" t="s">
        <v>53</v>
      </c>
      <c r="AJ4281" s="26"/>
      <c r="AK4281" s="27"/>
    </row>
    <row r="4282" spans="1:37" s="28" customFormat="1" ht="15">
      <c r="A4282" s="17">
        <f t="shared" si="462"/>
        <v>4274</v>
      </c>
      <c r="B4282" s="18" t="s">
        <v>44</v>
      </c>
      <c r="C4282" s="17">
        <v>82958</v>
      </c>
      <c r="D4282" s="17">
        <v>82958</v>
      </c>
      <c r="E4282" s="19">
        <v>45762</v>
      </c>
      <c r="F4282" s="20">
        <v>45789</v>
      </c>
      <c r="G4282" s="21">
        <v>195442</v>
      </c>
      <c r="H4282" s="22">
        <v>0</v>
      </c>
      <c r="I4282" s="22">
        <v>0</v>
      </c>
      <c r="J4282" s="22">
        <v>0</v>
      </c>
      <c r="K4282" s="23">
        <v>0</v>
      </c>
      <c r="L4282" s="22">
        <v>0</v>
      </c>
      <c r="M4282" s="22">
        <v>0</v>
      </c>
      <c r="N4282" s="22">
        <f t="shared" si="463"/>
        <v>0</v>
      </c>
      <c r="O4282" s="22">
        <f t="shared" si="464"/>
        <v>195442</v>
      </c>
      <c r="P4282" s="18">
        <v>82958</v>
      </c>
      <c r="Q4282" s="24">
        <f t="shared" si="465"/>
        <v>195442</v>
      </c>
      <c r="R4282" s="25">
        <f t="shared" si="466"/>
        <v>0</v>
      </c>
      <c r="S4282" s="25">
        <v>0</v>
      </c>
      <c r="T4282" s="17" t="s">
        <v>45</v>
      </c>
      <c r="U4282" s="25">
        <v>195442</v>
      </c>
      <c r="V4282" s="24"/>
      <c r="W4282" s="17" t="s">
        <v>45</v>
      </c>
      <c r="X4282" s="25">
        <v>0</v>
      </c>
      <c r="Y4282" s="17" t="s">
        <v>45</v>
      </c>
      <c r="Z4282" s="25">
        <f t="shared" si="467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8"/>
        <v>0</v>
      </c>
      <c r="AH4282" s="24">
        <v>0</v>
      </c>
      <c r="AI4282" s="24" t="s">
        <v>53</v>
      </c>
      <c r="AJ4282" s="26"/>
      <c r="AK4282" s="27"/>
    </row>
    <row r="4283" spans="1:37" s="28" customFormat="1" ht="15">
      <c r="A4283" s="17">
        <f t="shared" si="462"/>
        <v>4275</v>
      </c>
      <c r="B4283" s="18" t="s">
        <v>44</v>
      </c>
      <c r="C4283" s="17">
        <v>82953</v>
      </c>
      <c r="D4283" s="17">
        <v>82953</v>
      </c>
      <c r="E4283" s="19">
        <v>45762</v>
      </c>
      <c r="F4283" s="20">
        <v>45789</v>
      </c>
      <c r="G4283" s="21">
        <v>198707</v>
      </c>
      <c r="H4283" s="22">
        <v>0</v>
      </c>
      <c r="I4283" s="22">
        <v>0</v>
      </c>
      <c r="J4283" s="22">
        <v>0</v>
      </c>
      <c r="K4283" s="23">
        <v>7948.28</v>
      </c>
      <c r="L4283" s="22">
        <v>0</v>
      </c>
      <c r="M4283" s="22">
        <v>0</v>
      </c>
      <c r="N4283" s="22">
        <f t="shared" si="463"/>
        <v>7948.28</v>
      </c>
      <c r="O4283" s="22">
        <f t="shared" si="464"/>
        <v>190758.72</v>
      </c>
      <c r="P4283" s="18">
        <v>82953</v>
      </c>
      <c r="Q4283" s="24">
        <f t="shared" si="465"/>
        <v>198707</v>
      </c>
      <c r="R4283" s="25">
        <f t="shared" si="466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7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8"/>
        <v>190758.72</v>
      </c>
      <c r="AH4283" s="24">
        <v>0</v>
      </c>
      <c r="AI4283" s="24" t="s">
        <v>56</v>
      </c>
      <c r="AJ4283" s="26"/>
      <c r="AK4283" s="27"/>
    </row>
    <row r="4284" spans="1:37" s="28" customFormat="1" ht="15">
      <c r="A4284" s="17">
        <f t="shared" si="462"/>
        <v>4276</v>
      </c>
      <c r="B4284" s="18" t="s">
        <v>44</v>
      </c>
      <c r="C4284" s="17">
        <v>82858</v>
      </c>
      <c r="D4284" s="17">
        <v>82858</v>
      </c>
      <c r="E4284" s="19">
        <v>45762</v>
      </c>
      <c r="F4284" s="20">
        <v>45789</v>
      </c>
      <c r="G4284" s="21">
        <v>555695</v>
      </c>
      <c r="H4284" s="22">
        <v>0</v>
      </c>
      <c r="I4284" s="22">
        <v>0</v>
      </c>
      <c r="J4284" s="22">
        <v>0</v>
      </c>
      <c r="K4284" s="23">
        <v>11113.90</v>
      </c>
      <c r="L4284" s="22">
        <v>0</v>
      </c>
      <c r="M4284" s="22">
        <v>0</v>
      </c>
      <c r="N4284" s="22">
        <f t="shared" si="463"/>
        <v>11113.90</v>
      </c>
      <c r="O4284" s="22">
        <f t="shared" si="464"/>
        <v>544581.10</v>
      </c>
      <c r="P4284" s="18">
        <v>82858</v>
      </c>
      <c r="Q4284" s="24">
        <f t="shared" si="465"/>
        <v>555695</v>
      </c>
      <c r="R4284" s="25">
        <f t="shared" si="466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7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8"/>
        <v>544581.10</v>
      </c>
      <c r="AH4284" s="24">
        <v>0</v>
      </c>
      <c r="AI4284" s="24" t="s">
        <v>56</v>
      </c>
      <c r="AJ4284" s="26"/>
      <c r="AK4284" s="27"/>
    </row>
    <row r="4285" spans="1:37" s="28" customFormat="1" ht="15">
      <c r="A4285" s="17">
        <f t="shared" si="462"/>
        <v>4277</v>
      </c>
      <c r="B4285" s="18" t="s">
        <v>44</v>
      </c>
      <c r="C4285" s="17">
        <v>82915</v>
      </c>
      <c r="D4285" s="17">
        <v>82915</v>
      </c>
      <c r="E4285" s="19">
        <v>45762</v>
      </c>
      <c r="F4285" s="20">
        <v>45789</v>
      </c>
      <c r="G4285" s="21">
        <v>9689163</v>
      </c>
      <c r="H4285" s="22">
        <v>0</v>
      </c>
      <c r="I4285" s="22">
        <v>0</v>
      </c>
      <c r="J4285" s="22">
        <v>0</v>
      </c>
      <c r="K4285" s="23">
        <v>0</v>
      </c>
      <c r="L4285" s="22">
        <v>0</v>
      </c>
      <c r="M4285" s="22">
        <v>0</v>
      </c>
      <c r="N4285" s="22">
        <f t="shared" si="463"/>
        <v>0</v>
      </c>
      <c r="O4285" s="22">
        <f t="shared" si="464"/>
        <v>9689163</v>
      </c>
      <c r="P4285" s="18">
        <v>0</v>
      </c>
      <c r="Q4285" s="24">
        <f t="shared" si="465"/>
        <v>0</v>
      </c>
      <c r="R4285" s="25">
        <f t="shared" si="466"/>
        <v>9689163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7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8"/>
        <v>0</v>
      </c>
      <c r="AH4285" s="24">
        <v>0</v>
      </c>
      <c r="AI4285" s="24" t="s">
        <v>54</v>
      </c>
      <c r="AJ4285" s="26"/>
      <c r="AK4285" s="27"/>
    </row>
    <row r="4286" spans="1:37" s="28" customFormat="1" ht="15">
      <c r="A4286" s="17">
        <f t="shared" si="462"/>
        <v>4278</v>
      </c>
      <c r="B4286" s="18" t="s">
        <v>44</v>
      </c>
      <c r="C4286" s="17">
        <v>82877</v>
      </c>
      <c r="D4286" s="17">
        <v>82877</v>
      </c>
      <c r="E4286" s="19">
        <v>45762</v>
      </c>
      <c r="F4286" s="20">
        <v>45789</v>
      </c>
      <c r="G4286" s="21">
        <v>458787</v>
      </c>
      <c r="H4286" s="22">
        <v>0</v>
      </c>
      <c r="I4286" s="22">
        <v>0</v>
      </c>
      <c r="J4286" s="22">
        <v>0</v>
      </c>
      <c r="K4286" s="23">
        <v>18351.48</v>
      </c>
      <c r="L4286" s="22">
        <v>0</v>
      </c>
      <c r="M4286" s="22">
        <v>0</v>
      </c>
      <c r="N4286" s="22">
        <f t="shared" si="463"/>
        <v>18351.48</v>
      </c>
      <c r="O4286" s="22">
        <f t="shared" si="464"/>
        <v>440435.52</v>
      </c>
      <c r="P4286" s="18">
        <v>82877</v>
      </c>
      <c r="Q4286" s="24">
        <f t="shared" si="465"/>
        <v>458787</v>
      </c>
      <c r="R4286" s="25">
        <f t="shared" si="466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7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8"/>
        <v>440435.52</v>
      </c>
      <c r="AH4286" s="24">
        <v>0</v>
      </c>
      <c r="AI4286" s="24" t="s">
        <v>56</v>
      </c>
      <c r="AJ4286" s="26"/>
      <c r="AK4286" s="27"/>
    </row>
    <row r="4287" spans="1:37" s="28" customFormat="1" ht="15">
      <c r="A4287" s="17">
        <f t="shared" si="462"/>
        <v>4279</v>
      </c>
      <c r="B4287" s="18" t="s">
        <v>44</v>
      </c>
      <c r="C4287" s="17">
        <v>82880</v>
      </c>
      <c r="D4287" s="17">
        <v>82880</v>
      </c>
      <c r="E4287" s="19">
        <v>45762</v>
      </c>
      <c r="F4287" s="20">
        <v>45789</v>
      </c>
      <c r="G4287" s="21">
        <v>306863</v>
      </c>
      <c r="H4287" s="22">
        <v>0</v>
      </c>
      <c r="I4287" s="22">
        <v>0</v>
      </c>
      <c r="J4287" s="22">
        <v>0</v>
      </c>
      <c r="K4287" s="23">
        <v>12274.52</v>
      </c>
      <c r="L4287" s="22">
        <v>0</v>
      </c>
      <c r="M4287" s="22">
        <v>0</v>
      </c>
      <c r="N4287" s="22">
        <f t="shared" si="463"/>
        <v>12274.52</v>
      </c>
      <c r="O4287" s="22">
        <f t="shared" si="464"/>
        <v>294588.48</v>
      </c>
      <c r="P4287" s="18">
        <v>82880</v>
      </c>
      <c r="Q4287" s="24">
        <f t="shared" si="465"/>
        <v>306863</v>
      </c>
      <c r="R4287" s="25">
        <f t="shared" si="466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7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8"/>
        <v>294588.48</v>
      </c>
      <c r="AH4287" s="24">
        <v>0</v>
      </c>
      <c r="AI4287" s="24" t="s">
        <v>56</v>
      </c>
      <c r="AJ4287" s="26"/>
      <c r="AK4287" s="27"/>
    </row>
    <row r="4288" spans="1:37" s="28" customFormat="1" ht="15">
      <c r="A4288" s="17">
        <f t="shared" si="462"/>
        <v>4280</v>
      </c>
      <c r="B4288" s="18" t="s">
        <v>44</v>
      </c>
      <c r="C4288" s="17">
        <v>82902</v>
      </c>
      <c r="D4288" s="17">
        <v>82902</v>
      </c>
      <c r="E4288" s="19">
        <v>45762</v>
      </c>
      <c r="F4288" s="20">
        <v>45789</v>
      </c>
      <c r="G4288" s="21">
        <v>539084</v>
      </c>
      <c r="H4288" s="22">
        <v>0</v>
      </c>
      <c r="I4288" s="22">
        <v>0</v>
      </c>
      <c r="J4288" s="22">
        <v>0</v>
      </c>
      <c r="K4288" s="23">
        <v>0</v>
      </c>
      <c r="L4288" s="22">
        <v>0</v>
      </c>
      <c r="M4288" s="22">
        <v>0</v>
      </c>
      <c r="N4288" s="22">
        <f t="shared" si="463"/>
        <v>0</v>
      </c>
      <c r="O4288" s="22">
        <f t="shared" si="464"/>
        <v>539084</v>
      </c>
      <c r="P4288" s="18">
        <v>0</v>
      </c>
      <c r="Q4288" s="24">
        <f t="shared" si="465"/>
        <v>0</v>
      </c>
      <c r="R4288" s="25">
        <f t="shared" si="466"/>
        <v>539084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7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8"/>
        <v>0</v>
      </c>
      <c r="AH4288" s="24">
        <v>0</v>
      </c>
      <c r="AI4288" s="24" t="s">
        <v>54</v>
      </c>
      <c r="AJ4288" s="26"/>
      <c r="AK4288" s="27"/>
    </row>
    <row r="4289" spans="1:37" s="28" customFormat="1" ht="15">
      <c r="A4289" s="17">
        <f t="shared" si="462"/>
        <v>4281</v>
      </c>
      <c r="B4289" s="18" t="s">
        <v>44</v>
      </c>
      <c r="C4289" s="17">
        <v>82842</v>
      </c>
      <c r="D4289" s="17">
        <v>82842</v>
      </c>
      <c r="E4289" s="19">
        <v>45762</v>
      </c>
      <c r="F4289" s="20">
        <v>45789</v>
      </c>
      <c r="G4289" s="21">
        <v>430852</v>
      </c>
      <c r="H4289" s="22">
        <v>0</v>
      </c>
      <c r="I4289" s="22">
        <v>0</v>
      </c>
      <c r="J4289" s="22">
        <v>0</v>
      </c>
      <c r="K4289" s="23">
        <v>0</v>
      </c>
      <c r="L4289" s="22">
        <v>0</v>
      </c>
      <c r="M4289" s="22">
        <v>0</v>
      </c>
      <c r="N4289" s="22">
        <f t="shared" si="463"/>
        <v>0</v>
      </c>
      <c r="O4289" s="22">
        <f t="shared" si="464"/>
        <v>430852</v>
      </c>
      <c r="P4289" s="18">
        <v>82842</v>
      </c>
      <c r="Q4289" s="24">
        <f t="shared" si="465"/>
        <v>430852</v>
      </c>
      <c r="R4289" s="25">
        <f t="shared" si="466"/>
        <v>0</v>
      </c>
      <c r="S4289" s="25">
        <v>430852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7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8"/>
        <v>0</v>
      </c>
      <c r="AH4289" s="24">
        <v>0</v>
      </c>
      <c r="AI4289" s="24" t="s">
        <v>55</v>
      </c>
      <c r="AJ4289" s="26"/>
      <c r="AK4289" s="27"/>
    </row>
    <row r="4290" spans="1:37" s="28" customFormat="1" ht="15">
      <c r="A4290" s="17">
        <f t="shared" si="462"/>
        <v>4282</v>
      </c>
      <c r="B4290" s="18" t="s">
        <v>44</v>
      </c>
      <c r="C4290" s="17">
        <v>82863</v>
      </c>
      <c r="D4290" s="17">
        <v>82863</v>
      </c>
      <c r="E4290" s="19">
        <v>45762</v>
      </c>
      <c r="F4290" s="20">
        <v>45789</v>
      </c>
      <c r="G4290" s="21">
        <v>726259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3"/>
        <v>0</v>
      </c>
      <c r="O4290" s="22">
        <f t="shared" si="464"/>
        <v>726259</v>
      </c>
      <c r="P4290" s="18">
        <v>0</v>
      </c>
      <c r="Q4290" s="24">
        <f t="shared" si="465"/>
        <v>0</v>
      </c>
      <c r="R4290" s="25">
        <f t="shared" si="466"/>
        <v>726259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0</v>
      </c>
      <c r="Y4290" s="17" t="s">
        <v>45</v>
      </c>
      <c r="Z4290" s="25">
        <f t="shared" si="467"/>
        <v>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8"/>
        <v>0</v>
      </c>
      <c r="AH4290" s="24">
        <v>0</v>
      </c>
      <c r="AI4290" s="24" t="s">
        <v>54</v>
      </c>
      <c r="AJ4290" s="26"/>
      <c r="AK4290" s="27"/>
    </row>
    <row r="4291" spans="1:37" s="28" customFormat="1" ht="15">
      <c r="A4291" s="17">
        <f t="shared" si="462"/>
        <v>4283</v>
      </c>
      <c r="B4291" s="18" t="s">
        <v>44</v>
      </c>
      <c r="C4291" s="17">
        <v>82910</v>
      </c>
      <c r="D4291" s="17">
        <v>82910</v>
      </c>
      <c r="E4291" s="19">
        <v>45762</v>
      </c>
      <c r="F4291" s="20">
        <v>45789</v>
      </c>
      <c r="G4291" s="21">
        <v>5750166</v>
      </c>
      <c r="H4291" s="22">
        <v>0</v>
      </c>
      <c r="I4291" s="22">
        <v>0</v>
      </c>
      <c r="J4291" s="22">
        <v>0</v>
      </c>
      <c r="K4291" s="23">
        <v>115003.32</v>
      </c>
      <c r="L4291" s="22">
        <v>0</v>
      </c>
      <c r="M4291" s="22">
        <v>0</v>
      </c>
      <c r="N4291" s="22">
        <f t="shared" si="463"/>
        <v>115003.32</v>
      </c>
      <c r="O4291" s="22">
        <f t="shared" si="464"/>
        <v>5635162.68</v>
      </c>
      <c r="P4291" s="18">
        <v>82910</v>
      </c>
      <c r="Q4291" s="24">
        <f t="shared" si="465"/>
        <v>5750166</v>
      </c>
      <c r="R4291" s="25">
        <f t="shared" si="466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7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8"/>
        <v>5635162.68</v>
      </c>
      <c r="AH4291" s="24">
        <v>0</v>
      </c>
      <c r="AI4291" s="24" t="s">
        <v>56</v>
      </c>
      <c r="AJ4291" s="26"/>
      <c r="AK4291" s="27"/>
    </row>
    <row r="4292" spans="1:37" s="28" customFormat="1" ht="15">
      <c r="A4292" s="17">
        <f t="shared" si="462"/>
        <v>4284</v>
      </c>
      <c r="B4292" s="18" t="s">
        <v>44</v>
      </c>
      <c r="C4292" s="17">
        <v>82945</v>
      </c>
      <c r="D4292" s="17">
        <v>82945</v>
      </c>
      <c r="E4292" s="19">
        <v>45762</v>
      </c>
      <c r="F4292" s="20">
        <v>45789</v>
      </c>
      <c r="G4292" s="21">
        <v>1054845</v>
      </c>
      <c r="H4292" s="22">
        <v>0</v>
      </c>
      <c r="I4292" s="22">
        <v>0</v>
      </c>
      <c r="J4292" s="22">
        <v>0</v>
      </c>
      <c r="K4292" s="23">
        <v>0</v>
      </c>
      <c r="L4292" s="22">
        <v>0</v>
      </c>
      <c r="M4292" s="22">
        <v>0</v>
      </c>
      <c r="N4292" s="22">
        <f t="shared" si="463"/>
        <v>0</v>
      </c>
      <c r="O4292" s="22">
        <f t="shared" si="464"/>
        <v>1054845</v>
      </c>
      <c r="P4292" s="18">
        <v>0</v>
      </c>
      <c r="Q4292" s="24">
        <f t="shared" si="465"/>
        <v>0</v>
      </c>
      <c r="R4292" s="25">
        <f t="shared" si="466"/>
        <v>1054845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7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8"/>
        <v>0</v>
      </c>
      <c r="AH4292" s="24">
        <v>0</v>
      </c>
      <c r="AI4292" s="24" t="s">
        <v>54</v>
      </c>
      <c r="AJ4292" s="26"/>
      <c r="AK4292" s="27"/>
    </row>
    <row r="4293" spans="1:37" s="28" customFormat="1" ht="15">
      <c r="A4293" s="17">
        <f t="shared" si="462"/>
        <v>4285</v>
      </c>
      <c r="B4293" s="18" t="s">
        <v>44</v>
      </c>
      <c r="C4293" s="17">
        <v>82882</v>
      </c>
      <c r="D4293" s="17">
        <v>82882</v>
      </c>
      <c r="E4293" s="19">
        <v>45762</v>
      </c>
      <c r="F4293" s="20">
        <v>45789</v>
      </c>
      <c r="G4293" s="21">
        <v>280371</v>
      </c>
      <c r="H4293" s="22">
        <v>0</v>
      </c>
      <c r="I4293" s="22">
        <v>0</v>
      </c>
      <c r="J4293" s="22">
        <v>0</v>
      </c>
      <c r="K4293" s="23">
        <v>11214.84</v>
      </c>
      <c r="L4293" s="22">
        <v>0</v>
      </c>
      <c r="M4293" s="22">
        <v>0</v>
      </c>
      <c r="N4293" s="22">
        <f t="shared" si="463"/>
        <v>11214.84</v>
      </c>
      <c r="O4293" s="22">
        <f t="shared" si="464"/>
        <v>269156.16</v>
      </c>
      <c r="P4293" s="18">
        <v>82882</v>
      </c>
      <c r="Q4293" s="24">
        <f t="shared" si="465"/>
        <v>280371</v>
      </c>
      <c r="R4293" s="25">
        <f t="shared" si="466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7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8"/>
        <v>269156.16</v>
      </c>
      <c r="AH4293" s="24">
        <v>0</v>
      </c>
      <c r="AI4293" s="24" t="s">
        <v>56</v>
      </c>
      <c r="AJ4293" s="26"/>
      <c r="AK4293" s="27"/>
    </row>
    <row r="4294" spans="1:37" s="28" customFormat="1" ht="15">
      <c r="A4294" s="17">
        <f t="shared" si="462"/>
        <v>4286</v>
      </c>
      <c r="B4294" s="18" t="s">
        <v>44</v>
      </c>
      <c r="C4294" s="17">
        <v>82933</v>
      </c>
      <c r="D4294" s="17">
        <v>82933</v>
      </c>
      <c r="E4294" s="19">
        <v>45762</v>
      </c>
      <c r="F4294" s="20">
        <v>45789</v>
      </c>
      <c r="G4294" s="21">
        <v>950027</v>
      </c>
      <c r="H4294" s="22">
        <v>0</v>
      </c>
      <c r="I4294" s="22">
        <v>0</v>
      </c>
      <c r="J4294" s="22">
        <v>0</v>
      </c>
      <c r="K4294" s="23">
        <v>0</v>
      </c>
      <c r="L4294" s="22">
        <v>0</v>
      </c>
      <c r="M4294" s="22">
        <v>0</v>
      </c>
      <c r="N4294" s="22">
        <f t="shared" si="463"/>
        <v>0</v>
      </c>
      <c r="O4294" s="22">
        <f t="shared" si="464"/>
        <v>950027</v>
      </c>
      <c r="P4294" s="18">
        <v>0</v>
      </c>
      <c r="Q4294" s="24">
        <f t="shared" si="465"/>
        <v>0</v>
      </c>
      <c r="R4294" s="25">
        <f t="shared" si="466"/>
        <v>950027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7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8"/>
        <v>0</v>
      </c>
      <c r="AH4294" s="24">
        <v>0</v>
      </c>
      <c r="AI4294" s="24" t="s">
        <v>54</v>
      </c>
      <c r="AJ4294" s="26"/>
      <c r="AK4294" s="27"/>
    </row>
    <row r="4295" spans="1:37" s="28" customFormat="1" ht="15">
      <c r="A4295" s="17">
        <f t="shared" si="462"/>
        <v>4287</v>
      </c>
      <c r="B4295" s="18" t="s">
        <v>44</v>
      </c>
      <c r="C4295" s="17">
        <v>82843</v>
      </c>
      <c r="D4295" s="17">
        <v>82843</v>
      </c>
      <c r="E4295" s="19">
        <v>45762</v>
      </c>
      <c r="F4295" s="20">
        <v>45789</v>
      </c>
      <c r="G4295" s="21">
        <v>425876</v>
      </c>
      <c r="H4295" s="22">
        <v>0</v>
      </c>
      <c r="I4295" s="22">
        <v>0</v>
      </c>
      <c r="J4295" s="22">
        <v>0</v>
      </c>
      <c r="K4295" s="23">
        <v>0</v>
      </c>
      <c r="L4295" s="22">
        <v>0</v>
      </c>
      <c r="M4295" s="22">
        <v>0</v>
      </c>
      <c r="N4295" s="22">
        <f t="shared" si="463"/>
        <v>0</v>
      </c>
      <c r="O4295" s="22">
        <f t="shared" si="464"/>
        <v>425876</v>
      </c>
      <c r="P4295" s="18">
        <v>0</v>
      </c>
      <c r="Q4295" s="24">
        <f t="shared" si="465"/>
        <v>0</v>
      </c>
      <c r="R4295" s="25">
        <f t="shared" si="466"/>
        <v>425876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7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8"/>
        <v>0</v>
      </c>
      <c r="AH4295" s="24">
        <v>0</v>
      </c>
      <c r="AI4295" s="24" t="s">
        <v>54</v>
      </c>
      <c r="AJ4295" s="26"/>
      <c r="AK4295" s="27"/>
    </row>
    <row r="4296" spans="1:37" s="28" customFormat="1" ht="15">
      <c r="A4296" s="17">
        <f t="shared" si="462"/>
        <v>4288</v>
      </c>
      <c r="B4296" s="18" t="s">
        <v>44</v>
      </c>
      <c r="C4296" s="17">
        <v>82866</v>
      </c>
      <c r="D4296" s="17">
        <v>82866</v>
      </c>
      <c r="E4296" s="19">
        <v>45762</v>
      </c>
      <c r="F4296" s="20">
        <v>45789</v>
      </c>
      <c r="G4296" s="21">
        <v>748356</v>
      </c>
      <c r="H4296" s="22">
        <v>0</v>
      </c>
      <c r="I4296" s="22">
        <v>0</v>
      </c>
      <c r="J4296" s="22">
        <v>0</v>
      </c>
      <c r="K4296" s="23">
        <v>0</v>
      </c>
      <c r="L4296" s="22">
        <v>0</v>
      </c>
      <c r="M4296" s="22">
        <v>0</v>
      </c>
      <c r="N4296" s="22">
        <f t="shared" si="463"/>
        <v>0</v>
      </c>
      <c r="O4296" s="22">
        <f t="shared" si="464"/>
        <v>748356</v>
      </c>
      <c r="P4296" s="18">
        <v>0</v>
      </c>
      <c r="Q4296" s="24">
        <f t="shared" si="465"/>
        <v>0</v>
      </c>
      <c r="R4296" s="25">
        <f t="shared" si="466"/>
        <v>748356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7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8"/>
        <v>0</v>
      </c>
      <c r="AH4296" s="24">
        <v>0</v>
      </c>
      <c r="AI4296" s="24" t="s">
        <v>54</v>
      </c>
      <c r="AJ4296" s="26"/>
      <c r="AK4296" s="27"/>
    </row>
    <row r="4297" spans="1:37" s="28" customFormat="1" ht="15">
      <c r="A4297" s="17">
        <f t="shared" si="462"/>
        <v>4289</v>
      </c>
      <c r="B4297" s="18" t="s">
        <v>44</v>
      </c>
      <c r="C4297" s="17">
        <v>82906</v>
      </c>
      <c r="D4297" s="17">
        <v>82906</v>
      </c>
      <c r="E4297" s="19">
        <v>45762</v>
      </c>
      <c r="F4297" s="20">
        <v>45789</v>
      </c>
      <c r="G4297" s="21">
        <v>244618</v>
      </c>
      <c r="H4297" s="22">
        <v>0</v>
      </c>
      <c r="I4297" s="22">
        <v>0</v>
      </c>
      <c r="J4297" s="22">
        <v>0</v>
      </c>
      <c r="K4297" s="23">
        <v>0</v>
      </c>
      <c r="L4297" s="22">
        <v>0</v>
      </c>
      <c r="M4297" s="22">
        <v>0</v>
      </c>
      <c r="N4297" s="22">
        <f t="shared" si="463"/>
        <v>0</v>
      </c>
      <c r="O4297" s="22">
        <f t="shared" si="464"/>
        <v>244618</v>
      </c>
      <c r="P4297" s="18">
        <v>0</v>
      </c>
      <c r="Q4297" s="24">
        <f t="shared" si="465"/>
        <v>0</v>
      </c>
      <c r="R4297" s="25">
        <f t="shared" si="466"/>
        <v>244618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7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8"/>
        <v>0</v>
      </c>
      <c r="AH4297" s="24">
        <v>0</v>
      </c>
      <c r="AI4297" s="24" t="s">
        <v>54</v>
      </c>
      <c r="AJ4297" s="26"/>
      <c r="AK4297" s="27"/>
    </row>
    <row r="4298" spans="1:37" s="28" customFormat="1" ht="15">
      <c r="A4298" s="17">
        <f t="shared" si="462"/>
        <v>4290</v>
      </c>
      <c r="B4298" s="18" t="s">
        <v>44</v>
      </c>
      <c r="C4298" s="17">
        <v>82952</v>
      </c>
      <c r="D4298" s="17">
        <v>82952</v>
      </c>
      <c r="E4298" s="19">
        <v>45762</v>
      </c>
      <c r="F4298" s="20">
        <v>45789</v>
      </c>
      <c r="G4298" s="21">
        <v>8783609</v>
      </c>
      <c r="H4298" s="22">
        <v>0</v>
      </c>
      <c r="I4298" s="22">
        <v>0</v>
      </c>
      <c r="J4298" s="22">
        <v>0</v>
      </c>
      <c r="K4298" s="23">
        <v>0</v>
      </c>
      <c r="L4298" s="22">
        <v>0</v>
      </c>
      <c r="M4298" s="22">
        <v>0</v>
      </c>
      <c r="N4298" s="22">
        <f t="shared" si="463"/>
        <v>0</v>
      </c>
      <c r="O4298" s="22">
        <f t="shared" si="464"/>
        <v>8783609</v>
      </c>
      <c r="P4298" s="18">
        <v>82952</v>
      </c>
      <c r="Q4298" s="24">
        <f t="shared" si="465"/>
        <v>8783609</v>
      </c>
      <c r="R4298" s="25">
        <f t="shared" si="466"/>
        <v>0</v>
      </c>
      <c r="S4298" s="25">
        <v>0</v>
      </c>
      <c r="T4298" s="17" t="s">
        <v>45</v>
      </c>
      <c r="U4298" s="25">
        <v>8783609</v>
      </c>
      <c r="V4298" s="24"/>
      <c r="W4298" s="17" t="s">
        <v>45</v>
      </c>
      <c r="X4298" s="25">
        <v>0</v>
      </c>
      <c r="Y4298" s="17" t="s">
        <v>45</v>
      </c>
      <c r="Z4298" s="25">
        <f t="shared" si="467"/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68"/>
        <v>0</v>
      </c>
      <c r="AH4298" s="24">
        <v>0</v>
      </c>
      <c r="AI4298" s="24" t="s">
        <v>53</v>
      </c>
      <c r="AJ4298" s="26"/>
      <c r="AK4298" s="27"/>
    </row>
    <row r="4299" spans="1:37" s="28" customFormat="1" ht="15">
      <c r="A4299" s="17">
        <f t="shared" si="469" ref="A4299:A4362">+A4298+1</f>
        <v>4291</v>
      </c>
      <c r="B4299" s="18" t="s">
        <v>44</v>
      </c>
      <c r="C4299" s="17">
        <v>82922</v>
      </c>
      <c r="D4299" s="17">
        <v>82922</v>
      </c>
      <c r="E4299" s="19">
        <v>45762</v>
      </c>
      <c r="F4299" s="20">
        <v>45789</v>
      </c>
      <c r="G4299" s="21">
        <v>56213265</v>
      </c>
      <c r="H4299" s="22">
        <v>0</v>
      </c>
      <c r="I4299" s="22">
        <v>0</v>
      </c>
      <c r="J4299" s="22">
        <v>0</v>
      </c>
      <c r="K4299" s="23">
        <v>0</v>
      </c>
      <c r="L4299" s="22">
        <v>0</v>
      </c>
      <c r="M4299" s="22">
        <v>0</v>
      </c>
      <c r="N4299" s="22">
        <f t="shared" si="470" ref="N4299:N4362">+SUM(J4299:M4299)</f>
        <v>0</v>
      </c>
      <c r="O4299" s="22">
        <f t="shared" si="471" ref="O4299:O4362">+G4299-I4299-N4299</f>
        <v>56213265</v>
      </c>
      <c r="P4299" s="18">
        <v>0</v>
      </c>
      <c r="Q4299" s="24">
        <f t="shared" si="472" ref="Q4299:Q4362">+IF(P4299&gt;0,G4299,0)</f>
        <v>0</v>
      </c>
      <c r="R4299" s="25">
        <f t="shared" si="473" ref="R4299:R4362">IF(P4299=0,G4299,0)</f>
        <v>56213265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4" ref="Z4299:Z4362">+X4299-AE4299+IF(X4299-AE4299&lt;-1,-X4299+AE4299,0)</f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5" ref="AG4299:AG4362">+G4299-I4299-N4299-R4299-Z4299-AC4299-AE4299-S4299-U4299</f>
        <v>0</v>
      </c>
      <c r="AH4299" s="24">
        <v>0</v>
      </c>
      <c r="AI4299" s="24" t="s">
        <v>54</v>
      </c>
      <c r="AJ4299" s="26"/>
      <c r="AK4299" s="27"/>
    </row>
    <row r="4300" spans="1:37" s="28" customFormat="1" ht="15">
      <c r="A4300" s="17">
        <f t="shared" si="469"/>
        <v>4292</v>
      </c>
      <c r="B4300" s="18" t="s">
        <v>44</v>
      </c>
      <c r="C4300" s="17">
        <v>82844</v>
      </c>
      <c r="D4300" s="17">
        <v>82844</v>
      </c>
      <c r="E4300" s="19">
        <v>45762</v>
      </c>
      <c r="F4300" s="20">
        <v>45789</v>
      </c>
      <c r="G4300" s="21">
        <v>5349820</v>
      </c>
      <c r="H4300" s="22">
        <v>0</v>
      </c>
      <c r="I4300" s="22">
        <v>0</v>
      </c>
      <c r="J4300" s="22">
        <v>0</v>
      </c>
      <c r="K4300" s="23">
        <v>106996.40000000001</v>
      </c>
      <c r="L4300" s="22">
        <v>0</v>
      </c>
      <c r="M4300" s="22">
        <v>0</v>
      </c>
      <c r="N4300" s="22">
        <f t="shared" si="470"/>
        <v>106996.40000000001</v>
      </c>
      <c r="O4300" s="22">
        <f t="shared" si="471"/>
        <v>5242823.6</v>
      </c>
      <c r="P4300" s="18">
        <v>82844</v>
      </c>
      <c r="Q4300" s="24">
        <f t="shared" si="472"/>
        <v>5349820</v>
      </c>
      <c r="R4300" s="25">
        <f t="shared" si="473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4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5"/>
        <v>5242823.6</v>
      </c>
      <c r="AH4300" s="24">
        <v>0</v>
      </c>
      <c r="AI4300" s="24" t="s">
        <v>56</v>
      </c>
      <c r="AJ4300" s="26"/>
      <c r="AK4300" s="27"/>
    </row>
    <row r="4301" spans="1:37" s="28" customFormat="1" ht="15">
      <c r="A4301" s="17">
        <f t="shared" si="469"/>
        <v>4293</v>
      </c>
      <c r="B4301" s="18" t="s">
        <v>44</v>
      </c>
      <c r="C4301" s="17">
        <v>82907</v>
      </c>
      <c r="D4301" s="17">
        <v>82907</v>
      </c>
      <c r="E4301" s="19">
        <v>45762</v>
      </c>
      <c r="F4301" s="20">
        <v>45789</v>
      </c>
      <c r="G4301" s="21">
        <v>437016</v>
      </c>
      <c r="H4301" s="22">
        <v>0</v>
      </c>
      <c r="I4301" s="22">
        <v>0</v>
      </c>
      <c r="J4301" s="22">
        <v>0</v>
      </c>
      <c r="K4301" s="23">
        <v>17480.64</v>
      </c>
      <c r="L4301" s="22">
        <v>0</v>
      </c>
      <c r="M4301" s="22">
        <v>0</v>
      </c>
      <c r="N4301" s="22">
        <f t="shared" si="470"/>
        <v>17480.64</v>
      </c>
      <c r="O4301" s="22">
        <f t="shared" si="471"/>
        <v>419535.36</v>
      </c>
      <c r="P4301" s="18">
        <v>82907</v>
      </c>
      <c r="Q4301" s="24">
        <f t="shared" si="472"/>
        <v>437016</v>
      </c>
      <c r="R4301" s="25">
        <f t="shared" si="473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4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5"/>
        <v>419535.36</v>
      </c>
      <c r="AH4301" s="24">
        <v>0</v>
      </c>
      <c r="AI4301" s="24" t="s">
        <v>56</v>
      </c>
      <c r="AJ4301" s="26"/>
      <c r="AK4301" s="27"/>
    </row>
    <row r="4302" spans="1:37" s="28" customFormat="1" ht="15">
      <c r="A4302" s="17">
        <f t="shared" si="469"/>
        <v>4294</v>
      </c>
      <c r="B4302" s="18" t="s">
        <v>44</v>
      </c>
      <c r="C4302" s="17">
        <v>82962</v>
      </c>
      <c r="D4302" s="17">
        <v>82962</v>
      </c>
      <c r="E4302" s="19">
        <v>45762</v>
      </c>
      <c r="F4302" s="20">
        <v>45789</v>
      </c>
      <c r="G4302" s="21">
        <v>6189355</v>
      </c>
      <c r="H4302" s="22">
        <v>0</v>
      </c>
      <c r="I4302" s="22">
        <v>0</v>
      </c>
      <c r="J4302" s="22">
        <v>0</v>
      </c>
      <c r="K4302" s="23">
        <v>123787.10</v>
      </c>
      <c r="L4302" s="22">
        <v>0</v>
      </c>
      <c r="M4302" s="22">
        <v>0</v>
      </c>
      <c r="N4302" s="22">
        <f t="shared" si="470"/>
        <v>123787.10</v>
      </c>
      <c r="O4302" s="22">
        <f t="shared" si="471"/>
        <v>6065567.9</v>
      </c>
      <c r="P4302" s="18">
        <v>82962</v>
      </c>
      <c r="Q4302" s="24">
        <f t="shared" si="472"/>
        <v>6189355</v>
      </c>
      <c r="R4302" s="25">
        <f t="shared" si="473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4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5"/>
        <v>6065567.9</v>
      </c>
      <c r="AH4302" s="24">
        <v>0</v>
      </c>
      <c r="AI4302" s="24" t="s">
        <v>56</v>
      </c>
      <c r="AJ4302" s="26"/>
      <c r="AK4302" s="27"/>
    </row>
    <row r="4303" spans="1:37" s="28" customFormat="1" ht="15">
      <c r="A4303" s="17">
        <f t="shared" si="469"/>
        <v>4295</v>
      </c>
      <c r="B4303" s="18" t="s">
        <v>44</v>
      </c>
      <c r="C4303" s="17">
        <v>82869</v>
      </c>
      <c r="D4303" s="17">
        <v>82869</v>
      </c>
      <c r="E4303" s="19">
        <v>45762</v>
      </c>
      <c r="F4303" s="20">
        <v>45789</v>
      </c>
      <c r="G4303" s="21">
        <v>1076845</v>
      </c>
      <c r="H4303" s="22">
        <v>0</v>
      </c>
      <c r="I4303" s="22">
        <v>0</v>
      </c>
      <c r="J4303" s="22">
        <v>0</v>
      </c>
      <c r="K4303" s="23">
        <v>0</v>
      </c>
      <c r="L4303" s="22">
        <v>0</v>
      </c>
      <c r="M4303" s="22">
        <v>0</v>
      </c>
      <c r="N4303" s="22">
        <f t="shared" si="470"/>
        <v>0</v>
      </c>
      <c r="O4303" s="22">
        <f t="shared" si="471"/>
        <v>1076845</v>
      </c>
      <c r="P4303" s="18">
        <v>82869</v>
      </c>
      <c r="Q4303" s="24">
        <f t="shared" si="472"/>
        <v>1076845</v>
      </c>
      <c r="R4303" s="25">
        <f t="shared" si="473"/>
        <v>0</v>
      </c>
      <c r="S4303" s="25">
        <v>0</v>
      </c>
      <c r="T4303" s="17" t="s">
        <v>45</v>
      </c>
      <c r="U4303" s="25">
        <v>1076845</v>
      </c>
      <c r="V4303" s="24"/>
      <c r="W4303" s="17" t="s">
        <v>45</v>
      </c>
      <c r="X4303" s="25">
        <v>0</v>
      </c>
      <c r="Y4303" s="17" t="s">
        <v>45</v>
      </c>
      <c r="Z4303" s="25">
        <f t="shared" si="474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5"/>
        <v>0</v>
      </c>
      <c r="AH4303" s="24">
        <v>0</v>
      </c>
      <c r="AI4303" s="24" t="s">
        <v>53</v>
      </c>
      <c r="AJ4303" s="26"/>
      <c r="AK4303" s="27"/>
    </row>
    <row r="4304" spans="1:37" s="28" customFormat="1" ht="15">
      <c r="A4304" s="17">
        <f t="shared" si="469"/>
        <v>4296</v>
      </c>
      <c r="B4304" s="18" t="s">
        <v>44</v>
      </c>
      <c r="C4304" s="17">
        <v>82849</v>
      </c>
      <c r="D4304" s="17">
        <v>82849</v>
      </c>
      <c r="E4304" s="19">
        <v>45762</v>
      </c>
      <c r="F4304" s="20">
        <v>45789</v>
      </c>
      <c r="G4304" s="21">
        <v>417912</v>
      </c>
      <c r="H4304" s="22">
        <v>0</v>
      </c>
      <c r="I4304" s="22">
        <v>0</v>
      </c>
      <c r="J4304" s="22">
        <v>0</v>
      </c>
      <c r="K4304" s="23">
        <v>16716.48</v>
      </c>
      <c r="L4304" s="22">
        <v>0</v>
      </c>
      <c r="M4304" s="22">
        <v>0</v>
      </c>
      <c r="N4304" s="22">
        <f t="shared" si="470"/>
        <v>16716.48</v>
      </c>
      <c r="O4304" s="22">
        <f t="shared" si="471"/>
        <v>401195.52</v>
      </c>
      <c r="P4304" s="18">
        <v>82849</v>
      </c>
      <c r="Q4304" s="24">
        <f t="shared" si="472"/>
        <v>417912</v>
      </c>
      <c r="R4304" s="25">
        <f t="shared" si="473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4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5"/>
        <v>401195.52</v>
      </c>
      <c r="AH4304" s="24">
        <v>0</v>
      </c>
      <c r="AI4304" s="24" t="s">
        <v>56</v>
      </c>
      <c r="AJ4304" s="26"/>
      <c r="AK4304" s="27"/>
    </row>
    <row r="4305" spans="1:37" s="28" customFormat="1" ht="15">
      <c r="A4305" s="17">
        <f t="shared" si="469"/>
        <v>4297</v>
      </c>
      <c r="B4305" s="18" t="s">
        <v>44</v>
      </c>
      <c r="C4305" s="17">
        <v>82859</v>
      </c>
      <c r="D4305" s="17">
        <v>82859</v>
      </c>
      <c r="E4305" s="19">
        <v>45762</v>
      </c>
      <c r="F4305" s="20">
        <v>45789</v>
      </c>
      <c r="G4305" s="21">
        <v>426815</v>
      </c>
      <c r="H4305" s="22">
        <v>0</v>
      </c>
      <c r="I4305" s="22">
        <v>0</v>
      </c>
      <c r="J4305" s="22">
        <v>0</v>
      </c>
      <c r="K4305" s="23">
        <v>0</v>
      </c>
      <c r="L4305" s="22">
        <v>0</v>
      </c>
      <c r="M4305" s="22">
        <v>0</v>
      </c>
      <c r="N4305" s="22">
        <f t="shared" si="470"/>
        <v>0</v>
      </c>
      <c r="O4305" s="22">
        <f t="shared" si="471"/>
        <v>426815</v>
      </c>
      <c r="P4305" s="18">
        <v>0</v>
      </c>
      <c r="Q4305" s="24">
        <f t="shared" si="472"/>
        <v>0</v>
      </c>
      <c r="R4305" s="25">
        <f t="shared" si="473"/>
        <v>426815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4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5"/>
        <v>0</v>
      </c>
      <c r="AH4305" s="24">
        <v>0</v>
      </c>
      <c r="AI4305" s="24" t="s">
        <v>54</v>
      </c>
      <c r="AJ4305" s="26"/>
      <c r="AK4305" s="27"/>
    </row>
    <row r="4306" spans="1:37" s="28" customFormat="1" ht="15">
      <c r="A4306" s="17">
        <f t="shared" si="469"/>
        <v>4298</v>
      </c>
      <c r="B4306" s="18" t="s">
        <v>44</v>
      </c>
      <c r="C4306" s="17">
        <v>82942</v>
      </c>
      <c r="D4306" s="17">
        <v>82942</v>
      </c>
      <c r="E4306" s="19">
        <v>45762</v>
      </c>
      <c r="F4306" s="20">
        <v>45789</v>
      </c>
      <c r="G4306" s="21">
        <v>746741</v>
      </c>
      <c r="H4306" s="22">
        <v>0</v>
      </c>
      <c r="I4306" s="22">
        <v>0</v>
      </c>
      <c r="J4306" s="22">
        <v>0</v>
      </c>
      <c r="K4306" s="23">
        <v>0</v>
      </c>
      <c r="L4306" s="22">
        <v>0</v>
      </c>
      <c r="M4306" s="22">
        <v>0</v>
      </c>
      <c r="N4306" s="22">
        <f t="shared" si="470"/>
        <v>0</v>
      </c>
      <c r="O4306" s="22">
        <f t="shared" si="471"/>
        <v>746741</v>
      </c>
      <c r="P4306" s="18">
        <v>82942</v>
      </c>
      <c r="Q4306" s="24">
        <f t="shared" si="472"/>
        <v>746741</v>
      </c>
      <c r="R4306" s="25">
        <f t="shared" si="473"/>
        <v>0</v>
      </c>
      <c r="S4306" s="25">
        <v>0</v>
      </c>
      <c r="T4306" s="17" t="s">
        <v>45</v>
      </c>
      <c r="U4306" s="25">
        <v>746741</v>
      </c>
      <c r="V4306" s="24"/>
      <c r="W4306" s="17" t="s">
        <v>45</v>
      </c>
      <c r="X4306" s="25">
        <v>0</v>
      </c>
      <c r="Y4306" s="17" t="s">
        <v>45</v>
      </c>
      <c r="Z4306" s="25">
        <f t="shared" si="474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5"/>
        <v>0</v>
      </c>
      <c r="AH4306" s="24">
        <v>0</v>
      </c>
      <c r="AI4306" s="24" t="s">
        <v>53</v>
      </c>
      <c r="AJ4306" s="26"/>
      <c r="AK4306" s="27"/>
    </row>
    <row r="4307" spans="1:37" s="28" customFormat="1" ht="15">
      <c r="A4307" s="17">
        <f t="shared" si="469"/>
        <v>4299</v>
      </c>
      <c r="B4307" s="18" t="s">
        <v>44</v>
      </c>
      <c r="C4307" s="17">
        <v>82872</v>
      </c>
      <c r="D4307" s="17">
        <v>82872</v>
      </c>
      <c r="E4307" s="19">
        <v>45762</v>
      </c>
      <c r="F4307" s="20">
        <v>45789</v>
      </c>
      <c r="G4307" s="21">
        <v>16029832</v>
      </c>
      <c r="H4307" s="22">
        <v>0</v>
      </c>
      <c r="I4307" s="22">
        <v>0</v>
      </c>
      <c r="J4307" s="22">
        <v>0</v>
      </c>
      <c r="K4307" s="23">
        <v>320596.64</v>
      </c>
      <c r="L4307" s="22">
        <v>0</v>
      </c>
      <c r="M4307" s="22">
        <v>0</v>
      </c>
      <c r="N4307" s="22">
        <f t="shared" si="470"/>
        <v>320596.64</v>
      </c>
      <c r="O4307" s="22">
        <f t="shared" si="471"/>
        <v>1.570923536E7</v>
      </c>
      <c r="P4307" s="18">
        <v>82872</v>
      </c>
      <c r="Q4307" s="24">
        <f t="shared" si="472"/>
        <v>16029832</v>
      </c>
      <c r="R4307" s="25">
        <f t="shared" si="473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4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5"/>
        <v>1.570923536E7</v>
      </c>
      <c r="AH4307" s="24">
        <v>0</v>
      </c>
      <c r="AI4307" s="24" t="s">
        <v>56</v>
      </c>
      <c r="AJ4307" s="26"/>
      <c r="AK4307" s="27"/>
    </row>
    <row r="4308" spans="1:37" s="28" customFormat="1" ht="15">
      <c r="A4308" s="17">
        <f t="shared" si="469"/>
        <v>4300</v>
      </c>
      <c r="B4308" s="18" t="s">
        <v>44</v>
      </c>
      <c r="C4308" s="17">
        <v>82886</v>
      </c>
      <c r="D4308" s="17">
        <v>82886</v>
      </c>
      <c r="E4308" s="19">
        <v>45762</v>
      </c>
      <c r="F4308" s="20">
        <v>45789</v>
      </c>
      <c r="G4308" s="21">
        <v>171375</v>
      </c>
      <c r="H4308" s="22">
        <v>0</v>
      </c>
      <c r="I4308" s="22">
        <v>0</v>
      </c>
      <c r="J4308" s="22">
        <v>0</v>
      </c>
      <c r="K4308" s="23">
        <v>6855</v>
      </c>
      <c r="L4308" s="22">
        <v>0</v>
      </c>
      <c r="M4308" s="22">
        <v>0</v>
      </c>
      <c r="N4308" s="22">
        <f t="shared" si="470"/>
        <v>6855</v>
      </c>
      <c r="O4308" s="22">
        <f t="shared" si="471"/>
        <v>164520</v>
      </c>
      <c r="P4308" s="18">
        <v>82886</v>
      </c>
      <c r="Q4308" s="24">
        <f t="shared" si="472"/>
        <v>171375</v>
      </c>
      <c r="R4308" s="25">
        <f t="shared" si="473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4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5"/>
        <v>164520</v>
      </c>
      <c r="AH4308" s="24">
        <v>0</v>
      </c>
      <c r="AI4308" s="24" t="s">
        <v>56</v>
      </c>
      <c r="AJ4308" s="26"/>
      <c r="AK4308" s="27"/>
    </row>
    <row r="4309" spans="1:37" s="28" customFormat="1" ht="15">
      <c r="A4309" s="17">
        <f t="shared" si="469"/>
        <v>4301</v>
      </c>
      <c r="B4309" s="18" t="s">
        <v>44</v>
      </c>
      <c r="C4309" s="17">
        <v>82961</v>
      </c>
      <c r="D4309" s="17">
        <v>82961</v>
      </c>
      <c r="E4309" s="19">
        <v>45762</v>
      </c>
      <c r="F4309" s="20">
        <v>45789</v>
      </c>
      <c r="G4309" s="21">
        <v>2847680</v>
      </c>
      <c r="H4309" s="22">
        <v>0</v>
      </c>
      <c r="I4309" s="22">
        <v>0</v>
      </c>
      <c r="J4309" s="22">
        <v>0</v>
      </c>
      <c r="K4309" s="23">
        <v>56953.60</v>
      </c>
      <c r="L4309" s="22">
        <v>0</v>
      </c>
      <c r="M4309" s="22">
        <v>0</v>
      </c>
      <c r="N4309" s="22">
        <f t="shared" si="470"/>
        <v>56953.60</v>
      </c>
      <c r="O4309" s="22">
        <f t="shared" si="471"/>
        <v>2790726.40</v>
      </c>
      <c r="P4309" s="18">
        <v>82961</v>
      </c>
      <c r="Q4309" s="24">
        <f t="shared" si="472"/>
        <v>2847680</v>
      </c>
      <c r="R4309" s="25">
        <f t="shared" si="473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4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5"/>
        <v>2790726.40</v>
      </c>
      <c r="AH4309" s="24">
        <v>0</v>
      </c>
      <c r="AI4309" s="24" t="s">
        <v>56</v>
      </c>
      <c r="AJ4309" s="26"/>
      <c r="AK4309" s="27"/>
    </row>
    <row r="4310" spans="1:37" s="28" customFormat="1" ht="15">
      <c r="A4310" s="17">
        <f t="shared" si="469"/>
        <v>4302</v>
      </c>
      <c r="B4310" s="18" t="s">
        <v>44</v>
      </c>
      <c r="C4310" s="17">
        <v>82956</v>
      </c>
      <c r="D4310" s="17">
        <v>82956</v>
      </c>
      <c r="E4310" s="19">
        <v>45762</v>
      </c>
      <c r="F4310" s="20" t="s">
        <v>60</v>
      </c>
      <c r="G4310" s="21">
        <v>248213</v>
      </c>
      <c r="H4310" s="22">
        <v>0</v>
      </c>
      <c r="I4310" s="22">
        <v>0</v>
      </c>
      <c r="J4310" s="22">
        <v>0</v>
      </c>
      <c r="K4310" s="23">
        <v>0</v>
      </c>
      <c r="L4310" s="22">
        <v>0</v>
      </c>
      <c r="M4310" s="22">
        <v>0</v>
      </c>
      <c r="N4310" s="22">
        <f t="shared" si="470"/>
        <v>0</v>
      </c>
      <c r="O4310" s="22">
        <f t="shared" si="471"/>
        <v>248213</v>
      </c>
      <c r="P4310" s="18">
        <v>0</v>
      </c>
      <c r="Q4310" s="24">
        <f t="shared" si="472"/>
        <v>0</v>
      </c>
      <c r="R4310" s="25">
        <f t="shared" si="473"/>
        <v>248213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4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5"/>
        <v>0</v>
      </c>
      <c r="AH4310" s="24">
        <v>0</v>
      </c>
      <c r="AI4310" s="24" t="s">
        <v>54</v>
      </c>
      <c r="AJ4310" s="26"/>
      <c r="AK4310" s="27"/>
    </row>
    <row r="4311" spans="1:37" s="28" customFormat="1" ht="15">
      <c r="A4311" s="17">
        <f t="shared" si="469"/>
        <v>4303</v>
      </c>
      <c r="B4311" s="18" t="s">
        <v>44</v>
      </c>
      <c r="C4311" s="17">
        <v>82853</v>
      </c>
      <c r="D4311" s="17">
        <v>82853</v>
      </c>
      <c r="E4311" s="19">
        <v>45762</v>
      </c>
      <c r="F4311" s="20">
        <v>45789</v>
      </c>
      <c r="G4311" s="21">
        <v>724981</v>
      </c>
      <c r="H4311" s="22">
        <v>0</v>
      </c>
      <c r="I4311" s="22">
        <v>0</v>
      </c>
      <c r="J4311" s="22">
        <v>0</v>
      </c>
      <c r="K4311" s="23">
        <v>0</v>
      </c>
      <c r="L4311" s="22">
        <v>0</v>
      </c>
      <c r="M4311" s="22">
        <v>0</v>
      </c>
      <c r="N4311" s="22">
        <f t="shared" si="470"/>
        <v>0</v>
      </c>
      <c r="O4311" s="22">
        <f t="shared" si="471"/>
        <v>724981</v>
      </c>
      <c r="P4311" s="18">
        <v>0</v>
      </c>
      <c r="Q4311" s="24">
        <f t="shared" si="472"/>
        <v>0</v>
      </c>
      <c r="R4311" s="25">
        <f t="shared" si="473"/>
        <v>724981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4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5"/>
        <v>0</v>
      </c>
      <c r="AH4311" s="24">
        <v>0</v>
      </c>
      <c r="AI4311" s="24" t="s">
        <v>54</v>
      </c>
      <c r="AJ4311" s="26"/>
      <c r="AK4311" s="27"/>
    </row>
    <row r="4312" spans="1:37" s="28" customFormat="1" ht="15">
      <c r="A4312" s="17">
        <f t="shared" si="469"/>
        <v>4304</v>
      </c>
      <c r="B4312" s="18" t="s">
        <v>44</v>
      </c>
      <c r="C4312" s="17">
        <v>82896</v>
      </c>
      <c r="D4312" s="17">
        <v>82896</v>
      </c>
      <c r="E4312" s="19">
        <v>45762</v>
      </c>
      <c r="F4312" s="20">
        <v>45789</v>
      </c>
      <c r="G4312" s="21">
        <v>188374</v>
      </c>
      <c r="H4312" s="22">
        <v>0</v>
      </c>
      <c r="I4312" s="22">
        <v>0</v>
      </c>
      <c r="J4312" s="22">
        <v>0</v>
      </c>
      <c r="K4312" s="23">
        <v>0</v>
      </c>
      <c r="L4312" s="22">
        <v>0</v>
      </c>
      <c r="M4312" s="22">
        <v>0</v>
      </c>
      <c r="N4312" s="22">
        <f t="shared" si="470"/>
        <v>0</v>
      </c>
      <c r="O4312" s="22">
        <f t="shared" si="471"/>
        <v>188374</v>
      </c>
      <c r="P4312" s="18">
        <v>82896</v>
      </c>
      <c r="Q4312" s="24">
        <f t="shared" si="472"/>
        <v>188374</v>
      </c>
      <c r="R4312" s="25">
        <f t="shared" si="473"/>
        <v>0</v>
      </c>
      <c r="S4312" s="25">
        <v>0</v>
      </c>
      <c r="T4312" s="17" t="s">
        <v>45</v>
      </c>
      <c r="U4312" s="25">
        <v>188374</v>
      </c>
      <c r="V4312" s="24"/>
      <c r="W4312" s="17" t="s">
        <v>45</v>
      </c>
      <c r="X4312" s="25">
        <v>0</v>
      </c>
      <c r="Y4312" s="17" t="s">
        <v>45</v>
      </c>
      <c r="Z4312" s="25">
        <f t="shared" si="474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5"/>
        <v>0</v>
      </c>
      <c r="AH4312" s="24">
        <v>0</v>
      </c>
      <c r="AI4312" s="24" t="s">
        <v>53</v>
      </c>
      <c r="AJ4312" s="26"/>
      <c r="AK4312" s="27"/>
    </row>
    <row r="4313" spans="1:37" s="28" customFormat="1" ht="15">
      <c r="A4313" s="17">
        <f t="shared" si="469"/>
        <v>4305</v>
      </c>
      <c r="B4313" s="18" t="s">
        <v>44</v>
      </c>
      <c r="C4313" s="17">
        <v>82895</v>
      </c>
      <c r="D4313" s="17">
        <v>82895</v>
      </c>
      <c r="E4313" s="19">
        <v>45762</v>
      </c>
      <c r="F4313" s="20">
        <v>45789</v>
      </c>
      <c r="G4313" s="21">
        <v>126718</v>
      </c>
      <c r="H4313" s="22">
        <v>0</v>
      </c>
      <c r="I4313" s="22">
        <v>0</v>
      </c>
      <c r="J4313" s="22">
        <v>0</v>
      </c>
      <c r="K4313" s="23">
        <v>0</v>
      </c>
      <c r="L4313" s="22">
        <v>0</v>
      </c>
      <c r="M4313" s="22">
        <v>0</v>
      </c>
      <c r="N4313" s="22">
        <f t="shared" si="470"/>
        <v>0</v>
      </c>
      <c r="O4313" s="22">
        <f t="shared" si="471"/>
        <v>126718</v>
      </c>
      <c r="P4313" s="18">
        <v>0</v>
      </c>
      <c r="Q4313" s="24">
        <f t="shared" si="472"/>
        <v>0</v>
      </c>
      <c r="R4313" s="25">
        <f t="shared" si="473"/>
        <v>126718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4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5"/>
        <v>0</v>
      </c>
      <c r="AH4313" s="24">
        <v>0</v>
      </c>
      <c r="AI4313" s="24" t="s">
        <v>54</v>
      </c>
      <c r="AJ4313" s="26"/>
      <c r="AK4313" s="27"/>
    </row>
    <row r="4314" spans="1:37" s="28" customFormat="1" ht="15">
      <c r="A4314" s="17">
        <f t="shared" si="469"/>
        <v>4306</v>
      </c>
      <c r="B4314" s="18" t="s">
        <v>44</v>
      </c>
      <c r="C4314" s="17">
        <v>82921</v>
      </c>
      <c r="D4314" s="17">
        <v>82921</v>
      </c>
      <c r="E4314" s="19">
        <v>45762</v>
      </c>
      <c r="F4314" s="20">
        <v>45789</v>
      </c>
      <c r="G4314" s="21">
        <v>36159521</v>
      </c>
      <c r="H4314" s="22">
        <v>0</v>
      </c>
      <c r="I4314" s="22">
        <v>0</v>
      </c>
      <c r="J4314" s="22">
        <v>0</v>
      </c>
      <c r="K4314" s="23">
        <v>0</v>
      </c>
      <c r="L4314" s="22">
        <v>0</v>
      </c>
      <c r="M4314" s="22">
        <v>0</v>
      </c>
      <c r="N4314" s="22">
        <f t="shared" si="470"/>
        <v>0</v>
      </c>
      <c r="O4314" s="22">
        <f t="shared" si="471"/>
        <v>36159521</v>
      </c>
      <c r="P4314" s="18">
        <v>0</v>
      </c>
      <c r="Q4314" s="24">
        <f t="shared" si="472"/>
        <v>0</v>
      </c>
      <c r="R4314" s="25">
        <f t="shared" si="473"/>
        <v>36159521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4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5"/>
        <v>0</v>
      </c>
      <c r="AH4314" s="24">
        <v>0</v>
      </c>
      <c r="AI4314" s="24" t="s">
        <v>54</v>
      </c>
      <c r="AJ4314" s="26"/>
      <c r="AK4314" s="27"/>
    </row>
    <row r="4315" spans="1:37" s="28" customFormat="1" ht="15">
      <c r="A4315" s="17">
        <f t="shared" si="469"/>
        <v>4307</v>
      </c>
      <c r="B4315" s="18" t="s">
        <v>44</v>
      </c>
      <c r="C4315" s="17">
        <v>82897</v>
      </c>
      <c r="D4315" s="17">
        <v>82897</v>
      </c>
      <c r="E4315" s="19">
        <v>45762</v>
      </c>
      <c r="F4315" s="20">
        <v>45789</v>
      </c>
      <c r="G4315" s="21">
        <v>137822</v>
      </c>
      <c r="H4315" s="22">
        <v>0</v>
      </c>
      <c r="I4315" s="22">
        <v>0</v>
      </c>
      <c r="J4315" s="22">
        <v>0</v>
      </c>
      <c r="K4315" s="23">
        <v>5512.88</v>
      </c>
      <c r="L4315" s="22">
        <v>0</v>
      </c>
      <c r="M4315" s="22">
        <v>0</v>
      </c>
      <c r="N4315" s="22">
        <f t="shared" si="470"/>
        <v>5512.88</v>
      </c>
      <c r="O4315" s="22">
        <f t="shared" si="471"/>
        <v>132309.12</v>
      </c>
      <c r="P4315" s="18">
        <v>82897</v>
      </c>
      <c r="Q4315" s="24">
        <f t="shared" si="472"/>
        <v>137822</v>
      </c>
      <c r="R4315" s="25">
        <f t="shared" si="473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4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5"/>
        <v>132309.12</v>
      </c>
      <c r="AH4315" s="24">
        <v>0</v>
      </c>
      <c r="AI4315" s="24" t="s">
        <v>56</v>
      </c>
      <c r="AJ4315" s="26"/>
      <c r="AK4315" s="27"/>
    </row>
    <row r="4316" spans="1:37" s="28" customFormat="1" ht="15">
      <c r="A4316" s="17">
        <f t="shared" si="469"/>
        <v>4308</v>
      </c>
      <c r="B4316" s="18" t="s">
        <v>44</v>
      </c>
      <c r="C4316" s="17">
        <v>82856</v>
      </c>
      <c r="D4316" s="17">
        <v>82856</v>
      </c>
      <c r="E4316" s="19">
        <v>45762</v>
      </c>
      <c r="F4316" s="20">
        <v>45789</v>
      </c>
      <c r="G4316" s="21">
        <v>895766</v>
      </c>
      <c r="H4316" s="22">
        <v>0</v>
      </c>
      <c r="I4316" s="22">
        <v>0</v>
      </c>
      <c r="J4316" s="22">
        <v>0</v>
      </c>
      <c r="K4316" s="23">
        <v>0</v>
      </c>
      <c r="L4316" s="22">
        <v>0</v>
      </c>
      <c r="M4316" s="22">
        <v>0</v>
      </c>
      <c r="N4316" s="22">
        <f t="shared" si="470"/>
        <v>0</v>
      </c>
      <c r="O4316" s="22">
        <f t="shared" si="471"/>
        <v>895766</v>
      </c>
      <c r="P4316" s="18">
        <v>0</v>
      </c>
      <c r="Q4316" s="24">
        <f t="shared" si="472"/>
        <v>0</v>
      </c>
      <c r="R4316" s="25">
        <f t="shared" si="473"/>
        <v>895766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4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5"/>
        <v>0</v>
      </c>
      <c r="AH4316" s="24">
        <v>0</v>
      </c>
      <c r="AI4316" s="24" t="s">
        <v>54</v>
      </c>
      <c r="AJ4316" s="26"/>
      <c r="AK4316" s="27"/>
    </row>
    <row r="4317" spans="1:37" s="28" customFormat="1" ht="15">
      <c r="A4317" s="17">
        <f t="shared" si="469"/>
        <v>4309</v>
      </c>
      <c r="B4317" s="18" t="s">
        <v>44</v>
      </c>
      <c r="C4317" s="17">
        <v>82950</v>
      </c>
      <c r="D4317" s="17">
        <v>82950</v>
      </c>
      <c r="E4317" s="19">
        <v>45762</v>
      </c>
      <c r="F4317" s="20" t="s">
        <v>60</v>
      </c>
      <c r="G4317" s="21">
        <v>314398</v>
      </c>
      <c r="H4317" s="22">
        <v>0</v>
      </c>
      <c r="I4317" s="22">
        <v>0</v>
      </c>
      <c r="J4317" s="22">
        <v>0</v>
      </c>
      <c r="K4317" s="23">
        <v>0</v>
      </c>
      <c r="L4317" s="22">
        <v>0</v>
      </c>
      <c r="M4317" s="22">
        <v>0</v>
      </c>
      <c r="N4317" s="22">
        <f t="shared" si="470"/>
        <v>0</v>
      </c>
      <c r="O4317" s="22">
        <f t="shared" si="471"/>
        <v>314398</v>
      </c>
      <c r="P4317" s="18">
        <v>82950</v>
      </c>
      <c r="Q4317" s="24">
        <f t="shared" si="472"/>
        <v>314398</v>
      </c>
      <c r="R4317" s="25">
        <f t="shared" si="473"/>
        <v>0</v>
      </c>
      <c r="S4317" s="25">
        <v>0</v>
      </c>
      <c r="T4317" s="17" t="s">
        <v>45</v>
      </c>
      <c r="U4317" s="25">
        <v>314398</v>
      </c>
      <c r="V4317" s="24"/>
      <c r="W4317" s="17" t="s">
        <v>45</v>
      </c>
      <c r="X4317" s="25">
        <v>0</v>
      </c>
      <c r="Y4317" s="17" t="s">
        <v>45</v>
      </c>
      <c r="Z4317" s="25">
        <f t="shared" si="474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5"/>
        <v>0</v>
      </c>
      <c r="AH4317" s="24">
        <v>0</v>
      </c>
      <c r="AI4317" s="24" t="s">
        <v>53</v>
      </c>
      <c r="AJ4317" s="26"/>
      <c r="AK4317" s="27"/>
    </row>
    <row r="4318" spans="1:37" s="28" customFormat="1" ht="15">
      <c r="A4318" s="17">
        <f t="shared" si="469"/>
        <v>4310</v>
      </c>
      <c r="B4318" s="18" t="s">
        <v>44</v>
      </c>
      <c r="C4318" s="17">
        <v>82860</v>
      </c>
      <c r="D4318" s="17">
        <v>82860</v>
      </c>
      <c r="E4318" s="19">
        <v>45762</v>
      </c>
      <c r="F4318" s="20">
        <v>45789</v>
      </c>
      <c r="G4318" s="21">
        <v>604542</v>
      </c>
      <c r="H4318" s="22">
        <v>0</v>
      </c>
      <c r="I4318" s="22">
        <v>0</v>
      </c>
      <c r="J4318" s="22">
        <v>0</v>
      </c>
      <c r="K4318" s="23">
        <v>12090.84</v>
      </c>
      <c r="L4318" s="22">
        <v>0</v>
      </c>
      <c r="M4318" s="22">
        <v>0</v>
      </c>
      <c r="N4318" s="22">
        <f t="shared" si="470"/>
        <v>12090.84</v>
      </c>
      <c r="O4318" s="22">
        <f t="shared" si="471"/>
        <v>592451.16</v>
      </c>
      <c r="P4318" s="18">
        <v>82860</v>
      </c>
      <c r="Q4318" s="24">
        <f t="shared" si="472"/>
        <v>604542</v>
      </c>
      <c r="R4318" s="25">
        <f t="shared" si="473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4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5"/>
        <v>592451.16</v>
      </c>
      <c r="AH4318" s="24">
        <v>0</v>
      </c>
      <c r="AI4318" s="24" t="s">
        <v>56</v>
      </c>
      <c r="AJ4318" s="26"/>
      <c r="AK4318" s="27"/>
    </row>
    <row r="4319" spans="1:37" s="28" customFormat="1" ht="15">
      <c r="A4319" s="17">
        <f t="shared" si="469"/>
        <v>4311</v>
      </c>
      <c r="B4319" s="18" t="s">
        <v>44</v>
      </c>
      <c r="C4319" s="17">
        <v>82928</v>
      </c>
      <c r="D4319" s="17">
        <v>82928</v>
      </c>
      <c r="E4319" s="19">
        <v>45762</v>
      </c>
      <c r="F4319" s="20">
        <v>45789</v>
      </c>
      <c r="G4319" s="21">
        <v>1996111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70"/>
        <v>0</v>
      </c>
      <c r="O4319" s="22">
        <f t="shared" si="471"/>
        <v>1996111</v>
      </c>
      <c r="P4319" s="18">
        <v>0</v>
      </c>
      <c r="Q4319" s="24">
        <f t="shared" si="472"/>
        <v>0</v>
      </c>
      <c r="R4319" s="25">
        <f t="shared" si="473"/>
        <v>1996111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0</v>
      </c>
      <c r="Y4319" s="17" t="s">
        <v>45</v>
      </c>
      <c r="Z4319" s="25">
        <f t="shared" si="474"/>
        <v>0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5"/>
        <v>0</v>
      </c>
      <c r="AH4319" s="24">
        <v>0</v>
      </c>
      <c r="AI4319" s="24" t="s">
        <v>54</v>
      </c>
      <c r="AJ4319" s="26"/>
      <c r="AK4319" s="27"/>
    </row>
    <row r="4320" spans="1:37" s="28" customFormat="1" ht="15">
      <c r="A4320" s="17">
        <f t="shared" si="469"/>
        <v>4312</v>
      </c>
      <c r="B4320" s="18" t="s">
        <v>44</v>
      </c>
      <c r="C4320" s="17">
        <v>82938</v>
      </c>
      <c r="D4320" s="17">
        <v>82938</v>
      </c>
      <c r="E4320" s="19">
        <v>45762</v>
      </c>
      <c r="F4320" s="20">
        <v>45789</v>
      </c>
      <c r="G4320" s="21">
        <v>6231260</v>
      </c>
      <c r="H4320" s="22">
        <v>0</v>
      </c>
      <c r="I4320" s="22">
        <v>0</v>
      </c>
      <c r="J4320" s="22">
        <v>0</v>
      </c>
      <c r="K4320" s="23">
        <v>0</v>
      </c>
      <c r="L4320" s="22">
        <v>0</v>
      </c>
      <c r="M4320" s="22">
        <v>0</v>
      </c>
      <c r="N4320" s="22">
        <f t="shared" si="470"/>
        <v>0</v>
      </c>
      <c r="O4320" s="22">
        <f t="shared" si="471"/>
        <v>6231260</v>
      </c>
      <c r="P4320" s="18">
        <v>82938</v>
      </c>
      <c r="Q4320" s="24">
        <f t="shared" si="472"/>
        <v>6231260</v>
      </c>
      <c r="R4320" s="25">
        <f t="shared" si="473"/>
        <v>0</v>
      </c>
      <c r="S4320" s="25">
        <v>0</v>
      </c>
      <c r="T4320" s="17" t="s">
        <v>45</v>
      </c>
      <c r="U4320" s="25">
        <v>6231260</v>
      </c>
      <c r="V4320" s="24"/>
      <c r="W4320" s="17" t="s">
        <v>45</v>
      </c>
      <c r="X4320" s="25">
        <v>0</v>
      </c>
      <c r="Y4320" s="17" t="s">
        <v>45</v>
      </c>
      <c r="Z4320" s="25">
        <f t="shared" si="474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5"/>
        <v>0</v>
      </c>
      <c r="AH4320" s="24">
        <v>0</v>
      </c>
      <c r="AI4320" s="24" t="s">
        <v>53</v>
      </c>
      <c r="AJ4320" s="26"/>
      <c r="AK4320" s="27"/>
    </row>
    <row r="4321" spans="1:37" s="28" customFormat="1" ht="15">
      <c r="A4321" s="17">
        <f t="shared" si="469"/>
        <v>4313</v>
      </c>
      <c r="B4321" s="18" t="s">
        <v>44</v>
      </c>
      <c r="C4321" s="17">
        <v>82885</v>
      </c>
      <c r="D4321" s="17">
        <v>82885</v>
      </c>
      <c r="E4321" s="19">
        <v>45762</v>
      </c>
      <c r="F4321" s="20">
        <v>45789</v>
      </c>
      <c r="G4321" s="21">
        <v>108574</v>
      </c>
      <c r="H4321" s="22">
        <v>0</v>
      </c>
      <c r="I4321" s="22">
        <v>0</v>
      </c>
      <c r="J4321" s="22">
        <v>0</v>
      </c>
      <c r="K4321" s="23">
        <v>4342.96</v>
      </c>
      <c r="L4321" s="22">
        <v>0</v>
      </c>
      <c r="M4321" s="22">
        <v>0</v>
      </c>
      <c r="N4321" s="22">
        <f t="shared" si="470"/>
        <v>4342.96</v>
      </c>
      <c r="O4321" s="22">
        <f t="shared" si="471"/>
        <v>104231.04</v>
      </c>
      <c r="P4321" s="18">
        <v>82885</v>
      </c>
      <c r="Q4321" s="24">
        <f t="shared" si="472"/>
        <v>108574</v>
      </c>
      <c r="R4321" s="25">
        <f t="shared" si="473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4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5"/>
        <v>104231.04</v>
      </c>
      <c r="AH4321" s="24">
        <v>0</v>
      </c>
      <c r="AI4321" s="24" t="s">
        <v>56</v>
      </c>
      <c r="AJ4321" s="26"/>
      <c r="AK4321" s="27"/>
    </row>
    <row r="4322" spans="1:37" s="28" customFormat="1" ht="15">
      <c r="A4322" s="17">
        <f t="shared" si="469"/>
        <v>4314</v>
      </c>
      <c r="B4322" s="18" t="s">
        <v>44</v>
      </c>
      <c r="C4322" s="17">
        <v>82913</v>
      </c>
      <c r="D4322" s="17">
        <v>82913</v>
      </c>
      <c r="E4322" s="19">
        <v>45762</v>
      </c>
      <c r="F4322" s="20">
        <v>45789</v>
      </c>
      <c r="G4322" s="21">
        <v>10092409</v>
      </c>
      <c r="H4322" s="22">
        <v>0</v>
      </c>
      <c r="I4322" s="22">
        <v>0</v>
      </c>
      <c r="J4322" s="22">
        <v>0</v>
      </c>
      <c r="K4322" s="23">
        <v>0</v>
      </c>
      <c r="L4322" s="22">
        <v>0</v>
      </c>
      <c r="M4322" s="22">
        <v>0</v>
      </c>
      <c r="N4322" s="22">
        <f t="shared" si="470"/>
        <v>0</v>
      </c>
      <c r="O4322" s="22">
        <f t="shared" si="471"/>
        <v>10092409</v>
      </c>
      <c r="P4322" s="18">
        <v>0</v>
      </c>
      <c r="Q4322" s="24">
        <f t="shared" si="472"/>
        <v>0</v>
      </c>
      <c r="R4322" s="25">
        <f t="shared" si="473"/>
        <v>10092409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4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5"/>
        <v>0</v>
      </c>
      <c r="AH4322" s="24">
        <v>0</v>
      </c>
      <c r="AI4322" s="24" t="s">
        <v>54</v>
      </c>
      <c r="AJ4322" s="26"/>
      <c r="AK4322" s="27"/>
    </row>
    <row r="4323" spans="1:37" s="28" customFormat="1" ht="15">
      <c r="A4323" s="17">
        <f t="shared" si="469"/>
        <v>4315</v>
      </c>
      <c r="B4323" s="18" t="s">
        <v>44</v>
      </c>
      <c r="C4323" s="17">
        <v>82861</v>
      </c>
      <c r="D4323" s="17">
        <v>82861</v>
      </c>
      <c r="E4323" s="19">
        <v>45762</v>
      </c>
      <c r="F4323" s="20">
        <v>45789</v>
      </c>
      <c r="G4323" s="21">
        <v>1509600</v>
      </c>
      <c r="H4323" s="22">
        <v>0</v>
      </c>
      <c r="I4323" s="22">
        <v>0</v>
      </c>
      <c r="J4323" s="22">
        <v>0</v>
      </c>
      <c r="K4323" s="23">
        <v>0</v>
      </c>
      <c r="L4323" s="22">
        <v>0</v>
      </c>
      <c r="M4323" s="22">
        <v>0</v>
      </c>
      <c r="N4323" s="22">
        <f t="shared" si="470"/>
        <v>0</v>
      </c>
      <c r="O4323" s="22">
        <f t="shared" si="471"/>
        <v>1509600</v>
      </c>
      <c r="P4323" s="18">
        <v>0</v>
      </c>
      <c r="Q4323" s="24">
        <f t="shared" si="472"/>
        <v>0</v>
      </c>
      <c r="R4323" s="25">
        <f t="shared" si="473"/>
        <v>1509600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4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5"/>
        <v>0</v>
      </c>
      <c r="AH4323" s="24">
        <v>0</v>
      </c>
      <c r="AI4323" s="24" t="s">
        <v>54</v>
      </c>
      <c r="AJ4323" s="26"/>
      <c r="AK4323" s="27"/>
    </row>
    <row r="4324" spans="1:37" s="28" customFormat="1" ht="15">
      <c r="A4324" s="17">
        <f t="shared" si="469"/>
        <v>4316</v>
      </c>
      <c r="B4324" s="18" t="s">
        <v>44</v>
      </c>
      <c r="C4324" s="17">
        <v>82876</v>
      </c>
      <c r="D4324" s="17">
        <v>82876</v>
      </c>
      <c r="E4324" s="19">
        <v>45762</v>
      </c>
      <c r="F4324" s="20">
        <v>45789</v>
      </c>
      <c r="G4324" s="21">
        <v>1509600</v>
      </c>
      <c r="H4324" s="22">
        <v>0</v>
      </c>
      <c r="I4324" s="22">
        <v>0</v>
      </c>
      <c r="J4324" s="22">
        <v>0</v>
      </c>
      <c r="K4324" s="23">
        <v>0</v>
      </c>
      <c r="L4324" s="22">
        <v>0</v>
      </c>
      <c r="M4324" s="22">
        <v>0</v>
      </c>
      <c r="N4324" s="22">
        <f t="shared" si="470"/>
        <v>0</v>
      </c>
      <c r="O4324" s="22">
        <f t="shared" si="471"/>
        <v>1509600</v>
      </c>
      <c r="P4324" s="18">
        <v>82876</v>
      </c>
      <c r="Q4324" s="24">
        <f t="shared" si="472"/>
        <v>1509600</v>
      </c>
      <c r="R4324" s="25">
        <f t="shared" si="473"/>
        <v>0</v>
      </c>
      <c r="S4324" s="25">
        <v>0</v>
      </c>
      <c r="T4324" s="17" t="s">
        <v>45</v>
      </c>
      <c r="U4324" s="25">
        <v>1509600</v>
      </c>
      <c r="V4324" s="24"/>
      <c r="W4324" s="17" t="s">
        <v>45</v>
      </c>
      <c r="X4324" s="25">
        <v>0</v>
      </c>
      <c r="Y4324" s="17" t="s">
        <v>45</v>
      </c>
      <c r="Z4324" s="25">
        <f t="shared" si="474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5"/>
        <v>0</v>
      </c>
      <c r="AH4324" s="24">
        <v>0</v>
      </c>
      <c r="AI4324" s="24" t="s">
        <v>53</v>
      </c>
      <c r="AJ4324" s="26"/>
      <c r="AK4324" s="27"/>
    </row>
    <row r="4325" spans="1:37" s="28" customFormat="1" ht="15">
      <c r="A4325" s="17">
        <f t="shared" si="469"/>
        <v>4317</v>
      </c>
      <c r="B4325" s="18" t="s">
        <v>44</v>
      </c>
      <c r="C4325" s="17">
        <v>82899</v>
      </c>
      <c r="D4325" s="17">
        <v>82899</v>
      </c>
      <c r="E4325" s="19">
        <v>45762</v>
      </c>
      <c r="F4325" s="20">
        <v>45789</v>
      </c>
      <c r="G4325" s="21">
        <v>316356</v>
      </c>
      <c r="H4325" s="22">
        <v>0</v>
      </c>
      <c r="I4325" s="22">
        <v>0</v>
      </c>
      <c r="J4325" s="22">
        <v>0</v>
      </c>
      <c r="K4325" s="23">
        <v>0</v>
      </c>
      <c r="L4325" s="22">
        <v>0</v>
      </c>
      <c r="M4325" s="22">
        <v>0</v>
      </c>
      <c r="N4325" s="22">
        <f t="shared" si="470"/>
        <v>0</v>
      </c>
      <c r="O4325" s="22">
        <f t="shared" si="471"/>
        <v>316356</v>
      </c>
      <c r="P4325" s="18">
        <v>0</v>
      </c>
      <c r="Q4325" s="24">
        <f t="shared" si="472"/>
        <v>0</v>
      </c>
      <c r="R4325" s="25">
        <f t="shared" si="473"/>
        <v>316356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4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5"/>
        <v>0</v>
      </c>
      <c r="AH4325" s="24">
        <v>0</v>
      </c>
      <c r="AI4325" s="24" t="s">
        <v>54</v>
      </c>
      <c r="AJ4325" s="26"/>
      <c r="AK4325" s="27"/>
    </row>
    <row r="4326" spans="1:37" s="28" customFormat="1" ht="15">
      <c r="A4326" s="17">
        <f t="shared" si="469"/>
        <v>4318</v>
      </c>
      <c r="B4326" s="18" t="s">
        <v>44</v>
      </c>
      <c r="C4326" s="17">
        <v>82852</v>
      </c>
      <c r="D4326" s="17">
        <v>82852</v>
      </c>
      <c r="E4326" s="19">
        <v>45762</v>
      </c>
      <c r="F4326" s="20">
        <v>45789</v>
      </c>
      <c r="G4326" s="21">
        <v>895294</v>
      </c>
      <c r="H4326" s="22">
        <v>0</v>
      </c>
      <c r="I4326" s="22">
        <v>0</v>
      </c>
      <c r="J4326" s="22">
        <v>0</v>
      </c>
      <c r="K4326" s="23">
        <v>17905.88</v>
      </c>
      <c r="L4326" s="22">
        <v>0</v>
      </c>
      <c r="M4326" s="22">
        <v>0</v>
      </c>
      <c r="N4326" s="22">
        <f t="shared" si="470"/>
        <v>17905.88</v>
      </c>
      <c r="O4326" s="22">
        <f t="shared" si="471"/>
        <v>877388.12</v>
      </c>
      <c r="P4326" s="18">
        <v>82852</v>
      </c>
      <c r="Q4326" s="24">
        <f t="shared" si="472"/>
        <v>895294</v>
      </c>
      <c r="R4326" s="25">
        <f t="shared" si="473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50129.939999999944</v>
      </c>
      <c r="Y4326" s="17" t="s">
        <v>45</v>
      </c>
      <c r="Z4326" s="25">
        <f t="shared" si="474"/>
        <v>50129.939999999944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5"/>
        <v>827258.18</v>
      </c>
      <c r="AH4326" s="24">
        <v>0</v>
      </c>
      <c r="AI4326" s="24" t="s">
        <v>57</v>
      </c>
      <c r="AJ4326" s="26"/>
      <c r="AK4326" s="27"/>
    </row>
    <row r="4327" spans="1:37" s="28" customFormat="1" ht="15">
      <c r="A4327" s="17">
        <f t="shared" si="469"/>
        <v>4319</v>
      </c>
      <c r="B4327" s="18" t="s">
        <v>44</v>
      </c>
      <c r="C4327" s="17">
        <v>82937</v>
      </c>
      <c r="D4327" s="17">
        <v>82937</v>
      </c>
      <c r="E4327" s="19">
        <v>45762</v>
      </c>
      <c r="F4327" s="20">
        <v>45789</v>
      </c>
      <c r="G4327" s="21">
        <v>258808</v>
      </c>
      <c r="H4327" s="22">
        <v>0</v>
      </c>
      <c r="I4327" s="22">
        <v>0</v>
      </c>
      <c r="J4327" s="22">
        <v>0</v>
      </c>
      <c r="K4327" s="23">
        <v>0</v>
      </c>
      <c r="L4327" s="22">
        <v>0</v>
      </c>
      <c r="M4327" s="22">
        <v>0</v>
      </c>
      <c r="N4327" s="22">
        <f t="shared" si="470"/>
        <v>0</v>
      </c>
      <c r="O4327" s="22">
        <f t="shared" si="471"/>
        <v>258808</v>
      </c>
      <c r="P4327" s="18">
        <v>0</v>
      </c>
      <c r="Q4327" s="24">
        <f t="shared" si="472"/>
        <v>0</v>
      </c>
      <c r="R4327" s="25">
        <f t="shared" si="473"/>
        <v>258808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4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5"/>
        <v>0</v>
      </c>
      <c r="AH4327" s="24">
        <v>0</v>
      </c>
      <c r="AI4327" s="24" t="s">
        <v>54</v>
      </c>
      <c r="AJ4327" s="26"/>
      <c r="AK4327" s="27"/>
    </row>
    <row r="4328" spans="1:37" s="28" customFormat="1" ht="15">
      <c r="A4328" s="17">
        <f t="shared" si="469"/>
        <v>4320</v>
      </c>
      <c r="B4328" s="18" t="s">
        <v>44</v>
      </c>
      <c r="C4328" s="17">
        <v>82889</v>
      </c>
      <c r="D4328" s="17">
        <v>82889</v>
      </c>
      <c r="E4328" s="19">
        <v>45762</v>
      </c>
      <c r="F4328" s="20">
        <v>45789</v>
      </c>
      <c r="G4328" s="21">
        <v>171449</v>
      </c>
      <c r="H4328" s="22">
        <v>0</v>
      </c>
      <c r="I4328" s="22">
        <v>0</v>
      </c>
      <c r="J4328" s="22">
        <v>0</v>
      </c>
      <c r="K4328" s="23">
        <v>6857.96</v>
      </c>
      <c r="L4328" s="22">
        <v>0</v>
      </c>
      <c r="M4328" s="22">
        <v>0</v>
      </c>
      <c r="N4328" s="22">
        <f t="shared" si="470"/>
        <v>6857.96</v>
      </c>
      <c r="O4328" s="22">
        <f t="shared" si="471"/>
        <v>164591.04</v>
      </c>
      <c r="P4328" s="18">
        <v>82889</v>
      </c>
      <c r="Q4328" s="24">
        <f t="shared" si="472"/>
        <v>171449</v>
      </c>
      <c r="R4328" s="25">
        <f t="shared" si="473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4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5"/>
        <v>164591.04</v>
      </c>
      <c r="AH4328" s="24">
        <v>0</v>
      </c>
      <c r="AI4328" s="24" t="s">
        <v>56</v>
      </c>
      <c r="AJ4328" s="26"/>
      <c r="AK4328" s="27"/>
    </row>
    <row r="4329" spans="1:37" s="28" customFormat="1" ht="15">
      <c r="A4329" s="17">
        <f t="shared" si="469"/>
        <v>4321</v>
      </c>
      <c r="B4329" s="18" t="s">
        <v>44</v>
      </c>
      <c r="C4329" s="17">
        <v>82947</v>
      </c>
      <c r="D4329" s="17">
        <v>82947</v>
      </c>
      <c r="E4329" s="19">
        <v>45762</v>
      </c>
      <c r="F4329" s="20">
        <v>45789</v>
      </c>
      <c r="G4329" s="21">
        <v>14561885</v>
      </c>
      <c r="H4329" s="22">
        <v>0</v>
      </c>
      <c r="I4329" s="22">
        <v>0</v>
      </c>
      <c r="J4329" s="22">
        <v>0</v>
      </c>
      <c r="K4329" s="23">
        <v>0</v>
      </c>
      <c r="L4329" s="22">
        <v>0</v>
      </c>
      <c r="M4329" s="22">
        <v>0</v>
      </c>
      <c r="N4329" s="22">
        <f t="shared" si="470"/>
        <v>0</v>
      </c>
      <c r="O4329" s="22">
        <f t="shared" si="471"/>
        <v>14561885</v>
      </c>
      <c r="P4329" s="18">
        <v>82947</v>
      </c>
      <c r="Q4329" s="24">
        <f t="shared" si="472"/>
        <v>14561885</v>
      </c>
      <c r="R4329" s="25">
        <f t="shared" si="473"/>
        <v>0</v>
      </c>
      <c r="S4329" s="25">
        <v>0</v>
      </c>
      <c r="T4329" s="17" t="s">
        <v>45</v>
      </c>
      <c r="U4329" s="25">
        <v>14561885</v>
      </c>
      <c r="V4329" s="24"/>
      <c r="W4329" s="17" t="s">
        <v>45</v>
      </c>
      <c r="X4329" s="25">
        <v>0</v>
      </c>
      <c r="Y4329" s="17" t="s">
        <v>45</v>
      </c>
      <c r="Z4329" s="25">
        <f t="shared" si="474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5"/>
        <v>0</v>
      </c>
      <c r="AH4329" s="24">
        <v>0</v>
      </c>
      <c r="AI4329" s="24" t="s">
        <v>53</v>
      </c>
      <c r="AJ4329" s="26"/>
      <c r="AK4329" s="27"/>
    </row>
    <row r="4330" spans="1:37" s="28" customFormat="1" ht="15">
      <c r="A4330" s="17">
        <f t="shared" si="469"/>
        <v>4322</v>
      </c>
      <c r="B4330" s="18" t="s">
        <v>44</v>
      </c>
      <c r="C4330" s="17">
        <v>82851</v>
      </c>
      <c r="D4330" s="17">
        <v>82851</v>
      </c>
      <c r="E4330" s="19">
        <v>45762</v>
      </c>
      <c r="F4330" s="20">
        <v>45789</v>
      </c>
      <c r="G4330" s="21">
        <v>240033</v>
      </c>
      <c r="H4330" s="22">
        <v>0</v>
      </c>
      <c r="I4330" s="22">
        <v>0</v>
      </c>
      <c r="J4330" s="22">
        <v>0</v>
      </c>
      <c r="K4330" s="23">
        <v>0</v>
      </c>
      <c r="L4330" s="22">
        <v>0</v>
      </c>
      <c r="M4330" s="22">
        <v>0</v>
      </c>
      <c r="N4330" s="22">
        <f t="shared" si="470"/>
        <v>0</v>
      </c>
      <c r="O4330" s="22">
        <f t="shared" si="471"/>
        <v>240033</v>
      </c>
      <c r="P4330" s="18">
        <v>0</v>
      </c>
      <c r="Q4330" s="24">
        <f t="shared" si="472"/>
        <v>0</v>
      </c>
      <c r="R4330" s="25">
        <f t="shared" si="473"/>
        <v>240033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4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5"/>
        <v>0</v>
      </c>
      <c r="AH4330" s="24">
        <v>0</v>
      </c>
      <c r="AI4330" s="24" t="s">
        <v>54</v>
      </c>
      <c r="AJ4330" s="26"/>
      <c r="AK4330" s="27"/>
    </row>
    <row r="4331" spans="1:37" s="28" customFormat="1" ht="15">
      <c r="A4331" s="17">
        <f t="shared" si="469"/>
        <v>4323</v>
      </c>
      <c r="B4331" s="18" t="s">
        <v>44</v>
      </c>
      <c r="C4331" s="17">
        <v>82867</v>
      </c>
      <c r="D4331" s="17">
        <v>82867</v>
      </c>
      <c r="E4331" s="19">
        <v>45762</v>
      </c>
      <c r="F4331" s="20">
        <v>45789</v>
      </c>
      <c r="G4331" s="21">
        <v>5609506</v>
      </c>
      <c r="H4331" s="22">
        <v>0</v>
      </c>
      <c r="I4331" s="22">
        <v>0</v>
      </c>
      <c r="J4331" s="22">
        <v>0</v>
      </c>
      <c r="K4331" s="23">
        <v>0</v>
      </c>
      <c r="L4331" s="22">
        <v>0</v>
      </c>
      <c r="M4331" s="22">
        <v>0</v>
      </c>
      <c r="N4331" s="22">
        <f t="shared" si="470"/>
        <v>0</v>
      </c>
      <c r="O4331" s="22">
        <f t="shared" si="471"/>
        <v>5609506</v>
      </c>
      <c r="P4331" s="18">
        <v>0</v>
      </c>
      <c r="Q4331" s="24">
        <f t="shared" si="472"/>
        <v>0</v>
      </c>
      <c r="R4331" s="25">
        <f t="shared" si="473"/>
        <v>5609506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4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5"/>
        <v>0</v>
      </c>
      <c r="AH4331" s="24">
        <v>0</v>
      </c>
      <c r="AI4331" s="24" t="s">
        <v>54</v>
      </c>
      <c r="AJ4331" s="26"/>
      <c r="AK4331" s="27"/>
    </row>
    <row r="4332" spans="1:37" s="28" customFormat="1" ht="15">
      <c r="A4332" s="17">
        <f t="shared" si="469"/>
        <v>4324</v>
      </c>
      <c r="B4332" s="18" t="s">
        <v>44</v>
      </c>
      <c r="C4332" s="17">
        <v>82862</v>
      </c>
      <c r="D4332" s="17">
        <v>82862</v>
      </c>
      <c r="E4332" s="19">
        <v>45762</v>
      </c>
      <c r="F4332" s="20">
        <v>45789</v>
      </c>
      <c r="G4332" s="21">
        <v>820798</v>
      </c>
      <c r="H4332" s="22">
        <v>0</v>
      </c>
      <c r="I4332" s="22">
        <v>0</v>
      </c>
      <c r="J4332" s="22">
        <v>0</v>
      </c>
      <c r="K4332" s="23">
        <v>16415.96</v>
      </c>
      <c r="L4332" s="22">
        <v>0</v>
      </c>
      <c r="M4332" s="22">
        <v>0</v>
      </c>
      <c r="N4332" s="22">
        <f t="shared" si="470"/>
        <v>16415.96</v>
      </c>
      <c r="O4332" s="22">
        <f t="shared" si="471"/>
        <v>804382.04</v>
      </c>
      <c r="P4332" s="18">
        <v>82862</v>
      </c>
      <c r="Q4332" s="24">
        <f t="shared" si="472"/>
        <v>820798</v>
      </c>
      <c r="R4332" s="25">
        <f t="shared" si="473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4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5"/>
        <v>804382.04</v>
      </c>
      <c r="AH4332" s="24">
        <v>0</v>
      </c>
      <c r="AI4332" s="24" t="s">
        <v>56</v>
      </c>
      <c r="AJ4332" s="26"/>
      <c r="AK4332" s="27"/>
    </row>
    <row r="4333" spans="1:37" s="28" customFormat="1" ht="15">
      <c r="A4333" s="17">
        <f t="shared" si="469"/>
        <v>4325</v>
      </c>
      <c r="B4333" s="18" t="s">
        <v>44</v>
      </c>
      <c r="C4333" s="17">
        <v>82846</v>
      </c>
      <c r="D4333" s="17">
        <v>82846</v>
      </c>
      <c r="E4333" s="19">
        <v>45762</v>
      </c>
      <c r="F4333" s="20">
        <v>45789</v>
      </c>
      <c r="G4333" s="21">
        <v>1509600</v>
      </c>
      <c r="H4333" s="22">
        <v>0</v>
      </c>
      <c r="I4333" s="22">
        <v>0</v>
      </c>
      <c r="J4333" s="22">
        <v>0</v>
      </c>
      <c r="K4333" s="23">
        <v>166056</v>
      </c>
      <c r="L4333" s="22">
        <v>0</v>
      </c>
      <c r="M4333" s="22">
        <v>0</v>
      </c>
      <c r="N4333" s="22">
        <f t="shared" si="470"/>
        <v>166056</v>
      </c>
      <c r="O4333" s="22">
        <f t="shared" si="471"/>
        <v>1343544</v>
      </c>
      <c r="P4333" s="18">
        <v>82846</v>
      </c>
      <c r="Q4333" s="24">
        <f t="shared" si="472"/>
        <v>1509600</v>
      </c>
      <c r="R4333" s="25">
        <f t="shared" si="473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4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5"/>
        <v>1343544</v>
      </c>
      <c r="AH4333" s="24">
        <v>0</v>
      </c>
      <c r="AI4333" s="24" t="s">
        <v>56</v>
      </c>
      <c r="AJ4333" s="26"/>
      <c r="AK4333" s="27"/>
    </row>
    <row r="4334" spans="1:37" s="28" customFormat="1" ht="15">
      <c r="A4334" s="17">
        <f t="shared" si="469"/>
        <v>4326</v>
      </c>
      <c r="B4334" s="18" t="s">
        <v>44</v>
      </c>
      <c r="C4334" s="17">
        <v>82917</v>
      </c>
      <c r="D4334" s="17">
        <v>82917</v>
      </c>
      <c r="E4334" s="19">
        <v>45762</v>
      </c>
      <c r="F4334" s="20">
        <v>45789</v>
      </c>
      <c r="G4334" s="21">
        <v>2253054</v>
      </c>
      <c r="H4334" s="22">
        <v>0</v>
      </c>
      <c r="I4334" s="22">
        <v>0</v>
      </c>
      <c r="J4334" s="22">
        <v>0</v>
      </c>
      <c r="K4334" s="23">
        <v>0</v>
      </c>
      <c r="L4334" s="22">
        <v>0</v>
      </c>
      <c r="M4334" s="22">
        <v>0</v>
      </c>
      <c r="N4334" s="22">
        <f t="shared" si="470"/>
        <v>0</v>
      </c>
      <c r="O4334" s="22">
        <f t="shared" si="471"/>
        <v>2253054</v>
      </c>
      <c r="P4334" s="18">
        <v>0</v>
      </c>
      <c r="Q4334" s="24">
        <f t="shared" si="472"/>
        <v>0</v>
      </c>
      <c r="R4334" s="25">
        <f t="shared" si="473"/>
        <v>2253054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4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5"/>
        <v>0</v>
      </c>
      <c r="AH4334" s="24">
        <v>0</v>
      </c>
      <c r="AI4334" s="24" t="s">
        <v>54</v>
      </c>
      <c r="AJ4334" s="26"/>
      <c r="AK4334" s="27"/>
    </row>
    <row r="4335" spans="1:37" s="28" customFormat="1" ht="15">
      <c r="A4335" s="17">
        <f t="shared" si="469"/>
        <v>4327</v>
      </c>
      <c r="B4335" s="18" t="s">
        <v>44</v>
      </c>
      <c r="C4335" s="17">
        <v>82892</v>
      </c>
      <c r="D4335" s="17">
        <v>82892</v>
      </c>
      <c r="E4335" s="19">
        <v>45762</v>
      </c>
      <c r="F4335" s="20">
        <v>45789</v>
      </c>
      <c r="G4335" s="21">
        <v>184954</v>
      </c>
      <c r="H4335" s="22">
        <v>0</v>
      </c>
      <c r="I4335" s="22">
        <v>0</v>
      </c>
      <c r="J4335" s="22">
        <v>0</v>
      </c>
      <c r="K4335" s="23">
        <v>0</v>
      </c>
      <c r="L4335" s="22">
        <v>0</v>
      </c>
      <c r="M4335" s="22">
        <v>0</v>
      </c>
      <c r="N4335" s="22">
        <f t="shared" si="470"/>
        <v>0</v>
      </c>
      <c r="O4335" s="22">
        <f t="shared" si="471"/>
        <v>184954</v>
      </c>
      <c r="P4335" s="18">
        <v>0</v>
      </c>
      <c r="Q4335" s="24">
        <f t="shared" si="472"/>
        <v>0</v>
      </c>
      <c r="R4335" s="25">
        <f t="shared" si="473"/>
        <v>184954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4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5"/>
        <v>0</v>
      </c>
      <c r="AH4335" s="24">
        <v>0</v>
      </c>
      <c r="AI4335" s="24" t="s">
        <v>54</v>
      </c>
      <c r="AJ4335" s="26"/>
      <c r="AK4335" s="27"/>
    </row>
    <row r="4336" spans="1:37" s="28" customFormat="1" ht="15">
      <c r="A4336" s="17">
        <f t="shared" si="469"/>
        <v>4328</v>
      </c>
      <c r="B4336" s="18" t="s">
        <v>44</v>
      </c>
      <c r="C4336" s="17">
        <v>82920</v>
      </c>
      <c r="D4336" s="17">
        <v>82920</v>
      </c>
      <c r="E4336" s="19">
        <v>45762</v>
      </c>
      <c r="F4336" s="20">
        <v>45789</v>
      </c>
      <c r="G4336" s="21">
        <v>135294883</v>
      </c>
      <c r="H4336" s="22">
        <v>0</v>
      </c>
      <c r="I4336" s="22">
        <v>0</v>
      </c>
      <c r="J4336" s="22">
        <v>0</v>
      </c>
      <c r="K4336" s="23">
        <v>0</v>
      </c>
      <c r="L4336" s="22">
        <v>0</v>
      </c>
      <c r="M4336" s="22">
        <v>0</v>
      </c>
      <c r="N4336" s="22">
        <f t="shared" si="470"/>
        <v>0</v>
      </c>
      <c r="O4336" s="22">
        <f t="shared" si="471"/>
        <v>135294883</v>
      </c>
      <c r="P4336" s="18">
        <v>0</v>
      </c>
      <c r="Q4336" s="24">
        <f t="shared" si="472"/>
        <v>0</v>
      </c>
      <c r="R4336" s="25">
        <f t="shared" si="473"/>
        <v>135294883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4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5"/>
        <v>0</v>
      </c>
      <c r="AH4336" s="24">
        <v>0</v>
      </c>
      <c r="AI4336" s="24" t="s">
        <v>54</v>
      </c>
      <c r="AJ4336" s="26"/>
      <c r="AK4336" s="27"/>
    </row>
    <row r="4337" spans="1:37" s="28" customFormat="1" ht="15">
      <c r="A4337" s="17">
        <f t="shared" si="469"/>
        <v>4329</v>
      </c>
      <c r="B4337" s="18" t="s">
        <v>44</v>
      </c>
      <c r="C4337" s="17">
        <v>82909</v>
      </c>
      <c r="D4337" s="17">
        <v>82909</v>
      </c>
      <c r="E4337" s="19">
        <v>45762</v>
      </c>
      <c r="F4337" s="20">
        <v>45789</v>
      </c>
      <c r="G4337" s="21">
        <v>193994</v>
      </c>
      <c r="H4337" s="22">
        <v>0</v>
      </c>
      <c r="I4337" s="22">
        <v>0</v>
      </c>
      <c r="J4337" s="22">
        <v>0</v>
      </c>
      <c r="K4337" s="23">
        <v>0</v>
      </c>
      <c r="L4337" s="22">
        <v>0</v>
      </c>
      <c r="M4337" s="22">
        <v>0</v>
      </c>
      <c r="N4337" s="22">
        <f t="shared" si="470"/>
        <v>0</v>
      </c>
      <c r="O4337" s="22">
        <f t="shared" si="471"/>
        <v>193994</v>
      </c>
      <c r="P4337" s="18">
        <v>0</v>
      </c>
      <c r="Q4337" s="24">
        <f t="shared" si="472"/>
        <v>0</v>
      </c>
      <c r="R4337" s="25">
        <f t="shared" si="473"/>
        <v>193994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4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5"/>
        <v>0</v>
      </c>
      <c r="AH4337" s="24">
        <v>0</v>
      </c>
      <c r="AI4337" s="24" t="s">
        <v>54</v>
      </c>
      <c r="AJ4337" s="26"/>
      <c r="AK4337" s="27"/>
    </row>
    <row r="4338" spans="1:37" s="28" customFormat="1" ht="15">
      <c r="A4338" s="17">
        <f t="shared" si="469"/>
        <v>4330</v>
      </c>
      <c r="B4338" s="18" t="s">
        <v>44</v>
      </c>
      <c r="C4338" s="17">
        <v>82955</v>
      </c>
      <c r="D4338" s="17">
        <v>82955</v>
      </c>
      <c r="E4338" s="19">
        <v>45762</v>
      </c>
      <c r="F4338" s="20" t="s">
        <v>60</v>
      </c>
      <c r="G4338" s="21">
        <v>209180</v>
      </c>
      <c r="H4338" s="22">
        <v>0</v>
      </c>
      <c r="I4338" s="22">
        <v>0</v>
      </c>
      <c r="J4338" s="22">
        <v>0</v>
      </c>
      <c r="K4338" s="23">
        <v>0</v>
      </c>
      <c r="L4338" s="22">
        <v>0</v>
      </c>
      <c r="M4338" s="22">
        <v>0</v>
      </c>
      <c r="N4338" s="22">
        <f t="shared" si="470"/>
        <v>0</v>
      </c>
      <c r="O4338" s="22">
        <f t="shared" si="471"/>
        <v>209180</v>
      </c>
      <c r="P4338" s="18">
        <v>0</v>
      </c>
      <c r="Q4338" s="24">
        <f t="shared" si="472"/>
        <v>0</v>
      </c>
      <c r="R4338" s="25">
        <f t="shared" si="473"/>
        <v>209180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4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5"/>
        <v>0</v>
      </c>
      <c r="AH4338" s="24">
        <v>0</v>
      </c>
      <c r="AI4338" s="24" t="s">
        <v>54</v>
      </c>
      <c r="AJ4338" s="26"/>
      <c r="AK4338" s="27"/>
    </row>
    <row r="4339" spans="1:37" s="28" customFormat="1" ht="15">
      <c r="A4339" s="17">
        <f t="shared" si="469"/>
        <v>4331</v>
      </c>
      <c r="B4339" s="18" t="s">
        <v>44</v>
      </c>
      <c r="C4339" s="17">
        <v>82930</v>
      </c>
      <c r="D4339" s="17">
        <v>82930</v>
      </c>
      <c r="E4339" s="19">
        <v>45762</v>
      </c>
      <c r="F4339" s="20">
        <v>45789</v>
      </c>
      <c r="G4339" s="21">
        <v>1723929</v>
      </c>
      <c r="H4339" s="22">
        <v>0</v>
      </c>
      <c r="I4339" s="22">
        <v>0</v>
      </c>
      <c r="J4339" s="22">
        <v>0</v>
      </c>
      <c r="K4339" s="23">
        <v>0</v>
      </c>
      <c r="L4339" s="22">
        <v>0</v>
      </c>
      <c r="M4339" s="22">
        <v>0</v>
      </c>
      <c r="N4339" s="22">
        <f t="shared" si="470"/>
        <v>0</v>
      </c>
      <c r="O4339" s="22">
        <f t="shared" si="471"/>
        <v>1723929</v>
      </c>
      <c r="P4339" s="18">
        <v>0</v>
      </c>
      <c r="Q4339" s="24">
        <f t="shared" si="472"/>
        <v>0</v>
      </c>
      <c r="R4339" s="25">
        <f t="shared" si="473"/>
        <v>1723929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4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5"/>
        <v>0</v>
      </c>
      <c r="AH4339" s="24">
        <v>0</v>
      </c>
      <c r="AI4339" s="24" t="s">
        <v>54</v>
      </c>
      <c r="AJ4339" s="26"/>
      <c r="AK4339" s="27"/>
    </row>
    <row r="4340" spans="1:37" s="28" customFormat="1" ht="15">
      <c r="A4340" s="17">
        <f t="shared" si="469"/>
        <v>4332</v>
      </c>
      <c r="B4340" s="18" t="s">
        <v>44</v>
      </c>
      <c r="C4340" s="17">
        <v>82904</v>
      </c>
      <c r="D4340" s="17">
        <v>82904</v>
      </c>
      <c r="E4340" s="19">
        <v>45762</v>
      </c>
      <c r="F4340" s="20">
        <v>45789</v>
      </c>
      <c r="G4340" s="21">
        <v>271529</v>
      </c>
      <c r="H4340" s="22">
        <v>0</v>
      </c>
      <c r="I4340" s="22">
        <v>0</v>
      </c>
      <c r="J4340" s="22">
        <v>0</v>
      </c>
      <c r="K4340" s="23">
        <v>0</v>
      </c>
      <c r="L4340" s="22">
        <v>0</v>
      </c>
      <c r="M4340" s="22">
        <v>0</v>
      </c>
      <c r="N4340" s="22">
        <f t="shared" si="470"/>
        <v>0</v>
      </c>
      <c r="O4340" s="22">
        <f t="shared" si="471"/>
        <v>271529</v>
      </c>
      <c r="P4340" s="18">
        <v>0</v>
      </c>
      <c r="Q4340" s="24">
        <f t="shared" si="472"/>
        <v>0</v>
      </c>
      <c r="R4340" s="25">
        <f t="shared" si="473"/>
        <v>271529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4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5"/>
        <v>0</v>
      </c>
      <c r="AH4340" s="24">
        <v>0</v>
      </c>
      <c r="AI4340" s="24" t="s">
        <v>54</v>
      </c>
      <c r="AJ4340" s="26"/>
      <c r="AK4340" s="27"/>
    </row>
    <row r="4341" spans="1:37" s="28" customFormat="1" ht="15">
      <c r="A4341" s="17">
        <f t="shared" si="469"/>
        <v>4333</v>
      </c>
      <c r="B4341" s="18" t="s">
        <v>44</v>
      </c>
      <c r="C4341" s="17">
        <v>82854</v>
      </c>
      <c r="D4341" s="17">
        <v>82854</v>
      </c>
      <c r="E4341" s="19">
        <v>45762</v>
      </c>
      <c r="F4341" s="20">
        <v>45789</v>
      </c>
      <c r="G4341" s="21">
        <v>573563</v>
      </c>
      <c r="H4341" s="22">
        <v>0</v>
      </c>
      <c r="I4341" s="22">
        <v>0</v>
      </c>
      <c r="J4341" s="22">
        <v>0</v>
      </c>
      <c r="K4341" s="23">
        <v>0</v>
      </c>
      <c r="L4341" s="22">
        <v>0</v>
      </c>
      <c r="M4341" s="22">
        <v>0</v>
      </c>
      <c r="N4341" s="22">
        <f t="shared" si="470"/>
        <v>0</v>
      </c>
      <c r="O4341" s="22">
        <f t="shared" si="471"/>
        <v>573563</v>
      </c>
      <c r="P4341" s="18">
        <v>82854</v>
      </c>
      <c r="Q4341" s="24">
        <f t="shared" si="472"/>
        <v>573563</v>
      </c>
      <c r="R4341" s="25">
        <f t="shared" si="473"/>
        <v>0</v>
      </c>
      <c r="S4341" s="25">
        <v>0</v>
      </c>
      <c r="T4341" s="17" t="s">
        <v>45</v>
      </c>
      <c r="U4341" s="25">
        <v>573563</v>
      </c>
      <c r="V4341" s="24"/>
      <c r="W4341" s="17" t="s">
        <v>45</v>
      </c>
      <c r="X4341" s="25">
        <v>0</v>
      </c>
      <c r="Y4341" s="17" t="s">
        <v>45</v>
      </c>
      <c r="Z4341" s="25">
        <f t="shared" si="474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5"/>
        <v>0</v>
      </c>
      <c r="AH4341" s="24">
        <v>0</v>
      </c>
      <c r="AI4341" s="24" t="s">
        <v>53</v>
      </c>
      <c r="AJ4341" s="26"/>
      <c r="AK4341" s="27"/>
    </row>
    <row r="4342" spans="1:37" s="28" customFormat="1" ht="15">
      <c r="A4342" s="17">
        <f t="shared" si="469"/>
        <v>4334</v>
      </c>
      <c r="B4342" s="18" t="s">
        <v>44</v>
      </c>
      <c r="C4342" s="17">
        <v>82960</v>
      </c>
      <c r="D4342" s="17">
        <v>82960</v>
      </c>
      <c r="E4342" s="19">
        <v>45762</v>
      </c>
      <c r="F4342" s="20">
        <v>45789</v>
      </c>
      <c r="G4342" s="21">
        <v>1302592</v>
      </c>
      <c r="H4342" s="22">
        <v>0</v>
      </c>
      <c r="I4342" s="22">
        <v>0</v>
      </c>
      <c r="J4342" s="22">
        <v>0</v>
      </c>
      <c r="K4342" s="23">
        <v>52103.68</v>
      </c>
      <c r="L4342" s="22">
        <v>0</v>
      </c>
      <c r="M4342" s="22">
        <v>0</v>
      </c>
      <c r="N4342" s="22">
        <f t="shared" si="470"/>
        <v>52103.68</v>
      </c>
      <c r="O4342" s="22">
        <f t="shared" si="471"/>
        <v>1250488.32</v>
      </c>
      <c r="P4342" s="18">
        <v>82960</v>
      </c>
      <c r="Q4342" s="24">
        <f t="shared" si="472"/>
        <v>1302592</v>
      </c>
      <c r="R4342" s="25">
        <f t="shared" si="473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4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5"/>
        <v>1250488.32</v>
      </c>
      <c r="AH4342" s="24">
        <v>0</v>
      </c>
      <c r="AI4342" s="24" t="s">
        <v>56</v>
      </c>
      <c r="AJ4342" s="26"/>
      <c r="AK4342" s="27"/>
    </row>
    <row r="4343" spans="1:37" s="28" customFormat="1" ht="15">
      <c r="A4343" s="17">
        <f t="shared" si="469"/>
        <v>4335</v>
      </c>
      <c r="B4343" s="18" t="s">
        <v>44</v>
      </c>
      <c r="C4343" s="17">
        <v>82893</v>
      </c>
      <c r="D4343" s="17">
        <v>82893</v>
      </c>
      <c r="E4343" s="19">
        <v>45762</v>
      </c>
      <c r="F4343" s="20">
        <v>45789</v>
      </c>
      <c r="G4343" s="21">
        <v>131030</v>
      </c>
      <c r="H4343" s="22">
        <v>0</v>
      </c>
      <c r="I4343" s="22">
        <v>0</v>
      </c>
      <c r="J4343" s="22">
        <v>0</v>
      </c>
      <c r="K4343" s="23">
        <v>5241.20</v>
      </c>
      <c r="L4343" s="22">
        <v>0</v>
      </c>
      <c r="M4343" s="22">
        <v>0</v>
      </c>
      <c r="N4343" s="22">
        <f t="shared" si="470"/>
        <v>5241.20</v>
      </c>
      <c r="O4343" s="22">
        <f t="shared" si="471"/>
        <v>125788.80</v>
      </c>
      <c r="P4343" s="18">
        <v>82893</v>
      </c>
      <c r="Q4343" s="24">
        <f t="shared" si="472"/>
        <v>131030</v>
      </c>
      <c r="R4343" s="25">
        <f t="shared" si="473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4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5"/>
        <v>125788.80</v>
      </c>
      <c r="AH4343" s="24">
        <v>0</v>
      </c>
      <c r="AI4343" s="24" t="s">
        <v>56</v>
      </c>
      <c r="AJ4343" s="26"/>
      <c r="AK4343" s="27"/>
    </row>
    <row r="4344" spans="1:37" s="28" customFormat="1" ht="15">
      <c r="A4344" s="17">
        <f t="shared" si="469"/>
        <v>4336</v>
      </c>
      <c r="B4344" s="18" t="s">
        <v>44</v>
      </c>
      <c r="C4344" s="17">
        <v>82857</v>
      </c>
      <c r="D4344" s="17">
        <v>82857</v>
      </c>
      <c r="E4344" s="19">
        <v>45762</v>
      </c>
      <c r="F4344" s="20">
        <v>45789</v>
      </c>
      <c r="G4344" s="21">
        <v>3374628</v>
      </c>
      <c r="H4344" s="22">
        <v>0</v>
      </c>
      <c r="I4344" s="22">
        <v>0</v>
      </c>
      <c r="J4344" s="22">
        <v>0</v>
      </c>
      <c r="K4344" s="23">
        <v>0</v>
      </c>
      <c r="L4344" s="22">
        <v>0</v>
      </c>
      <c r="M4344" s="22">
        <v>0</v>
      </c>
      <c r="N4344" s="22">
        <f t="shared" si="470"/>
        <v>0</v>
      </c>
      <c r="O4344" s="22">
        <f t="shared" si="471"/>
        <v>3374628</v>
      </c>
      <c r="P4344" s="18">
        <v>0</v>
      </c>
      <c r="Q4344" s="24">
        <f t="shared" si="472"/>
        <v>0</v>
      </c>
      <c r="R4344" s="25">
        <f t="shared" si="473"/>
        <v>3374628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4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5"/>
        <v>0</v>
      </c>
      <c r="AH4344" s="24">
        <v>0</v>
      </c>
      <c r="AI4344" s="24" t="s">
        <v>54</v>
      </c>
      <c r="AJ4344" s="26"/>
      <c r="AK4344" s="27"/>
    </row>
    <row r="4345" spans="1:37" s="28" customFormat="1" ht="15">
      <c r="A4345" s="17">
        <f t="shared" si="469"/>
        <v>4337</v>
      </c>
      <c r="B4345" s="18" t="s">
        <v>44</v>
      </c>
      <c r="C4345" s="17">
        <v>82847</v>
      </c>
      <c r="D4345" s="17">
        <v>82847</v>
      </c>
      <c r="E4345" s="19">
        <v>45762</v>
      </c>
      <c r="F4345" s="20">
        <v>45789</v>
      </c>
      <c r="G4345" s="21">
        <v>7001040</v>
      </c>
      <c r="H4345" s="22">
        <v>0</v>
      </c>
      <c r="I4345" s="22">
        <v>0</v>
      </c>
      <c r="J4345" s="22">
        <v>0</v>
      </c>
      <c r="K4345" s="23">
        <v>0</v>
      </c>
      <c r="L4345" s="22">
        <v>0</v>
      </c>
      <c r="M4345" s="22">
        <v>0</v>
      </c>
      <c r="N4345" s="22">
        <f t="shared" si="470"/>
        <v>0</v>
      </c>
      <c r="O4345" s="22">
        <f t="shared" si="471"/>
        <v>7001040</v>
      </c>
      <c r="P4345" s="18">
        <v>0</v>
      </c>
      <c r="Q4345" s="24">
        <f t="shared" si="472"/>
        <v>0</v>
      </c>
      <c r="R4345" s="25">
        <f t="shared" si="473"/>
        <v>7001040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4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5"/>
        <v>0</v>
      </c>
      <c r="AH4345" s="24">
        <v>0</v>
      </c>
      <c r="AI4345" s="24" t="s">
        <v>54</v>
      </c>
      <c r="AJ4345" s="26"/>
      <c r="AK4345" s="27"/>
    </row>
    <row r="4346" spans="1:37" s="28" customFormat="1" ht="15">
      <c r="A4346" s="17">
        <f t="shared" si="469"/>
        <v>4338</v>
      </c>
      <c r="B4346" s="18" t="s">
        <v>44</v>
      </c>
      <c r="C4346" s="17">
        <v>82840</v>
      </c>
      <c r="D4346" s="17">
        <v>82840</v>
      </c>
      <c r="E4346" s="19">
        <v>45762</v>
      </c>
      <c r="F4346" s="20">
        <v>45789</v>
      </c>
      <c r="G4346" s="21">
        <v>24506710</v>
      </c>
      <c r="H4346" s="22">
        <v>0</v>
      </c>
      <c r="I4346" s="22">
        <v>0</v>
      </c>
      <c r="J4346" s="22">
        <v>0</v>
      </c>
      <c r="K4346" s="23">
        <v>0</v>
      </c>
      <c r="L4346" s="22">
        <v>0</v>
      </c>
      <c r="M4346" s="22">
        <v>0</v>
      </c>
      <c r="N4346" s="22">
        <f t="shared" si="470"/>
        <v>0</v>
      </c>
      <c r="O4346" s="22">
        <f t="shared" si="471"/>
        <v>24506710</v>
      </c>
      <c r="P4346" s="18">
        <v>82840</v>
      </c>
      <c r="Q4346" s="24">
        <f t="shared" si="472"/>
        <v>24506710</v>
      </c>
      <c r="R4346" s="25">
        <f t="shared" si="473"/>
        <v>0</v>
      </c>
      <c r="S4346" s="25">
        <v>0</v>
      </c>
      <c r="T4346" s="17" t="s">
        <v>45</v>
      </c>
      <c r="U4346" s="25">
        <v>24506710</v>
      </c>
      <c r="V4346" s="24"/>
      <c r="W4346" s="17" t="s">
        <v>45</v>
      </c>
      <c r="X4346" s="25">
        <v>0</v>
      </c>
      <c r="Y4346" s="17" t="s">
        <v>45</v>
      </c>
      <c r="Z4346" s="25">
        <f t="shared" si="474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5"/>
        <v>0</v>
      </c>
      <c r="AH4346" s="24">
        <v>0</v>
      </c>
      <c r="AI4346" s="24" t="s">
        <v>53</v>
      </c>
      <c r="AJ4346" s="26"/>
      <c r="AK4346" s="27"/>
    </row>
    <row r="4347" spans="1:37" s="28" customFormat="1" ht="15">
      <c r="A4347" s="17">
        <f t="shared" si="469"/>
        <v>4339</v>
      </c>
      <c r="B4347" s="18" t="s">
        <v>44</v>
      </c>
      <c r="C4347" s="17">
        <v>82948</v>
      </c>
      <c r="D4347" s="17">
        <v>82948</v>
      </c>
      <c r="E4347" s="19">
        <v>45762</v>
      </c>
      <c r="F4347" s="20">
        <v>45789</v>
      </c>
      <c r="G4347" s="21">
        <v>307891</v>
      </c>
      <c r="H4347" s="22">
        <v>0</v>
      </c>
      <c r="I4347" s="22">
        <v>0</v>
      </c>
      <c r="J4347" s="22">
        <v>0</v>
      </c>
      <c r="K4347" s="23">
        <v>0</v>
      </c>
      <c r="L4347" s="22">
        <v>0</v>
      </c>
      <c r="M4347" s="22">
        <v>0</v>
      </c>
      <c r="N4347" s="22">
        <f t="shared" si="470"/>
        <v>0</v>
      </c>
      <c r="O4347" s="22">
        <f t="shared" si="471"/>
        <v>307891</v>
      </c>
      <c r="P4347" s="18">
        <v>0</v>
      </c>
      <c r="Q4347" s="24">
        <f t="shared" si="472"/>
        <v>0</v>
      </c>
      <c r="R4347" s="25">
        <f t="shared" si="473"/>
        <v>307891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4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5"/>
        <v>0</v>
      </c>
      <c r="AH4347" s="24">
        <v>0</v>
      </c>
      <c r="AI4347" s="24" t="s">
        <v>54</v>
      </c>
      <c r="AJ4347" s="26"/>
      <c r="AK4347" s="27"/>
    </row>
    <row r="4348" spans="1:37" s="28" customFormat="1" ht="15">
      <c r="A4348" s="17">
        <f t="shared" si="469"/>
        <v>4340</v>
      </c>
      <c r="B4348" s="18" t="s">
        <v>44</v>
      </c>
      <c r="C4348" s="17">
        <v>82879</v>
      </c>
      <c r="D4348" s="17">
        <v>82879</v>
      </c>
      <c r="E4348" s="19">
        <v>45762</v>
      </c>
      <c r="F4348" s="20">
        <v>45789</v>
      </c>
      <c r="G4348" s="21">
        <v>338778</v>
      </c>
      <c r="H4348" s="22">
        <v>0</v>
      </c>
      <c r="I4348" s="22">
        <v>0</v>
      </c>
      <c r="J4348" s="22">
        <v>0</v>
      </c>
      <c r="K4348" s="23">
        <v>0</v>
      </c>
      <c r="L4348" s="22">
        <v>0</v>
      </c>
      <c r="M4348" s="22">
        <v>0</v>
      </c>
      <c r="N4348" s="22">
        <f t="shared" si="470"/>
        <v>0</v>
      </c>
      <c r="O4348" s="22">
        <f t="shared" si="471"/>
        <v>338778</v>
      </c>
      <c r="P4348" s="18">
        <v>82879</v>
      </c>
      <c r="Q4348" s="24">
        <f t="shared" si="472"/>
        <v>338778</v>
      </c>
      <c r="R4348" s="25">
        <f t="shared" si="473"/>
        <v>0</v>
      </c>
      <c r="S4348" s="25">
        <v>0</v>
      </c>
      <c r="T4348" s="17" t="s">
        <v>45</v>
      </c>
      <c r="U4348" s="25">
        <v>338778</v>
      </c>
      <c r="V4348" s="24"/>
      <c r="W4348" s="17" t="s">
        <v>45</v>
      </c>
      <c r="X4348" s="25">
        <v>0</v>
      </c>
      <c r="Y4348" s="17" t="s">
        <v>45</v>
      </c>
      <c r="Z4348" s="25">
        <f t="shared" si="474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5"/>
        <v>0</v>
      </c>
      <c r="AH4348" s="24">
        <v>0</v>
      </c>
      <c r="AI4348" s="24" t="s">
        <v>53</v>
      </c>
      <c r="AJ4348" s="26"/>
      <c r="AK4348" s="27"/>
    </row>
    <row r="4349" spans="1:37" s="28" customFormat="1" ht="15">
      <c r="A4349" s="17">
        <f t="shared" si="469"/>
        <v>4341</v>
      </c>
      <c r="B4349" s="18" t="s">
        <v>44</v>
      </c>
      <c r="C4349" s="17">
        <v>82957</v>
      </c>
      <c r="D4349" s="17">
        <v>82957</v>
      </c>
      <c r="E4349" s="19">
        <v>45762</v>
      </c>
      <c r="F4349" s="20" t="s">
        <v>60</v>
      </c>
      <c r="G4349" s="21">
        <v>366313</v>
      </c>
      <c r="H4349" s="22">
        <v>0</v>
      </c>
      <c r="I4349" s="22">
        <v>0</v>
      </c>
      <c r="J4349" s="22">
        <v>0</v>
      </c>
      <c r="K4349" s="23">
        <v>14652.52</v>
      </c>
      <c r="L4349" s="22">
        <v>0</v>
      </c>
      <c r="M4349" s="22">
        <v>0</v>
      </c>
      <c r="N4349" s="22">
        <f t="shared" si="470"/>
        <v>14652.52</v>
      </c>
      <c r="O4349" s="22">
        <f t="shared" si="471"/>
        <v>351660.48</v>
      </c>
      <c r="P4349" s="18">
        <v>82957</v>
      </c>
      <c r="Q4349" s="24">
        <f t="shared" si="472"/>
        <v>366313</v>
      </c>
      <c r="R4349" s="25">
        <f t="shared" si="473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4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5"/>
        <v>351660.48</v>
      </c>
      <c r="AH4349" s="24">
        <v>0</v>
      </c>
      <c r="AI4349" s="24" t="s">
        <v>56</v>
      </c>
      <c r="AJ4349" s="26"/>
      <c r="AK4349" s="27"/>
    </row>
    <row r="4350" spans="1:37" s="28" customFormat="1" ht="15">
      <c r="A4350" s="17">
        <f t="shared" si="469"/>
        <v>4342</v>
      </c>
      <c r="B4350" s="18" t="s">
        <v>44</v>
      </c>
      <c r="C4350" s="17">
        <v>82884</v>
      </c>
      <c r="D4350" s="17">
        <v>82884</v>
      </c>
      <c r="E4350" s="19">
        <v>45762</v>
      </c>
      <c r="F4350" s="20">
        <v>45789</v>
      </c>
      <c r="G4350" s="21">
        <v>229151</v>
      </c>
      <c r="H4350" s="22">
        <v>0</v>
      </c>
      <c r="I4350" s="22">
        <v>0</v>
      </c>
      <c r="J4350" s="22">
        <v>0</v>
      </c>
      <c r="K4350" s="23">
        <v>9166.04</v>
      </c>
      <c r="L4350" s="22">
        <v>0</v>
      </c>
      <c r="M4350" s="22">
        <v>0</v>
      </c>
      <c r="N4350" s="22">
        <f t="shared" si="470"/>
        <v>9166.04</v>
      </c>
      <c r="O4350" s="22">
        <f t="shared" si="471"/>
        <v>219984.96</v>
      </c>
      <c r="P4350" s="18">
        <v>82884</v>
      </c>
      <c r="Q4350" s="24">
        <f t="shared" si="472"/>
        <v>229151</v>
      </c>
      <c r="R4350" s="25">
        <f t="shared" si="473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4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5"/>
        <v>219984.96</v>
      </c>
      <c r="AH4350" s="24">
        <v>0</v>
      </c>
      <c r="AI4350" s="24" t="s">
        <v>56</v>
      </c>
      <c r="AJ4350" s="26"/>
      <c r="AK4350" s="27"/>
    </row>
    <row r="4351" spans="1:37" s="28" customFormat="1" ht="15">
      <c r="A4351" s="17">
        <f t="shared" si="469"/>
        <v>4343</v>
      </c>
      <c r="B4351" s="18" t="s">
        <v>44</v>
      </c>
      <c r="C4351" s="17">
        <v>82964</v>
      </c>
      <c r="D4351" s="17">
        <v>82964</v>
      </c>
      <c r="E4351" s="19">
        <v>45763</v>
      </c>
      <c r="F4351" s="20">
        <v>45789</v>
      </c>
      <c r="G4351" s="21">
        <v>1804415</v>
      </c>
      <c r="H4351" s="22">
        <v>0</v>
      </c>
      <c r="I4351" s="22">
        <v>0</v>
      </c>
      <c r="J4351" s="22">
        <v>0</v>
      </c>
      <c r="K4351" s="23">
        <v>0</v>
      </c>
      <c r="L4351" s="22">
        <v>0</v>
      </c>
      <c r="M4351" s="22">
        <v>0</v>
      </c>
      <c r="N4351" s="22">
        <f t="shared" si="470"/>
        <v>0</v>
      </c>
      <c r="O4351" s="22">
        <f t="shared" si="471"/>
        <v>1804415</v>
      </c>
      <c r="P4351" s="18">
        <v>82964</v>
      </c>
      <c r="Q4351" s="24">
        <f t="shared" si="472"/>
        <v>1804415</v>
      </c>
      <c r="R4351" s="25">
        <f t="shared" si="473"/>
        <v>0</v>
      </c>
      <c r="S4351" s="25">
        <v>0</v>
      </c>
      <c r="T4351" s="17" t="s">
        <v>45</v>
      </c>
      <c r="U4351" s="25">
        <v>1804415</v>
      </c>
      <c r="V4351" s="24"/>
      <c r="W4351" s="17" t="s">
        <v>45</v>
      </c>
      <c r="X4351" s="25">
        <v>0</v>
      </c>
      <c r="Y4351" s="17" t="s">
        <v>45</v>
      </c>
      <c r="Z4351" s="25">
        <f t="shared" si="474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5"/>
        <v>0</v>
      </c>
      <c r="AH4351" s="24">
        <v>0</v>
      </c>
      <c r="AI4351" s="24" t="s">
        <v>53</v>
      </c>
      <c r="AJ4351" s="26"/>
      <c r="AK4351" s="27"/>
    </row>
    <row r="4352" spans="1:37" s="28" customFormat="1" ht="15">
      <c r="A4352" s="17">
        <f t="shared" si="469"/>
        <v>4344</v>
      </c>
      <c r="B4352" s="18" t="s">
        <v>44</v>
      </c>
      <c r="C4352" s="17">
        <v>82995</v>
      </c>
      <c r="D4352" s="17">
        <v>82995</v>
      </c>
      <c r="E4352" s="19">
        <v>45763</v>
      </c>
      <c r="F4352" s="20">
        <v>45789</v>
      </c>
      <c r="G4352" s="21">
        <v>206533</v>
      </c>
      <c r="H4352" s="22">
        <v>0</v>
      </c>
      <c r="I4352" s="22">
        <v>0</v>
      </c>
      <c r="J4352" s="22">
        <v>0</v>
      </c>
      <c r="K4352" s="23">
        <v>0</v>
      </c>
      <c r="L4352" s="22">
        <v>0</v>
      </c>
      <c r="M4352" s="22">
        <v>0</v>
      </c>
      <c r="N4352" s="22">
        <f t="shared" si="470"/>
        <v>0</v>
      </c>
      <c r="O4352" s="22">
        <f t="shared" si="471"/>
        <v>206533</v>
      </c>
      <c r="P4352" s="18">
        <v>0</v>
      </c>
      <c r="Q4352" s="24">
        <f t="shared" si="472"/>
        <v>0</v>
      </c>
      <c r="R4352" s="25">
        <f t="shared" si="473"/>
        <v>206533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4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5"/>
        <v>0</v>
      </c>
      <c r="AH4352" s="24">
        <v>0</v>
      </c>
      <c r="AI4352" s="24" t="s">
        <v>54</v>
      </c>
      <c r="AJ4352" s="26"/>
      <c r="AK4352" s="27"/>
    </row>
    <row r="4353" spans="1:37" s="28" customFormat="1" ht="15">
      <c r="A4353" s="17">
        <f t="shared" si="469"/>
        <v>4345</v>
      </c>
      <c r="B4353" s="18" t="s">
        <v>44</v>
      </c>
      <c r="C4353" s="17">
        <v>82982</v>
      </c>
      <c r="D4353" s="17">
        <v>82982</v>
      </c>
      <c r="E4353" s="19">
        <v>45763</v>
      </c>
      <c r="F4353" s="20">
        <v>45789</v>
      </c>
      <c r="G4353" s="21">
        <v>308004</v>
      </c>
      <c r="H4353" s="22">
        <v>0</v>
      </c>
      <c r="I4353" s="22">
        <v>0</v>
      </c>
      <c r="J4353" s="22">
        <v>0</v>
      </c>
      <c r="K4353" s="23">
        <v>12320.16</v>
      </c>
      <c r="L4353" s="22">
        <v>0</v>
      </c>
      <c r="M4353" s="22">
        <v>0</v>
      </c>
      <c r="N4353" s="22">
        <f t="shared" si="470"/>
        <v>12320.16</v>
      </c>
      <c r="O4353" s="22">
        <f t="shared" si="471"/>
        <v>295683.84</v>
      </c>
      <c r="P4353" s="18">
        <v>82982</v>
      </c>
      <c r="Q4353" s="24">
        <f t="shared" si="472"/>
        <v>308004</v>
      </c>
      <c r="R4353" s="25">
        <f t="shared" si="473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4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5"/>
        <v>295683.84</v>
      </c>
      <c r="AH4353" s="24">
        <v>0</v>
      </c>
      <c r="AI4353" s="24" t="s">
        <v>56</v>
      </c>
      <c r="AJ4353" s="26"/>
      <c r="AK4353" s="27"/>
    </row>
    <row r="4354" spans="1:37" s="28" customFormat="1" ht="15">
      <c r="A4354" s="17">
        <f t="shared" si="469"/>
        <v>4346</v>
      </c>
      <c r="B4354" s="18" t="s">
        <v>44</v>
      </c>
      <c r="C4354" s="17">
        <v>82990</v>
      </c>
      <c r="D4354" s="17">
        <v>82990</v>
      </c>
      <c r="E4354" s="19">
        <v>45763</v>
      </c>
      <c r="F4354" s="20">
        <v>45789</v>
      </c>
      <c r="G4354" s="21">
        <v>268288</v>
      </c>
      <c r="H4354" s="22">
        <v>0</v>
      </c>
      <c r="I4354" s="22">
        <v>0</v>
      </c>
      <c r="J4354" s="22">
        <v>0</v>
      </c>
      <c r="K4354" s="23">
        <v>10731.52</v>
      </c>
      <c r="L4354" s="22">
        <v>0</v>
      </c>
      <c r="M4354" s="22">
        <v>0</v>
      </c>
      <c r="N4354" s="22">
        <f t="shared" si="470"/>
        <v>10731.52</v>
      </c>
      <c r="O4354" s="22">
        <f t="shared" si="471"/>
        <v>257556.48</v>
      </c>
      <c r="P4354" s="18">
        <v>82990</v>
      </c>
      <c r="Q4354" s="24">
        <f t="shared" si="472"/>
        <v>268288</v>
      </c>
      <c r="R4354" s="25">
        <f t="shared" si="473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4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5"/>
        <v>257556.48</v>
      </c>
      <c r="AH4354" s="24">
        <v>0</v>
      </c>
      <c r="AI4354" s="24" t="s">
        <v>56</v>
      </c>
      <c r="AJ4354" s="26"/>
      <c r="AK4354" s="27"/>
    </row>
    <row r="4355" spans="1:37" s="28" customFormat="1" ht="15">
      <c r="A4355" s="17">
        <f t="shared" si="469"/>
        <v>4347</v>
      </c>
      <c r="B4355" s="18" t="s">
        <v>44</v>
      </c>
      <c r="C4355" s="17">
        <v>82993</v>
      </c>
      <c r="D4355" s="17">
        <v>82993</v>
      </c>
      <c r="E4355" s="19">
        <v>45763</v>
      </c>
      <c r="F4355" s="20">
        <v>45789</v>
      </c>
      <c r="G4355" s="21">
        <v>640503</v>
      </c>
      <c r="H4355" s="22">
        <v>0</v>
      </c>
      <c r="I4355" s="22">
        <v>0</v>
      </c>
      <c r="J4355" s="22">
        <v>0</v>
      </c>
      <c r="K4355" s="23">
        <v>25620.12</v>
      </c>
      <c r="L4355" s="22">
        <v>0</v>
      </c>
      <c r="M4355" s="22">
        <v>0</v>
      </c>
      <c r="N4355" s="22">
        <f t="shared" si="470"/>
        <v>25620.12</v>
      </c>
      <c r="O4355" s="22">
        <f t="shared" si="471"/>
        <v>614882.88</v>
      </c>
      <c r="P4355" s="18">
        <v>82993</v>
      </c>
      <c r="Q4355" s="24">
        <f t="shared" si="472"/>
        <v>640503</v>
      </c>
      <c r="R4355" s="25">
        <f t="shared" si="473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4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5"/>
        <v>614882.88</v>
      </c>
      <c r="AH4355" s="24">
        <v>0</v>
      </c>
      <c r="AI4355" s="24" t="s">
        <v>56</v>
      </c>
      <c r="AJ4355" s="26"/>
      <c r="AK4355" s="27"/>
    </row>
    <row r="4356" spans="1:37" s="28" customFormat="1" ht="15">
      <c r="A4356" s="17">
        <f t="shared" si="469"/>
        <v>4348</v>
      </c>
      <c r="B4356" s="18" t="s">
        <v>44</v>
      </c>
      <c r="C4356" s="17">
        <v>82966</v>
      </c>
      <c r="D4356" s="17">
        <v>82966</v>
      </c>
      <c r="E4356" s="19">
        <v>45763</v>
      </c>
      <c r="F4356" s="20">
        <v>45789</v>
      </c>
      <c r="G4356" s="21">
        <v>21482755</v>
      </c>
      <c r="H4356" s="22">
        <v>0</v>
      </c>
      <c r="I4356" s="22">
        <v>0</v>
      </c>
      <c r="J4356" s="22">
        <v>0</v>
      </c>
      <c r="K4356" s="23">
        <v>429655.10000000003</v>
      </c>
      <c r="L4356" s="22">
        <v>0</v>
      </c>
      <c r="M4356" s="22">
        <v>0</v>
      </c>
      <c r="N4356" s="22">
        <f t="shared" si="470"/>
        <v>429655.10000000003</v>
      </c>
      <c r="O4356" s="22">
        <f t="shared" si="471"/>
        <v>2.10530999E7</v>
      </c>
      <c r="P4356" s="18">
        <v>82966</v>
      </c>
      <c r="Q4356" s="24">
        <f t="shared" si="472"/>
        <v>21482755</v>
      </c>
      <c r="R4356" s="25">
        <f t="shared" si="473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4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5"/>
        <v>2.10530999E7</v>
      </c>
      <c r="AH4356" s="24">
        <v>0</v>
      </c>
      <c r="AI4356" s="24" t="s">
        <v>56</v>
      </c>
      <c r="AJ4356" s="26"/>
      <c r="AK4356" s="27"/>
    </row>
    <row r="4357" spans="1:37" s="28" customFormat="1" ht="15">
      <c r="A4357" s="17">
        <f t="shared" si="469"/>
        <v>4349</v>
      </c>
      <c r="B4357" s="18" t="s">
        <v>44</v>
      </c>
      <c r="C4357" s="17">
        <v>82984</v>
      </c>
      <c r="D4357" s="17">
        <v>82984</v>
      </c>
      <c r="E4357" s="19">
        <v>45763</v>
      </c>
      <c r="F4357" s="20">
        <v>45789</v>
      </c>
      <c r="G4357" s="21">
        <v>351433</v>
      </c>
      <c r="H4357" s="22">
        <v>0</v>
      </c>
      <c r="I4357" s="22">
        <v>0</v>
      </c>
      <c r="J4357" s="22">
        <v>0</v>
      </c>
      <c r="K4357" s="23">
        <v>14057.32</v>
      </c>
      <c r="L4357" s="22">
        <v>0</v>
      </c>
      <c r="M4357" s="22">
        <v>0</v>
      </c>
      <c r="N4357" s="22">
        <f t="shared" si="470"/>
        <v>14057.32</v>
      </c>
      <c r="O4357" s="22">
        <f t="shared" si="471"/>
        <v>337375.68</v>
      </c>
      <c r="P4357" s="18">
        <v>82984</v>
      </c>
      <c r="Q4357" s="24">
        <f t="shared" si="472"/>
        <v>351433</v>
      </c>
      <c r="R4357" s="25">
        <f t="shared" si="473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4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5"/>
        <v>337375.68</v>
      </c>
      <c r="AH4357" s="24">
        <v>0</v>
      </c>
      <c r="AI4357" s="24" t="s">
        <v>56</v>
      </c>
      <c r="AJ4357" s="26"/>
      <c r="AK4357" s="27"/>
    </row>
    <row r="4358" spans="1:37" s="28" customFormat="1" ht="15">
      <c r="A4358" s="17">
        <f t="shared" si="469"/>
        <v>4350</v>
      </c>
      <c r="B4358" s="18" t="s">
        <v>44</v>
      </c>
      <c r="C4358" s="17">
        <v>82994</v>
      </c>
      <c r="D4358" s="17">
        <v>82994</v>
      </c>
      <c r="E4358" s="19">
        <v>45763</v>
      </c>
      <c r="F4358" s="20">
        <v>45789</v>
      </c>
      <c r="G4358" s="21">
        <v>311640</v>
      </c>
      <c r="H4358" s="22">
        <v>0</v>
      </c>
      <c r="I4358" s="22">
        <v>0</v>
      </c>
      <c r="J4358" s="22">
        <v>0</v>
      </c>
      <c r="K4358" s="23">
        <v>0</v>
      </c>
      <c r="L4358" s="22">
        <v>0</v>
      </c>
      <c r="M4358" s="22">
        <v>0</v>
      </c>
      <c r="N4358" s="22">
        <f t="shared" si="470"/>
        <v>0</v>
      </c>
      <c r="O4358" s="22">
        <f t="shared" si="471"/>
        <v>311640</v>
      </c>
      <c r="P4358" s="18">
        <v>82994</v>
      </c>
      <c r="Q4358" s="24">
        <f t="shared" si="472"/>
        <v>311640</v>
      </c>
      <c r="R4358" s="25">
        <f t="shared" si="473"/>
        <v>0</v>
      </c>
      <c r="S4358" s="25">
        <v>0</v>
      </c>
      <c r="T4358" s="17" t="s">
        <v>45</v>
      </c>
      <c r="U4358" s="25">
        <v>311640</v>
      </c>
      <c r="V4358" s="24"/>
      <c r="W4358" s="17" t="s">
        <v>45</v>
      </c>
      <c r="X4358" s="25">
        <v>0</v>
      </c>
      <c r="Y4358" s="17" t="s">
        <v>45</v>
      </c>
      <c r="Z4358" s="25">
        <f t="shared" si="474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5"/>
        <v>0</v>
      </c>
      <c r="AH4358" s="24">
        <v>0</v>
      </c>
      <c r="AI4358" s="24" t="s">
        <v>53</v>
      </c>
      <c r="AJ4358" s="26"/>
      <c r="AK4358" s="27"/>
    </row>
    <row r="4359" spans="1:37" s="28" customFormat="1" ht="15">
      <c r="A4359" s="17">
        <f t="shared" si="469"/>
        <v>4351</v>
      </c>
      <c r="B4359" s="18" t="s">
        <v>44</v>
      </c>
      <c r="C4359" s="17">
        <v>82991</v>
      </c>
      <c r="D4359" s="17">
        <v>82991</v>
      </c>
      <c r="E4359" s="19">
        <v>45763</v>
      </c>
      <c r="F4359" s="20">
        <v>45789</v>
      </c>
      <c r="G4359" s="21">
        <v>241569</v>
      </c>
      <c r="H4359" s="22">
        <v>0</v>
      </c>
      <c r="I4359" s="22">
        <v>0</v>
      </c>
      <c r="J4359" s="22">
        <v>0</v>
      </c>
      <c r="K4359" s="23">
        <v>0</v>
      </c>
      <c r="L4359" s="22">
        <v>0</v>
      </c>
      <c r="M4359" s="22">
        <v>0</v>
      </c>
      <c r="N4359" s="22">
        <f t="shared" si="470"/>
        <v>0</v>
      </c>
      <c r="O4359" s="22">
        <f t="shared" si="471"/>
        <v>241569</v>
      </c>
      <c r="P4359" s="18">
        <v>82991</v>
      </c>
      <c r="Q4359" s="24">
        <f t="shared" si="472"/>
        <v>241569</v>
      </c>
      <c r="R4359" s="25">
        <f t="shared" si="473"/>
        <v>0</v>
      </c>
      <c r="S4359" s="25">
        <v>0</v>
      </c>
      <c r="T4359" s="17" t="s">
        <v>45</v>
      </c>
      <c r="U4359" s="25">
        <v>241569</v>
      </c>
      <c r="V4359" s="24"/>
      <c r="W4359" s="17" t="s">
        <v>45</v>
      </c>
      <c r="X4359" s="25">
        <v>0</v>
      </c>
      <c r="Y4359" s="17" t="s">
        <v>45</v>
      </c>
      <c r="Z4359" s="25">
        <f t="shared" si="474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5"/>
        <v>0</v>
      </c>
      <c r="AH4359" s="24">
        <v>0</v>
      </c>
      <c r="AI4359" s="24" t="s">
        <v>53</v>
      </c>
      <c r="AJ4359" s="26"/>
      <c r="AK4359" s="27"/>
    </row>
    <row r="4360" spans="1:37" s="28" customFormat="1" ht="15">
      <c r="A4360" s="17">
        <f t="shared" si="469"/>
        <v>4352</v>
      </c>
      <c r="B4360" s="18" t="s">
        <v>44</v>
      </c>
      <c r="C4360" s="17">
        <v>82968</v>
      </c>
      <c r="D4360" s="17">
        <v>82968</v>
      </c>
      <c r="E4360" s="19">
        <v>45763</v>
      </c>
      <c r="F4360" s="20">
        <v>45789</v>
      </c>
      <c r="G4360" s="21">
        <v>12686032</v>
      </c>
      <c r="H4360" s="22">
        <v>0</v>
      </c>
      <c r="I4360" s="22">
        <v>0</v>
      </c>
      <c r="J4360" s="22">
        <v>0</v>
      </c>
      <c r="K4360" s="23">
        <v>253720.64</v>
      </c>
      <c r="L4360" s="22">
        <v>0</v>
      </c>
      <c r="M4360" s="22">
        <v>0</v>
      </c>
      <c r="N4360" s="22">
        <f t="shared" si="470"/>
        <v>253720.64</v>
      </c>
      <c r="O4360" s="22">
        <f t="shared" si="471"/>
        <v>1.243231136E7</v>
      </c>
      <c r="P4360" s="18">
        <v>82968</v>
      </c>
      <c r="Q4360" s="24">
        <f t="shared" si="472"/>
        <v>12686032</v>
      </c>
      <c r="R4360" s="25">
        <f t="shared" si="473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4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5"/>
        <v>1.243231136E7</v>
      </c>
      <c r="AH4360" s="24">
        <v>0</v>
      </c>
      <c r="AI4360" s="24" t="s">
        <v>56</v>
      </c>
      <c r="AJ4360" s="26"/>
      <c r="AK4360" s="27"/>
    </row>
    <row r="4361" spans="1:37" s="28" customFormat="1" ht="15">
      <c r="A4361" s="17">
        <f t="shared" si="469"/>
        <v>4353</v>
      </c>
      <c r="B4361" s="18" t="s">
        <v>44</v>
      </c>
      <c r="C4361" s="17">
        <v>82972</v>
      </c>
      <c r="D4361" s="17">
        <v>82972</v>
      </c>
      <c r="E4361" s="19">
        <v>45763</v>
      </c>
      <c r="F4361" s="20">
        <v>45789</v>
      </c>
      <c r="G4361" s="21">
        <v>455311</v>
      </c>
      <c r="H4361" s="22">
        <v>0</v>
      </c>
      <c r="I4361" s="22">
        <v>0</v>
      </c>
      <c r="J4361" s="22">
        <v>0</v>
      </c>
      <c r="K4361" s="23">
        <v>0</v>
      </c>
      <c r="L4361" s="22">
        <v>0</v>
      </c>
      <c r="M4361" s="22">
        <v>0</v>
      </c>
      <c r="N4361" s="22">
        <f t="shared" si="470"/>
        <v>0</v>
      </c>
      <c r="O4361" s="22">
        <f t="shared" si="471"/>
        <v>455311</v>
      </c>
      <c r="P4361" s="18">
        <v>82972</v>
      </c>
      <c r="Q4361" s="24">
        <f t="shared" si="472"/>
        <v>455311</v>
      </c>
      <c r="R4361" s="25">
        <f t="shared" si="473"/>
        <v>0</v>
      </c>
      <c r="S4361" s="25">
        <v>0</v>
      </c>
      <c r="T4361" s="17" t="s">
        <v>45</v>
      </c>
      <c r="U4361" s="25">
        <v>455311</v>
      </c>
      <c r="V4361" s="24"/>
      <c r="W4361" s="17" t="s">
        <v>45</v>
      </c>
      <c r="X4361" s="25">
        <v>0</v>
      </c>
      <c r="Y4361" s="17" t="s">
        <v>45</v>
      </c>
      <c r="Z4361" s="25">
        <f t="shared" si="474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5"/>
        <v>0</v>
      </c>
      <c r="AH4361" s="24">
        <v>0</v>
      </c>
      <c r="AI4361" s="24" t="s">
        <v>53</v>
      </c>
      <c r="AJ4361" s="26"/>
      <c r="AK4361" s="27"/>
    </row>
    <row r="4362" spans="1:37" s="28" customFormat="1" ht="15">
      <c r="A4362" s="17">
        <f t="shared" si="469"/>
        <v>4354</v>
      </c>
      <c r="B4362" s="18" t="s">
        <v>44</v>
      </c>
      <c r="C4362" s="17">
        <v>82963</v>
      </c>
      <c r="D4362" s="17">
        <v>82963</v>
      </c>
      <c r="E4362" s="19">
        <v>45763</v>
      </c>
      <c r="F4362" s="20">
        <v>45789</v>
      </c>
      <c r="G4362" s="21">
        <v>691461</v>
      </c>
      <c r="H4362" s="22">
        <v>0</v>
      </c>
      <c r="I4362" s="22">
        <v>0</v>
      </c>
      <c r="J4362" s="22">
        <v>0</v>
      </c>
      <c r="K4362" s="23">
        <v>0</v>
      </c>
      <c r="L4362" s="22">
        <v>0</v>
      </c>
      <c r="M4362" s="22">
        <v>0</v>
      </c>
      <c r="N4362" s="22">
        <f t="shared" si="470"/>
        <v>0</v>
      </c>
      <c r="O4362" s="22">
        <f t="shared" si="471"/>
        <v>691461</v>
      </c>
      <c r="P4362" s="18">
        <v>0</v>
      </c>
      <c r="Q4362" s="24">
        <f t="shared" si="472"/>
        <v>0</v>
      </c>
      <c r="R4362" s="25">
        <f t="shared" si="473"/>
        <v>691461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74"/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75"/>
        <v>0</v>
      </c>
      <c r="AH4362" s="24">
        <v>0</v>
      </c>
      <c r="AI4362" s="24" t="s">
        <v>54</v>
      </c>
      <c r="AJ4362" s="26"/>
      <c r="AK4362" s="27"/>
    </row>
    <row r="4363" spans="1:37" s="28" customFormat="1" ht="15">
      <c r="A4363" s="17">
        <f t="shared" si="476" ref="A4363:A4426">+A4362+1</f>
        <v>4355</v>
      </c>
      <c r="B4363" s="18" t="s">
        <v>44</v>
      </c>
      <c r="C4363" s="17">
        <v>82975</v>
      </c>
      <c r="D4363" s="17">
        <v>82975</v>
      </c>
      <c r="E4363" s="19">
        <v>45763</v>
      </c>
      <c r="F4363" s="20">
        <v>45789</v>
      </c>
      <c r="G4363" s="21">
        <v>1115230</v>
      </c>
      <c r="H4363" s="22">
        <v>0</v>
      </c>
      <c r="I4363" s="22">
        <v>0</v>
      </c>
      <c r="J4363" s="22">
        <v>0</v>
      </c>
      <c r="K4363" s="23">
        <v>0</v>
      </c>
      <c r="L4363" s="22">
        <v>0</v>
      </c>
      <c r="M4363" s="22">
        <v>0</v>
      </c>
      <c r="N4363" s="22">
        <f t="shared" si="477" ref="N4363:N4426">+SUM(J4363:M4363)</f>
        <v>0</v>
      </c>
      <c r="O4363" s="22">
        <f t="shared" si="478" ref="O4363:O4426">+G4363-I4363-N4363</f>
        <v>1115230</v>
      </c>
      <c r="P4363" s="18">
        <v>82975</v>
      </c>
      <c r="Q4363" s="24">
        <f t="shared" si="479" ref="Q4363:Q4426">+IF(P4363&gt;0,G4363,0)</f>
        <v>1115230</v>
      </c>
      <c r="R4363" s="25">
        <f t="shared" si="480" ref="R4363:R4426">IF(P4363=0,G4363,0)</f>
        <v>0</v>
      </c>
      <c r="S4363" s="25">
        <v>0</v>
      </c>
      <c r="T4363" s="17" t="s">
        <v>45</v>
      </c>
      <c r="U4363" s="25">
        <v>1115230</v>
      </c>
      <c r="V4363" s="24"/>
      <c r="W4363" s="17" t="s">
        <v>45</v>
      </c>
      <c r="X4363" s="25">
        <v>0</v>
      </c>
      <c r="Y4363" s="17" t="s">
        <v>45</v>
      </c>
      <c r="Z4363" s="25">
        <f t="shared" si="481" ref="Z4363:Z4426">+X4363-AE4363+IF(X4363-AE4363&lt;-1,-X4363+AE4363,0)</f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2" ref="AG4363:AG4426">+G4363-I4363-N4363-R4363-Z4363-AC4363-AE4363-S4363-U4363</f>
        <v>0</v>
      </c>
      <c r="AH4363" s="24">
        <v>0</v>
      </c>
      <c r="AI4363" s="24" t="s">
        <v>53</v>
      </c>
      <c r="AJ4363" s="26"/>
      <c r="AK4363" s="27"/>
    </row>
    <row r="4364" spans="1:37" s="28" customFormat="1" ht="15">
      <c r="A4364" s="17">
        <f t="shared" si="476"/>
        <v>4356</v>
      </c>
      <c r="B4364" s="18" t="s">
        <v>44</v>
      </c>
      <c r="C4364" s="17">
        <v>82971</v>
      </c>
      <c r="D4364" s="17">
        <v>82971</v>
      </c>
      <c r="E4364" s="19">
        <v>45763</v>
      </c>
      <c r="F4364" s="20">
        <v>45789</v>
      </c>
      <c r="G4364" s="21">
        <v>2640267</v>
      </c>
      <c r="H4364" s="22">
        <v>0</v>
      </c>
      <c r="I4364" s="22">
        <v>0</v>
      </c>
      <c r="J4364" s="22">
        <v>0</v>
      </c>
      <c r="K4364" s="23">
        <v>0</v>
      </c>
      <c r="L4364" s="22">
        <v>0</v>
      </c>
      <c r="M4364" s="22">
        <v>0</v>
      </c>
      <c r="N4364" s="22">
        <f t="shared" si="477"/>
        <v>0</v>
      </c>
      <c r="O4364" s="22">
        <f t="shared" si="478"/>
        <v>2640267</v>
      </c>
      <c r="P4364" s="18">
        <v>82971</v>
      </c>
      <c r="Q4364" s="24">
        <f t="shared" si="479"/>
        <v>2640267</v>
      </c>
      <c r="R4364" s="25">
        <f t="shared" si="480"/>
        <v>0</v>
      </c>
      <c r="S4364" s="25">
        <v>0</v>
      </c>
      <c r="T4364" s="17" t="s">
        <v>45</v>
      </c>
      <c r="U4364" s="25">
        <v>2640267</v>
      </c>
      <c r="V4364" s="24"/>
      <c r="W4364" s="17" t="s">
        <v>45</v>
      </c>
      <c r="X4364" s="25">
        <v>0</v>
      </c>
      <c r="Y4364" s="17" t="s">
        <v>45</v>
      </c>
      <c r="Z4364" s="25">
        <f t="shared" si="481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2"/>
        <v>0</v>
      </c>
      <c r="AH4364" s="24">
        <v>0</v>
      </c>
      <c r="AI4364" s="24" t="s">
        <v>53</v>
      </c>
      <c r="AJ4364" s="26"/>
      <c r="AK4364" s="27"/>
    </row>
    <row r="4365" spans="1:37" s="28" customFormat="1" ht="15">
      <c r="A4365" s="17">
        <f t="shared" si="476"/>
        <v>4357</v>
      </c>
      <c r="B4365" s="18" t="s">
        <v>44</v>
      </c>
      <c r="C4365" s="17">
        <v>82985</v>
      </c>
      <c r="D4365" s="17">
        <v>82985</v>
      </c>
      <c r="E4365" s="19">
        <v>45763</v>
      </c>
      <c r="F4365" s="20">
        <v>45789</v>
      </c>
      <c r="G4365" s="21">
        <v>55400</v>
      </c>
      <c r="H4365" s="22">
        <v>0</v>
      </c>
      <c r="I4365" s="22">
        <v>0</v>
      </c>
      <c r="J4365" s="22">
        <v>0</v>
      </c>
      <c r="K4365" s="23">
        <v>0</v>
      </c>
      <c r="L4365" s="22">
        <v>0</v>
      </c>
      <c r="M4365" s="22">
        <v>0</v>
      </c>
      <c r="N4365" s="22">
        <f t="shared" si="477"/>
        <v>0</v>
      </c>
      <c r="O4365" s="22">
        <f t="shared" si="478"/>
        <v>55400</v>
      </c>
      <c r="P4365" s="18">
        <v>82985</v>
      </c>
      <c r="Q4365" s="24">
        <f t="shared" si="479"/>
        <v>55400</v>
      </c>
      <c r="R4365" s="25">
        <f t="shared" si="480"/>
        <v>0</v>
      </c>
      <c r="S4365" s="25">
        <v>0</v>
      </c>
      <c r="T4365" s="17" t="s">
        <v>45</v>
      </c>
      <c r="U4365" s="25">
        <v>55400</v>
      </c>
      <c r="V4365" s="24"/>
      <c r="W4365" s="17" t="s">
        <v>45</v>
      </c>
      <c r="X4365" s="25">
        <v>0</v>
      </c>
      <c r="Y4365" s="17" t="s">
        <v>45</v>
      </c>
      <c r="Z4365" s="25">
        <f t="shared" si="481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2"/>
        <v>0</v>
      </c>
      <c r="AH4365" s="24">
        <v>0</v>
      </c>
      <c r="AI4365" s="24" t="s">
        <v>53</v>
      </c>
      <c r="AJ4365" s="26"/>
      <c r="AK4365" s="27"/>
    </row>
    <row r="4366" spans="1:37" s="28" customFormat="1" ht="15">
      <c r="A4366" s="17">
        <f t="shared" si="476"/>
        <v>4358</v>
      </c>
      <c r="B4366" s="18" t="s">
        <v>44</v>
      </c>
      <c r="C4366" s="17">
        <v>82965</v>
      </c>
      <c r="D4366" s="17">
        <v>82965</v>
      </c>
      <c r="E4366" s="19">
        <v>45763</v>
      </c>
      <c r="F4366" s="20">
        <v>45789</v>
      </c>
      <c r="G4366" s="21">
        <v>2014338</v>
      </c>
      <c r="H4366" s="22">
        <v>0</v>
      </c>
      <c r="I4366" s="22">
        <v>0</v>
      </c>
      <c r="J4366" s="22">
        <v>0</v>
      </c>
      <c r="K4366" s="23">
        <v>40286.76</v>
      </c>
      <c r="L4366" s="22">
        <v>0</v>
      </c>
      <c r="M4366" s="22">
        <v>0</v>
      </c>
      <c r="N4366" s="22">
        <f t="shared" si="477"/>
        <v>40286.76</v>
      </c>
      <c r="O4366" s="22">
        <f t="shared" si="478"/>
        <v>1974051.24</v>
      </c>
      <c r="P4366" s="18">
        <v>82965</v>
      </c>
      <c r="Q4366" s="24">
        <f t="shared" si="479"/>
        <v>2014338</v>
      </c>
      <c r="R4366" s="25">
        <f t="shared" si="480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1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2"/>
        <v>1974051.24</v>
      </c>
      <c r="AH4366" s="24">
        <v>0</v>
      </c>
      <c r="AI4366" s="24" t="s">
        <v>56</v>
      </c>
      <c r="AJ4366" s="26"/>
      <c r="AK4366" s="27"/>
    </row>
    <row r="4367" spans="1:37" s="28" customFormat="1" ht="15">
      <c r="A4367" s="17">
        <f t="shared" si="476"/>
        <v>4359</v>
      </c>
      <c r="B4367" s="18" t="s">
        <v>44</v>
      </c>
      <c r="C4367" s="17">
        <v>82986</v>
      </c>
      <c r="D4367" s="17">
        <v>82986</v>
      </c>
      <c r="E4367" s="19">
        <v>45763</v>
      </c>
      <c r="F4367" s="20">
        <v>45789</v>
      </c>
      <c r="G4367" s="21">
        <v>121776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f t="shared" si="477"/>
        <v>0</v>
      </c>
      <c r="O4367" s="22">
        <f t="shared" si="478"/>
        <v>121776</v>
      </c>
      <c r="P4367" s="18">
        <v>82986</v>
      </c>
      <c r="Q4367" s="24">
        <f t="shared" si="479"/>
        <v>121776</v>
      </c>
      <c r="R4367" s="25">
        <f t="shared" si="480"/>
        <v>0</v>
      </c>
      <c r="S4367" s="25">
        <v>0</v>
      </c>
      <c r="T4367" s="17" t="s">
        <v>45</v>
      </c>
      <c r="U4367" s="25">
        <v>121776</v>
      </c>
      <c r="V4367" s="24"/>
      <c r="W4367" s="17" t="s">
        <v>45</v>
      </c>
      <c r="X4367" s="25">
        <v>0</v>
      </c>
      <c r="Y4367" s="17" t="s">
        <v>45</v>
      </c>
      <c r="Z4367" s="25">
        <f t="shared" si="481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2"/>
        <v>0</v>
      </c>
      <c r="AH4367" s="24">
        <v>0</v>
      </c>
      <c r="AI4367" s="24" t="s">
        <v>53</v>
      </c>
      <c r="AJ4367" s="26"/>
      <c r="AK4367" s="27"/>
    </row>
    <row r="4368" spans="1:37" s="28" customFormat="1" ht="15">
      <c r="A4368" s="17">
        <f t="shared" si="476"/>
        <v>4360</v>
      </c>
      <c r="B4368" s="18" t="s">
        <v>44</v>
      </c>
      <c r="C4368" s="17">
        <v>83000</v>
      </c>
      <c r="D4368" s="17">
        <v>83000</v>
      </c>
      <c r="E4368" s="19">
        <v>45763</v>
      </c>
      <c r="F4368" s="20">
        <v>45789</v>
      </c>
      <c r="G4368" s="21">
        <v>794449</v>
      </c>
      <c r="H4368" s="22">
        <v>0</v>
      </c>
      <c r="I4368" s="22">
        <v>0</v>
      </c>
      <c r="J4368" s="22">
        <v>0</v>
      </c>
      <c r="K4368" s="23">
        <v>0</v>
      </c>
      <c r="L4368" s="22">
        <v>0</v>
      </c>
      <c r="M4368" s="22">
        <v>0</v>
      </c>
      <c r="N4368" s="22">
        <f t="shared" si="477"/>
        <v>0</v>
      </c>
      <c r="O4368" s="22">
        <f t="shared" si="478"/>
        <v>794449</v>
      </c>
      <c r="P4368" s="18">
        <v>83000</v>
      </c>
      <c r="Q4368" s="24">
        <f t="shared" si="479"/>
        <v>794449</v>
      </c>
      <c r="R4368" s="25">
        <f t="shared" si="480"/>
        <v>0</v>
      </c>
      <c r="S4368" s="25">
        <v>0</v>
      </c>
      <c r="T4368" s="17" t="s">
        <v>45</v>
      </c>
      <c r="U4368" s="25">
        <v>794449</v>
      </c>
      <c r="V4368" s="24"/>
      <c r="W4368" s="17" t="s">
        <v>45</v>
      </c>
      <c r="X4368" s="25">
        <v>0</v>
      </c>
      <c r="Y4368" s="17" t="s">
        <v>45</v>
      </c>
      <c r="Z4368" s="25">
        <f t="shared" si="481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2"/>
        <v>0</v>
      </c>
      <c r="AH4368" s="24">
        <v>0</v>
      </c>
      <c r="AI4368" s="24" t="s">
        <v>53</v>
      </c>
      <c r="AJ4368" s="26"/>
      <c r="AK4368" s="27"/>
    </row>
    <row r="4369" spans="1:37" s="28" customFormat="1" ht="15">
      <c r="A4369" s="17">
        <f t="shared" si="476"/>
        <v>4361</v>
      </c>
      <c r="B4369" s="18" t="s">
        <v>44</v>
      </c>
      <c r="C4369" s="17">
        <v>82967</v>
      </c>
      <c r="D4369" s="17">
        <v>82967</v>
      </c>
      <c r="E4369" s="19">
        <v>45763</v>
      </c>
      <c r="F4369" s="20">
        <v>45789</v>
      </c>
      <c r="G4369" s="21">
        <v>13948748</v>
      </c>
      <c r="H4369" s="22">
        <v>0</v>
      </c>
      <c r="I4369" s="22">
        <v>0</v>
      </c>
      <c r="J4369" s="22">
        <v>0</v>
      </c>
      <c r="K4369" s="23">
        <v>278974.96</v>
      </c>
      <c r="L4369" s="22">
        <v>0</v>
      </c>
      <c r="M4369" s="22">
        <v>0</v>
      </c>
      <c r="N4369" s="22">
        <f t="shared" si="477"/>
        <v>278974.96</v>
      </c>
      <c r="O4369" s="22">
        <f t="shared" si="478"/>
        <v>1.366977304E7</v>
      </c>
      <c r="P4369" s="18">
        <v>82967</v>
      </c>
      <c r="Q4369" s="24">
        <f t="shared" si="479"/>
        <v>13948748</v>
      </c>
      <c r="R4369" s="25">
        <f t="shared" si="480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1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2"/>
        <v>1.366977304E7</v>
      </c>
      <c r="AH4369" s="24">
        <v>0</v>
      </c>
      <c r="AI4369" s="24" t="s">
        <v>56</v>
      </c>
      <c r="AJ4369" s="26"/>
      <c r="AK4369" s="27"/>
    </row>
    <row r="4370" spans="1:37" s="28" customFormat="1" ht="15">
      <c r="A4370" s="17">
        <f t="shared" si="476"/>
        <v>4362</v>
      </c>
      <c r="B4370" s="18" t="s">
        <v>44</v>
      </c>
      <c r="C4370" s="17">
        <v>82976</v>
      </c>
      <c r="D4370" s="17">
        <v>82976</v>
      </c>
      <c r="E4370" s="19">
        <v>45763</v>
      </c>
      <c r="F4370" s="20">
        <v>45789</v>
      </c>
      <c r="G4370" s="21">
        <v>3160702</v>
      </c>
      <c r="H4370" s="22">
        <v>0</v>
      </c>
      <c r="I4370" s="22">
        <v>0</v>
      </c>
      <c r="J4370" s="22">
        <v>0</v>
      </c>
      <c r="K4370" s="23">
        <v>0</v>
      </c>
      <c r="L4370" s="22">
        <v>0</v>
      </c>
      <c r="M4370" s="22">
        <v>0</v>
      </c>
      <c r="N4370" s="22">
        <f t="shared" si="477"/>
        <v>0</v>
      </c>
      <c r="O4370" s="22">
        <f t="shared" si="478"/>
        <v>3160702</v>
      </c>
      <c r="P4370" s="18">
        <v>0</v>
      </c>
      <c r="Q4370" s="24">
        <f t="shared" si="479"/>
        <v>0</v>
      </c>
      <c r="R4370" s="25">
        <f t="shared" si="480"/>
        <v>3160702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1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2"/>
        <v>0</v>
      </c>
      <c r="AH4370" s="24">
        <v>0</v>
      </c>
      <c r="AI4370" s="24" t="s">
        <v>54</v>
      </c>
      <c r="AJ4370" s="26"/>
      <c r="AK4370" s="27"/>
    </row>
    <row r="4371" spans="1:37" s="28" customFormat="1" ht="15">
      <c r="A4371" s="17">
        <f t="shared" si="476"/>
        <v>4363</v>
      </c>
      <c r="B4371" s="18" t="s">
        <v>44</v>
      </c>
      <c r="C4371" s="17">
        <v>82969</v>
      </c>
      <c r="D4371" s="17">
        <v>82969</v>
      </c>
      <c r="E4371" s="19">
        <v>45763</v>
      </c>
      <c r="F4371" s="20">
        <v>45789</v>
      </c>
      <c r="G4371" s="21">
        <v>3547812</v>
      </c>
      <c r="H4371" s="22">
        <v>0</v>
      </c>
      <c r="I4371" s="22">
        <v>0</v>
      </c>
      <c r="J4371" s="22">
        <v>0</v>
      </c>
      <c r="K4371" s="23">
        <v>0</v>
      </c>
      <c r="L4371" s="22">
        <v>0</v>
      </c>
      <c r="M4371" s="22">
        <v>0</v>
      </c>
      <c r="N4371" s="22">
        <f t="shared" si="477"/>
        <v>0</v>
      </c>
      <c r="O4371" s="22">
        <f t="shared" si="478"/>
        <v>3547812</v>
      </c>
      <c r="P4371" s="18">
        <v>82969</v>
      </c>
      <c r="Q4371" s="24">
        <f t="shared" si="479"/>
        <v>3547812</v>
      </c>
      <c r="R4371" s="25">
        <f t="shared" si="480"/>
        <v>0</v>
      </c>
      <c r="S4371" s="25">
        <v>0</v>
      </c>
      <c r="T4371" s="17" t="s">
        <v>45</v>
      </c>
      <c r="U4371" s="25">
        <v>3547812</v>
      </c>
      <c r="V4371" s="24"/>
      <c r="W4371" s="17" t="s">
        <v>45</v>
      </c>
      <c r="X4371" s="25">
        <v>0</v>
      </c>
      <c r="Y4371" s="17" t="s">
        <v>45</v>
      </c>
      <c r="Z4371" s="25">
        <f t="shared" si="481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2"/>
        <v>0</v>
      </c>
      <c r="AH4371" s="24">
        <v>0</v>
      </c>
      <c r="AI4371" s="24" t="s">
        <v>53</v>
      </c>
      <c r="AJ4371" s="26"/>
      <c r="AK4371" s="27"/>
    </row>
    <row r="4372" spans="1:37" s="28" customFormat="1" ht="15">
      <c r="A4372" s="17">
        <f t="shared" si="476"/>
        <v>4364</v>
      </c>
      <c r="B4372" s="18" t="s">
        <v>44</v>
      </c>
      <c r="C4372" s="17">
        <v>82998</v>
      </c>
      <c r="D4372" s="17">
        <v>82998</v>
      </c>
      <c r="E4372" s="19">
        <v>45763</v>
      </c>
      <c r="F4372" s="20">
        <v>45789</v>
      </c>
      <c r="G4372" s="21">
        <v>388407</v>
      </c>
      <c r="H4372" s="22">
        <v>0</v>
      </c>
      <c r="I4372" s="22">
        <v>0</v>
      </c>
      <c r="J4372" s="22">
        <v>0</v>
      </c>
      <c r="K4372" s="23">
        <v>7768.14</v>
      </c>
      <c r="L4372" s="22">
        <v>0</v>
      </c>
      <c r="M4372" s="22">
        <v>0</v>
      </c>
      <c r="N4372" s="22">
        <f t="shared" si="477"/>
        <v>7768.14</v>
      </c>
      <c r="O4372" s="22">
        <f t="shared" si="478"/>
        <v>380638.86</v>
      </c>
      <c r="P4372" s="18">
        <v>82998</v>
      </c>
      <c r="Q4372" s="24">
        <f t="shared" si="479"/>
        <v>388407</v>
      </c>
      <c r="R4372" s="25">
        <f t="shared" si="480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30156.56</v>
      </c>
      <c r="Y4372" s="17" t="s">
        <v>45</v>
      </c>
      <c r="Z4372" s="25">
        <f t="shared" si="481"/>
        <v>30156.56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2"/>
        <v>350482.30</v>
      </c>
      <c r="AH4372" s="24">
        <v>0</v>
      </c>
      <c r="AI4372" s="24" t="s">
        <v>57</v>
      </c>
      <c r="AJ4372" s="26"/>
      <c r="AK4372" s="27"/>
    </row>
    <row r="4373" spans="1:37" s="28" customFormat="1" ht="15">
      <c r="A4373" s="17">
        <f t="shared" si="476"/>
        <v>4365</v>
      </c>
      <c r="B4373" s="18" t="s">
        <v>44</v>
      </c>
      <c r="C4373" s="17">
        <v>82978</v>
      </c>
      <c r="D4373" s="17">
        <v>82978</v>
      </c>
      <c r="E4373" s="19">
        <v>45763</v>
      </c>
      <c r="F4373" s="20">
        <v>45789</v>
      </c>
      <c r="G4373" s="21">
        <v>1495184</v>
      </c>
      <c r="H4373" s="22">
        <v>0</v>
      </c>
      <c r="I4373" s="22">
        <v>0</v>
      </c>
      <c r="J4373" s="22">
        <v>0</v>
      </c>
      <c r="K4373" s="23">
        <v>0</v>
      </c>
      <c r="L4373" s="22">
        <v>0</v>
      </c>
      <c r="M4373" s="22">
        <v>0</v>
      </c>
      <c r="N4373" s="22">
        <f t="shared" si="477"/>
        <v>0</v>
      </c>
      <c r="O4373" s="22">
        <f t="shared" si="478"/>
        <v>1495184</v>
      </c>
      <c r="P4373" s="18">
        <v>0</v>
      </c>
      <c r="Q4373" s="24">
        <f t="shared" si="479"/>
        <v>0</v>
      </c>
      <c r="R4373" s="25">
        <f t="shared" si="480"/>
        <v>1495184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1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2"/>
        <v>0</v>
      </c>
      <c r="AH4373" s="24">
        <v>0</v>
      </c>
      <c r="AI4373" s="24" t="s">
        <v>54</v>
      </c>
      <c r="AJ4373" s="26"/>
      <c r="AK4373" s="27"/>
    </row>
    <row r="4374" spans="1:37" s="28" customFormat="1" ht="15">
      <c r="A4374" s="17">
        <f t="shared" si="476"/>
        <v>4366</v>
      </c>
      <c r="B4374" s="18" t="s">
        <v>44</v>
      </c>
      <c r="C4374" s="17">
        <v>82973</v>
      </c>
      <c r="D4374" s="17">
        <v>82973</v>
      </c>
      <c r="E4374" s="19">
        <v>45763</v>
      </c>
      <c r="F4374" s="20">
        <v>45789</v>
      </c>
      <c r="G4374" s="21">
        <v>1770157</v>
      </c>
      <c r="H4374" s="22">
        <v>0</v>
      </c>
      <c r="I4374" s="22">
        <v>0</v>
      </c>
      <c r="J4374" s="22">
        <v>0</v>
      </c>
      <c r="K4374" s="23">
        <v>0</v>
      </c>
      <c r="L4374" s="22">
        <v>0</v>
      </c>
      <c r="M4374" s="22">
        <v>0</v>
      </c>
      <c r="N4374" s="22">
        <f t="shared" si="477"/>
        <v>0</v>
      </c>
      <c r="O4374" s="22">
        <f t="shared" si="478"/>
        <v>1770157</v>
      </c>
      <c r="P4374" s="18">
        <v>0</v>
      </c>
      <c r="Q4374" s="24">
        <f t="shared" si="479"/>
        <v>0</v>
      </c>
      <c r="R4374" s="25">
        <f t="shared" si="480"/>
        <v>1770157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1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2"/>
        <v>0</v>
      </c>
      <c r="AH4374" s="24">
        <v>0</v>
      </c>
      <c r="AI4374" s="24" t="s">
        <v>54</v>
      </c>
      <c r="AJ4374" s="26"/>
      <c r="AK4374" s="27"/>
    </row>
    <row r="4375" spans="1:37" s="28" customFormat="1" ht="15">
      <c r="A4375" s="17">
        <f t="shared" si="476"/>
        <v>4367</v>
      </c>
      <c r="B4375" s="18" t="s">
        <v>44</v>
      </c>
      <c r="C4375" s="17">
        <v>82989</v>
      </c>
      <c r="D4375" s="17">
        <v>82989</v>
      </c>
      <c r="E4375" s="19">
        <v>45763</v>
      </c>
      <c r="F4375" s="20">
        <v>45789</v>
      </c>
      <c r="G4375" s="21">
        <v>567617</v>
      </c>
      <c r="H4375" s="22">
        <v>0</v>
      </c>
      <c r="I4375" s="22">
        <v>0</v>
      </c>
      <c r="J4375" s="22">
        <v>0</v>
      </c>
      <c r="K4375" s="23">
        <v>0</v>
      </c>
      <c r="L4375" s="22">
        <v>0</v>
      </c>
      <c r="M4375" s="22">
        <v>0</v>
      </c>
      <c r="N4375" s="22">
        <f t="shared" si="477"/>
        <v>0</v>
      </c>
      <c r="O4375" s="22">
        <f t="shared" si="478"/>
        <v>567617</v>
      </c>
      <c r="P4375" s="18">
        <v>82989</v>
      </c>
      <c r="Q4375" s="24">
        <f t="shared" si="479"/>
        <v>567617</v>
      </c>
      <c r="R4375" s="25">
        <f t="shared" si="480"/>
        <v>0</v>
      </c>
      <c r="S4375" s="25">
        <v>0</v>
      </c>
      <c r="T4375" s="17" t="s">
        <v>45</v>
      </c>
      <c r="U4375" s="25">
        <v>567617</v>
      </c>
      <c r="V4375" s="24"/>
      <c r="W4375" s="17" t="s">
        <v>45</v>
      </c>
      <c r="X4375" s="25">
        <v>0</v>
      </c>
      <c r="Y4375" s="17" t="s">
        <v>45</v>
      </c>
      <c r="Z4375" s="25">
        <f t="shared" si="481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2"/>
        <v>0</v>
      </c>
      <c r="AH4375" s="24">
        <v>0</v>
      </c>
      <c r="AI4375" s="24" t="s">
        <v>53</v>
      </c>
      <c r="AJ4375" s="26"/>
      <c r="AK4375" s="27"/>
    </row>
    <row r="4376" spans="1:37" s="28" customFormat="1" ht="15">
      <c r="A4376" s="17">
        <f t="shared" si="476"/>
        <v>4368</v>
      </c>
      <c r="B4376" s="18" t="s">
        <v>44</v>
      </c>
      <c r="C4376" s="17">
        <v>82981</v>
      </c>
      <c r="D4376" s="17">
        <v>82981</v>
      </c>
      <c r="E4376" s="19">
        <v>45763</v>
      </c>
      <c r="F4376" s="20">
        <v>45789</v>
      </c>
      <c r="G4376" s="21">
        <v>1432850</v>
      </c>
      <c r="H4376" s="22">
        <v>0</v>
      </c>
      <c r="I4376" s="22">
        <v>0</v>
      </c>
      <c r="J4376" s="22">
        <v>0</v>
      </c>
      <c r="K4376" s="23">
        <v>57314</v>
      </c>
      <c r="L4376" s="22">
        <v>0</v>
      </c>
      <c r="M4376" s="22">
        <v>0</v>
      </c>
      <c r="N4376" s="22">
        <f t="shared" si="477"/>
        <v>57314</v>
      </c>
      <c r="O4376" s="22">
        <f t="shared" si="478"/>
        <v>1375536</v>
      </c>
      <c r="P4376" s="18">
        <v>82981</v>
      </c>
      <c r="Q4376" s="24">
        <f t="shared" si="479"/>
        <v>1432850</v>
      </c>
      <c r="R4376" s="25">
        <f t="shared" si="480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1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2"/>
        <v>1375536</v>
      </c>
      <c r="AH4376" s="24">
        <v>0</v>
      </c>
      <c r="AI4376" s="24" t="s">
        <v>56</v>
      </c>
      <c r="AJ4376" s="26"/>
      <c r="AK4376" s="27"/>
    </row>
    <row r="4377" spans="1:37" s="28" customFormat="1" ht="15">
      <c r="A4377" s="17">
        <f t="shared" si="476"/>
        <v>4369</v>
      </c>
      <c r="B4377" s="18" t="s">
        <v>44</v>
      </c>
      <c r="C4377" s="17">
        <v>82977</v>
      </c>
      <c r="D4377" s="17">
        <v>82977</v>
      </c>
      <c r="E4377" s="19">
        <v>45763</v>
      </c>
      <c r="F4377" s="20">
        <v>45789</v>
      </c>
      <c r="G4377" s="21">
        <v>1545686</v>
      </c>
      <c r="H4377" s="22">
        <v>0</v>
      </c>
      <c r="I4377" s="22">
        <v>0</v>
      </c>
      <c r="J4377" s="22">
        <v>0</v>
      </c>
      <c r="K4377" s="23">
        <v>0</v>
      </c>
      <c r="L4377" s="22">
        <v>0</v>
      </c>
      <c r="M4377" s="22">
        <v>0</v>
      </c>
      <c r="N4377" s="22">
        <f t="shared" si="477"/>
        <v>0</v>
      </c>
      <c r="O4377" s="22">
        <f t="shared" si="478"/>
        <v>1545686</v>
      </c>
      <c r="P4377" s="18">
        <v>82977</v>
      </c>
      <c r="Q4377" s="24">
        <f t="shared" si="479"/>
        <v>1545686</v>
      </c>
      <c r="R4377" s="25">
        <f t="shared" si="480"/>
        <v>0</v>
      </c>
      <c r="S4377" s="25">
        <v>0</v>
      </c>
      <c r="T4377" s="17" t="s">
        <v>45</v>
      </c>
      <c r="U4377" s="25">
        <v>1545686</v>
      </c>
      <c r="V4377" s="24"/>
      <c r="W4377" s="17" t="s">
        <v>45</v>
      </c>
      <c r="X4377" s="25">
        <v>0</v>
      </c>
      <c r="Y4377" s="17" t="s">
        <v>45</v>
      </c>
      <c r="Z4377" s="25">
        <f t="shared" si="481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2"/>
        <v>0</v>
      </c>
      <c r="AH4377" s="24">
        <v>0</v>
      </c>
      <c r="AI4377" s="24" t="s">
        <v>53</v>
      </c>
      <c r="AJ4377" s="26"/>
      <c r="AK4377" s="27"/>
    </row>
    <row r="4378" spans="1:37" s="28" customFormat="1" ht="15">
      <c r="A4378" s="17">
        <f t="shared" si="476"/>
        <v>4370</v>
      </c>
      <c r="B4378" s="18" t="s">
        <v>44</v>
      </c>
      <c r="C4378" s="17">
        <v>82996</v>
      </c>
      <c r="D4378" s="17">
        <v>82996</v>
      </c>
      <c r="E4378" s="19">
        <v>45763</v>
      </c>
      <c r="F4378" s="20">
        <v>45789</v>
      </c>
      <c r="G4378" s="21">
        <v>395858</v>
      </c>
      <c r="H4378" s="22">
        <v>0</v>
      </c>
      <c r="I4378" s="22">
        <v>0</v>
      </c>
      <c r="J4378" s="22">
        <v>0</v>
      </c>
      <c r="K4378" s="23">
        <v>15834.32</v>
      </c>
      <c r="L4378" s="22">
        <v>0</v>
      </c>
      <c r="M4378" s="22">
        <v>0</v>
      </c>
      <c r="N4378" s="22">
        <f t="shared" si="477"/>
        <v>15834.32</v>
      </c>
      <c r="O4378" s="22">
        <f t="shared" si="478"/>
        <v>380023.68</v>
      </c>
      <c r="P4378" s="18">
        <v>82996</v>
      </c>
      <c r="Q4378" s="24">
        <f t="shared" si="479"/>
        <v>395858</v>
      </c>
      <c r="R4378" s="25">
        <f t="shared" si="480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1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2"/>
        <v>380023.68</v>
      </c>
      <c r="AH4378" s="24">
        <v>0</v>
      </c>
      <c r="AI4378" s="24" t="s">
        <v>56</v>
      </c>
      <c r="AJ4378" s="26"/>
      <c r="AK4378" s="27"/>
    </row>
    <row r="4379" spans="1:37" s="28" customFormat="1" ht="15">
      <c r="A4379" s="17">
        <f t="shared" si="476"/>
        <v>4371</v>
      </c>
      <c r="B4379" s="18" t="s">
        <v>44</v>
      </c>
      <c r="C4379" s="17">
        <v>82997</v>
      </c>
      <c r="D4379" s="17">
        <v>82997</v>
      </c>
      <c r="E4379" s="19">
        <v>45763</v>
      </c>
      <c r="F4379" s="20">
        <v>45789</v>
      </c>
      <c r="G4379" s="21">
        <v>367900</v>
      </c>
      <c r="H4379" s="22">
        <v>0</v>
      </c>
      <c r="I4379" s="22">
        <v>0</v>
      </c>
      <c r="J4379" s="22">
        <v>0</v>
      </c>
      <c r="K4379" s="23">
        <v>0</v>
      </c>
      <c r="L4379" s="22">
        <v>0</v>
      </c>
      <c r="M4379" s="22">
        <v>0</v>
      </c>
      <c r="N4379" s="22">
        <f t="shared" si="477"/>
        <v>0</v>
      </c>
      <c r="O4379" s="22">
        <f t="shared" si="478"/>
        <v>367900</v>
      </c>
      <c r="P4379" s="18">
        <v>82997</v>
      </c>
      <c r="Q4379" s="24">
        <f t="shared" si="479"/>
        <v>367900</v>
      </c>
      <c r="R4379" s="25">
        <f t="shared" si="480"/>
        <v>0</v>
      </c>
      <c r="S4379" s="25">
        <v>0</v>
      </c>
      <c r="T4379" s="17" t="s">
        <v>45</v>
      </c>
      <c r="U4379" s="25">
        <v>367900</v>
      </c>
      <c r="V4379" s="24"/>
      <c r="W4379" s="17" t="s">
        <v>45</v>
      </c>
      <c r="X4379" s="25">
        <v>0</v>
      </c>
      <c r="Y4379" s="17" t="s">
        <v>45</v>
      </c>
      <c r="Z4379" s="25">
        <f t="shared" si="481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2"/>
        <v>0</v>
      </c>
      <c r="AH4379" s="24">
        <v>0</v>
      </c>
      <c r="AI4379" s="24" t="s">
        <v>53</v>
      </c>
      <c r="AJ4379" s="26"/>
      <c r="AK4379" s="27"/>
    </row>
    <row r="4380" spans="1:37" s="28" customFormat="1" ht="15">
      <c r="A4380" s="17">
        <f t="shared" si="476"/>
        <v>4372</v>
      </c>
      <c r="B4380" s="18" t="s">
        <v>44</v>
      </c>
      <c r="C4380" s="17">
        <v>82983</v>
      </c>
      <c r="D4380" s="17">
        <v>82983</v>
      </c>
      <c r="E4380" s="19">
        <v>45763</v>
      </c>
      <c r="F4380" s="20">
        <v>45789</v>
      </c>
      <c r="G4380" s="21">
        <v>252333</v>
      </c>
      <c r="H4380" s="22">
        <v>0</v>
      </c>
      <c r="I4380" s="22">
        <v>0</v>
      </c>
      <c r="J4380" s="22">
        <v>0</v>
      </c>
      <c r="K4380" s="23">
        <v>0</v>
      </c>
      <c r="L4380" s="22">
        <v>0</v>
      </c>
      <c r="M4380" s="22">
        <v>0</v>
      </c>
      <c r="N4380" s="22">
        <f t="shared" si="477"/>
        <v>0</v>
      </c>
      <c r="O4380" s="22">
        <f t="shared" si="478"/>
        <v>252333</v>
      </c>
      <c r="P4380" s="18">
        <v>82983</v>
      </c>
      <c r="Q4380" s="24">
        <f t="shared" si="479"/>
        <v>252333</v>
      </c>
      <c r="R4380" s="25">
        <f t="shared" si="480"/>
        <v>0</v>
      </c>
      <c r="S4380" s="25">
        <v>0</v>
      </c>
      <c r="T4380" s="17" t="s">
        <v>45</v>
      </c>
      <c r="U4380" s="25">
        <v>252333</v>
      </c>
      <c r="V4380" s="24"/>
      <c r="W4380" s="17" t="s">
        <v>45</v>
      </c>
      <c r="X4380" s="25">
        <v>0</v>
      </c>
      <c r="Y4380" s="17" t="s">
        <v>45</v>
      </c>
      <c r="Z4380" s="25">
        <f t="shared" si="481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2"/>
        <v>0</v>
      </c>
      <c r="AH4380" s="24">
        <v>0</v>
      </c>
      <c r="AI4380" s="24" t="s">
        <v>53</v>
      </c>
      <c r="AJ4380" s="26"/>
      <c r="AK4380" s="27"/>
    </row>
    <row r="4381" spans="1:37" s="28" customFormat="1" ht="15">
      <c r="A4381" s="17">
        <f t="shared" si="476"/>
        <v>4373</v>
      </c>
      <c r="B4381" s="18" t="s">
        <v>44</v>
      </c>
      <c r="C4381" s="17">
        <v>82999</v>
      </c>
      <c r="D4381" s="17">
        <v>82999</v>
      </c>
      <c r="E4381" s="19">
        <v>45763</v>
      </c>
      <c r="F4381" s="20">
        <v>45789</v>
      </c>
      <c r="G4381" s="21">
        <v>934671</v>
      </c>
      <c r="H4381" s="22">
        <v>0</v>
      </c>
      <c r="I4381" s="22">
        <v>0</v>
      </c>
      <c r="J4381" s="22">
        <v>0</v>
      </c>
      <c r="K4381" s="23">
        <v>18693.420000000002</v>
      </c>
      <c r="L4381" s="22">
        <v>0</v>
      </c>
      <c r="M4381" s="22">
        <v>0</v>
      </c>
      <c r="N4381" s="22">
        <f t="shared" si="477"/>
        <v>18693.420000000002</v>
      </c>
      <c r="O4381" s="22">
        <f t="shared" si="478"/>
        <v>915977.58</v>
      </c>
      <c r="P4381" s="18">
        <v>82999</v>
      </c>
      <c r="Q4381" s="24">
        <f t="shared" si="479"/>
        <v>934671</v>
      </c>
      <c r="R4381" s="25">
        <f t="shared" si="480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1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2"/>
        <v>915977.58</v>
      </c>
      <c r="AH4381" s="24">
        <v>0</v>
      </c>
      <c r="AI4381" s="24" t="s">
        <v>56</v>
      </c>
      <c r="AJ4381" s="26"/>
      <c r="AK4381" s="27"/>
    </row>
    <row r="4382" spans="1:37" s="28" customFormat="1" ht="15">
      <c r="A4382" s="17">
        <f t="shared" si="476"/>
        <v>4374</v>
      </c>
      <c r="B4382" s="18" t="s">
        <v>44</v>
      </c>
      <c r="C4382" s="17">
        <v>82980</v>
      </c>
      <c r="D4382" s="17">
        <v>82980</v>
      </c>
      <c r="E4382" s="19">
        <v>45763</v>
      </c>
      <c r="F4382" s="20">
        <v>45789</v>
      </c>
      <c r="G4382" s="21">
        <v>286121</v>
      </c>
      <c r="H4382" s="22">
        <v>0</v>
      </c>
      <c r="I4382" s="22">
        <v>0</v>
      </c>
      <c r="J4382" s="22">
        <v>0</v>
      </c>
      <c r="K4382" s="23">
        <v>0</v>
      </c>
      <c r="L4382" s="22">
        <v>0</v>
      </c>
      <c r="M4382" s="22">
        <v>0</v>
      </c>
      <c r="N4382" s="22">
        <f t="shared" si="477"/>
        <v>0</v>
      </c>
      <c r="O4382" s="22">
        <f t="shared" si="478"/>
        <v>286121</v>
      </c>
      <c r="P4382" s="18">
        <v>82980</v>
      </c>
      <c r="Q4382" s="24">
        <f t="shared" si="479"/>
        <v>286121</v>
      </c>
      <c r="R4382" s="25">
        <f t="shared" si="480"/>
        <v>0</v>
      </c>
      <c r="S4382" s="25">
        <v>0</v>
      </c>
      <c r="T4382" s="17" t="s">
        <v>45</v>
      </c>
      <c r="U4382" s="25">
        <v>286121</v>
      </c>
      <c r="V4382" s="24"/>
      <c r="W4382" s="17" t="s">
        <v>45</v>
      </c>
      <c r="X4382" s="25">
        <v>0</v>
      </c>
      <c r="Y4382" s="17" t="s">
        <v>45</v>
      </c>
      <c r="Z4382" s="25">
        <f t="shared" si="481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2"/>
        <v>0</v>
      </c>
      <c r="AH4382" s="24">
        <v>0</v>
      </c>
      <c r="AI4382" s="24" t="s">
        <v>53</v>
      </c>
      <c r="AJ4382" s="26"/>
      <c r="AK4382" s="27"/>
    </row>
    <row r="4383" spans="1:37" s="28" customFormat="1" ht="15">
      <c r="A4383" s="17">
        <f t="shared" si="476"/>
        <v>4375</v>
      </c>
      <c r="B4383" s="18" t="s">
        <v>44</v>
      </c>
      <c r="C4383" s="17">
        <v>82987</v>
      </c>
      <c r="D4383" s="17">
        <v>82987</v>
      </c>
      <c r="E4383" s="19">
        <v>45763</v>
      </c>
      <c r="F4383" s="20">
        <v>45789</v>
      </c>
      <c r="G4383" s="21">
        <v>390602</v>
      </c>
      <c r="H4383" s="22">
        <v>0</v>
      </c>
      <c r="I4383" s="22">
        <v>0</v>
      </c>
      <c r="J4383" s="22">
        <v>0</v>
      </c>
      <c r="K4383" s="23">
        <v>0</v>
      </c>
      <c r="L4383" s="22">
        <v>0</v>
      </c>
      <c r="M4383" s="22">
        <v>0</v>
      </c>
      <c r="N4383" s="22">
        <f t="shared" si="477"/>
        <v>0</v>
      </c>
      <c r="O4383" s="22">
        <f t="shared" si="478"/>
        <v>390602</v>
      </c>
      <c r="P4383" s="18">
        <v>82987</v>
      </c>
      <c r="Q4383" s="24">
        <f t="shared" si="479"/>
        <v>390602</v>
      </c>
      <c r="R4383" s="25">
        <f t="shared" si="480"/>
        <v>0</v>
      </c>
      <c r="S4383" s="25">
        <v>0</v>
      </c>
      <c r="T4383" s="17" t="s">
        <v>45</v>
      </c>
      <c r="U4383" s="25">
        <v>390602</v>
      </c>
      <c r="V4383" s="24"/>
      <c r="W4383" s="17" t="s">
        <v>45</v>
      </c>
      <c r="X4383" s="25">
        <v>0</v>
      </c>
      <c r="Y4383" s="17" t="s">
        <v>45</v>
      </c>
      <c r="Z4383" s="25">
        <f t="shared" si="481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2"/>
        <v>0</v>
      </c>
      <c r="AH4383" s="24">
        <v>0</v>
      </c>
      <c r="AI4383" s="24" t="s">
        <v>53</v>
      </c>
      <c r="AJ4383" s="26"/>
      <c r="AK4383" s="27"/>
    </row>
    <row r="4384" spans="1:37" s="28" customFormat="1" ht="15">
      <c r="A4384" s="17">
        <f t="shared" si="476"/>
        <v>4376</v>
      </c>
      <c r="B4384" s="18" t="s">
        <v>44</v>
      </c>
      <c r="C4384" s="17">
        <v>82992</v>
      </c>
      <c r="D4384" s="17">
        <v>82992</v>
      </c>
      <c r="E4384" s="19">
        <v>45763</v>
      </c>
      <c r="F4384" s="20">
        <v>45789</v>
      </c>
      <c r="G4384" s="21">
        <v>488306</v>
      </c>
      <c r="H4384" s="22">
        <v>0</v>
      </c>
      <c r="I4384" s="22">
        <v>0</v>
      </c>
      <c r="J4384" s="22">
        <v>0</v>
      </c>
      <c r="K4384" s="23">
        <v>0</v>
      </c>
      <c r="L4384" s="22">
        <v>0</v>
      </c>
      <c r="M4384" s="22">
        <v>0</v>
      </c>
      <c r="N4384" s="22">
        <f t="shared" si="477"/>
        <v>0</v>
      </c>
      <c r="O4384" s="22">
        <f t="shared" si="478"/>
        <v>488306</v>
      </c>
      <c r="P4384" s="18">
        <v>82992</v>
      </c>
      <c r="Q4384" s="24">
        <f t="shared" si="479"/>
        <v>488306</v>
      </c>
      <c r="R4384" s="25">
        <f t="shared" si="480"/>
        <v>0</v>
      </c>
      <c r="S4384" s="25">
        <v>0</v>
      </c>
      <c r="T4384" s="17" t="s">
        <v>45</v>
      </c>
      <c r="U4384" s="25">
        <v>488306</v>
      </c>
      <c r="V4384" s="24"/>
      <c r="W4384" s="17" t="s">
        <v>45</v>
      </c>
      <c r="X4384" s="25">
        <v>0</v>
      </c>
      <c r="Y4384" s="17" t="s">
        <v>45</v>
      </c>
      <c r="Z4384" s="25">
        <f t="shared" si="481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2"/>
        <v>0</v>
      </c>
      <c r="AH4384" s="24">
        <v>0</v>
      </c>
      <c r="AI4384" s="24" t="s">
        <v>53</v>
      </c>
      <c r="AJ4384" s="26"/>
      <c r="AK4384" s="27"/>
    </row>
    <row r="4385" spans="1:37" s="28" customFormat="1" ht="15">
      <c r="A4385" s="17">
        <f t="shared" si="476"/>
        <v>4377</v>
      </c>
      <c r="B4385" s="18" t="s">
        <v>44</v>
      </c>
      <c r="C4385" s="17">
        <v>82988</v>
      </c>
      <c r="D4385" s="17">
        <v>82988</v>
      </c>
      <c r="E4385" s="19">
        <v>45763</v>
      </c>
      <c r="F4385" s="20">
        <v>45789</v>
      </c>
      <c r="G4385" s="21">
        <v>150399</v>
      </c>
      <c r="H4385" s="22">
        <v>0</v>
      </c>
      <c r="I4385" s="22">
        <v>0</v>
      </c>
      <c r="J4385" s="22">
        <v>0</v>
      </c>
      <c r="K4385" s="23">
        <v>0</v>
      </c>
      <c r="L4385" s="22">
        <v>0</v>
      </c>
      <c r="M4385" s="22">
        <v>0</v>
      </c>
      <c r="N4385" s="22">
        <f t="shared" si="477"/>
        <v>0</v>
      </c>
      <c r="O4385" s="22">
        <f t="shared" si="478"/>
        <v>150399</v>
      </c>
      <c r="P4385" s="18">
        <v>82988</v>
      </c>
      <c r="Q4385" s="24">
        <f t="shared" si="479"/>
        <v>150399</v>
      </c>
      <c r="R4385" s="25">
        <f t="shared" si="480"/>
        <v>0</v>
      </c>
      <c r="S4385" s="25">
        <v>0</v>
      </c>
      <c r="T4385" s="17" t="s">
        <v>45</v>
      </c>
      <c r="U4385" s="25">
        <v>150399</v>
      </c>
      <c r="V4385" s="24"/>
      <c r="W4385" s="17" t="s">
        <v>45</v>
      </c>
      <c r="X4385" s="25">
        <v>0</v>
      </c>
      <c r="Y4385" s="17" t="s">
        <v>45</v>
      </c>
      <c r="Z4385" s="25">
        <f t="shared" si="481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2"/>
        <v>0</v>
      </c>
      <c r="AH4385" s="24">
        <v>0</v>
      </c>
      <c r="AI4385" s="24" t="s">
        <v>53</v>
      </c>
      <c r="AJ4385" s="26"/>
      <c r="AK4385" s="27"/>
    </row>
    <row r="4386" spans="1:37" s="28" customFormat="1" ht="15">
      <c r="A4386" s="17">
        <f t="shared" si="476"/>
        <v>4378</v>
      </c>
      <c r="B4386" s="18" t="s">
        <v>44</v>
      </c>
      <c r="C4386" s="17">
        <v>83003</v>
      </c>
      <c r="D4386" s="17">
        <v>83003</v>
      </c>
      <c r="E4386" s="19">
        <v>45766</v>
      </c>
      <c r="F4386" s="20">
        <v>45789</v>
      </c>
      <c r="G4386" s="21">
        <v>602618</v>
      </c>
      <c r="H4386" s="22">
        <v>0</v>
      </c>
      <c r="I4386" s="22">
        <v>0</v>
      </c>
      <c r="J4386" s="22">
        <v>0</v>
      </c>
      <c r="K4386" s="23">
        <v>0</v>
      </c>
      <c r="L4386" s="22">
        <v>0</v>
      </c>
      <c r="M4386" s="22">
        <v>0</v>
      </c>
      <c r="N4386" s="22">
        <f t="shared" si="477"/>
        <v>0</v>
      </c>
      <c r="O4386" s="22">
        <f t="shared" si="478"/>
        <v>602618</v>
      </c>
      <c r="P4386" s="18">
        <v>83003</v>
      </c>
      <c r="Q4386" s="24">
        <f t="shared" si="479"/>
        <v>602618</v>
      </c>
      <c r="R4386" s="25">
        <f t="shared" si="480"/>
        <v>0</v>
      </c>
      <c r="S4386" s="25">
        <v>0</v>
      </c>
      <c r="T4386" s="17" t="s">
        <v>45</v>
      </c>
      <c r="U4386" s="25">
        <v>602618</v>
      </c>
      <c r="V4386" s="24"/>
      <c r="W4386" s="17" t="s">
        <v>45</v>
      </c>
      <c r="X4386" s="25">
        <v>0</v>
      </c>
      <c r="Y4386" s="17" t="s">
        <v>45</v>
      </c>
      <c r="Z4386" s="25">
        <f t="shared" si="481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2"/>
        <v>0</v>
      </c>
      <c r="AH4386" s="24">
        <v>0</v>
      </c>
      <c r="AI4386" s="24" t="s">
        <v>53</v>
      </c>
      <c r="AJ4386" s="26"/>
      <c r="AK4386" s="27"/>
    </row>
    <row r="4387" spans="1:37" s="28" customFormat="1" ht="15">
      <c r="A4387" s="17">
        <f t="shared" si="476"/>
        <v>4379</v>
      </c>
      <c r="B4387" s="18" t="s">
        <v>44</v>
      </c>
      <c r="C4387" s="17">
        <v>83002</v>
      </c>
      <c r="D4387" s="17">
        <v>83002</v>
      </c>
      <c r="E4387" s="19">
        <v>45766</v>
      </c>
      <c r="F4387" s="20">
        <v>45789</v>
      </c>
      <c r="G4387" s="21">
        <v>1734158</v>
      </c>
      <c r="H4387" s="22">
        <v>0</v>
      </c>
      <c r="I4387" s="22">
        <v>0</v>
      </c>
      <c r="J4387" s="22">
        <v>0</v>
      </c>
      <c r="K4387" s="23">
        <v>0</v>
      </c>
      <c r="L4387" s="22">
        <v>0</v>
      </c>
      <c r="M4387" s="22">
        <v>0</v>
      </c>
      <c r="N4387" s="22">
        <f t="shared" si="477"/>
        <v>0</v>
      </c>
      <c r="O4387" s="22">
        <f t="shared" si="478"/>
        <v>1734158</v>
      </c>
      <c r="P4387" s="18">
        <v>83002</v>
      </c>
      <c r="Q4387" s="24">
        <f t="shared" si="479"/>
        <v>1734158</v>
      </c>
      <c r="R4387" s="25">
        <f t="shared" si="480"/>
        <v>0</v>
      </c>
      <c r="S4387" s="25">
        <v>0</v>
      </c>
      <c r="T4387" s="17" t="s">
        <v>45</v>
      </c>
      <c r="U4387" s="25">
        <v>1734158</v>
      </c>
      <c r="V4387" s="24"/>
      <c r="W4387" s="17" t="s">
        <v>45</v>
      </c>
      <c r="X4387" s="25">
        <v>0</v>
      </c>
      <c r="Y4387" s="17" t="s">
        <v>45</v>
      </c>
      <c r="Z4387" s="25">
        <f t="shared" si="481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2"/>
        <v>0</v>
      </c>
      <c r="AH4387" s="24">
        <v>0</v>
      </c>
      <c r="AI4387" s="24" t="s">
        <v>53</v>
      </c>
      <c r="AJ4387" s="26"/>
      <c r="AK4387" s="27"/>
    </row>
    <row r="4388" spans="1:37" s="28" customFormat="1" ht="15">
      <c r="A4388" s="17">
        <f t="shared" si="476"/>
        <v>4380</v>
      </c>
      <c r="B4388" s="18" t="s">
        <v>44</v>
      </c>
      <c r="C4388" s="17">
        <v>83001</v>
      </c>
      <c r="D4388" s="17">
        <v>83001</v>
      </c>
      <c r="E4388" s="19">
        <v>45766</v>
      </c>
      <c r="F4388" s="20">
        <v>45789</v>
      </c>
      <c r="G4388" s="21">
        <v>1689311</v>
      </c>
      <c r="H4388" s="22">
        <v>0</v>
      </c>
      <c r="I4388" s="22">
        <v>0</v>
      </c>
      <c r="J4388" s="22">
        <v>0</v>
      </c>
      <c r="K4388" s="23">
        <v>0</v>
      </c>
      <c r="L4388" s="22">
        <v>0</v>
      </c>
      <c r="M4388" s="22">
        <v>0</v>
      </c>
      <c r="N4388" s="22">
        <f t="shared" si="477"/>
        <v>0</v>
      </c>
      <c r="O4388" s="22">
        <f t="shared" si="478"/>
        <v>1689311</v>
      </c>
      <c r="P4388" s="18">
        <v>83001</v>
      </c>
      <c r="Q4388" s="24">
        <f t="shared" si="479"/>
        <v>1689311</v>
      </c>
      <c r="R4388" s="25">
        <f t="shared" si="480"/>
        <v>0</v>
      </c>
      <c r="S4388" s="25">
        <v>0</v>
      </c>
      <c r="T4388" s="17" t="s">
        <v>45</v>
      </c>
      <c r="U4388" s="25">
        <v>1689311</v>
      </c>
      <c r="V4388" s="24"/>
      <c r="W4388" s="17" t="s">
        <v>45</v>
      </c>
      <c r="X4388" s="25">
        <v>0</v>
      </c>
      <c r="Y4388" s="17" t="s">
        <v>45</v>
      </c>
      <c r="Z4388" s="25">
        <f t="shared" si="481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2"/>
        <v>0</v>
      </c>
      <c r="AH4388" s="24">
        <v>0</v>
      </c>
      <c r="AI4388" s="24" t="s">
        <v>53</v>
      </c>
      <c r="AJ4388" s="26"/>
      <c r="AK4388" s="27"/>
    </row>
    <row r="4389" spans="1:37" s="28" customFormat="1" ht="15">
      <c r="A4389" s="17">
        <f t="shared" si="476"/>
        <v>4381</v>
      </c>
      <c r="B4389" s="18" t="s">
        <v>44</v>
      </c>
      <c r="C4389" s="17">
        <v>83050</v>
      </c>
      <c r="D4389" s="17">
        <v>83050</v>
      </c>
      <c r="E4389" s="19">
        <v>45768</v>
      </c>
      <c r="F4389" s="20">
        <v>45789</v>
      </c>
      <c r="G4389" s="21">
        <v>1679162</v>
      </c>
      <c r="H4389" s="22">
        <v>0</v>
      </c>
      <c r="I4389" s="22">
        <v>0</v>
      </c>
      <c r="J4389" s="22">
        <v>0</v>
      </c>
      <c r="K4389" s="23">
        <v>33583.24</v>
      </c>
      <c r="L4389" s="22">
        <v>0</v>
      </c>
      <c r="M4389" s="22">
        <v>0</v>
      </c>
      <c r="N4389" s="22">
        <f t="shared" si="477"/>
        <v>33583.24</v>
      </c>
      <c r="O4389" s="22">
        <f t="shared" si="478"/>
        <v>1645578.76</v>
      </c>
      <c r="P4389" s="18">
        <v>83050</v>
      </c>
      <c r="Q4389" s="24">
        <f t="shared" si="479"/>
        <v>1679162</v>
      </c>
      <c r="R4389" s="25">
        <f t="shared" si="480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1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2"/>
        <v>1645578.76</v>
      </c>
      <c r="AH4389" s="24">
        <v>0</v>
      </c>
      <c r="AI4389" s="24" t="s">
        <v>56</v>
      </c>
      <c r="AJ4389" s="26"/>
      <c r="AK4389" s="27"/>
    </row>
    <row r="4390" spans="1:37" s="28" customFormat="1" ht="15">
      <c r="A4390" s="17">
        <f t="shared" si="476"/>
        <v>4382</v>
      </c>
      <c r="B4390" s="18" t="s">
        <v>44</v>
      </c>
      <c r="C4390" s="17">
        <v>83019</v>
      </c>
      <c r="D4390" s="17">
        <v>83019</v>
      </c>
      <c r="E4390" s="19">
        <v>45768</v>
      </c>
      <c r="F4390" s="20">
        <v>45789</v>
      </c>
      <c r="G4390" s="21">
        <v>2587020</v>
      </c>
      <c r="H4390" s="22">
        <v>0</v>
      </c>
      <c r="I4390" s="22">
        <v>0</v>
      </c>
      <c r="J4390" s="22">
        <v>0</v>
      </c>
      <c r="K4390" s="23">
        <v>51740.40</v>
      </c>
      <c r="L4390" s="22">
        <v>0</v>
      </c>
      <c r="M4390" s="22">
        <v>0</v>
      </c>
      <c r="N4390" s="22">
        <f t="shared" si="477"/>
        <v>51740.40</v>
      </c>
      <c r="O4390" s="22">
        <f t="shared" si="478"/>
        <v>2535279.60</v>
      </c>
      <c r="P4390" s="18">
        <v>83019</v>
      </c>
      <c r="Q4390" s="24">
        <f t="shared" si="479"/>
        <v>2587020</v>
      </c>
      <c r="R4390" s="25">
        <f t="shared" si="480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1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2"/>
        <v>2535279.60</v>
      </c>
      <c r="AH4390" s="24">
        <v>0</v>
      </c>
      <c r="AI4390" s="24" t="s">
        <v>56</v>
      </c>
      <c r="AJ4390" s="26"/>
      <c r="AK4390" s="27"/>
    </row>
    <row r="4391" spans="1:37" s="28" customFormat="1" ht="15">
      <c r="A4391" s="17">
        <f t="shared" si="476"/>
        <v>4383</v>
      </c>
      <c r="B4391" s="18" t="s">
        <v>44</v>
      </c>
      <c r="C4391" s="17">
        <v>83061</v>
      </c>
      <c r="D4391" s="17">
        <v>83061</v>
      </c>
      <c r="E4391" s="19">
        <v>45768</v>
      </c>
      <c r="F4391" s="20">
        <v>45789</v>
      </c>
      <c r="G4391" s="21">
        <v>8125963</v>
      </c>
      <c r="H4391" s="22">
        <v>0</v>
      </c>
      <c r="I4391" s="22">
        <v>0</v>
      </c>
      <c r="J4391" s="22">
        <v>0</v>
      </c>
      <c r="K4391" s="23">
        <v>0</v>
      </c>
      <c r="L4391" s="22">
        <v>0</v>
      </c>
      <c r="M4391" s="22">
        <v>0</v>
      </c>
      <c r="N4391" s="22">
        <f t="shared" si="477"/>
        <v>0</v>
      </c>
      <c r="O4391" s="22">
        <f t="shared" si="478"/>
        <v>8125963</v>
      </c>
      <c r="P4391" s="18">
        <v>83061</v>
      </c>
      <c r="Q4391" s="24">
        <f t="shared" si="479"/>
        <v>8125963</v>
      </c>
      <c r="R4391" s="25">
        <f t="shared" si="480"/>
        <v>0</v>
      </c>
      <c r="S4391" s="25">
        <v>8125963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1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2"/>
        <v>0</v>
      </c>
      <c r="AH4391" s="24">
        <v>0</v>
      </c>
      <c r="AI4391" s="24" t="s">
        <v>55</v>
      </c>
      <c r="AJ4391" s="26"/>
      <c r="AK4391" s="27"/>
    </row>
    <row r="4392" spans="1:37" s="28" customFormat="1" ht="15">
      <c r="A4392" s="17">
        <f t="shared" si="476"/>
        <v>4384</v>
      </c>
      <c r="B4392" s="18" t="s">
        <v>44</v>
      </c>
      <c r="C4392" s="17">
        <v>83054</v>
      </c>
      <c r="D4392" s="17">
        <v>83054</v>
      </c>
      <c r="E4392" s="19">
        <v>45768</v>
      </c>
      <c r="F4392" s="20">
        <v>45789</v>
      </c>
      <c r="G4392" s="21">
        <v>24544122</v>
      </c>
      <c r="H4392" s="22">
        <v>0</v>
      </c>
      <c r="I4392" s="22">
        <v>0</v>
      </c>
      <c r="J4392" s="22">
        <v>0</v>
      </c>
      <c r="K4392" s="23">
        <v>490882.44</v>
      </c>
      <c r="L4392" s="22">
        <v>0</v>
      </c>
      <c r="M4392" s="22">
        <v>0</v>
      </c>
      <c r="N4392" s="22">
        <f t="shared" si="477"/>
        <v>490882.44</v>
      </c>
      <c r="O4392" s="22">
        <f t="shared" si="478"/>
        <v>2.405323956E7</v>
      </c>
      <c r="P4392" s="18">
        <v>83054</v>
      </c>
      <c r="Q4392" s="24">
        <f t="shared" si="479"/>
        <v>24544122</v>
      </c>
      <c r="R4392" s="25">
        <f t="shared" si="480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1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2"/>
        <v>2.405323956E7</v>
      </c>
      <c r="AH4392" s="24">
        <v>0</v>
      </c>
      <c r="AI4392" s="24" t="s">
        <v>56</v>
      </c>
      <c r="AJ4392" s="26"/>
      <c r="AK4392" s="27"/>
    </row>
    <row r="4393" spans="1:37" s="28" customFormat="1" ht="15">
      <c r="A4393" s="17">
        <f t="shared" si="476"/>
        <v>4385</v>
      </c>
      <c r="B4393" s="18" t="s">
        <v>44</v>
      </c>
      <c r="C4393" s="17">
        <v>83013</v>
      </c>
      <c r="D4393" s="17">
        <v>83013</v>
      </c>
      <c r="E4393" s="19">
        <v>45768</v>
      </c>
      <c r="F4393" s="20">
        <v>45789</v>
      </c>
      <c r="G4393" s="21">
        <v>7756325</v>
      </c>
      <c r="H4393" s="22">
        <v>0</v>
      </c>
      <c r="I4393" s="22">
        <v>0</v>
      </c>
      <c r="J4393" s="22">
        <v>0</v>
      </c>
      <c r="K4393" s="23">
        <v>155126.50</v>
      </c>
      <c r="L4393" s="22">
        <v>0</v>
      </c>
      <c r="M4393" s="22">
        <v>0</v>
      </c>
      <c r="N4393" s="22">
        <f t="shared" si="477"/>
        <v>155126.50</v>
      </c>
      <c r="O4393" s="22">
        <f t="shared" si="478"/>
        <v>7601198.5</v>
      </c>
      <c r="P4393" s="18">
        <v>83013</v>
      </c>
      <c r="Q4393" s="24">
        <f t="shared" si="479"/>
        <v>7756325</v>
      </c>
      <c r="R4393" s="25">
        <f t="shared" si="480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1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2"/>
        <v>7601198.5</v>
      </c>
      <c r="AH4393" s="24">
        <v>0</v>
      </c>
      <c r="AI4393" s="24" t="s">
        <v>56</v>
      </c>
      <c r="AJ4393" s="26"/>
      <c r="AK4393" s="27"/>
    </row>
    <row r="4394" spans="1:37" s="28" customFormat="1" ht="15">
      <c r="A4394" s="17">
        <f t="shared" si="476"/>
        <v>4386</v>
      </c>
      <c r="B4394" s="18" t="s">
        <v>44</v>
      </c>
      <c r="C4394" s="17">
        <v>83008</v>
      </c>
      <c r="D4394" s="17">
        <v>83008</v>
      </c>
      <c r="E4394" s="19">
        <v>45768</v>
      </c>
      <c r="F4394" s="20">
        <v>45789</v>
      </c>
      <c r="G4394" s="21">
        <v>16006126</v>
      </c>
      <c r="H4394" s="22">
        <v>0</v>
      </c>
      <c r="I4394" s="22">
        <v>0</v>
      </c>
      <c r="J4394" s="22">
        <v>0</v>
      </c>
      <c r="K4394" s="23">
        <v>0</v>
      </c>
      <c r="L4394" s="22">
        <v>0</v>
      </c>
      <c r="M4394" s="22">
        <v>0</v>
      </c>
      <c r="N4394" s="22">
        <f t="shared" si="477"/>
        <v>0</v>
      </c>
      <c r="O4394" s="22">
        <f t="shared" si="478"/>
        <v>16006126</v>
      </c>
      <c r="P4394" s="18">
        <v>83008</v>
      </c>
      <c r="Q4394" s="24">
        <f t="shared" si="479"/>
        <v>16006126</v>
      </c>
      <c r="R4394" s="25">
        <f t="shared" si="480"/>
        <v>0</v>
      </c>
      <c r="S4394" s="25">
        <v>0</v>
      </c>
      <c r="T4394" s="17" t="s">
        <v>45</v>
      </c>
      <c r="U4394" s="25">
        <v>16006126</v>
      </c>
      <c r="V4394" s="24"/>
      <c r="W4394" s="17" t="s">
        <v>45</v>
      </c>
      <c r="X4394" s="25">
        <v>0</v>
      </c>
      <c r="Y4394" s="17" t="s">
        <v>45</v>
      </c>
      <c r="Z4394" s="25">
        <f t="shared" si="481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2"/>
        <v>0</v>
      </c>
      <c r="AH4394" s="24">
        <v>0</v>
      </c>
      <c r="AI4394" s="24" t="s">
        <v>53</v>
      </c>
      <c r="AJ4394" s="26"/>
      <c r="AK4394" s="27"/>
    </row>
    <row r="4395" spans="1:37" s="28" customFormat="1" ht="15">
      <c r="A4395" s="17">
        <f t="shared" si="476"/>
        <v>4387</v>
      </c>
      <c r="B4395" s="18" t="s">
        <v>44</v>
      </c>
      <c r="C4395" s="17">
        <v>83069</v>
      </c>
      <c r="D4395" s="17">
        <v>83069</v>
      </c>
      <c r="E4395" s="19">
        <v>45768</v>
      </c>
      <c r="F4395" s="20">
        <v>45789</v>
      </c>
      <c r="G4395" s="21">
        <v>36323905</v>
      </c>
      <c r="H4395" s="22">
        <v>0</v>
      </c>
      <c r="I4395" s="22">
        <v>0</v>
      </c>
      <c r="J4395" s="22">
        <v>0</v>
      </c>
      <c r="K4395" s="23">
        <v>0</v>
      </c>
      <c r="L4395" s="22">
        <v>0</v>
      </c>
      <c r="M4395" s="22">
        <v>0</v>
      </c>
      <c r="N4395" s="22">
        <f t="shared" si="477"/>
        <v>0</v>
      </c>
      <c r="O4395" s="22">
        <f t="shared" si="478"/>
        <v>36323905</v>
      </c>
      <c r="P4395" s="18">
        <v>0</v>
      </c>
      <c r="Q4395" s="24">
        <f t="shared" si="479"/>
        <v>0</v>
      </c>
      <c r="R4395" s="25">
        <f t="shared" si="480"/>
        <v>36323905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1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2"/>
        <v>0</v>
      </c>
      <c r="AH4395" s="24">
        <v>0</v>
      </c>
      <c r="AI4395" s="24" t="s">
        <v>54</v>
      </c>
      <c r="AJ4395" s="26"/>
      <c r="AK4395" s="27"/>
    </row>
    <row r="4396" spans="1:37" s="28" customFormat="1" ht="15">
      <c r="A4396" s="17">
        <f t="shared" si="476"/>
        <v>4388</v>
      </c>
      <c r="B4396" s="18" t="s">
        <v>44</v>
      </c>
      <c r="C4396" s="17">
        <v>83049</v>
      </c>
      <c r="D4396" s="17">
        <v>83049</v>
      </c>
      <c r="E4396" s="19">
        <v>45768</v>
      </c>
      <c r="F4396" s="20">
        <v>45789</v>
      </c>
      <c r="G4396" s="21">
        <v>57112299</v>
      </c>
      <c r="H4396" s="22">
        <v>0</v>
      </c>
      <c r="I4396" s="22">
        <v>0</v>
      </c>
      <c r="J4396" s="22">
        <v>0</v>
      </c>
      <c r="K4396" s="23">
        <v>0</v>
      </c>
      <c r="L4396" s="22">
        <v>0</v>
      </c>
      <c r="M4396" s="22">
        <v>0</v>
      </c>
      <c r="N4396" s="22">
        <f t="shared" si="477"/>
        <v>0</v>
      </c>
      <c r="O4396" s="22">
        <f t="shared" si="478"/>
        <v>57112299</v>
      </c>
      <c r="P4396" s="18">
        <v>83049</v>
      </c>
      <c r="Q4396" s="24">
        <f t="shared" si="479"/>
        <v>57112299</v>
      </c>
      <c r="R4396" s="25">
        <f t="shared" si="480"/>
        <v>0</v>
      </c>
      <c r="S4396" s="25">
        <v>0</v>
      </c>
      <c r="T4396" s="17" t="s">
        <v>45</v>
      </c>
      <c r="U4396" s="25">
        <v>57112299</v>
      </c>
      <c r="V4396" s="24"/>
      <c r="W4396" s="17" t="s">
        <v>45</v>
      </c>
      <c r="X4396" s="25">
        <v>0</v>
      </c>
      <c r="Y4396" s="17" t="s">
        <v>45</v>
      </c>
      <c r="Z4396" s="25">
        <f t="shared" si="481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2"/>
        <v>0</v>
      </c>
      <c r="AH4396" s="24">
        <v>0</v>
      </c>
      <c r="AI4396" s="24" t="s">
        <v>53</v>
      </c>
      <c r="AJ4396" s="26"/>
      <c r="AK4396" s="27"/>
    </row>
    <row r="4397" spans="1:37" s="28" customFormat="1" ht="15">
      <c r="A4397" s="17">
        <f t="shared" si="476"/>
        <v>4389</v>
      </c>
      <c r="B4397" s="18" t="s">
        <v>44</v>
      </c>
      <c r="C4397" s="17">
        <v>83028</v>
      </c>
      <c r="D4397" s="17">
        <v>83028</v>
      </c>
      <c r="E4397" s="19">
        <v>45768</v>
      </c>
      <c r="F4397" s="20">
        <v>45789</v>
      </c>
      <c r="G4397" s="21">
        <v>1547376</v>
      </c>
      <c r="H4397" s="22">
        <v>0</v>
      </c>
      <c r="I4397" s="22">
        <v>0</v>
      </c>
      <c r="J4397" s="22">
        <v>0</v>
      </c>
      <c r="K4397" s="23">
        <v>0</v>
      </c>
      <c r="L4397" s="22">
        <v>0</v>
      </c>
      <c r="M4397" s="22">
        <v>0</v>
      </c>
      <c r="N4397" s="22">
        <f t="shared" si="477"/>
        <v>0</v>
      </c>
      <c r="O4397" s="22">
        <f t="shared" si="478"/>
        <v>1547376</v>
      </c>
      <c r="P4397" s="18">
        <v>83028</v>
      </c>
      <c r="Q4397" s="24">
        <f t="shared" si="479"/>
        <v>1547376</v>
      </c>
      <c r="R4397" s="25">
        <f t="shared" si="480"/>
        <v>0</v>
      </c>
      <c r="S4397" s="25">
        <v>0</v>
      </c>
      <c r="T4397" s="17" t="s">
        <v>45</v>
      </c>
      <c r="U4397" s="25">
        <v>1547376</v>
      </c>
      <c r="V4397" s="24"/>
      <c r="W4397" s="17" t="s">
        <v>45</v>
      </c>
      <c r="X4397" s="25">
        <v>0</v>
      </c>
      <c r="Y4397" s="17" t="s">
        <v>45</v>
      </c>
      <c r="Z4397" s="25">
        <f t="shared" si="481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2"/>
        <v>0</v>
      </c>
      <c r="AH4397" s="24">
        <v>0</v>
      </c>
      <c r="AI4397" s="24" t="s">
        <v>53</v>
      </c>
      <c r="AJ4397" s="26"/>
      <c r="AK4397" s="27"/>
    </row>
    <row r="4398" spans="1:37" s="28" customFormat="1" ht="15">
      <c r="A4398" s="17">
        <f t="shared" si="476"/>
        <v>4390</v>
      </c>
      <c r="B4398" s="18" t="s">
        <v>44</v>
      </c>
      <c r="C4398" s="17">
        <v>83024</v>
      </c>
      <c r="D4398" s="17">
        <v>83024</v>
      </c>
      <c r="E4398" s="19">
        <v>45768</v>
      </c>
      <c r="F4398" s="20">
        <v>45789</v>
      </c>
      <c r="G4398" s="21">
        <v>5774476</v>
      </c>
      <c r="H4398" s="22">
        <v>0</v>
      </c>
      <c r="I4398" s="22">
        <v>0</v>
      </c>
      <c r="J4398" s="22">
        <v>0</v>
      </c>
      <c r="K4398" s="23">
        <v>115489.52</v>
      </c>
      <c r="L4398" s="22">
        <v>0</v>
      </c>
      <c r="M4398" s="22">
        <v>0</v>
      </c>
      <c r="N4398" s="22">
        <f t="shared" si="477"/>
        <v>115489.52</v>
      </c>
      <c r="O4398" s="22">
        <f t="shared" si="478"/>
        <v>5658986.48</v>
      </c>
      <c r="P4398" s="18">
        <v>83024</v>
      </c>
      <c r="Q4398" s="24">
        <f t="shared" si="479"/>
        <v>5774476</v>
      </c>
      <c r="R4398" s="25">
        <f t="shared" si="480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1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2"/>
        <v>5658986.48</v>
      </c>
      <c r="AH4398" s="24">
        <v>0</v>
      </c>
      <c r="AI4398" s="24" t="s">
        <v>56</v>
      </c>
      <c r="AJ4398" s="26"/>
      <c r="AK4398" s="27"/>
    </row>
    <row r="4399" spans="1:37" s="28" customFormat="1" ht="15">
      <c r="A4399" s="17">
        <f t="shared" si="476"/>
        <v>4391</v>
      </c>
      <c r="B4399" s="18" t="s">
        <v>44</v>
      </c>
      <c r="C4399" s="17">
        <v>83017</v>
      </c>
      <c r="D4399" s="17">
        <v>83017</v>
      </c>
      <c r="E4399" s="19">
        <v>45768</v>
      </c>
      <c r="F4399" s="20">
        <v>45789</v>
      </c>
      <c r="G4399" s="21">
        <v>8679422</v>
      </c>
      <c r="H4399" s="22">
        <v>0</v>
      </c>
      <c r="I4399" s="22">
        <v>0</v>
      </c>
      <c r="J4399" s="22">
        <v>0</v>
      </c>
      <c r="K4399" s="23">
        <v>173588.44</v>
      </c>
      <c r="L4399" s="22">
        <v>0</v>
      </c>
      <c r="M4399" s="22">
        <v>0</v>
      </c>
      <c r="N4399" s="22">
        <f t="shared" si="477"/>
        <v>173588.44</v>
      </c>
      <c r="O4399" s="22">
        <f t="shared" si="478"/>
        <v>8505833.56</v>
      </c>
      <c r="P4399" s="18">
        <v>83017</v>
      </c>
      <c r="Q4399" s="24">
        <f t="shared" si="479"/>
        <v>8679422</v>
      </c>
      <c r="R4399" s="25">
        <f t="shared" si="480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1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2"/>
        <v>8505833.56</v>
      </c>
      <c r="AH4399" s="24">
        <v>0</v>
      </c>
      <c r="AI4399" s="24" t="s">
        <v>56</v>
      </c>
      <c r="AJ4399" s="26"/>
      <c r="AK4399" s="27"/>
    </row>
    <row r="4400" spans="1:37" s="28" customFormat="1" ht="15">
      <c r="A4400" s="17">
        <f t="shared" si="476"/>
        <v>4392</v>
      </c>
      <c r="B4400" s="18" t="s">
        <v>44</v>
      </c>
      <c r="C4400" s="17">
        <v>83051</v>
      </c>
      <c r="D4400" s="17">
        <v>83051</v>
      </c>
      <c r="E4400" s="19">
        <v>45768</v>
      </c>
      <c r="F4400" s="20">
        <v>45789</v>
      </c>
      <c r="G4400" s="21">
        <v>7756296</v>
      </c>
      <c r="H4400" s="22">
        <v>0</v>
      </c>
      <c r="I4400" s="22">
        <v>0</v>
      </c>
      <c r="J4400" s="22">
        <v>0</v>
      </c>
      <c r="K4400" s="23">
        <v>0</v>
      </c>
      <c r="L4400" s="22">
        <v>0</v>
      </c>
      <c r="M4400" s="22">
        <v>0</v>
      </c>
      <c r="N4400" s="22">
        <f t="shared" si="477"/>
        <v>0</v>
      </c>
      <c r="O4400" s="22">
        <f t="shared" si="478"/>
        <v>7756296</v>
      </c>
      <c r="P4400" s="18">
        <v>83051</v>
      </c>
      <c r="Q4400" s="24">
        <f t="shared" si="479"/>
        <v>7756296</v>
      </c>
      <c r="R4400" s="25">
        <f t="shared" si="480"/>
        <v>0</v>
      </c>
      <c r="S4400" s="25">
        <v>0</v>
      </c>
      <c r="T4400" s="17" t="s">
        <v>45</v>
      </c>
      <c r="U4400" s="25">
        <v>7756296</v>
      </c>
      <c r="V4400" s="24"/>
      <c r="W4400" s="17" t="s">
        <v>45</v>
      </c>
      <c r="X4400" s="25">
        <v>0</v>
      </c>
      <c r="Y4400" s="17" t="s">
        <v>45</v>
      </c>
      <c r="Z4400" s="25">
        <f t="shared" si="481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2"/>
        <v>0</v>
      </c>
      <c r="AH4400" s="24">
        <v>0</v>
      </c>
      <c r="AI4400" s="24" t="s">
        <v>53</v>
      </c>
      <c r="AJ4400" s="26"/>
      <c r="AK4400" s="27"/>
    </row>
    <row r="4401" spans="1:37" s="28" customFormat="1" ht="15">
      <c r="A4401" s="17">
        <f t="shared" si="476"/>
        <v>4393</v>
      </c>
      <c r="B4401" s="18" t="s">
        <v>44</v>
      </c>
      <c r="C4401" s="17">
        <v>83021</v>
      </c>
      <c r="D4401" s="17">
        <v>83021</v>
      </c>
      <c r="E4401" s="19">
        <v>45768</v>
      </c>
      <c r="F4401" s="20">
        <v>45789</v>
      </c>
      <c r="G4401" s="21">
        <v>2132242</v>
      </c>
      <c r="H4401" s="22">
        <v>0</v>
      </c>
      <c r="I4401" s="22">
        <v>0</v>
      </c>
      <c r="J4401" s="22">
        <v>0</v>
      </c>
      <c r="K4401" s="23">
        <v>42644.840000000004</v>
      </c>
      <c r="L4401" s="22">
        <v>0</v>
      </c>
      <c r="M4401" s="22">
        <v>0</v>
      </c>
      <c r="N4401" s="22">
        <f t="shared" si="477"/>
        <v>42644.840000000004</v>
      </c>
      <c r="O4401" s="22">
        <f t="shared" si="478"/>
        <v>2089597.16</v>
      </c>
      <c r="P4401" s="18">
        <v>83021</v>
      </c>
      <c r="Q4401" s="24">
        <f t="shared" si="479"/>
        <v>2132242</v>
      </c>
      <c r="R4401" s="25">
        <f t="shared" si="480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1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2"/>
        <v>2089597.16</v>
      </c>
      <c r="AH4401" s="24">
        <v>0</v>
      </c>
      <c r="AI4401" s="24" t="s">
        <v>56</v>
      </c>
      <c r="AJ4401" s="26"/>
      <c r="AK4401" s="27"/>
    </row>
    <row r="4402" spans="1:37" s="28" customFormat="1" ht="15">
      <c r="A4402" s="17">
        <f t="shared" si="476"/>
        <v>4394</v>
      </c>
      <c r="B4402" s="18" t="s">
        <v>44</v>
      </c>
      <c r="C4402" s="17">
        <v>83066</v>
      </c>
      <c r="D4402" s="17">
        <v>83066</v>
      </c>
      <c r="E4402" s="19">
        <v>45768</v>
      </c>
      <c r="F4402" s="20">
        <v>45789</v>
      </c>
      <c r="G4402" s="21">
        <v>15389040</v>
      </c>
      <c r="H4402" s="22">
        <v>0</v>
      </c>
      <c r="I4402" s="22">
        <v>0</v>
      </c>
      <c r="J4402" s="22">
        <v>0</v>
      </c>
      <c r="K4402" s="23">
        <v>0</v>
      </c>
      <c r="L4402" s="22">
        <v>0</v>
      </c>
      <c r="M4402" s="22">
        <v>0</v>
      </c>
      <c r="N4402" s="22">
        <f t="shared" si="477"/>
        <v>0</v>
      </c>
      <c r="O4402" s="22">
        <f t="shared" si="478"/>
        <v>15389040</v>
      </c>
      <c r="P4402" s="18">
        <v>0</v>
      </c>
      <c r="Q4402" s="24">
        <f t="shared" si="479"/>
        <v>0</v>
      </c>
      <c r="R4402" s="25">
        <f t="shared" si="480"/>
        <v>15389040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1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2"/>
        <v>0</v>
      </c>
      <c r="AH4402" s="24">
        <v>0</v>
      </c>
      <c r="AI4402" s="24" t="s">
        <v>54</v>
      </c>
      <c r="AJ4402" s="26"/>
      <c r="AK4402" s="27"/>
    </row>
    <row r="4403" spans="1:37" s="28" customFormat="1" ht="15">
      <c r="A4403" s="17">
        <f t="shared" si="476"/>
        <v>4395</v>
      </c>
      <c r="B4403" s="18" t="s">
        <v>44</v>
      </c>
      <c r="C4403" s="17">
        <v>83053</v>
      </c>
      <c r="D4403" s="17">
        <v>83053</v>
      </c>
      <c r="E4403" s="19">
        <v>45768</v>
      </c>
      <c r="F4403" s="20">
        <v>45789</v>
      </c>
      <c r="G4403" s="21">
        <v>2829962</v>
      </c>
      <c r="H4403" s="22">
        <v>0</v>
      </c>
      <c r="I4403" s="22">
        <v>0</v>
      </c>
      <c r="J4403" s="22">
        <v>0</v>
      </c>
      <c r="K4403" s="23">
        <v>0</v>
      </c>
      <c r="L4403" s="22">
        <v>0</v>
      </c>
      <c r="M4403" s="22">
        <v>0</v>
      </c>
      <c r="N4403" s="22">
        <f t="shared" si="477"/>
        <v>0</v>
      </c>
      <c r="O4403" s="22">
        <f t="shared" si="478"/>
        <v>2829962</v>
      </c>
      <c r="P4403" s="18">
        <v>83053</v>
      </c>
      <c r="Q4403" s="24">
        <f t="shared" si="479"/>
        <v>2829962</v>
      </c>
      <c r="R4403" s="25">
        <f t="shared" si="480"/>
        <v>0</v>
      </c>
      <c r="S4403" s="25">
        <v>0</v>
      </c>
      <c r="T4403" s="17" t="s">
        <v>45</v>
      </c>
      <c r="U4403" s="25">
        <v>2829962</v>
      </c>
      <c r="V4403" s="24"/>
      <c r="W4403" s="17" t="s">
        <v>45</v>
      </c>
      <c r="X4403" s="25">
        <v>0</v>
      </c>
      <c r="Y4403" s="17" t="s">
        <v>45</v>
      </c>
      <c r="Z4403" s="25">
        <f t="shared" si="481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2"/>
        <v>0</v>
      </c>
      <c r="AH4403" s="24">
        <v>0</v>
      </c>
      <c r="AI4403" s="24" t="s">
        <v>53</v>
      </c>
      <c r="AJ4403" s="26"/>
      <c r="AK4403" s="27"/>
    </row>
    <row r="4404" spans="1:37" s="28" customFormat="1" ht="15">
      <c r="A4404" s="17">
        <f t="shared" si="476"/>
        <v>4396</v>
      </c>
      <c r="B4404" s="18" t="s">
        <v>44</v>
      </c>
      <c r="C4404" s="17">
        <v>83018</v>
      </c>
      <c r="D4404" s="17">
        <v>83018</v>
      </c>
      <c r="E4404" s="19">
        <v>45768</v>
      </c>
      <c r="F4404" s="20">
        <v>45789</v>
      </c>
      <c r="G4404" s="21">
        <v>2240143</v>
      </c>
      <c r="H4404" s="22">
        <v>0</v>
      </c>
      <c r="I4404" s="22">
        <v>0</v>
      </c>
      <c r="J4404" s="22">
        <v>0</v>
      </c>
      <c r="K4404" s="23">
        <v>44802.86</v>
      </c>
      <c r="L4404" s="22">
        <v>0</v>
      </c>
      <c r="M4404" s="22">
        <v>0</v>
      </c>
      <c r="N4404" s="22">
        <f t="shared" si="477"/>
        <v>44802.86</v>
      </c>
      <c r="O4404" s="22">
        <f t="shared" si="478"/>
        <v>2195340.14</v>
      </c>
      <c r="P4404" s="18">
        <v>83018</v>
      </c>
      <c r="Q4404" s="24">
        <f t="shared" si="479"/>
        <v>2240143</v>
      </c>
      <c r="R4404" s="25">
        <f t="shared" si="480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1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2"/>
        <v>2195340.14</v>
      </c>
      <c r="AH4404" s="24">
        <v>0</v>
      </c>
      <c r="AI4404" s="24" t="s">
        <v>56</v>
      </c>
      <c r="AJ4404" s="26"/>
      <c r="AK4404" s="27"/>
    </row>
    <row r="4405" spans="1:37" s="28" customFormat="1" ht="15">
      <c r="A4405" s="17">
        <f t="shared" si="476"/>
        <v>4397</v>
      </c>
      <c r="B4405" s="18" t="s">
        <v>44</v>
      </c>
      <c r="C4405" s="17">
        <v>83045</v>
      </c>
      <c r="D4405" s="17">
        <v>83045</v>
      </c>
      <c r="E4405" s="19">
        <v>45768</v>
      </c>
      <c r="F4405" s="20">
        <v>45789</v>
      </c>
      <c r="G4405" s="21">
        <v>5577023</v>
      </c>
      <c r="H4405" s="22">
        <v>0</v>
      </c>
      <c r="I4405" s="22">
        <v>0</v>
      </c>
      <c r="J4405" s="22">
        <v>0</v>
      </c>
      <c r="K4405" s="23">
        <v>111540.46</v>
      </c>
      <c r="L4405" s="22">
        <v>0</v>
      </c>
      <c r="M4405" s="22">
        <v>0</v>
      </c>
      <c r="N4405" s="22">
        <f t="shared" si="477"/>
        <v>111540.46</v>
      </c>
      <c r="O4405" s="22">
        <f t="shared" si="478"/>
        <v>5465482.54</v>
      </c>
      <c r="P4405" s="18">
        <v>83045</v>
      </c>
      <c r="Q4405" s="24">
        <f t="shared" si="479"/>
        <v>5577023</v>
      </c>
      <c r="R4405" s="25">
        <f t="shared" si="480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1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2"/>
        <v>5465482.54</v>
      </c>
      <c r="AH4405" s="24">
        <v>0</v>
      </c>
      <c r="AI4405" s="24" t="s">
        <v>56</v>
      </c>
      <c r="AJ4405" s="26"/>
      <c r="AK4405" s="27"/>
    </row>
    <row r="4406" spans="1:37" s="28" customFormat="1" ht="15">
      <c r="A4406" s="17">
        <f t="shared" si="476"/>
        <v>4398</v>
      </c>
      <c r="B4406" s="18" t="s">
        <v>44</v>
      </c>
      <c r="C4406" s="17">
        <v>83067</v>
      </c>
      <c r="D4406" s="17">
        <v>83067</v>
      </c>
      <c r="E4406" s="19">
        <v>45768</v>
      </c>
      <c r="F4406" s="20">
        <v>45789</v>
      </c>
      <c r="G4406" s="21">
        <v>62784221</v>
      </c>
      <c r="H4406" s="22">
        <v>0</v>
      </c>
      <c r="I4406" s="22">
        <v>0</v>
      </c>
      <c r="J4406" s="22">
        <v>0</v>
      </c>
      <c r="K4406" s="23">
        <v>0</v>
      </c>
      <c r="L4406" s="22">
        <v>0</v>
      </c>
      <c r="M4406" s="22">
        <v>0</v>
      </c>
      <c r="N4406" s="22">
        <f t="shared" si="477"/>
        <v>0</v>
      </c>
      <c r="O4406" s="22">
        <f t="shared" si="478"/>
        <v>62784221</v>
      </c>
      <c r="P4406" s="18">
        <v>0</v>
      </c>
      <c r="Q4406" s="24">
        <f t="shared" si="479"/>
        <v>0</v>
      </c>
      <c r="R4406" s="25">
        <f t="shared" si="480"/>
        <v>62784221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1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2"/>
        <v>0</v>
      </c>
      <c r="AH4406" s="24">
        <v>0</v>
      </c>
      <c r="AI4406" s="24" t="s">
        <v>54</v>
      </c>
      <c r="AJ4406" s="26"/>
      <c r="AK4406" s="27"/>
    </row>
    <row r="4407" spans="1:37" s="28" customFormat="1" ht="15">
      <c r="A4407" s="17">
        <f t="shared" si="476"/>
        <v>4399</v>
      </c>
      <c r="B4407" s="18" t="s">
        <v>44</v>
      </c>
      <c r="C4407" s="17">
        <v>83041</v>
      </c>
      <c r="D4407" s="17">
        <v>83041</v>
      </c>
      <c r="E4407" s="19">
        <v>45768</v>
      </c>
      <c r="F4407" s="20">
        <v>45789</v>
      </c>
      <c r="G4407" s="21">
        <v>29280720</v>
      </c>
      <c r="H4407" s="22">
        <v>0</v>
      </c>
      <c r="I4407" s="22">
        <v>0</v>
      </c>
      <c r="J4407" s="22">
        <v>0</v>
      </c>
      <c r="K4407" s="23">
        <v>0</v>
      </c>
      <c r="L4407" s="22">
        <v>0</v>
      </c>
      <c r="M4407" s="22">
        <v>0</v>
      </c>
      <c r="N4407" s="22">
        <f t="shared" si="477"/>
        <v>0</v>
      </c>
      <c r="O4407" s="22">
        <f t="shared" si="478"/>
        <v>29280720</v>
      </c>
      <c r="P4407" s="18">
        <v>83041</v>
      </c>
      <c r="Q4407" s="24">
        <f t="shared" si="479"/>
        <v>29280720</v>
      </c>
      <c r="R4407" s="25">
        <f t="shared" si="480"/>
        <v>0</v>
      </c>
      <c r="S4407" s="25">
        <v>0</v>
      </c>
      <c r="T4407" s="17" t="s">
        <v>45</v>
      </c>
      <c r="U4407" s="25">
        <v>29280720</v>
      </c>
      <c r="V4407" s="24"/>
      <c r="W4407" s="17" t="s">
        <v>45</v>
      </c>
      <c r="X4407" s="25">
        <v>0</v>
      </c>
      <c r="Y4407" s="17" t="s">
        <v>45</v>
      </c>
      <c r="Z4407" s="25">
        <f t="shared" si="481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2"/>
        <v>0</v>
      </c>
      <c r="AH4407" s="24">
        <v>0</v>
      </c>
      <c r="AI4407" s="24" t="s">
        <v>53</v>
      </c>
      <c r="AJ4407" s="26"/>
      <c r="AK4407" s="27"/>
    </row>
    <row r="4408" spans="1:37" s="28" customFormat="1" ht="15">
      <c r="A4408" s="17">
        <f t="shared" si="476"/>
        <v>4400</v>
      </c>
      <c r="B4408" s="18" t="s">
        <v>44</v>
      </c>
      <c r="C4408" s="17">
        <v>83038</v>
      </c>
      <c r="D4408" s="17">
        <v>83038</v>
      </c>
      <c r="E4408" s="19">
        <v>45768</v>
      </c>
      <c r="F4408" s="20">
        <v>45789</v>
      </c>
      <c r="G4408" s="21">
        <v>30625659</v>
      </c>
      <c r="H4408" s="22">
        <v>0</v>
      </c>
      <c r="I4408" s="22">
        <v>0</v>
      </c>
      <c r="J4408" s="22">
        <v>0</v>
      </c>
      <c r="K4408" s="23">
        <v>0</v>
      </c>
      <c r="L4408" s="22">
        <v>0</v>
      </c>
      <c r="M4408" s="22">
        <v>0</v>
      </c>
      <c r="N4408" s="22">
        <f t="shared" si="477"/>
        <v>0</v>
      </c>
      <c r="O4408" s="22">
        <f t="shared" si="478"/>
        <v>30625659</v>
      </c>
      <c r="P4408" s="18">
        <v>83038</v>
      </c>
      <c r="Q4408" s="24">
        <f t="shared" si="479"/>
        <v>30625659</v>
      </c>
      <c r="R4408" s="25">
        <f t="shared" si="480"/>
        <v>0</v>
      </c>
      <c r="S4408" s="25">
        <v>0</v>
      </c>
      <c r="T4408" s="17" t="s">
        <v>45</v>
      </c>
      <c r="U4408" s="25">
        <v>30625659</v>
      </c>
      <c r="V4408" s="24"/>
      <c r="W4408" s="17" t="s">
        <v>45</v>
      </c>
      <c r="X4408" s="25">
        <v>0</v>
      </c>
      <c r="Y4408" s="17" t="s">
        <v>45</v>
      </c>
      <c r="Z4408" s="25">
        <f t="shared" si="481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2"/>
        <v>0</v>
      </c>
      <c r="AH4408" s="24">
        <v>0</v>
      </c>
      <c r="AI4408" s="24" t="s">
        <v>53</v>
      </c>
      <c r="AJ4408" s="26"/>
      <c r="AK4408" s="27"/>
    </row>
    <row r="4409" spans="1:37" s="28" customFormat="1" ht="15">
      <c r="A4409" s="17">
        <f t="shared" si="476"/>
        <v>4401</v>
      </c>
      <c r="B4409" s="18" t="s">
        <v>44</v>
      </c>
      <c r="C4409" s="17">
        <v>83039</v>
      </c>
      <c r="D4409" s="17">
        <v>83039</v>
      </c>
      <c r="E4409" s="19">
        <v>45768</v>
      </c>
      <c r="F4409" s="20">
        <v>45789</v>
      </c>
      <c r="G4409" s="21">
        <v>40854581</v>
      </c>
      <c r="H4409" s="22">
        <v>0</v>
      </c>
      <c r="I4409" s="22">
        <v>0</v>
      </c>
      <c r="J4409" s="22">
        <v>0</v>
      </c>
      <c r="K4409" s="23">
        <v>817091.62</v>
      </c>
      <c r="L4409" s="22">
        <v>0</v>
      </c>
      <c r="M4409" s="22">
        <v>0</v>
      </c>
      <c r="N4409" s="22">
        <f t="shared" si="477"/>
        <v>817091.62</v>
      </c>
      <c r="O4409" s="22">
        <f t="shared" si="478"/>
        <v>4.003748938E7</v>
      </c>
      <c r="P4409" s="18">
        <v>83039</v>
      </c>
      <c r="Q4409" s="24">
        <f t="shared" si="479"/>
        <v>40854581</v>
      </c>
      <c r="R4409" s="25">
        <f t="shared" si="480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1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2"/>
        <v>4.003748938E7</v>
      </c>
      <c r="AH4409" s="24">
        <v>0</v>
      </c>
      <c r="AI4409" s="24" t="s">
        <v>56</v>
      </c>
      <c r="AJ4409" s="26"/>
      <c r="AK4409" s="27"/>
    </row>
    <row r="4410" spans="1:37" s="28" customFormat="1" ht="15">
      <c r="A4410" s="17">
        <f t="shared" si="476"/>
        <v>4402</v>
      </c>
      <c r="B4410" s="18" t="s">
        <v>44</v>
      </c>
      <c r="C4410" s="17">
        <v>83063</v>
      </c>
      <c r="D4410" s="17">
        <v>83063</v>
      </c>
      <c r="E4410" s="19">
        <v>45768</v>
      </c>
      <c r="F4410" s="20">
        <v>45789</v>
      </c>
      <c r="G4410" s="21">
        <v>3835511</v>
      </c>
      <c r="H4410" s="22">
        <v>0</v>
      </c>
      <c r="I4410" s="22">
        <v>0</v>
      </c>
      <c r="J4410" s="22">
        <v>0</v>
      </c>
      <c r="K4410" s="23">
        <v>76710.22</v>
      </c>
      <c r="L4410" s="22">
        <v>0</v>
      </c>
      <c r="M4410" s="22">
        <v>0</v>
      </c>
      <c r="N4410" s="22">
        <f t="shared" si="477"/>
        <v>76710.22</v>
      </c>
      <c r="O4410" s="22">
        <f t="shared" si="478"/>
        <v>3758800.78</v>
      </c>
      <c r="P4410" s="18">
        <v>83063</v>
      </c>
      <c r="Q4410" s="24">
        <f t="shared" si="479"/>
        <v>3835511</v>
      </c>
      <c r="R4410" s="25">
        <f t="shared" si="480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1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2"/>
        <v>3758800.78</v>
      </c>
      <c r="AH4410" s="24">
        <v>0</v>
      </c>
      <c r="AI4410" s="24" t="s">
        <v>56</v>
      </c>
      <c r="AJ4410" s="26"/>
      <c r="AK4410" s="27"/>
    </row>
    <row r="4411" spans="1:37" s="28" customFormat="1" ht="15">
      <c r="A4411" s="17">
        <f t="shared" si="476"/>
        <v>4403</v>
      </c>
      <c r="B4411" s="18" t="s">
        <v>44</v>
      </c>
      <c r="C4411" s="17">
        <v>83044</v>
      </c>
      <c r="D4411" s="17">
        <v>83044</v>
      </c>
      <c r="E4411" s="19">
        <v>45768</v>
      </c>
      <c r="F4411" s="20">
        <v>45789</v>
      </c>
      <c r="G4411" s="21">
        <v>18167032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7"/>
        <v>0</v>
      </c>
      <c r="O4411" s="22">
        <f t="shared" si="478"/>
        <v>18167032</v>
      </c>
      <c r="P4411" s="18">
        <v>83044</v>
      </c>
      <c r="Q4411" s="24">
        <f t="shared" si="479"/>
        <v>18167032</v>
      </c>
      <c r="R4411" s="25">
        <f t="shared" si="480"/>
        <v>0</v>
      </c>
      <c r="S4411" s="25">
        <v>18167032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1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2"/>
        <v>0</v>
      </c>
      <c r="AH4411" s="24">
        <v>0</v>
      </c>
      <c r="AI4411" s="24" t="s">
        <v>55</v>
      </c>
      <c r="AJ4411" s="26"/>
      <c r="AK4411" s="27"/>
    </row>
    <row r="4412" spans="1:37" s="28" customFormat="1" ht="15">
      <c r="A4412" s="17">
        <f t="shared" si="476"/>
        <v>4404</v>
      </c>
      <c r="B4412" s="18" t="s">
        <v>44</v>
      </c>
      <c r="C4412" s="17">
        <v>83009</v>
      </c>
      <c r="D4412" s="17">
        <v>83009</v>
      </c>
      <c r="E4412" s="19">
        <v>45768</v>
      </c>
      <c r="F4412" s="20">
        <v>45789</v>
      </c>
      <c r="G4412" s="21">
        <v>2915413</v>
      </c>
      <c r="H4412" s="22">
        <v>0</v>
      </c>
      <c r="I4412" s="22">
        <v>0</v>
      </c>
      <c r="J4412" s="22">
        <v>0</v>
      </c>
      <c r="K4412" s="23">
        <v>0</v>
      </c>
      <c r="L4412" s="22">
        <v>0</v>
      </c>
      <c r="M4412" s="22">
        <v>0</v>
      </c>
      <c r="N4412" s="22">
        <f t="shared" si="477"/>
        <v>0</v>
      </c>
      <c r="O4412" s="22">
        <f t="shared" si="478"/>
        <v>2915413</v>
      </c>
      <c r="P4412" s="18">
        <v>83009</v>
      </c>
      <c r="Q4412" s="24">
        <f t="shared" si="479"/>
        <v>2915413</v>
      </c>
      <c r="R4412" s="25">
        <f t="shared" si="480"/>
        <v>0</v>
      </c>
      <c r="S4412" s="25">
        <v>0</v>
      </c>
      <c r="T4412" s="17" t="s">
        <v>45</v>
      </c>
      <c r="U4412" s="25">
        <v>2915413</v>
      </c>
      <c r="V4412" s="24"/>
      <c r="W4412" s="17" t="s">
        <v>45</v>
      </c>
      <c r="X4412" s="25">
        <v>0</v>
      </c>
      <c r="Y4412" s="17" t="s">
        <v>45</v>
      </c>
      <c r="Z4412" s="25">
        <f t="shared" si="481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2"/>
        <v>0</v>
      </c>
      <c r="AH4412" s="24">
        <v>0</v>
      </c>
      <c r="AI4412" s="24" t="s">
        <v>53</v>
      </c>
      <c r="AJ4412" s="26"/>
      <c r="AK4412" s="27"/>
    </row>
    <row r="4413" spans="1:37" s="28" customFormat="1" ht="15">
      <c r="A4413" s="17">
        <f t="shared" si="476"/>
        <v>4405</v>
      </c>
      <c r="B4413" s="18" t="s">
        <v>44</v>
      </c>
      <c r="C4413" s="17">
        <v>83062</v>
      </c>
      <c r="D4413" s="17">
        <v>83062</v>
      </c>
      <c r="E4413" s="19">
        <v>45768</v>
      </c>
      <c r="F4413" s="20">
        <v>45789</v>
      </c>
      <c r="G4413" s="21">
        <v>60040223</v>
      </c>
      <c r="H4413" s="22">
        <v>0</v>
      </c>
      <c r="I4413" s="22">
        <v>0</v>
      </c>
      <c r="J4413" s="22">
        <v>0</v>
      </c>
      <c r="K4413" s="23">
        <v>0</v>
      </c>
      <c r="L4413" s="22">
        <v>0</v>
      </c>
      <c r="M4413" s="22">
        <v>0</v>
      </c>
      <c r="N4413" s="22">
        <f t="shared" si="477"/>
        <v>0</v>
      </c>
      <c r="O4413" s="22">
        <f t="shared" si="478"/>
        <v>60040223</v>
      </c>
      <c r="P4413" s="18">
        <v>83062</v>
      </c>
      <c r="Q4413" s="24">
        <f t="shared" si="479"/>
        <v>60040223</v>
      </c>
      <c r="R4413" s="25">
        <f t="shared" si="480"/>
        <v>0</v>
      </c>
      <c r="S4413" s="25">
        <v>60040223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1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2"/>
        <v>0</v>
      </c>
      <c r="AH4413" s="24">
        <v>0</v>
      </c>
      <c r="AI4413" s="24" t="s">
        <v>55</v>
      </c>
      <c r="AJ4413" s="26"/>
      <c r="AK4413" s="27"/>
    </row>
    <row r="4414" spans="1:37" s="28" customFormat="1" ht="15">
      <c r="A4414" s="17">
        <f t="shared" si="476"/>
        <v>4406</v>
      </c>
      <c r="B4414" s="18" t="s">
        <v>44</v>
      </c>
      <c r="C4414" s="17">
        <v>83015</v>
      </c>
      <c r="D4414" s="17">
        <v>83015</v>
      </c>
      <c r="E4414" s="19">
        <v>45768</v>
      </c>
      <c r="F4414" s="20">
        <v>45789</v>
      </c>
      <c r="G4414" s="21">
        <v>45383685</v>
      </c>
      <c r="H4414" s="22">
        <v>0</v>
      </c>
      <c r="I4414" s="22">
        <v>0</v>
      </c>
      <c r="J4414" s="22">
        <v>0</v>
      </c>
      <c r="K4414" s="23">
        <v>907673.7000000001</v>
      </c>
      <c r="L4414" s="22">
        <v>0</v>
      </c>
      <c r="M4414" s="22">
        <v>0</v>
      </c>
      <c r="N4414" s="22">
        <f t="shared" si="477"/>
        <v>907673.7000000001</v>
      </c>
      <c r="O4414" s="22">
        <f t="shared" si="478"/>
        <v>4.44760113E7</v>
      </c>
      <c r="P4414" s="18">
        <v>83015</v>
      </c>
      <c r="Q4414" s="24">
        <f t="shared" si="479"/>
        <v>45383685</v>
      </c>
      <c r="R4414" s="25">
        <f t="shared" si="480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1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2"/>
        <v>4.44760113E7</v>
      </c>
      <c r="AH4414" s="24">
        <v>0</v>
      </c>
      <c r="AI4414" s="24" t="s">
        <v>56</v>
      </c>
      <c r="AJ4414" s="26"/>
      <c r="AK4414" s="27"/>
    </row>
    <row r="4415" spans="1:37" s="28" customFormat="1" ht="15">
      <c r="A4415" s="17">
        <f t="shared" si="476"/>
        <v>4407</v>
      </c>
      <c r="B4415" s="18" t="s">
        <v>44</v>
      </c>
      <c r="C4415" s="17">
        <v>83031</v>
      </c>
      <c r="D4415" s="17">
        <v>83031</v>
      </c>
      <c r="E4415" s="19">
        <v>45768</v>
      </c>
      <c r="F4415" s="20">
        <v>45789</v>
      </c>
      <c r="G4415" s="21">
        <v>1223338</v>
      </c>
      <c r="H4415" s="22">
        <v>0</v>
      </c>
      <c r="I4415" s="22">
        <v>0</v>
      </c>
      <c r="J4415" s="22">
        <v>0</v>
      </c>
      <c r="K4415" s="23">
        <v>48933.520000000004</v>
      </c>
      <c r="L4415" s="22">
        <v>0</v>
      </c>
      <c r="M4415" s="22">
        <v>0</v>
      </c>
      <c r="N4415" s="22">
        <f t="shared" si="477"/>
        <v>48933.520000000004</v>
      </c>
      <c r="O4415" s="22">
        <f t="shared" si="478"/>
        <v>1174404.48</v>
      </c>
      <c r="P4415" s="18">
        <v>83031</v>
      </c>
      <c r="Q4415" s="24">
        <f t="shared" si="479"/>
        <v>1223338</v>
      </c>
      <c r="R4415" s="25">
        <f t="shared" si="480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1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2"/>
        <v>1174404.48</v>
      </c>
      <c r="AH4415" s="24">
        <v>0</v>
      </c>
      <c r="AI4415" s="24" t="s">
        <v>56</v>
      </c>
      <c r="AJ4415" s="26"/>
      <c r="AK4415" s="27"/>
    </row>
    <row r="4416" spans="1:37" s="28" customFormat="1" ht="15">
      <c r="A4416" s="17">
        <f t="shared" si="476"/>
        <v>4408</v>
      </c>
      <c r="B4416" s="18" t="s">
        <v>44</v>
      </c>
      <c r="C4416" s="17">
        <v>83023</v>
      </c>
      <c r="D4416" s="17">
        <v>83023</v>
      </c>
      <c r="E4416" s="19">
        <v>45768</v>
      </c>
      <c r="F4416" s="20">
        <v>45789</v>
      </c>
      <c r="G4416" s="21">
        <v>2901228</v>
      </c>
      <c r="H4416" s="22">
        <v>0</v>
      </c>
      <c r="I4416" s="22">
        <v>0</v>
      </c>
      <c r="J4416" s="22">
        <v>0</v>
      </c>
      <c r="K4416" s="23">
        <v>58024.56</v>
      </c>
      <c r="L4416" s="22">
        <v>0</v>
      </c>
      <c r="M4416" s="22">
        <v>0</v>
      </c>
      <c r="N4416" s="22">
        <f t="shared" si="477"/>
        <v>58024.56</v>
      </c>
      <c r="O4416" s="22">
        <f t="shared" si="478"/>
        <v>2843203.44</v>
      </c>
      <c r="P4416" s="18">
        <v>83023</v>
      </c>
      <c r="Q4416" s="24">
        <f t="shared" si="479"/>
        <v>2901228</v>
      </c>
      <c r="R4416" s="25">
        <f t="shared" si="480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1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2"/>
        <v>2843203.44</v>
      </c>
      <c r="AH4416" s="24">
        <v>0</v>
      </c>
      <c r="AI4416" s="24" t="s">
        <v>56</v>
      </c>
      <c r="AJ4416" s="26"/>
      <c r="AK4416" s="27"/>
    </row>
    <row r="4417" spans="1:37" s="28" customFormat="1" ht="15">
      <c r="A4417" s="17">
        <f t="shared" si="476"/>
        <v>4409</v>
      </c>
      <c r="B4417" s="18" t="s">
        <v>44</v>
      </c>
      <c r="C4417" s="17">
        <v>83060</v>
      </c>
      <c r="D4417" s="17">
        <v>83060</v>
      </c>
      <c r="E4417" s="19">
        <v>45768</v>
      </c>
      <c r="F4417" s="20">
        <v>45789</v>
      </c>
      <c r="G4417" s="21">
        <v>13395393</v>
      </c>
      <c r="H4417" s="22">
        <v>0</v>
      </c>
      <c r="I4417" s="22">
        <v>0</v>
      </c>
      <c r="J4417" s="22">
        <v>0</v>
      </c>
      <c r="K4417" s="23">
        <v>0</v>
      </c>
      <c r="L4417" s="22">
        <v>0</v>
      </c>
      <c r="M4417" s="22">
        <v>0</v>
      </c>
      <c r="N4417" s="22">
        <f t="shared" si="477"/>
        <v>0</v>
      </c>
      <c r="O4417" s="22">
        <f t="shared" si="478"/>
        <v>13395393</v>
      </c>
      <c r="P4417" s="18">
        <v>83060</v>
      </c>
      <c r="Q4417" s="24">
        <f t="shared" si="479"/>
        <v>13395393</v>
      </c>
      <c r="R4417" s="25">
        <f t="shared" si="480"/>
        <v>0</v>
      </c>
      <c r="S4417" s="25">
        <v>0</v>
      </c>
      <c r="T4417" s="17" t="s">
        <v>45</v>
      </c>
      <c r="U4417" s="25">
        <v>13395393</v>
      </c>
      <c r="V4417" s="24"/>
      <c r="W4417" s="17" t="s">
        <v>45</v>
      </c>
      <c r="X4417" s="25">
        <v>0</v>
      </c>
      <c r="Y4417" s="17" t="s">
        <v>45</v>
      </c>
      <c r="Z4417" s="25">
        <f t="shared" si="481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2"/>
        <v>0</v>
      </c>
      <c r="AH4417" s="24">
        <v>0</v>
      </c>
      <c r="AI4417" s="24" t="s">
        <v>53</v>
      </c>
      <c r="AJ4417" s="26"/>
      <c r="AK4417" s="27"/>
    </row>
    <row r="4418" spans="1:37" s="28" customFormat="1" ht="15">
      <c r="A4418" s="17">
        <f t="shared" si="476"/>
        <v>4410</v>
      </c>
      <c r="B4418" s="18" t="s">
        <v>44</v>
      </c>
      <c r="C4418" s="17">
        <v>83030</v>
      </c>
      <c r="D4418" s="17">
        <v>83030</v>
      </c>
      <c r="E4418" s="19">
        <v>45768</v>
      </c>
      <c r="F4418" s="20">
        <v>45789</v>
      </c>
      <c r="G4418" s="21">
        <v>10715110</v>
      </c>
      <c r="H4418" s="22">
        <v>0</v>
      </c>
      <c r="I4418" s="22">
        <v>0</v>
      </c>
      <c r="J4418" s="22">
        <v>0</v>
      </c>
      <c r="K4418" s="23">
        <v>0</v>
      </c>
      <c r="L4418" s="22">
        <v>0</v>
      </c>
      <c r="M4418" s="22">
        <v>0</v>
      </c>
      <c r="N4418" s="22">
        <f t="shared" si="477"/>
        <v>0</v>
      </c>
      <c r="O4418" s="22">
        <f t="shared" si="478"/>
        <v>10715110</v>
      </c>
      <c r="P4418" s="18">
        <v>83030</v>
      </c>
      <c r="Q4418" s="24">
        <f t="shared" si="479"/>
        <v>10715110</v>
      </c>
      <c r="R4418" s="25">
        <f t="shared" si="480"/>
        <v>0</v>
      </c>
      <c r="S4418" s="25">
        <v>0</v>
      </c>
      <c r="T4418" s="17" t="s">
        <v>45</v>
      </c>
      <c r="U4418" s="25">
        <v>10715110</v>
      </c>
      <c r="V4418" s="24"/>
      <c r="W4418" s="17" t="s">
        <v>45</v>
      </c>
      <c r="X4418" s="25">
        <v>0</v>
      </c>
      <c r="Y4418" s="17" t="s">
        <v>45</v>
      </c>
      <c r="Z4418" s="25">
        <f t="shared" si="481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2"/>
        <v>0</v>
      </c>
      <c r="AH4418" s="24">
        <v>0</v>
      </c>
      <c r="AI4418" s="24" t="s">
        <v>53</v>
      </c>
      <c r="AJ4418" s="26"/>
      <c r="AK4418" s="27"/>
    </row>
    <row r="4419" spans="1:37" s="28" customFormat="1" ht="15">
      <c r="A4419" s="17">
        <f t="shared" si="476"/>
        <v>4411</v>
      </c>
      <c r="B4419" s="18" t="s">
        <v>44</v>
      </c>
      <c r="C4419" s="17">
        <v>83046</v>
      </c>
      <c r="D4419" s="17">
        <v>83046</v>
      </c>
      <c r="E4419" s="19">
        <v>45768</v>
      </c>
      <c r="F4419" s="20">
        <v>45789</v>
      </c>
      <c r="G4419" s="21">
        <v>31654891</v>
      </c>
      <c r="H4419" s="22">
        <v>0</v>
      </c>
      <c r="I4419" s="22">
        <v>0</v>
      </c>
      <c r="J4419" s="22">
        <v>0</v>
      </c>
      <c r="K4419" s="23">
        <v>0</v>
      </c>
      <c r="L4419" s="22">
        <v>0</v>
      </c>
      <c r="M4419" s="22">
        <v>0</v>
      </c>
      <c r="N4419" s="22">
        <f t="shared" si="477"/>
        <v>0</v>
      </c>
      <c r="O4419" s="22">
        <f t="shared" si="478"/>
        <v>31654891</v>
      </c>
      <c r="P4419" s="18">
        <v>83046</v>
      </c>
      <c r="Q4419" s="24">
        <f t="shared" si="479"/>
        <v>31654891</v>
      </c>
      <c r="R4419" s="25">
        <f t="shared" si="480"/>
        <v>0</v>
      </c>
      <c r="S4419" s="25">
        <v>31654891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1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2"/>
        <v>0</v>
      </c>
      <c r="AH4419" s="24">
        <v>0</v>
      </c>
      <c r="AI4419" s="24" t="s">
        <v>55</v>
      </c>
      <c r="AJ4419" s="26"/>
      <c r="AK4419" s="27"/>
    </row>
    <row r="4420" spans="1:37" s="28" customFormat="1" ht="15">
      <c r="A4420" s="17">
        <f t="shared" si="476"/>
        <v>4412</v>
      </c>
      <c r="B4420" s="18" t="s">
        <v>44</v>
      </c>
      <c r="C4420" s="17">
        <v>83058</v>
      </c>
      <c r="D4420" s="17">
        <v>83058</v>
      </c>
      <c r="E4420" s="19">
        <v>45768</v>
      </c>
      <c r="F4420" s="20">
        <v>45789</v>
      </c>
      <c r="G4420" s="21">
        <v>3664150</v>
      </c>
      <c r="H4420" s="22">
        <v>0</v>
      </c>
      <c r="I4420" s="22">
        <v>0</v>
      </c>
      <c r="J4420" s="22">
        <v>0</v>
      </c>
      <c r="K4420" s="23">
        <v>73283</v>
      </c>
      <c r="L4420" s="22">
        <v>0</v>
      </c>
      <c r="M4420" s="22">
        <v>0</v>
      </c>
      <c r="N4420" s="22">
        <f t="shared" si="477"/>
        <v>73283</v>
      </c>
      <c r="O4420" s="22">
        <f t="shared" si="478"/>
        <v>3590867</v>
      </c>
      <c r="P4420" s="18">
        <v>83058</v>
      </c>
      <c r="Q4420" s="24">
        <f t="shared" si="479"/>
        <v>3664150</v>
      </c>
      <c r="R4420" s="25">
        <f t="shared" si="480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1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2"/>
        <v>3590867</v>
      </c>
      <c r="AH4420" s="24">
        <v>0</v>
      </c>
      <c r="AI4420" s="24" t="s">
        <v>56</v>
      </c>
      <c r="AJ4420" s="26"/>
      <c r="AK4420" s="27"/>
    </row>
    <row r="4421" spans="1:37" s="28" customFormat="1" ht="15">
      <c r="A4421" s="17">
        <f t="shared" si="476"/>
        <v>4413</v>
      </c>
      <c r="B4421" s="18" t="s">
        <v>44</v>
      </c>
      <c r="C4421" s="17">
        <v>83012</v>
      </c>
      <c r="D4421" s="17">
        <v>83012</v>
      </c>
      <c r="E4421" s="19">
        <v>45768</v>
      </c>
      <c r="F4421" s="20">
        <v>45789</v>
      </c>
      <c r="G4421" s="21">
        <v>1094275</v>
      </c>
      <c r="H4421" s="22">
        <v>0</v>
      </c>
      <c r="I4421" s="22">
        <v>0</v>
      </c>
      <c r="J4421" s="22">
        <v>0</v>
      </c>
      <c r="K4421" s="23">
        <v>0</v>
      </c>
      <c r="L4421" s="22">
        <v>0</v>
      </c>
      <c r="M4421" s="22">
        <v>0</v>
      </c>
      <c r="N4421" s="22">
        <f t="shared" si="477"/>
        <v>0</v>
      </c>
      <c r="O4421" s="22">
        <f t="shared" si="478"/>
        <v>1094275</v>
      </c>
      <c r="P4421" s="18">
        <v>83012</v>
      </c>
      <c r="Q4421" s="24">
        <f t="shared" si="479"/>
        <v>1094275</v>
      </c>
      <c r="R4421" s="25">
        <f t="shared" si="480"/>
        <v>0</v>
      </c>
      <c r="S4421" s="25">
        <v>0</v>
      </c>
      <c r="T4421" s="17" t="s">
        <v>45</v>
      </c>
      <c r="U4421" s="25">
        <v>1094275</v>
      </c>
      <c r="V4421" s="24"/>
      <c r="W4421" s="17" t="s">
        <v>45</v>
      </c>
      <c r="X4421" s="25">
        <v>0</v>
      </c>
      <c r="Y4421" s="17" t="s">
        <v>45</v>
      </c>
      <c r="Z4421" s="25">
        <f t="shared" si="481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2"/>
        <v>0</v>
      </c>
      <c r="AH4421" s="24">
        <v>0</v>
      </c>
      <c r="AI4421" s="24" t="s">
        <v>53</v>
      </c>
      <c r="AJ4421" s="26"/>
      <c r="AK4421" s="27"/>
    </row>
    <row r="4422" spans="1:37" s="28" customFormat="1" ht="15">
      <c r="A4422" s="17">
        <f t="shared" si="476"/>
        <v>4414</v>
      </c>
      <c r="B4422" s="18" t="s">
        <v>44</v>
      </c>
      <c r="C4422" s="17">
        <v>83047</v>
      </c>
      <c r="D4422" s="17">
        <v>83047</v>
      </c>
      <c r="E4422" s="19">
        <v>45768</v>
      </c>
      <c r="F4422" s="20">
        <v>45789</v>
      </c>
      <c r="G4422" s="21">
        <v>2043608</v>
      </c>
      <c r="H4422" s="22">
        <v>0</v>
      </c>
      <c r="I4422" s="22">
        <v>0</v>
      </c>
      <c r="J4422" s="22">
        <v>0</v>
      </c>
      <c r="K4422" s="23">
        <v>0</v>
      </c>
      <c r="L4422" s="22">
        <v>0</v>
      </c>
      <c r="M4422" s="22">
        <v>0</v>
      </c>
      <c r="N4422" s="22">
        <f t="shared" si="477"/>
        <v>0</v>
      </c>
      <c r="O4422" s="22">
        <f t="shared" si="478"/>
        <v>2043608</v>
      </c>
      <c r="P4422" s="18">
        <v>83047</v>
      </c>
      <c r="Q4422" s="24">
        <f t="shared" si="479"/>
        <v>2043608</v>
      </c>
      <c r="R4422" s="25">
        <f t="shared" si="480"/>
        <v>0</v>
      </c>
      <c r="S4422" s="25">
        <v>2043608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1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2"/>
        <v>0</v>
      </c>
      <c r="AH4422" s="24">
        <v>0</v>
      </c>
      <c r="AI4422" s="24" t="s">
        <v>55</v>
      </c>
      <c r="AJ4422" s="26"/>
      <c r="AK4422" s="27"/>
    </row>
    <row r="4423" spans="1:37" s="28" customFormat="1" ht="15">
      <c r="A4423" s="17">
        <f t="shared" si="476"/>
        <v>4415</v>
      </c>
      <c r="B4423" s="18" t="s">
        <v>44</v>
      </c>
      <c r="C4423" s="17">
        <v>83040</v>
      </c>
      <c r="D4423" s="17">
        <v>83040</v>
      </c>
      <c r="E4423" s="19">
        <v>45768</v>
      </c>
      <c r="F4423" s="20">
        <v>45789</v>
      </c>
      <c r="G4423" s="21">
        <v>39789217</v>
      </c>
      <c r="H4423" s="22">
        <v>0</v>
      </c>
      <c r="I4423" s="22">
        <v>0</v>
      </c>
      <c r="J4423" s="22">
        <v>0</v>
      </c>
      <c r="K4423" s="23">
        <v>795784.34</v>
      </c>
      <c r="L4423" s="22">
        <v>0</v>
      </c>
      <c r="M4423" s="22">
        <v>0</v>
      </c>
      <c r="N4423" s="22">
        <f t="shared" si="477"/>
        <v>795784.34</v>
      </c>
      <c r="O4423" s="22">
        <f t="shared" si="478"/>
        <v>3.899343266E7</v>
      </c>
      <c r="P4423" s="18">
        <v>83040</v>
      </c>
      <c r="Q4423" s="24">
        <f t="shared" si="479"/>
        <v>39789217</v>
      </c>
      <c r="R4423" s="25">
        <f t="shared" si="480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1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2"/>
        <v>3.899343266E7</v>
      </c>
      <c r="AH4423" s="24">
        <v>0</v>
      </c>
      <c r="AI4423" s="24" t="s">
        <v>56</v>
      </c>
      <c r="AJ4423" s="26"/>
      <c r="AK4423" s="27"/>
    </row>
    <row r="4424" spans="1:37" s="28" customFormat="1" ht="15">
      <c r="A4424" s="17">
        <f t="shared" si="476"/>
        <v>4416</v>
      </c>
      <c r="B4424" s="18" t="s">
        <v>44</v>
      </c>
      <c r="C4424" s="17">
        <v>83027</v>
      </c>
      <c r="D4424" s="17">
        <v>83027</v>
      </c>
      <c r="E4424" s="19">
        <v>45768</v>
      </c>
      <c r="F4424" s="20">
        <v>45789</v>
      </c>
      <c r="G4424" s="21">
        <v>3326332</v>
      </c>
      <c r="H4424" s="22">
        <v>0</v>
      </c>
      <c r="I4424" s="22">
        <v>0</v>
      </c>
      <c r="J4424" s="22">
        <v>0</v>
      </c>
      <c r="K4424" s="23">
        <v>0</v>
      </c>
      <c r="L4424" s="22">
        <v>0</v>
      </c>
      <c r="M4424" s="22">
        <v>0</v>
      </c>
      <c r="N4424" s="22">
        <f t="shared" si="477"/>
        <v>0</v>
      </c>
      <c r="O4424" s="22">
        <f t="shared" si="478"/>
        <v>3326332</v>
      </c>
      <c r="P4424" s="18">
        <v>83027</v>
      </c>
      <c r="Q4424" s="24">
        <f t="shared" si="479"/>
        <v>3326332</v>
      </c>
      <c r="R4424" s="25">
        <f t="shared" si="480"/>
        <v>0</v>
      </c>
      <c r="S4424" s="25">
        <v>0</v>
      </c>
      <c r="T4424" s="17" t="s">
        <v>45</v>
      </c>
      <c r="U4424" s="25">
        <v>3326332</v>
      </c>
      <c r="V4424" s="24"/>
      <c r="W4424" s="17" t="s">
        <v>45</v>
      </c>
      <c r="X4424" s="25">
        <v>0</v>
      </c>
      <c r="Y4424" s="17" t="s">
        <v>45</v>
      </c>
      <c r="Z4424" s="25">
        <f t="shared" si="481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2"/>
        <v>0</v>
      </c>
      <c r="AH4424" s="24">
        <v>0</v>
      </c>
      <c r="AI4424" s="24" t="s">
        <v>53</v>
      </c>
      <c r="AJ4424" s="26"/>
      <c r="AK4424" s="27"/>
    </row>
    <row r="4425" spans="1:37" s="28" customFormat="1" ht="15">
      <c r="A4425" s="17">
        <f t="shared" si="476"/>
        <v>4417</v>
      </c>
      <c r="B4425" s="18" t="s">
        <v>44</v>
      </c>
      <c r="C4425" s="17">
        <v>83064</v>
      </c>
      <c r="D4425" s="17">
        <v>83064</v>
      </c>
      <c r="E4425" s="19">
        <v>45768</v>
      </c>
      <c r="F4425" s="20">
        <v>45789</v>
      </c>
      <c r="G4425" s="21">
        <v>15389040</v>
      </c>
      <c r="H4425" s="22">
        <v>0</v>
      </c>
      <c r="I4425" s="22">
        <v>0</v>
      </c>
      <c r="J4425" s="22">
        <v>0</v>
      </c>
      <c r="K4425" s="23">
        <v>1692794.40</v>
      </c>
      <c r="L4425" s="22">
        <v>0</v>
      </c>
      <c r="M4425" s="22">
        <v>0</v>
      </c>
      <c r="N4425" s="22">
        <f t="shared" si="477"/>
        <v>1692794.40</v>
      </c>
      <c r="O4425" s="22">
        <f t="shared" si="478"/>
        <v>1.36962456E7</v>
      </c>
      <c r="P4425" s="18">
        <v>83064</v>
      </c>
      <c r="Q4425" s="24">
        <f t="shared" si="479"/>
        <v>15389040</v>
      </c>
      <c r="R4425" s="25">
        <f t="shared" si="480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1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2"/>
        <v>1.36962456E7</v>
      </c>
      <c r="AH4425" s="24">
        <v>0</v>
      </c>
      <c r="AI4425" s="24" t="s">
        <v>56</v>
      </c>
      <c r="AJ4425" s="26"/>
      <c r="AK4425" s="27"/>
    </row>
    <row r="4426" spans="1:37" s="28" customFormat="1" ht="15">
      <c r="A4426" s="17">
        <f t="shared" si="476"/>
        <v>4418</v>
      </c>
      <c r="B4426" s="18" t="s">
        <v>44</v>
      </c>
      <c r="C4426" s="17">
        <v>83048</v>
      </c>
      <c r="D4426" s="17">
        <v>83048</v>
      </c>
      <c r="E4426" s="19">
        <v>45768</v>
      </c>
      <c r="F4426" s="20">
        <v>45789</v>
      </c>
      <c r="G4426" s="21">
        <v>8200000</v>
      </c>
      <c r="H4426" s="22">
        <v>0</v>
      </c>
      <c r="I4426" s="22">
        <v>0</v>
      </c>
      <c r="J4426" s="22">
        <v>0</v>
      </c>
      <c r="K4426" s="23">
        <v>0</v>
      </c>
      <c r="L4426" s="22">
        <v>0</v>
      </c>
      <c r="M4426" s="22">
        <v>0</v>
      </c>
      <c r="N4426" s="22">
        <f t="shared" si="477"/>
        <v>0</v>
      </c>
      <c r="O4426" s="22">
        <f t="shared" si="478"/>
        <v>8200000</v>
      </c>
      <c r="P4426" s="18">
        <v>83048</v>
      </c>
      <c r="Q4426" s="24">
        <f t="shared" si="479"/>
        <v>8200000</v>
      </c>
      <c r="R4426" s="25">
        <f t="shared" si="480"/>
        <v>0</v>
      </c>
      <c r="S4426" s="25">
        <v>8200000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1"/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2"/>
        <v>0</v>
      </c>
      <c r="AH4426" s="24">
        <v>0</v>
      </c>
      <c r="AI4426" s="24" t="s">
        <v>55</v>
      </c>
      <c r="AJ4426" s="26"/>
      <c r="AK4426" s="27"/>
    </row>
    <row r="4427" spans="1:37" s="28" customFormat="1" ht="15">
      <c r="A4427" s="17">
        <f t="shared" si="483" ref="A4427:A4490">+A4426+1</f>
        <v>4419</v>
      </c>
      <c r="B4427" s="18" t="s">
        <v>44</v>
      </c>
      <c r="C4427" s="17">
        <v>83059</v>
      </c>
      <c r="D4427" s="17">
        <v>83059</v>
      </c>
      <c r="E4427" s="19">
        <v>45768</v>
      </c>
      <c r="F4427" s="20">
        <v>45789</v>
      </c>
      <c r="G4427" s="21">
        <v>45486448</v>
      </c>
      <c r="H4427" s="22">
        <v>0</v>
      </c>
      <c r="I4427" s="22">
        <v>0</v>
      </c>
      <c r="J4427" s="22">
        <v>0</v>
      </c>
      <c r="K4427" s="23">
        <v>909728.96</v>
      </c>
      <c r="L4427" s="22">
        <v>0</v>
      </c>
      <c r="M4427" s="22">
        <v>0</v>
      </c>
      <c r="N4427" s="22">
        <f t="shared" si="484" ref="N4427:N4490">+SUM(J4427:M4427)</f>
        <v>909728.96</v>
      </c>
      <c r="O4427" s="22">
        <f t="shared" si="485" ref="O4427:O4490">+G4427-I4427-N4427</f>
        <v>4.457671904E7</v>
      </c>
      <c r="P4427" s="18">
        <v>83059</v>
      </c>
      <c r="Q4427" s="24">
        <f t="shared" si="486" ref="Q4427:Q4490">+IF(P4427&gt;0,G4427,0)</f>
        <v>45486448</v>
      </c>
      <c r="R4427" s="25">
        <f t="shared" si="487" ref="R4427:R4490">IF(P4427=0,G4427,0)</f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8" ref="Z4427:Z4490">+X4427-AE4427+IF(X4427-AE4427&lt;-1,-X4427+AE4427,0)</f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9" ref="AG4427:AG4490">+G4427-I4427-N4427-R4427-Z4427-AC4427-AE4427-S4427-U4427</f>
        <v>4.457671904E7</v>
      </c>
      <c r="AH4427" s="24">
        <v>0</v>
      </c>
      <c r="AI4427" s="24" t="s">
        <v>56</v>
      </c>
      <c r="AJ4427" s="26"/>
      <c r="AK4427" s="27"/>
    </row>
    <row r="4428" spans="1:37" s="28" customFormat="1" ht="15">
      <c r="A4428" s="17">
        <f t="shared" si="483"/>
        <v>4420</v>
      </c>
      <c r="B4428" s="18" t="s">
        <v>44</v>
      </c>
      <c r="C4428" s="17">
        <v>83014</v>
      </c>
      <c r="D4428" s="17">
        <v>83014</v>
      </c>
      <c r="E4428" s="19">
        <v>45768</v>
      </c>
      <c r="F4428" s="20">
        <v>45789</v>
      </c>
      <c r="G4428" s="21">
        <v>10424958</v>
      </c>
      <c r="H4428" s="22">
        <v>0</v>
      </c>
      <c r="I4428" s="22">
        <v>0</v>
      </c>
      <c r="J4428" s="22">
        <v>0</v>
      </c>
      <c r="K4428" s="23">
        <v>208499.16</v>
      </c>
      <c r="L4428" s="22">
        <v>0</v>
      </c>
      <c r="M4428" s="22">
        <v>0</v>
      </c>
      <c r="N4428" s="22">
        <f t="shared" si="484"/>
        <v>208499.16</v>
      </c>
      <c r="O4428" s="22">
        <f t="shared" si="485"/>
        <v>1.021645884E7</v>
      </c>
      <c r="P4428" s="18">
        <v>83014</v>
      </c>
      <c r="Q4428" s="24">
        <f t="shared" si="486"/>
        <v>10424958</v>
      </c>
      <c r="R4428" s="25">
        <f t="shared" si="487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8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9"/>
        <v>1.021645884E7</v>
      </c>
      <c r="AH4428" s="24">
        <v>0</v>
      </c>
      <c r="AI4428" s="24" t="s">
        <v>56</v>
      </c>
      <c r="AJ4428" s="26"/>
      <c r="AK4428" s="27"/>
    </row>
    <row r="4429" spans="1:37" s="28" customFormat="1" ht="15">
      <c r="A4429" s="17">
        <f t="shared" si="483"/>
        <v>4421</v>
      </c>
      <c r="B4429" s="18" t="s">
        <v>44</v>
      </c>
      <c r="C4429" s="17">
        <v>83029</v>
      </c>
      <c r="D4429" s="17">
        <v>83029</v>
      </c>
      <c r="E4429" s="19">
        <v>45768</v>
      </c>
      <c r="F4429" s="20">
        <v>45789</v>
      </c>
      <c r="G4429" s="21">
        <v>1920189</v>
      </c>
      <c r="H4429" s="22">
        <v>0</v>
      </c>
      <c r="I4429" s="22">
        <v>0</v>
      </c>
      <c r="J4429" s="22">
        <v>0</v>
      </c>
      <c r="K4429" s="23">
        <v>0</v>
      </c>
      <c r="L4429" s="22">
        <v>0</v>
      </c>
      <c r="M4429" s="22">
        <v>0</v>
      </c>
      <c r="N4429" s="22">
        <f t="shared" si="484"/>
        <v>0</v>
      </c>
      <c r="O4429" s="22">
        <f t="shared" si="485"/>
        <v>1920189</v>
      </c>
      <c r="P4429" s="18">
        <v>83029</v>
      </c>
      <c r="Q4429" s="24">
        <f t="shared" si="486"/>
        <v>1920189</v>
      </c>
      <c r="R4429" s="25">
        <f t="shared" si="487"/>
        <v>0</v>
      </c>
      <c r="S4429" s="25">
        <v>0</v>
      </c>
      <c r="T4429" s="17" t="s">
        <v>45</v>
      </c>
      <c r="U4429" s="25">
        <v>1920189</v>
      </c>
      <c r="V4429" s="24"/>
      <c r="W4429" s="17" t="s">
        <v>45</v>
      </c>
      <c r="X4429" s="25">
        <v>0</v>
      </c>
      <c r="Y4429" s="17" t="s">
        <v>45</v>
      </c>
      <c r="Z4429" s="25">
        <f t="shared" si="488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9"/>
        <v>0</v>
      </c>
      <c r="AH4429" s="24">
        <v>0</v>
      </c>
      <c r="AI4429" s="24" t="s">
        <v>53</v>
      </c>
      <c r="AJ4429" s="26"/>
      <c r="AK4429" s="27"/>
    </row>
    <row r="4430" spans="1:37" s="28" customFormat="1" ht="15">
      <c r="A4430" s="17">
        <f t="shared" si="483"/>
        <v>4422</v>
      </c>
      <c r="B4430" s="18" t="s">
        <v>44</v>
      </c>
      <c r="C4430" s="17">
        <v>83011</v>
      </c>
      <c r="D4430" s="17">
        <v>83011</v>
      </c>
      <c r="E4430" s="19">
        <v>45768</v>
      </c>
      <c r="F4430" s="20">
        <v>45789</v>
      </c>
      <c r="G4430" s="21">
        <v>3941433</v>
      </c>
      <c r="H4430" s="22">
        <v>0</v>
      </c>
      <c r="I4430" s="22">
        <v>0</v>
      </c>
      <c r="J4430" s="22">
        <v>0</v>
      </c>
      <c r="K4430" s="23">
        <v>0</v>
      </c>
      <c r="L4430" s="22">
        <v>0</v>
      </c>
      <c r="M4430" s="22">
        <v>0</v>
      </c>
      <c r="N4430" s="22">
        <f t="shared" si="484"/>
        <v>0</v>
      </c>
      <c r="O4430" s="22">
        <f t="shared" si="485"/>
        <v>3941433</v>
      </c>
      <c r="P4430" s="18">
        <v>83011</v>
      </c>
      <c r="Q4430" s="24">
        <f t="shared" si="486"/>
        <v>3941433</v>
      </c>
      <c r="R4430" s="25">
        <f t="shared" si="487"/>
        <v>0</v>
      </c>
      <c r="S4430" s="25">
        <v>0</v>
      </c>
      <c r="T4430" s="17" t="s">
        <v>45</v>
      </c>
      <c r="U4430" s="25">
        <v>3941433</v>
      </c>
      <c r="V4430" s="24"/>
      <c r="W4430" s="17" t="s">
        <v>45</v>
      </c>
      <c r="X4430" s="25">
        <v>0</v>
      </c>
      <c r="Y4430" s="17" t="s">
        <v>45</v>
      </c>
      <c r="Z4430" s="25">
        <f t="shared" si="488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9"/>
        <v>0</v>
      </c>
      <c r="AH4430" s="24">
        <v>0</v>
      </c>
      <c r="AI4430" s="24" t="s">
        <v>53</v>
      </c>
      <c r="AJ4430" s="26"/>
      <c r="AK4430" s="27"/>
    </row>
    <row r="4431" spans="1:37" s="28" customFormat="1" ht="15">
      <c r="A4431" s="17">
        <f t="shared" si="483"/>
        <v>4423</v>
      </c>
      <c r="B4431" s="18" t="s">
        <v>44</v>
      </c>
      <c r="C4431" s="17">
        <v>83130</v>
      </c>
      <c r="D4431" s="17">
        <v>83130</v>
      </c>
      <c r="E4431" s="19">
        <v>45769</v>
      </c>
      <c r="F4431" s="20">
        <v>45789</v>
      </c>
      <c r="G4431" s="21">
        <v>242249</v>
      </c>
      <c r="H4431" s="22">
        <v>0</v>
      </c>
      <c r="I4431" s="22">
        <v>0</v>
      </c>
      <c r="J4431" s="22">
        <v>0</v>
      </c>
      <c r="K4431" s="23">
        <v>9689.960000000001</v>
      </c>
      <c r="L4431" s="22">
        <v>0</v>
      </c>
      <c r="M4431" s="22">
        <v>0</v>
      </c>
      <c r="N4431" s="22">
        <f t="shared" si="484"/>
        <v>9689.960000000001</v>
      </c>
      <c r="O4431" s="22">
        <f t="shared" si="485"/>
        <v>232559.04</v>
      </c>
      <c r="P4431" s="18">
        <v>83130</v>
      </c>
      <c r="Q4431" s="24">
        <f t="shared" si="486"/>
        <v>242249</v>
      </c>
      <c r="R4431" s="25">
        <f t="shared" si="487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8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9"/>
        <v>232559.04</v>
      </c>
      <c r="AH4431" s="24">
        <v>0</v>
      </c>
      <c r="AI4431" s="24" t="s">
        <v>56</v>
      </c>
      <c r="AJ4431" s="26"/>
      <c r="AK4431" s="27"/>
    </row>
    <row r="4432" spans="1:37" s="28" customFormat="1" ht="15">
      <c r="A4432" s="17">
        <f t="shared" si="483"/>
        <v>4424</v>
      </c>
      <c r="B4432" s="18" t="s">
        <v>44</v>
      </c>
      <c r="C4432" s="17">
        <v>83082</v>
      </c>
      <c r="D4432" s="17">
        <v>83082</v>
      </c>
      <c r="E4432" s="19">
        <v>45769</v>
      </c>
      <c r="F4432" s="20">
        <v>45789</v>
      </c>
      <c r="G4432" s="21">
        <v>26294273</v>
      </c>
      <c r="H4432" s="22">
        <v>0</v>
      </c>
      <c r="I4432" s="22">
        <v>0</v>
      </c>
      <c r="J4432" s="22">
        <v>0</v>
      </c>
      <c r="K4432" s="23">
        <v>0</v>
      </c>
      <c r="L4432" s="22">
        <v>0</v>
      </c>
      <c r="M4432" s="22">
        <v>0</v>
      </c>
      <c r="N4432" s="22">
        <f t="shared" si="484"/>
        <v>0</v>
      </c>
      <c r="O4432" s="22">
        <f t="shared" si="485"/>
        <v>26294273</v>
      </c>
      <c r="P4432" s="18">
        <v>83082</v>
      </c>
      <c r="Q4432" s="24">
        <f t="shared" si="486"/>
        <v>26294273</v>
      </c>
      <c r="R4432" s="25">
        <f t="shared" si="487"/>
        <v>0</v>
      </c>
      <c r="S4432" s="25">
        <v>0</v>
      </c>
      <c r="T4432" s="17" t="s">
        <v>45</v>
      </c>
      <c r="U4432" s="25">
        <v>26294273</v>
      </c>
      <c r="V4432" s="24"/>
      <c r="W4432" s="17" t="s">
        <v>45</v>
      </c>
      <c r="X4432" s="25">
        <v>0</v>
      </c>
      <c r="Y4432" s="17" t="s">
        <v>45</v>
      </c>
      <c r="Z4432" s="25">
        <f t="shared" si="488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9"/>
        <v>0</v>
      </c>
      <c r="AH4432" s="24">
        <v>0</v>
      </c>
      <c r="AI4432" s="24" t="s">
        <v>53</v>
      </c>
      <c r="AJ4432" s="26"/>
      <c r="AK4432" s="27"/>
    </row>
    <row r="4433" spans="1:37" s="28" customFormat="1" ht="15">
      <c r="A4433" s="17">
        <f t="shared" si="483"/>
        <v>4425</v>
      </c>
      <c r="B4433" s="18" t="s">
        <v>44</v>
      </c>
      <c r="C4433" s="17">
        <v>83111</v>
      </c>
      <c r="D4433" s="17">
        <v>83111</v>
      </c>
      <c r="E4433" s="19">
        <v>45769</v>
      </c>
      <c r="F4433" s="20">
        <v>45789</v>
      </c>
      <c r="G4433" s="21">
        <v>129410</v>
      </c>
      <c r="H4433" s="22">
        <v>0</v>
      </c>
      <c r="I4433" s="22">
        <v>0</v>
      </c>
      <c r="J4433" s="22">
        <v>0</v>
      </c>
      <c r="K4433" s="23">
        <v>5176.400000000001</v>
      </c>
      <c r="L4433" s="22">
        <v>0</v>
      </c>
      <c r="M4433" s="22">
        <v>0</v>
      </c>
      <c r="N4433" s="22">
        <f t="shared" si="484"/>
        <v>5176.400000000001</v>
      </c>
      <c r="O4433" s="22">
        <f t="shared" si="485"/>
        <v>124233.6</v>
      </c>
      <c r="P4433" s="18">
        <v>83111</v>
      </c>
      <c r="Q4433" s="24">
        <f t="shared" si="486"/>
        <v>129410</v>
      </c>
      <c r="R4433" s="25">
        <f t="shared" si="487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8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9"/>
        <v>124233.6</v>
      </c>
      <c r="AH4433" s="24">
        <v>0</v>
      </c>
      <c r="AI4433" s="24" t="s">
        <v>56</v>
      </c>
      <c r="AJ4433" s="26"/>
      <c r="AK4433" s="27"/>
    </row>
    <row r="4434" spans="1:37" s="28" customFormat="1" ht="15">
      <c r="A4434" s="17">
        <f t="shared" si="483"/>
        <v>4426</v>
      </c>
      <c r="B4434" s="18" t="s">
        <v>44</v>
      </c>
      <c r="C4434" s="17">
        <v>83083</v>
      </c>
      <c r="D4434" s="17">
        <v>83083</v>
      </c>
      <c r="E4434" s="19">
        <v>45769</v>
      </c>
      <c r="F4434" s="20">
        <v>45789</v>
      </c>
      <c r="G4434" s="21">
        <v>9958791</v>
      </c>
      <c r="H4434" s="22">
        <v>0</v>
      </c>
      <c r="I4434" s="22">
        <v>0</v>
      </c>
      <c r="J4434" s="22">
        <v>0</v>
      </c>
      <c r="K4434" s="23">
        <v>0</v>
      </c>
      <c r="L4434" s="22">
        <v>0</v>
      </c>
      <c r="M4434" s="22">
        <v>0</v>
      </c>
      <c r="N4434" s="22">
        <f t="shared" si="484"/>
        <v>0</v>
      </c>
      <c r="O4434" s="22">
        <f t="shared" si="485"/>
        <v>9958791</v>
      </c>
      <c r="P4434" s="18">
        <v>0</v>
      </c>
      <c r="Q4434" s="24">
        <f t="shared" si="486"/>
        <v>0</v>
      </c>
      <c r="R4434" s="25">
        <f t="shared" si="487"/>
        <v>9958791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8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9"/>
        <v>0</v>
      </c>
      <c r="AH4434" s="24">
        <v>0</v>
      </c>
      <c r="AI4434" s="24" t="s">
        <v>54</v>
      </c>
      <c r="AJ4434" s="26"/>
      <c r="AK4434" s="27"/>
    </row>
    <row r="4435" spans="1:37" s="28" customFormat="1" ht="15">
      <c r="A4435" s="17">
        <f t="shared" si="483"/>
        <v>4427</v>
      </c>
      <c r="B4435" s="18" t="s">
        <v>44</v>
      </c>
      <c r="C4435" s="17">
        <v>83099</v>
      </c>
      <c r="D4435" s="17">
        <v>83099</v>
      </c>
      <c r="E4435" s="19">
        <v>45769</v>
      </c>
      <c r="F4435" s="20">
        <v>45789</v>
      </c>
      <c r="G4435" s="21">
        <v>35167398</v>
      </c>
      <c r="H4435" s="22">
        <v>0</v>
      </c>
      <c r="I4435" s="22">
        <v>0</v>
      </c>
      <c r="J4435" s="22">
        <v>0</v>
      </c>
      <c r="K4435" s="23">
        <v>703347.96</v>
      </c>
      <c r="L4435" s="22">
        <v>0</v>
      </c>
      <c r="M4435" s="22">
        <v>0</v>
      </c>
      <c r="N4435" s="22">
        <f t="shared" si="484"/>
        <v>703347.96</v>
      </c>
      <c r="O4435" s="22">
        <f t="shared" si="485"/>
        <v>3.446405004E7</v>
      </c>
      <c r="P4435" s="18">
        <v>83099</v>
      </c>
      <c r="Q4435" s="24">
        <f t="shared" si="486"/>
        <v>35167398</v>
      </c>
      <c r="R4435" s="25">
        <f t="shared" si="487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8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9"/>
        <v>3.446405004E7</v>
      </c>
      <c r="AH4435" s="24">
        <v>0</v>
      </c>
      <c r="AI4435" s="24" t="s">
        <v>56</v>
      </c>
      <c r="AJ4435" s="26"/>
      <c r="AK4435" s="27"/>
    </row>
    <row r="4436" spans="1:37" s="28" customFormat="1" ht="15">
      <c r="A4436" s="17">
        <f t="shared" si="483"/>
        <v>4428</v>
      </c>
      <c r="B4436" s="18" t="s">
        <v>44</v>
      </c>
      <c r="C4436" s="17">
        <v>83088</v>
      </c>
      <c r="D4436" s="17">
        <v>83088</v>
      </c>
      <c r="E4436" s="19">
        <v>45769</v>
      </c>
      <c r="F4436" s="20">
        <v>45789</v>
      </c>
      <c r="G4436" s="21">
        <v>2988014</v>
      </c>
      <c r="H4436" s="22">
        <v>0</v>
      </c>
      <c r="I4436" s="22">
        <v>0</v>
      </c>
      <c r="J4436" s="22">
        <v>0</v>
      </c>
      <c r="K4436" s="23">
        <v>0</v>
      </c>
      <c r="L4436" s="22">
        <v>0</v>
      </c>
      <c r="M4436" s="22">
        <v>0</v>
      </c>
      <c r="N4436" s="22">
        <f t="shared" si="484"/>
        <v>0</v>
      </c>
      <c r="O4436" s="22">
        <f t="shared" si="485"/>
        <v>2988014</v>
      </c>
      <c r="P4436" s="18">
        <v>0</v>
      </c>
      <c r="Q4436" s="24">
        <f t="shared" si="486"/>
        <v>0</v>
      </c>
      <c r="R4436" s="25">
        <f t="shared" si="487"/>
        <v>2988014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8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9"/>
        <v>0</v>
      </c>
      <c r="AH4436" s="24">
        <v>0</v>
      </c>
      <c r="AI4436" s="24" t="s">
        <v>54</v>
      </c>
      <c r="AJ4436" s="26"/>
      <c r="AK4436" s="27"/>
    </row>
    <row r="4437" spans="1:37" s="28" customFormat="1" ht="15">
      <c r="A4437" s="17">
        <f t="shared" si="483"/>
        <v>4429</v>
      </c>
      <c r="B4437" s="18" t="s">
        <v>44</v>
      </c>
      <c r="C4437" s="17">
        <v>83129</v>
      </c>
      <c r="D4437" s="17">
        <v>83129</v>
      </c>
      <c r="E4437" s="19">
        <v>45769</v>
      </c>
      <c r="F4437" s="20">
        <v>45789</v>
      </c>
      <c r="G4437" s="21">
        <v>317957</v>
      </c>
      <c r="H4437" s="22">
        <v>0</v>
      </c>
      <c r="I4437" s="22">
        <v>0</v>
      </c>
      <c r="J4437" s="22">
        <v>0</v>
      </c>
      <c r="K4437" s="23">
        <v>0</v>
      </c>
      <c r="L4437" s="22">
        <v>0</v>
      </c>
      <c r="M4437" s="22">
        <v>0</v>
      </c>
      <c r="N4437" s="22">
        <f t="shared" si="484"/>
        <v>0</v>
      </c>
      <c r="O4437" s="22">
        <f t="shared" si="485"/>
        <v>317957</v>
      </c>
      <c r="P4437" s="18">
        <v>83129</v>
      </c>
      <c r="Q4437" s="24">
        <f t="shared" si="486"/>
        <v>317957</v>
      </c>
      <c r="R4437" s="25">
        <f t="shared" si="487"/>
        <v>0</v>
      </c>
      <c r="S4437" s="25">
        <v>0</v>
      </c>
      <c r="T4437" s="17" t="s">
        <v>45</v>
      </c>
      <c r="U4437" s="25">
        <v>317957</v>
      </c>
      <c r="V4437" s="24"/>
      <c r="W4437" s="17" t="s">
        <v>45</v>
      </c>
      <c r="X4437" s="25">
        <v>0</v>
      </c>
      <c r="Y4437" s="17" t="s">
        <v>45</v>
      </c>
      <c r="Z4437" s="25">
        <f t="shared" si="488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9"/>
        <v>0</v>
      </c>
      <c r="AH4437" s="24">
        <v>0</v>
      </c>
      <c r="AI4437" s="24" t="s">
        <v>53</v>
      </c>
      <c r="AJ4437" s="26"/>
      <c r="AK4437" s="27"/>
    </row>
    <row r="4438" spans="1:37" s="28" customFormat="1" ht="15">
      <c r="A4438" s="17">
        <f t="shared" si="483"/>
        <v>4430</v>
      </c>
      <c r="B4438" s="18" t="s">
        <v>44</v>
      </c>
      <c r="C4438" s="17">
        <v>83085</v>
      </c>
      <c r="D4438" s="17">
        <v>83085</v>
      </c>
      <c r="E4438" s="19">
        <v>45769</v>
      </c>
      <c r="F4438" s="20">
        <v>45789</v>
      </c>
      <c r="G4438" s="21">
        <v>1232620</v>
      </c>
      <c r="H4438" s="22">
        <v>0</v>
      </c>
      <c r="I4438" s="22">
        <v>0</v>
      </c>
      <c r="J4438" s="22">
        <v>0</v>
      </c>
      <c r="K4438" s="23">
        <v>0</v>
      </c>
      <c r="L4438" s="22">
        <v>0</v>
      </c>
      <c r="M4438" s="22">
        <v>0</v>
      </c>
      <c r="N4438" s="22">
        <f t="shared" si="484"/>
        <v>0</v>
      </c>
      <c r="O4438" s="22">
        <f t="shared" si="485"/>
        <v>1232620</v>
      </c>
      <c r="P4438" s="18">
        <v>0</v>
      </c>
      <c r="Q4438" s="24">
        <f t="shared" si="486"/>
        <v>0</v>
      </c>
      <c r="R4438" s="25">
        <f t="shared" si="487"/>
        <v>1232620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8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9"/>
        <v>0</v>
      </c>
      <c r="AH4438" s="24">
        <v>0</v>
      </c>
      <c r="AI4438" s="24" t="s">
        <v>54</v>
      </c>
      <c r="AJ4438" s="26"/>
      <c r="AK4438" s="27"/>
    </row>
    <row r="4439" spans="1:37" s="28" customFormat="1" ht="15">
      <c r="A4439" s="17">
        <f t="shared" si="483"/>
        <v>4431</v>
      </c>
      <c r="B4439" s="18" t="s">
        <v>44</v>
      </c>
      <c r="C4439" s="17">
        <v>83123</v>
      </c>
      <c r="D4439" s="17">
        <v>83123</v>
      </c>
      <c r="E4439" s="19">
        <v>45769</v>
      </c>
      <c r="F4439" s="20">
        <v>45789</v>
      </c>
      <c r="G4439" s="21">
        <v>313541</v>
      </c>
      <c r="H4439" s="22">
        <v>0</v>
      </c>
      <c r="I4439" s="22">
        <v>0</v>
      </c>
      <c r="J4439" s="22">
        <v>0</v>
      </c>
      <c r="K4439" s="23">
        <v>0</v>
      </c>
      <c r="L4439" s="22">
        <v>0</v>
      </c>
      <c r="M4439" s="22">
        <v>0</v>
      </c>
      <c r="N4439" s="22">
        <f t="shared" si="484"/>
        <v>0</v>
      </c>
      <c r="O4439" s="22">
        <f t="shared" si="485"/>
        <v>313541</v>
      </c>
      <c r="P4439" s="18">
        <v>0</v>
      </c>
      <c r="Q4439" s="24">
        <f t="shared" si="486"/>
        <v>0</v>
      </c>
      <c r="R4439" s="25">
        <f t="shared" si="487"/>
        <v>313541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8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9"/>
        <v>0</v>
      </c>
      <c r="AH4439" s="24">
        <v>0</v>
      </c>
      <c r="AI4439" s="24" t="s">
        <v>54</v>
      </c>
      <c r="AJ4439" s="26"/>
      <c r="AK4439" s="27"/>
    </row>
    <row r="4440" spans="1:37" s="28" customFormat="1" ht="15">
      <c r="A4440" s="17">
        <f t="shared" si="483"/>
        <v>4432</v>
      </c>
      <c r="B4440" s="18" t="s">
        <v>44</v>
      </c>
      <c r="C4440" s="17">
        <v>83119</v>
      </c>
      <c r="D4440" s="17">
        <v>83119</v>
      </c>
      <c r="E4440" s="19">
        <v>45769</v>
      </c>
      <c r="F4440" s="20">
        <v>45789</v>
      </c>
      <c r="G4440" s="21">
        <v>203545</v>
      </c>
      <c r="H4440" s="22">
        <v>0</v>
      </c>
      <c r="I4440" s="22">
        <v>0</v>
      </c>
      <c r="J4440" s="22">
        <v>0</v>
      </c>
      <c r="K4440" s="23">
        <v>0</v>
      </c>
      <c r="L4440" s="22">
        <v>0</v>
      </c>
      <c r="M4440" s="22">
        <v>0</v>
      </c>
      <c r="N4440" s="22">
        <f t="shared" si="484"/>
        <v>0</v>
      </c>
      <c r="O4440" s="22">
        <f t="shared" si="485"/>
        <v>203545</v>
      </c>
      <c r="P4440" s="18">
        <v>83119</v>
      </c>
      <c r="Q4440" s="24">
        <f t="shared" si="486"/>
        <v>203545</v>
      </c>
      <c r="R4440" s="25">
        <f t="shared" si="487"/>
        <v>0</v>
      </c>
      <c r="S4440" s="25">
        <v>0</v>
      </c>
      <c r="T4440" s="17" t="s">
        <v>45</v>
      </c>
      <c r="U4440" s="25">
        <v>203545</v>
      </c>
      <c r="V4440" s="24"/>
      <c r="W4440" s="17" t="s">
        <v>45</v>
      </c>
      <c r="X4440" s="25">
        <v>0</v>
      </c>
      <c r="Y4440" s="17" t="s">
        <v>45</v>
      </c>
      <c r="Z4440" s="25">
        <f t="shared" si="488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9"/>
        <v>0</v>
      </c>
      <c r="AH4440" s="24">
        <v>0</v>
      </c>
      <c r="AI4440" s="24" t="s">
        <v>53</v>
      </c>
      <c r="AJ4440" s="26"/>
      <c r="AK4440" s="27"/>
    </row>
    <row r="4441" spans="1:37" s="28" customFormat="1" ht="15">
      <c r="A4441" s="17">
        <f t="shared" si="483"/>
        <v>4433</v>
      </c>
      <c r="B4441" s="18" t="s">
        <v>44</v>
      </c>
      <c r="C4441" s="17">
        <v>83115</v>
      </c>
      <c r="D4441" s="17">
        <v>83115</v>
      </c>
      <c r="E4441" s="19">
        <v>45769</v>
      </c>
      <c r="F4441" s="20">
        <v>45789</v>
      </c>
      <c r="G4441" s="21">
        <v>1509600</v>
      </c>
      <c r="H4441" s="22">
        <v>0</v>
      </c>
      <c r="I4441" s="22">
        <v>0</v>
      </c>
      <c r="J4441" s="22">
        <v>0</v>
      </c>
      <c r="K4441" s="23">
        <v>166056</v>
      </c>
      <c r="L4441" s="22">
        <v>0</v>
      </c>
      <c r="M4441" s="22">
        <v>0</v>
      </c>
      <c r="N4441" s="22">
        <f t="shared" si="484"/>
        <v>166056</v>
      </c>
      <c r="O4441" s="22">
        <f t="shared" si="485"/>
        <v>1343544</v>
      </c>
      <c r="P4441" s="18">
        <v>83115</v>
      </c>
      <c r="Q4441" s="24">
        <f t="shared" si="486"/>
        <v>1509600</v>
      </c>
      <c r="R4441" s="25">
        <f t="shared" si="487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8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9"/>
        <v>1343544</v>
      </c>
      <c r="AH4441" s="24">
        <v>0</v>
      </c>
      <c r="AI4441" s="24" t="s">
        <v>56</v>
      </c>
      <c r="AJ4441" s="26"/>
      <c r="AK4441" s="27"/>
    </row>
    <row r="4442" spans="1:37" s="28" customFormat="1" ht="15">
      <c r="A4442" s="17">
        <f t="shared" si="483"/>
        <v>4434</v>
      </c>
      <c r="B4442" s="18" t="s">
        <v>44</v>
      </c>
      <c r="C4442" s="17">
        <v>83102</v>
      </c>
      <c r="D4442" s="17">
        <v>83102</v>
      </c>
      <c r="E4442" s="19">
        <v>45769</v>
      </c>
      <c r="F4442" s="20">
        <v>45789</v>
      </c>
      <c r="G4442" s="21">
        <v>5531454</v>
      </c>
      <c r="H4442" s="22">
        <v>0</v>
      </c>
      <c r="I4442" s="22">
        <v>0</v>
      </c>
      <c r="J4442" s="22">
        <v>0</v>
      </c>
      <c r="K4442" s="23">
        <v>110629.08</v>
      </c>
      <c r="L4442" s="22">
        <v>0</v>
      </c>
      <c r="M4442" s="22">
        <v>0</v>
      </c>
      <c r="N4442" s="22">
        <f t="shared" si="484"/>
        <v>110629.08</v>
      </c>
      <c r="O4442" s="22">
        <f t="shared" si="485"/>
        <v>5420824.92</v>
      </c>
      <c r="P4442" s="18">
        <v>83102</v>
      </c>
      <c r="Q4442" s="24">
        <f t="shared" si="486"/>
        <v>5531454</v>
      </c>
      <c r="R4442" s="25">
        <f t="shared" si="487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8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9"/>
        <v>5420824.92</v>
      </c>
      <c r="AH4442" s="24">
        <v>0</v>
      </c>
      <c r="AI4442" s="24" t="s">
        <v>56</v>
      </c>
      <c r="AJ4442" s="26"/>
      <c r="AK4442" s="27"/>
    </row>
    <row r="4443" spans="1:37" s="28" customFormat="1" ht="15">
      <c r="A4443" s="17">
        <f t="shared" si="483"/>
        <v>4435</v>
      </c>
      <c r="B4443" s="18" t="s">
        <v>44</v>
      </c>
      <c r="C4443" s="17">
        <v>83124</v>
      </c>
      <c r="D4443" s="17">
        <v>83124</v>
      </c>
      <c r="E4443" s="19">
        <v>45769</v>
      </c>
      <c r="F4443" s="20">
        <v>45789</v>
      </c>
      <c r="G4443" s="21">
        <v>128563</v>
      </c>
      <c r="H4443" s="22">
        <v>0</v>
      </c>
      <c r="I4443" s="22">
        <v>0</v>
      </c>
      <c r="J4443" s="22">
        <v>0</v>
      </c>
      <c r="K4443" s="23">
        <v>5142.52</v>
      </c>
      <c r="L4443" s="22">
        <v>0</v>
      </c>
      <c r="M4443" s="22">
        <v>0</v>
      </c>
      <c r="N4443" s="22">
        <f t="shared" si="484"/>
        <v>5142.52</v>
      </c>
      <c r="O4443" s="22">
        <f t="shared" si="485"/>
        <v>123420.48</v>
      </c>
      <c r="P4443" s="18">
        <v>83124</v>
      </c>
      <c r="Q4443" s="24">
        <f t="shared" si="486"/>
        <v>128563</v>
      </c>
      <c r="R4443" s="25">
        <f t="shared" si="487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8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9"/>
        <v>123420.48</v>
      </c>
      <c r="AH4443" s="24">
        <v>0</v>
      </c>
      <c r="AI4443" s="24" t="s">
        <v>56</v>
      </c>
      <c r="AJ4443" s="26"/>
      <c r="AK4443" s="27"/>
    </row>
    <row r="4444" spans="1:37" s="28" customFormat="1" ht="15">
      <c r="A4444" s="17">
        <f t="shared" si="483"/>
        <v>4436</v>
      </c>
      <c r="B4444" s="18" t="s">
        <v>44</v>
      </c>
      <c r="C4444" s="17">
        <v>83105</v>
      </c>
      <c r="D4444" s="17">
        <v>83105</v>
      </c>
      <c r="E4444" s="19">
        <v>45769</v>
      </c>
      <c r="F4444" s="20">
        <v>45789</v>
      </c>
      <c r="G4444" s="21">
        <v>257694</v>
      </c>
      <c r="H4444" s="22">
        <v>0</v>
      </c>
      <c r="I4444" s="22">
        <v>0</v>
      </c>
      <c r="J4444" s="22">
        <v>0</v>
      </c>
      <c r="K4444" s="23">
        <v>10307.76</v>
      </c>
      <c r="L4444" s="22">
        <v>0</v>
      </c>
      <c r="M4444" s="22">
        <v>0</v>
      </c>
      <c r="N4444" s="22">
        <f t="shared" si="484"/>
        <v>10307.76</v>
      </c>
      <c r="O4444" s="22">
        <f t="shared" si="485"/>
        <v>247386.24</v>
      </c>
      <c r="P4444" s="18">
        <v>83105</v>
      </c>
      <c r="Q4444" s="24">
        <f t="shared" si="486"/>
        <v>257694</v>
      </c>
      <c r="R4444" s="25">
        <f t="shared" si="487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8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9"/>
        <v>247386.24</v>
      </c>
      <c r="AH4444" s="24">
        <v>0</v>
      </c>
      <c r="AI4444" s="24" t="s">
        <v>56</v>
      </c>
      <c r="AJ4444" s="26"/>
      <c r="AK4444" s="27"/>
    </row>
    <row r="4445" spans="1:37" s="28" customFormat="1" ht="15">
      <c r="A4445" s="17">
        <f t="shared" si="483"/>
        <v>4437</v>
      </c>
      <c r="B4445" s="18" t="s">
        <v>44</v>
      </c>
      <c r="C4445" s="17">
        <v>83089</v>
      </c>
      <c r="D4445" s="17">
        <v>83089</v>
      </c>
      <c r="E4445" s="19">
        <v>45769</v>
      </c>
      <c r="F4445" s="20" t="s">
        <v>60</v>
      </c>
      <c r="G4445" s="21">
        <v>784590</v>
      </c>
      <c r="H4445" s="22">
        <v>0</v>
      </c>
      <c r="I4445" s="22">
        <v>0</v>
      </c>
      <c r="J4445" s="22">
        <v>0</v>
      </c>
      <c r="K4445" s="23">
        <v>0</v>
      </c>
      <c r="L4445" s="22">
        <v>0</v>
      </c>
      <c r="M4445" s="22">
        <v>0</v>
      </c>
      <c r="N4445" s="22">
        <f t="shared" si="484"/>
        <v>0</v>
      </c>
      <c r="O4445" s="22">
        <f t="shared" si="485"/>
        <v>784590</v>
      </c>
      <c r="P4445" s="18">
        <v>0</v>
      </c>
      <c r="Q4445" s="24">
        <f t="shared" si="486"/>
        <v>0</v>
      </c>
      <c r="R4445" s="25">
        <f t="shared" si="487"/>
        <v>784590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8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9"/>
        <v>0</v>
      </c>
      <c r="AH4445" s="24">
        <v>0</v>
      </c>
      <c r="AI4445" s="24" t="s">
        <v>54</v>
      </c>
      <c r="AJ4445" s="26"/>
      <c r="AK4445" s="27"/>
    </row>
    <row r="4446" spans="1:37" s="28" customFormat="1" ht="15">
      <c r="A4446" s="17">
        <f t="shared" si="483"/>
        <v>4438</v>
      </c>
      <c r="B4446" s="18" t="s">
        <v>44</v>
      </c>
      <c r="C4446" s="17">
        <v>83121</v>
      </c>
      <c r="D4446" s="17">
        <v>83121</v>
      </c>
      <c r="E4446" s="19">
        <v>45769</v>
      </c>
      <c r="F4446" s="20">
        <v>45789</v>
      </c>
      <c r="G4446" s="21">
        <v>580282</v>
      </c>
      <c r="H4446" s="22">
        <v>0</v>
      </c>
      <c r="I4446" s="22">
        <v>0</v>
      </c>
      <c r="J4446" s="22">
        <v>0</v>
      </c>
      <c r="K4446" s="23">
        <v>0</v>
      </c>
      <c r="L4446" s="22">
        <v>0</v>
      </c>
      <c r="M4446" s="22">
        <v>0</v>
      </c>
      <c r="N4446" s="22">
        <f t="shared" si="484"/>
        <v>0</v>
      </c>
      <c r="O4446" s="22">
        <f t="shared" si="485"/>
        <v>580282</v>
      </c>
      <c r="P4446" s="18">
        <v>83121</v>
      </c>
      <c r="Q4446" s="24">
        <f t="shared" si="486"/>
        <v>580282</v>
      </c>
      <c r="R4446" s="25">
        <f t="shared" si="487"/>
        <v>0</v>
      </c>
      <c r="S4446" s="25">
        <v>0</v>
      </c>
      <c r="T4446" s="17" t="s">
        <v>45</v>
      </c>
      <c r="U4446" s="25">
        <v>580282</v>
      </c>
      <c r="V4446" s="24"/>
      <c r="W4446" s="17" t="s">
        <v>45</v>
      </c>
      <c r="X4446" s="25">
        <v>0</v>
      </c>
      <c r="Y4446" s="17" t="s">
        <v>45</v>
      </c>
      <c r="Z4446" s="25">
        <f t="shared" si="488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9"/>
        <v>0</v>
      </c>
      <c r="AH4446" s="24">
        <v>0</v>
      </c>
      <c r="AI4446" s="24" t="s">
        <v>53</v>
      </c>
      <c r="AJ4446" s="26"/>
      <c r="AK4446" s="27"/>
    </row>
    <row r="4447" spans="1:37" s="28" customFormat="1" ht="15">
      <c r="A4447" s="17">
        <f t="shared" si="483"/>
        <v>4439</v>
      </c>
      <c r="B4447" s="18" t="s">
        <v>44</v>
      </c>
      <c r="C4447" s="17">
        <v>83074</v>
      </c>
      <c r="D4447" s="17">
        <v>83074</v>
      </c>
      <c r="E4447" s="19">
        <v>45769</v>
      </c>
      <c r="F4447" s="20">
        <v>45789</v>
      </c>
      <c r="G4447" s="21">
        <v>2242821</v>
      </c>
      <c r="H4447" s="22">
        <v>0</v>
      </c>
      <c r="I4447" s="22">
        <v>0</v>
      </c>
      <c r="J4447" s="22">
        <v>0</v>
      </c>
      <c r="K4447" s="23">
        <v>0</v>
      </c>
      <c r="L4447" s="22">
        <v>0</v>
      </c>
      <c r="M4447" s="22">
        <v>0</v>
      </c>
      <c r="N4447" s="22">
        <f t="shared" si="484"/>
        <v>0</v>
      </c>
      <c r="O4447" s="22">
        <f t="shared" si="485"/>
        <v>2242821</v>
      </c>
      <c r="P4447" s="18">
        <v>0</v>
      </c>
      <c r="Q4447" s="24">
        <f t="shared" si="486"/>
        <v>0</v>
      </c>
      <c r="R4447" s="25">
        <f t="shared" si="487"/>
        <v>2242821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8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9"/>
        <v>0</v>
      </c>
      <c r="AH4447" s="24">
        <v>0</v>
      </c>
      <c r="AI4447" s="24" t="s">
        <v>54</v>
      </c>
      <c r="AJ4447" s="26"/>
      <c r="AK4447" s="27"/>
    </row>
    <row r="4448" spans="1:37" s="28" customFormat="1" ht="15">
      <c r="A4448" s="17">
        <f t="shared" si="483"/>
        <v>4440</v>
      </c>
      <c r="B4448" s="18" t="s">
        <v>44</v>
      </c>
      <c r="C4448" s="17">
        <v>83098</v>
      </c>
      <c r="D4448" s="17">
        <v>83098</v>
      </c>
      <c r="E4448" s="19">
        <v>45769</v>
      </c>
      <c r="F4448" s="20">
        <v>45789</v>
      </c>
      <c r="G4448" s="21">
        <v>32723240</v>
      </c>
      <c r="H4448" s="22">
        <v>0</v>
      </c>
      <c r="I4448" s="22">
        <v>0</v>
      </c>
      <c r="J4448" s="22">
        <v>0</v>
      </c>
      <c r="K4448" s="23">
        <v>0</v>
      </c>
      <c r="L4448" s="22">
        <v>0</v>
      </c>
      <c r="M4448" s="22">
        <v>0</v>
      </c>
      <c r="N4448" s="22">
        <f t="shared" si="484"/>
        <v>0</v>
      </c>
      <c r="O4448" s="22">
        <f t="shared" si="485"/>
        <v>32723240</v>
      </c>
      <c r="P4448" s="18">
        <v>83098</v>
      </c>
      <c r="Q4448" s="24">
        <f t="shared" si="486"/>
        <v>32723240</v>
      </c>
      <c r="R4448" s="25">
        <f t="shared" si="487"/>
        <v>0</v>
      </c>
      <c r="S4448" s="25">
        <v>0</v>
      </c>
      <c r="T4448" s="17" t="s">
        <v>45</v>
      </c>
      <c r="U4448" s="25">
        <v>32723240</v>
      </c>
      <c r="V4448" s="24"/>
      <c r="W4448" s="17" t="s">
        <v>45</v>
      </c>
      <c r="X4448" s="25">
        <v>0</v>
      </c>
      <c r="Y4448" s="17" t="s">
        <v>45</v>
      </c>
      <c r="Z4448" s="25">
        <f t="shared" si="488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9"/>
        <v>0</v>
      </c>
      <c r="AH4448" s="24">
        <v>0</v>
      </c>
      <c r="AI4448" s="24" t="s">
        <v>53</v>
      </c>
      <c r="AJ4448" s="26"/>
      <c r="AK4448" s="27"/>
    </row>
    <row r="4449" spans="1:37" s="28" customFormat="1" ht="15">
      <c r="A4449" s="17">
        <f t="shared" si="483"/>
        <v>4441</v>
      </c>
      <c r="B4449" s="18" t="s">
        <v>44</v>
      </c>
      <c r="C4449" s="17">
        <v>83073</v>
      </c>
      <c r="D4449" s="17">
        <v>83073</v>
      </c>
      <c r="E4449" s="19">
        <v>45769</v>
      </c>
      <c r="F4449" s="20">
        <v>45789</v>
      </c>
      <c r="G4449" s="21">
        <v>10334665</v>
      </c>
      <c r="H4449" s="22">
        <v>0</v>
      </c>
      <c r="I4449" s="22">
        <v>0</v>
      </c>
      <c r="J4449" s="22">
        <v>0</v>
      </c>
      <c r="K4449" s="23">
        <v>206693.30000000002</v>
      </c>
      <c r="L4449" s="22">
        <v>0</v>
      </c>
      <c r="M4449" s="22">
        <v>0</v>
      </c>
      <c r="N4449" s="22">
        <f t="shared" si="484"/>
        <v>206693.30000000002</v>
      </c>
      <c r="O4449" s="22">
        <f t="shared" si="485"/>
        <v>1.01279717E7</v>
      </c>
      <c r="P4449" s="18">
        <v>83073</v>
      </c>
      <c r="Q4449" s="24">
        <f t="shared" si="486"/>
        <v>10334665</v>
      </c>
      <c r="R4449" s="25">
        <f t="shared" si="487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8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9"/>
        <v>1.01279717E7</v>
      </c>
      <c r="AH4449" s="24">
        <v>0</v>
      </c>
      <c r="AI4449" s="24" t="s">
        <v>56</v>
      </c>
      <c r="AJ4449" s="26"/>
      <c r="AK4449" s="27"/>
    </row>
    <row r="4450" spans="1:37" s="28" customFormat="1" ht="15">
      <c r="A4450" s="17">
        <f t="shared" si="483"/>
        <v>4442</v>
      </c>
      <c r="B4450" s="18" t="s">
        <v>44</v>
      </c>
      <c r="C4450" s="17">
        <v>83112</v>
      </c>
      <c r="D4450" s="17">
        <v>83112</v>
      </c>
      <c r="E4450" s="19">
        <v>45769</v>
      </c>
      <c r="F4450" s="20">
        <v>45789</v>
      </c>
      <c r="G4450" s="21">
        <v>48718555</v>
      </c>
      <c r="H4450" s="22">
        <v>0</v>
      </c>
      <c r="I4450" s="22">
        <v>0</v>
      </c>
      <c r="J4450" s="22">
        <v>0</v>
      </c>
      <c r="K4450" s="23">
        <v>974371.10</v>
      </c>
      <c r="L4450" s="22">
        <v>0</v>
      </c>
      <c r="M4450" s="22">
        <v>0</v>
      </c>
      <c r="N4450" s="22">
        <f t="shared" si="484"/>
        <v>974371.10</v>
      </c>
      <c r="O4450" s="22">
        <f t="shared" si="485"/>
        <v>4.77441839E7</v>
      </c>
      <c r="P4450" s="18">
        <v>83112</v>
      </c>
      <c r="Q4450" s="24">
        <f t="shared" si="486"/>
        <v>48718555</v>
      </c>
      <c r="R4450" s="25">
        <f t="shared" si="487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8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9"/>
        <v>4.77441839E7</v>
      </c>
      <c r="AH4450" s="24">
        <v>0</v>
      </c>
      <c r="AI4450" s="24" t="s">
        <v>56</v>
      </c>
      <c r="AJ4450" s="26"/>
      <c r="AK4450" s="27"/>
    </row>
    <row r="4451" spans="1:37" s="28" customFormat="1" ht="15">
      <c r="A4451" s="17">
        <f t="shared" si="483"/>
        <v>4443</v>
      </c>
      <c r="B4451" s="18" t="s">
        <v>44</v>
      </c>
      <c r="C4451" s="17">
        <v>83077</v>
      </c>
      <c r="D4451" s="17">
        <v>83077</v>
      </c>
      <c r="E4451" s="19">
        <v>45769</v>
      </c>
      <c r="F4451" s="20">
        <v>45789</v>
      </c>
      <c r="G4451" s="21">
        <v>2502276</v>
      </c>
      <c r="H4451" s="22">
        <v>0</v>
      </c>
      <c r="I4451" s="22">
        <v>0</v>
      </c>
      <c r="J4451" s="22">
        <v>0</v>
      </c>
      <c r="K4451" s="23">
        <v>0</v>
      </c>
      <c r="L4451" s="22">
        <v>0</v>
      </c>
      <c r="M4451" s="22">
        <v>0</v>
      </c>
      <c r="N4451" s="22">
        <f t="shared" si="484"/>
        <v>0</v>
      </c>
      <c r="O4451" s="22">
        <f t="shared" si="485"/>
        <v>2502276</v>
      </c>
      <c r="P4451" s="18">
        <v>0</v>
      </c>
      <c r="Q4451" s="24">
        <f t="shared" si="486"/>
        <v>0</v>
      </c>
      <c r="R4451" s="25">
        <f t="shared" si="487"/>
        <v>2502276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8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9"/>
        <v>0</v>
      </c>
      <c r="AH4451" s="24">
        <v>0</v>
      </c>
      <c r="AI4451" s="24" t="s">
        <v>54</v>
      </c>
      <c r="AJ4451" s="26"/>
      <c r="AK4451" s="27"/>
    </row>
    <row r="4452" spans="1:37" s="28" customFormat="1" ht="15">
      <c r="A4452" s="17">
        <f t="shared" si="483"/>
        <v>4444</v>
      </c>
      <c r="B4452" s="18" t="s">
        <v>44</v>
      </c>
      <c r="C4452" s="17">
        <v>83110</v>
      </c>
      <c r="D4452" s="17">
        <v>83110</v>
      </c>
      <c r="E4452" s="19">
        <v>45769</v>
      </c>
      <c r="F4452" s="20">
        <v>45789</v>
      </c>
      <c r="G4452" s="21">
        <v>275038</v>
      </c>
      <c r="H4452" s="22">
        <v>0</v>
      </c>
      <c r="I4452" s="22">
        <v>0</v>
      </c>
      <c r="J4452" s="22">
        <v>0</v>
      </c>
      <c r="K4452" s="23">
        <v>11001.52</v>
      </c>
      <c r="L4452" s="22">
        <v>0</v>
      </c>
      <c r="M4452" s="22">
        <v>0</v>
      </c>
      <c r="N4452" s="22">
        <f t="shared" si="484"/>
        <v>11001.52</v>
      </c>
      <c r="O4452" s="22">
        <f t="shared" si="485"/>
        <v>264036.48</v>
      </c>
      <c r="P4452" s="18">
        <v>83110</v>
      </c>
      <c r="Q4452" s="24">
        <f t="shared" si="486"/>
        <v>275038</v>
      </c>
      <c r="R4452" s="25">
        <f t="shared" si="487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8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9"/>
        <v>264036.48</v>
      </c>
      <c r="AH4452" s="24">
        <v>0</v>
      </c>
      <c r="AI4452" s="24" t="s">
        <v>56</v>
      </c>
      <c r="AJ4452" s="26"/>
      <c r="AK4452" s="27"/>
    </row>
    <row r="4453" spans="1:37" s="28" customFormat="1" ht="15">
      <c r="A4453" s="17">
        <f t="shared" si="483"/>
        <v>4445</v>
      </c>
      <c r="B4453" s="18" t="s">
        <v>44</v>
      </c>
      <c r="C4453" s="17">
        <v>83127</v>
      </c>
      <c r="D4453" s="17">
        <v>83127</v>
      </c>
      <c r="E4453" s="19">
        <v>45769</v>
      </c>
      <c r="F4453" s="20">
        <v>45789</v>
      </c>
      <c r="G4453" s="21">
        <v>176123</v>
      </c>
      <c r="H4453" s="22">
        <v>0</v>
      </c>
      <c r="I4453" s="22">
        <v>0</v>
      </c>
      <c r="J4453" s="22">
        <v>0</v>
      </c>
      <c r="K4453" s="23">
        <v>0</v>
      </c>
      <c r="L4453" s="22">
        <v>0</v>
      </c>
      <c r="M4453" s="22">
        <v>0</v>
      </c>
      <c r="N4453" s="22">
        <f t="shared" si="484"/>
        <v>0</v>
      </c>
      <c r="O4453" s="22">
        <f t="shared" si="485"/>
        <v>176123</v>
      </c>
      <c r="P4453" s="18">
        <v>83127</v>
      </c>
      <c r="Q4453" s="24">
        <f t="shared" si="486"/>
        <v>176123</v>
      </c>
      <c r="R4453" s="25">
        <f t="shared" si="487"/>
        <v>0</v>
      </c>
      <c r="S4453" s="25">
        <v>0</v>
      </c>
      <c r="T4453" s="17" t="s">
        <v>45</v>
      </c>
      <c r="U4453" s="25">
        <v>176123</v>
      </c>
      <c r="V4453" s="24"/>
      <c r="W4453" s="17" t="s">
        <v>45</v>
      </c>
      <c r="X4453" s="25">
        <v>0</v>
      </c>
      <c r="Y4453" s="17" t="s">
        <v>45</v>
      </c>
      <c r="Z4453" s="25">
        <f t="shared" si="488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9"/>
        <v>0</v>
      </c>
      <c r="AH4453" s="24">
        <v>0</v>
      </c>
      <c r="AI4453" s="24" t="s">
        <v>53</v>
      </c>
      <c r="AJ4453" s="26"/>
      <c r="AK4453" s="27"/>
    </row>
    <row r="4454" spans="1:37" s="28" customFormat="1" ht="15">
      <c r="A4454" s="17">
        <f t="shared" si="483"/>
        <v>4446</v>
      </c>
      <c r="B4454" s="18" t="s">
        <v>44</v>
      </c>
      <c r="C4454" s="17">
        <v>83128</v>
      </c>
      <c r="D4454" s="17">
        <v>83128</v>
      </c>
      <c r="E4454" s="19">
        <v>45769</v>
      </c>
      <c r="F4454" s="20">
        <v>45789</v>
      </c>
      <c r="G4454" s="21">
        <v>118952</v>
      </c>
      <c r="H4454" s="22">
        <v>0</v>
      </c>
      <c r="I4454" s="22">
        <v>0</v>
      </c>
      <c r="J4454" s="22">
        <v>0</v>
      </c>
      <c r="K4454" s="23">
        <v>0</v>
      </c>
      <c r="L4454" s="22">
        <v>0</v>
      </c>
      <c r="M4454" s="22">
        <v>0</v>
      </c>
      <c r="N4454" s="22">
        <f t="shared" si="484"/>
        <v>0</v>
      </c>
      <c r="O4454" s="22">
        <f t="shared" si="485"/>
        <v>118952</v>
      </c>
      <c r="P4454" s="18">
        <v>0</v>
      </c>
      <c r="Q4454" s="24">
        <f t="shared" si="486"/>
        <v>0</v>
      </c>
      <c r="R4454" s="25">
        <f t="shared" si="487"/>
        <v>118952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8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9"/>
        <v>0</v>
      </c>
      <c r="AH4454" s="24">
        <v>0</v>
      </c>
      <c r="AI4454" s="24" t="s">
        <v>54</v>
      </c>
      <c r="AJ4454" s="26"/>
      <c r="AK4454" s="27"/>
    </row>
    <row r="4455" spans="1:37" s="28" customFormat="1" ht="15">
      <c r="A4455" s="17">
        <f t="shared" si="483"/>
        <v>4447</v>
      </c>
      <c r="B4455" s="18" t="s">
        <v>44</v>
      </c>
      <c r="C4455" s="17">
        <v>83072</v>
      </c>
      <c r="D4455" s="17">
        <v>83072</v>
      </c>
      <c r="E4455" s="19">
        <v>45769</v>
      </c>
      <c r="F4455" s="20">
        <v>45789</v>
      </c>
      <c r="G4455" s="21">
        <v>1146982</v>
      </c>
      <c r="H4455" s="22">
        <v>0</v>
      </c>
      <c r="I4455" s="22">
        <v>0</v>
      </c>
      <c r="J4455" s="22">
        <v>0</v>
      </c>
      <c r="K4455" s="23">
        <v>0</v>
      </c>
      <c r="L4455" s="22">
        <v>0</v>
      </c>
      <c r="M4455" s="22">
        <v>0</v>
      </c>
      <c r="N4455" s="22">
        <f t="shared" si="484"/>
        <v>0</v>
      </c>
      <c r="O4455" s="22">
        <f t="shared" si="485"/>
        <v>1146982</v>
      </c>
      <c r="P4455" s="18">
        <v>0</v>
      </c>
      <c r="Q4455" s="24">
        <f t="shared" si="486"/>
        <v>0</v>
      </c>
      <c r="R4455" s="25">
        <f t="shared" si="487"/>
        <v>1146982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8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9"/>
        <v>0</v>
      </c>
      <c r="AH4455" s="24">
        <v>0</v>
      </c>
      <c r="AI4455" s="24" t="s">
        <v>54</v>
      </c>
      <c r="AJ4455" s="26"/>
      <c r="AK4455" s="27"/>
    </row>
    <row r="4456" spans="1:37" s="28" customFormat="1" ht="15">
      <c r="A4456" s="17">
        <f t="shared" si="483"/>
        <v>4448</v>
      </c>
      <c r="B4456" s="18" t="s">
        <v>44</v>
      </c>
      <c r="C4456" s="17">
        <v>83126</v>
      </c>
      <c r="D4456" s="17">
        <v>83126</v>
      </c>
      <c r="E4456" s="19">
        <v>45769</v>
      </c>
      <c r="F4456" s="20">
        <v>45789</v>
      </c>
      <c r="G4456" s="21">
        <v>47648856</v>
      </c>
      <c r="H4456" s="22">
        <v>0</v>
      </c>
      <c r="I4456" s="22">
        <v>0</v>
      </c>
      <c r="J4456" s="22">
        <v>0</v>
      </c>
      <c r="K4456" s="23">
        <v>0</v>
      </c>
      <c r="L4456" s="22">
        <v>0</v>
      </c>
      <c r="M4456" s="22">
        <v>0</v>
      </c>
      <c r="N4456" s="22">
        <f t="shared" si="484"/>
        <v>0</v>
      </c>
      <c r="O4456" s="22">
        <f t="shared" si="485"/>
        <v>47648856</v>
      </c>
      <c r="P4456" s="18">
        <v>0</v>
      </c>
      <c r="Q4456" s="24">
        <f t="shared" si="486"/>
        <v>0</v>
      </c>
      <c r="R4456" s="25">
        <f t="shared" si="487"/>
        <v>47648856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8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9"/>
        <v>0</v>
      </c>
      <c r="AH4456" s="24">
        <v>0</v>
      </c>
      <c r="AI4456" s="24" t="s">
        <v>54</v>
      </c>
      <c r="AJ4456" s="26"/>
      <c r="AK4456" s="27"/>
    </row>
    <row r="4457" spans="1:37" s="28" customFormat="1" ht="15">
      <c r="A4457" s="17">
        <f t="shared" si="483"/>
        <v>4449</v>
      </c>
      <c r="B4457" s="18" t="s">
        <v>44</v>
      </c>
      <c r="C4457" s="17">
        <v>83104</v>
      </c>
      <c r="D4457" s="17">
        <v>83104</v>
      </c>
      <c r="E4457" s="19">
        <v>45769</v>
      </c>
      <c r="F4457" s="20">
        <v>45789</v>
      </c>
      <c r="G4457" s="21">
        <v>512869</v>
      </c>
      <c r="H4457" s="22">
        <v>0</v>
      </c>
      <c r="I4457" s="22">
        <v>0</v>
      </c>
      <c r="J4457" s="22">
        <v>0</v>
      </c>
      <c r="K4457" s="23">
        <v>0</v>
      </c>
      <c r="L4457" s="22">
        <v>0</v>
      </c>
      <c r="M4457" s="22">
        <v>0</v>
      </c>
      <c r="N4457" s="22">
        <f t="shared" si="484"/>
        <v>0</v>
      </c>
      <c r="O4457" s="22">
        <f t="shared" si="485"/>
        <v>512869</v>
      </c>
      <c r="P4457" s="18">
        <v>83104</v>
      </c>
      <c r="Q4457" s="24">
        <f t="shared" si="486"/>
        <v>512869</v>
      </c>
      <c r="R4457" s="25">
        <f t="shared" si="487"/>
        <v>0</v>
      </c>
      <c r="S4457" s="25">
        <v>0</v>
      </c>
      <c r="T4457" s="17" t="s">
        <v>45</v>
      </c>
      <c r="U4457" s="25">
        <v>512869</v>
      </c>
      <c r="V4457" s="24"/>
      <c r="W4457" s="17" t="s">
        <v>45</v>
      </c>
      <c r="X4457" s="25">
        <v>0</v>
      </c>
      <c r="Y4457" s="17" t="s">
        <v>45</v>
      </c>
      <c r="Z4457" s="25">
        <f t="shared" si="488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9"/>
        <v>0</v>
      </c>
      <c r="AH4457" s="24">
        <v>0</v>
      </c>
      <c r="AI4457" s="24" t="s">
        <v>53</v>
      </c>
      <c r="AJ4457" s="26"/>
      <c r="AK4457" s="27"/>
    </row>
    <row r="4458" spans="1:37" s="28" customFormat="1" ht="15">
      <c r="A4458" s="17">
        <f t="shared" si="483"/>
        <v>4450</v>
      </c>
      <c r="B4458" s="18" t="s">
        <v>44</v>
      </c>
      <c r="C4458" s="17">
        <v>83108</v>
      </c>
      <c r="D4458" s="17">
        <v>83108</v>
      </c>
      <c r="E4458" s="19">
        <v>45769</v>
      </c>
      <c r="F4458" s="20">
        <v>45789</v>
      </c>
      <c r="G4458" s="21">
        <v>5558572</v>
      </c>
      <c r="H4458" s="22">
        <v>0</v>
      </c>
      <c r="I4458" s="22">
        <v>0</v>
      </c>
      <c r="J4458" s="22">
        <v>0</v>
      </c>
      <c r="K4458" s="23">
        <v>111171.44</v>
      </c>
      <c r="L4458" s="22">
        <v>0</v>
      </c>
      <c r="M4458" s="22">
        <v>0</v>
      </c>
      <c r="N4458" s="22">
        <f t="shared" si="484"/>
        <v>111171.44</v>
      </c>
      <c r="O4458" s="22">
        <f t="shared" si="485"/>
        <v>5447400.56</v>
      </c>
      <c r="P4458" s="18">
        <v>83108</v>
      </c>
      <c r="Q4458" s="24">
        <f t="shared" si="486"/>
        <v>5558572</v>
      </c>
      <c r="R4458" s="25">
        <f t="shared" si="487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0</v>
      </c>
      <c r="Y4458" s="17" t="s">
        <v>45</v>
      </c>
      <c r="Z4458" s="25">
        <f t="shared" si="488"/>
        <v>0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9"/>
        <v>5447400.56</v>
      </c>
      <c r="AH4458" s="24">
        <v>0</v>
      </c>
      <c r="AI4458" s="24" t="s">
        <v>56</v>
      </c>
      <c r="AJ4458" s="26"/>
      <c r="AK4458" s="27"/>
    </row>
    <row r="4459" spans="1:37" s="28" customFormat="1" ht="15">
      <c r="A4459" s="17">
        <f t="shared" si="483"/>
        <v>4451</v>
      </c>
      <c r="B4459" s="18" t="s">
        <v>44</v>
      </c>
      <c r="C4459" s="17">
        <v>83101</v>
      </c>
      <c r="D4459" s="17">
        <v>83101</v>
      </c>
      <c r="E4459" s="19">
        <v>45769</v>
      </c>
      <c r="F4459" s="20">
        <v>45789</v>
      </c>
      <c r="G4459" s="21">
        <v>336506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4"/>
        <v>0</v>
      </c>
      <c r="O4459" s="22">
        <f t="shared" si="485"/>
        <v>336506</v>
      </c>
      <c r="P4459" s="18">
        <v>83101</v>
      </c>
      <c r="Q4459" s="24">
        <f t="shared" si="486"/>
        <v>336506</v>
      </c>
      <c r="R4459" s="25">
        <f t="shared" si="487"/>
        <v>0</v>
      </c>
      <c r="S4459" s="25">
        <v>0</v>
      </c>
      <c r="T4459" s="17" t="s">
        <v>45</v>
      </c>
      <c r="U4459" s="25">
        <v>336506</v>
      </c>
      <c r="V4459" s="24"/>
      <c r="W4459" s="17" t="s">
        <v>45</v>
      </c>
      <c r="X4459" s="25">
        <v>0</v>
      </c>
      <c r="Y4459" s="17" t="s">
        <v>45</v>
      </c>
      <c r="Z4459" s="25">
        <f t="shared" si="488"/>
        <v>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9"/>
        <v>0</v>
      </c>
      <c r="AH4459" s="24">
        <v>0</v>
      </c>
      <c r="AI4459" s="24" t="s">
        <v>53</v>
      </c>
      <c r="AJ4459" s="26"/>
      <c r="AK4459" s="27"/>
    </row>
    <row r="4460" spans="1:37" s="28" customFormat="1" ht="15">
      <c r="A4460" s="17">
        <f t="shared" si="483"/>
        <v>4452</v>
      </c>
      <c r="B4460" s="18" t="s">
        <v>44</v>
      </c>
      <c r="C4460" s="17">
        <v>83117</v>
      </c>
      <c r="D4460" s="17">
        <v>83117</v>
      </c>
      <c r="E4460" s="19">
        <v>45769</v>
      </c>
      <c r="F4460" s="20">
        <v>45789</v>
      </c>
      <c r="G4460" s="21">
        <v>177939</v>
      </c>
      <c r="H4460" s="22">
        <v>0</v>
      </c>
      <c r="I4460" s="22">
        <v>0</v>
      </c>
      <c r="J4460" s="22">
        <v>0</v>
      </c>
      <c r="K4460" s="23">
        <v>7117.56</v>
      </c>
      <c r="L4460" s="22">
        <v>0</v>
      </c>
      <c r="M4460" s="22">
        <v>0</v>
      </c>
      <c r="N4460" s="22">
        <f t="shared" si="484"/>
        <v>7117.56</v>
      </c>
      <c r="O4460" s="22">
        <f t="shared" si="485"/>
        <v>170821.44</v>
      </c>
      <c r="P4460" s="18">
        <v>83117</v>
      </c>
      <c r="Q4460" s="24">
        <f t="shared" si="486"/>
        <v>177939</v>
      </c>
      <c r="R4460" s="25">
        <f t="shared" si="487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0</v>
      </c>
      <c r="Y4460" s="17" t="s">
        <v>45</v>
      </c>
      <c r="Z4460" s="25">
        <f t="shared" si="488"/>
        <v>0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9"/>
        <v>170821.44</v>
      </c>
      <c r="AH4460" s="24">
        <v>0</v>
      </c>
      <c r="AI4460" s="24" t="s">
        <v>56</v>
      </c>
      <c r="AJ4460" s="26"/>
      <c r="AK4460" s="27"/>
    </row>
    <row r="4461" spans="1:37" s="28" customFormat="1" ht="15">
      <c r="A4461" s="17">
        <f t="shared" si="483"/>
        <v>4453</v>
      </c>
      <c r="B4461" s="18" t="s">
        <v>44</v>
      </c>
      <c r="C4461" s="17">
        <v>83138</v>
      </c>
      <c r="D4461" s="17">
        <v>83138</v>
      </c>
      <c r="E4461" s="19">
        <v>45769</v>
      </c>
      <c r="F4461" s="20">
        <v>45789</v>
      </c>
      <c r="G4461" s="21">
        <v>1921588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4"/>
        <v>0</v>
      </c>
      <c r="O4461" s="22">
        <f t="shared" si="485"/>
        <v>1921588</v>
      </c>
      <c r="P4461" s="18">
        <v>0</v>
      </c>
      <c r="Q4461" s="24">
        <f t="shared" si="486"/>
        <v>0</v>
      </c>
      <c r="R4461" s="25">
        <f t="shared" si="487"/>
        <v>1921588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0</v>
      </c>
      <c r="Y4461" s="17" t="s">
        <v>45</v>
      </c>
      <c r="Z4461" s="25">
        <f t="shared" si="488"/>
        <v>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9"/>
        <v>0</v>
      </c>
      <c r="AH4461" s="24">
        <v>0</v>
      </c>
      <c r="AI4461" s="24" t="s">
        <v>54</v>
      </c>
      <c r="AJ4461" s="26"/>
      <c r="AK4461" s="27"/>
    </row>
    <row r="4462" spans="1:37" s="28" customFormat="1" ht="15">
      <c r="A4462" s="17">
        <f t="shared" si="483"/>
        <v>4454</v>
      </c>
      <c r="B4462" s="18" t="s">
        <v>44</v>
      </c>
      <c r="C4462" s="17">
        <v>83134</v>
      </c>
      <c r="D4462" s="17">
        <v>83134</v>
      </c>
      <c r="E4462" s="19">
        <v>45769</v>
      </c>
      <c r="F4462" s="20">
        <v>45789</v>
      </c>
      <c r="G4462" s="21">
        <v>47901695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4"/>
        <v>0</v>
      </c>
      <c r="O4462" s="22">
        <f t="shared" si="485"/>
        <v>47901695</v>
      </c>
      <c r="P4462" s="18">
        <v>0</v>
      </c>
      <c r="Q4462" s="24">
        <f t="shared" si="486"/>
        <v>0</v>
      </c>
      <c r="R4462" s="25">
        <f t="shared" si="487"/>
        <v>47901695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0</v>
      </c>
      <c r="Y4462" s="17" t="s">
        <v>45</v>
      </c>
      <c r="Z4462" s="25">
        <f t="shared" si="488"/>
        <v>0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9"/>
        <v>0</v>
      </c>
      <c r="AH4462" s="24">
        <v>0</v>
      </c>
      <c r="AI4462" s="24" t="s">
        <v>54</v>
      </c>
      <c r="AJ4462" s="26"/>
      <c r="AK4462" s="27"/>
    </row>
    <row r="4463" spans="1:37" s="28" customFormat="1" ht="15">
      <c r="A4463" s="17">
        <f t="shared" si="483"/>
        <v>4455</v>
      </c>
      <c r="B4463" s="18" t="s">
        <v>44</v>
      </c>
      <c r="C4463" s="17">
        <v>83080</v>
      </c>
      <c r="D4463" s="17">
        <v>83080</v>
      </c>
      <c r="E4463" s="19">
        <v>45769</v>
      </c>
      <c r="F4463" s="20">
        <v>45789</v>
      </c>
      <c r="G4463" s="21">
        <v>1628316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4"/>
        <v>0</v>
      </c>
      <c r="O4463" s="22">
        <f t="shared" si="485"/>
        <v>1628316</v>
      </c>
      <c r="P4463" s="18">
        <v>0</v>
      </c>
      <c r="Q4463" s="24">
        <f t="shared" si="486"/>
        <v>0</v>
      </c>
      <c r="R4463" s="25">
        <f t="shared" si="487"/>
        <v>1628316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0</v>
      </c>
      <c r="Y4463" s="17" t="s">
        <v>45</v>
      </c>
      <c r="Z4463" s="25">
        <f t="shared" si="488"/>
        <v>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9"/>
        <v>0</v>
      </c>
      <c r="AH4463" s="24">
        <v>0</v>
      </c>
      <c r="AI4463" s="24" t="s">
        <v>54</v>
      </c>
      <c r="AJ4463" s="26"/>
      <c r="AK4463" s="27"/>
    </row>
    <row r="4464" spans="1:37" s="28" customFormat="1" ht="15">
      <c r="A4464" s="17">
        <f t="shared" si="483"/>
        <v>4456</v>
      </c>
      <c r="B4464" s="18" t="s">
        <v>44</v>
      </c>
      <c r="C4464" s="17">
        <v>83133</v>
      </c>
      <c r="D4464" s="17">
        <v>83133</v>
      </c>
      <c r="E4464" s="19">
        <v>45769</v>
      </c>
      <c r="F4464" s="20">
        <v>45789</v>
      </c>
      <c r="G4464" s="21">
        <v>244181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4"/>
        <v>0</v>
      </c>
      <c r="O4464" s="22">
        <f t="shared" si="485"/>
        <v>244181</v>
      </c>
      <c r="P4464" s="18">
        <v>0</v>
      </c>
      <c r="Q4464" s="24">
        <f t="shared" si="486"/>
        <v>0</v>
      </c>
      <c r="R4464" s="25">
        <f t="shared" si="487"/>
        <v>244181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0</v>
      </c>
      <c r="Y4464" s="17" t="s">
        <v>45</v>
      </c>
      <c r="Z4464" s="25">
        <f t="shared" si="488"/>
        <v>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9"/>
        <v>0</v>
      </c>
      <c r="AH4464" s="24">
        <v>0</v>
      </c>
      <c r="AI4464" s="24" t="s">
        <v>54</v>
      </c>
      <c r="AJ4464" s="26"/>
      <c r="AK4464" s="27"/>
    </row>
    <row r="4465" spans="1:37" s="28" customFormat="1" ht="15">
      <c r="A4465" s="17">
        <f t="shared" si="483"/>
        <v>4457</v>
      </c>
      <c r="B4465" s="18" t="s">
        <v>44</v>
      </c>
      <c r="C4465" s="17">
        <v>83118</v>
      </c>
      <c r="D4465" s="17">
        <v>83118</v>
      </c>
      <c r="E4465" s="19">
        <v>45769</v>
      </c>
      <c r="F4465" s="20">
        <v>45789</v>
      </c>
      <c r="G4465" s="21">
        <v>221413</v>
      </c>
      <c r="H4465" s="22">
        <v>0</v>
      </c>
      <c r="I4465" s="22">
        <v>0</v>
      </c>
      <c r="J4465" s="22">
        <v>0</v>
      </c>
      <c r="K4465" s="23">
        <v>8856.52</v>
      </c>
      <c r="L4465" s="22">
        <v>0</v>
      </c>
      <c r="M4465" s="22">
        <v>0</v>
      </c>
      <c r="N4465" s="22">
        <f t="shared" si="484"/>
        <v>8856.52</v>
      </c>
      <c r="O4465" s="22">
        <f t="shared" si="485"/>
        <v>212556.48</v>
      </c>
      <c r="P4465" s="18">
        <v>83118</v>
      </c>
      <c r="Q4465" s="24">
        <f t="shared" si="486"/>
        <v>221413</v>
      </c>
      <c r="R4465" s="25">
        <f t="shared" si="487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0</v>
      </c>
      <c r="Y4465" s="17" t="s">
        <v>45</v>
      </c>
      <c r="Z4465" s="25">
        <f t="shared" si="488"/>
        <v>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9"/>
        <v>212556.48</v>
      </c>
      <c r="AH4465" s="24">
        <v>0</v>
      </c>
      <c r="AI4465" s="24" t="s">
        <v>56</v>
      </c>
      <c r="AJ4465" s="26"/>
      <c r="AK4465" s="27"/>
    </row>
    <row r="4466" spans="1:37" s="28" customFormat="1" ht="15">
      <c r="A4466" s="17">
        <f t="shared" si="483"/>
        <v>4458</v>
      </c>
      <c r="B4466" s="18" t="s">
        <v>44</v>
      </c>
      <c r="C4466" s="17">
        <v>83116</v>
      </c>
      <c r="D4466" s="17">
        <v>83116</v>
      </c>
      <c r="E4466" s="19">
        <v>45769</v>
      </c>
      <c r="F4466" s="20">
        <v>45789</v>
      </c>
      <c r="G4466" s="21">
        <v>355189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4"/>
        <v>0</v>
      </c>
      <c r="O4466" s="22">
        <f t="shared" si="485"/>
        <v>355189</v>
      </c>
      <c r="P4466" s="18">
        <v>0</v>
      </c>
      <c r="Q4466" s="24">
        <f t="shared" si="486"/>
        <v>0</v>
      </c>
      <c r="R4466" s="25">
        <f t="shared" si="487"/>
        <v>355189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0</v>
      </c>
      <c r="Y4466" s="17" t="s">
        <v>45</v>
      </c>
      <c r="Z4466" s="25">
        <f t="shared" si="488"/>
        <v>0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9"/>
        <v>0</v>
      </c>
      <c r="AH4466" s="24">
        <v>0</v>
      </c>
      <c r="AI4466" s="24" t="s">
        <v>54</v>
      </c>
      <c r="AJ4466" s="26"/>
      <c r="AK4466" s="27"/>
    </row>
    <row r="4467" spans="1:37" s="28" customFormat="1" ht="15">
      <c r="A4467" s="17">
        <f t="shared" si="483"/>
        <v>4459</v>
      </c>
      <c r="B4467" s="18" t="s">
        <v>44</v>
      </c>
      <c r="C4467" s="17">
        <v>83107</v>
      </c>
      <c r="D4467" s="17">
        <v>83107</v>
      </c>
      <c r="E4467" s="19">
        <v>45769</v>
      </c>
      <c r="F4467" s="20">
        <v>45789</v>
      </c>
      <c r="G4467" s="21">
        <v>159150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4"/>
        <v>0</v>
      </c>
      <c r="O4467" s="22">
        <f t="shared" si="485"/>
        <v>159150</v>
      </c>
      <c r="P4467" s="18">
        <v>83107</v>
      </c>
      <c r="Q4467" s="24">
        <f t="shared" si="486"/>
        <v>159150</v>
      </c>
      <c r="R4467" s="25">
        <f t="shared" si="487"/>
        <v>0</v>
      </c>
      <c r="S4467" s="25">
        <v>0</v>
      </c>
      <c r="T4467" s="17" t="s">
        <v>45</v>
      </c>
      <c r="U4467" s="25">
        <v>159150</v>
      </c>
      <c r="V4467" s="24"/>
      <c r="W4467" s="17" t="s">
        <v>45</v>
      </c>
      <c r="X4467" s="25">
        <v>0</v>
      </c>
      <c r="Y4467" s="17" t="s">
        <v>45</v>
      </c>
      <c r="Z4467" s="25">
        <f t="shared" si="488"/>
        <v>0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9"/>
        <v>0</v>
      </c>
      <c r="AH4467" s="24">
        <v>0</v>
      </c>
      <c r="AI4467" s="24" t="s">
        <v>53</v>
      </c>
      <c r="AJ4467" s="26"/>
      <c r="AK4467" s="27"/>
    </row>
    <row r="4468" spans="1:37" s="28" customFormat="1" ht="15">
      <c r="A4468" s="17">
        <f t="shared" si="483"/>
        <v>4460</v>
      </c>
      <c r="B4468" s="18" t="s">
        <v>44</v>
      </c>
      <c r="C4468" s="17">
        <v>83132</v>
      </c>
      <c r="D4468" s="17">
        <v>83132</v>
      </c>
      <c r="E4468" s="19">
        <v>45769</v>
      </c>
      <c r="F4468" s="20">
        <v>45789</v>
      </c>
      <c r="G4468" s="21">
        <v>255000</v>
      </c>
      <c r="H4468" s="22">
        <v>0</v>
      </c>
      <c r="I4468" s="22">
        <v>0</v>
      </c>
      <c r="J4468" s="22">
        <v>0</v>
      </c>
      <c r="K4468" s="23">
        <v>10200</v>
      </c>
      <c r="L4468" s="22">
        <v>0</v>
      </c>
      <c r="M4468" s="22">
        <v>0</v>
      </c>
      <c r="N4468" s="22">
        <f t="shared" si="484"/>
        <v>10200</v>
      </c>
      <c r="O4468" s="22">
        <f t="shared" si="485"/>
        <v>244800</v>
      </c>
      <c r="P4468" s="18">
        <v>83132</v>
      </c>
      <c r="Q4468" s="24">
        <f t="shared" si="486"/>
        <v>255000</v>
      </c>
      <c r="R4468" s="25">
        <f t="shared" si="487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0</v>
      </c>
      <c r="Y4468" s="17" t="s">
        <v>45</v>
      </c>
      <c r="Z4468" s="25">
        <f t="shared" si="488"/>
        <v>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9"/>
        <v>244800</v>
      </c>
      <c r="AH4468" s="24">
        <v>0</v>
      </c>
      <c r="AI4468" s="24" t="s">
        <v>56</v>
      </c>
      <c r="AJ4468" s="26"/>
      <c r="AK4468" s="27"/>
    </row>
    <row r="4469" spans="1:37" s="28" customFormat="1" ht="15">
      <c r="A4469" s="17">
        <f t="shared" si="483"/>
        <v>4461</v>
      </c>
      <c r="B4469" s="18" t="s">
        <v>44</v>
      </c>
      <c r="C4469" s="17">
        <v>83113</v>
      </c>
      <c r="D4469" s="17">
        <v>83113</v>
      </c>
      <c r="E4469" s="19">
        <v>45769</v>
      </c>
      <c r="F4469" s="20">
        <v>45789</v>
      </c>
      <c r="G4469" s="21">
        <v>507284</v>
      </c>
      <c r="H4469" s="22">
        <v>0</v>
      </c>
      <c r="I4469" s="22">
        <v>0</v>
      </c>
      <c r="J4469" s="22">
        <v>0</v>
      </c>
      <c r="K4469" s="23">
        <v>20291.36</v>
      </c>
      <c r="L4469" s="22">
        <v>0</v>
      </c>
      <c r="M4469" s="22">
        <v>0</v>
      </c>
      <c r="N4469" s="22">
        <f t="shared" si="484"/>
        <v>20291.36</v>
      </c>
      <c r="O4469" s="22">
        <f t="shared" si="485"/>
        <v>486992.64</v>
      </c>
      <c r="P4469" s="18">
        <v>83113</v>
      </c>
      <c r="Q4469" s="24">
        <f t="shared" si="486"/>
        <v>507284</v>
      </c>
      <c r="R4469" s="25">
        <f t="shared" si="487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0</v>
      </c>
      <c r="Y4469" s="17" t="s">
        <v>45</v>
      </c>
      <c r="Z4469" s="25">
        <f t="shared" si="488"/>
        <v>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9"/>
        <v>486992.64</v>
      </c>
      <c r="AH4469" s="24">
        <v>0</v>
      </c>
      <c r="AI4469" s="24" t="s">
        <v>56</v>
      </c>
      <c r="AJ4469" s="26"/>
      <c r="AK4469" s="27"/>
    </row>
    <row r="4470" spans="1:37" s="28" customFormat="1" ht="15">
      <c r="A4470" s="17">
        <f t="shared" si="483"/>
        <v>4462</v>
      </c>
      <c r="B4470" s="18" t="s">
        <v>44</v>
      </c>
      <c r="C4470" s="17">
        <v>83103</v>
      </c>
      <c r="D4470" s="17">
        <v>83103</v>
      </c>
      <c r="E4470" s="19">
        <v>45769</v>
      </c>
      <c r="F4470" s="20">
        <v>45789</v>
      </c>
      <c r="G4470" s="21">
        <v>163976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4"/>
        <v>0</v>
      </c>
      <c r="O4470" s="22">
        <f t="shared" si="485"/>
        <v>163976</v>
      </c>
      <c r="P4470" s="18">
        <v>83103</v>
      </c>
      <c r="Q4470" s="24">
        <f t="shared" si="486"/>
        <v>163976</v>
      </c>
      <c r="R4470" s="25">
        <f t="shared" si="487"/>
        <v>0</v>
      </c>
      <c r="S4470" s="25">
        <v>0</v>
      </c>
      <c r="T4470" s="17" t="s">
        <v>45</v>
      </c>
      <c r="U4470" s="25">
        <v>163976</v>
      </c>
      <c r="V4470" s="24"/>
      <c r="W4470" s="17" t="s">
        <v>45</v>
      </c>
      <c r="X4470" s="25">
        <v>0</v>
      </c>
      <c r="Y4470" s="17" t="s">
        <v>45</v>
      </c>
      <c r="Z4470" s="25">
        <f t="shared" si="488"/>
        <v>0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9"/>
        <v>0</v>
      </c>
      <c r="AH4470" s="24">
        <v>0</v>
      </c>
      <c r="AI4470" s="24" t="s">
        <v>53</v>
      </c>
      <c r="AJ4470" s="26"/>
      <c r="AK4470" s="27"/>
    </row>
    <row r="4471" spans="1:37" s="28" customFormat="1" ht="15">
      <c r="A4471" s="17">
        <f t="shared" si="483"/>
        <v>4463</v>
      </c>
      <c r="B4471" s="18" t="s">
        <v>44</v>
      </c>
      <c r="C4471" s="17">
        <v>83081</v>
      </c>
      <c r="D4471" s="17">
        <v>83081</v>
      </c>
      <c r="E4471" s="19">
        <v>45769</v>
      </c>
      <c r="F4471" s="20">
        <v>45789</v>
      </c>
      <c r="G4471" s="21">
        <v>5180058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4"/>
        <v>0</v>
      </c>
      <c r="O4471" s="22">
        <f t="shared" si="485"/>
        <v>5180058</v>
      </c>
      <c r="P4471" s="18">
        <v>0</v>
      </c>
      <c r="Q4471" s="24">
        <f t="shared" si="486"/>
        <v>0</v>
      </c>
      <c r="R4471" s="25">
        <f t="shared" si="487"/>
        <v>5180058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0</v>
      </c>
      <c r="Y4471" s="17" t="s">
        <v>45</v>
      </c>
      <c r="Z4471" s="25">
        <f t="shared" si="488"/>
        <v>0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9"/>
        <v>0</v>
      </c>
      <c r="AH4471" s="24">
        <v>0</v>
      </c>
      <c r="AI4471" s="24" t="s">
        <v>54</v>
      </c>
      <c r="AJ4471" s="26"/>
      <c r="AK4471" s="27"/>
    </row>
    <row r="4472" spans="1:37" s="28" customFormat="1" ht="15">
      <c r="A4472" s="17">
        <f t="shared" si="483"/>
        <v>4464</v>
      </c>
      <c r="B4472" s="18" t="s">
        <v>44</v>
      </c>
      <c r="C4472" s="17">
        <v>83114</v>
      </c>
      <c r="D4472" s="17">
        <v>83114</v>
      </c>
      <c r="E4472" s="19">
        <v>45769</v>
      </c>
      <c r="F4472" s="20">
        <v>45789</v>
      </c>
      <c r="G4472" s="21">
        <v>456350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4"/>
        <v>0</v>
      </c>
      <c r="O4472" s="22">
        <f t="shared" si="485"/>
        <v>456350</v>
      </c>
      <c r="P4472" s="18">
        <v>0</v>
      </c>
      <c r="Q4472" s="24">
        <f t="shared" si="486"/>
        <v>0</v>
      </c>
      <c r="R4472" s="25">
        <f t="shared" si="487"/>
        <v>456350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0</v>
      </c>
      <c r="Y4472" s="17" t="s">
        <v>45</v>
      </c>
      <c r="Z4472" s="25">
        <f t="shared" si="488"/>
        <v>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9"/>
        <v>0</v>
      </c>
      <c r="AH4472" s="24">
        <v>0</v>
      </c>
      <c r="AI4472" s="24" t="s">
        <v>54</v>
      </c>
      <c r="AJ4472" s="26"/>
      <c r="AK4472" s="27"/>
    </row>
    <row r="4473" spans="1:37" s="28" customFormat="1" ht="15">
      <c r="A4473" s="17">
        <f t="shared" si="483"/>
        <v>4465</v>
      </c>
      <c r="B4473" s="18" t="s">
        <v>44</v>
      </c>
      <c r="C4473" s="17">
        <v>83136</v>
      </c>
      <c r="D4473" s="17">
        <v>83136</v>
      </c>
      <c r="E4473" s="19">
        <v>45769</v>
      </c>
      <c r="F4473" s="20">
        <v>45789</v>
      </c>
      <c r="G4473" s="21">
        <v>6281534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4"/>
        <v>0</v>
      </c>
      <c r="O4473" s="22">
        <f t="shared" si="485"/>
        <v>6281534</v>
      </c>
      <c r="P4473" s="18">
        <v>0</v>
      </c>
      <c r="Q4473" s="24">
        <f t="shared" si="486"/>
        <v>0</v>
      </c>
      <c r="R4473" s="25">
        <f t="shared" si="487"/>
        <v>6281534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0</v>
      </c>
      <c r="Y4473" s="17" t="s">
        <v>45</v>
      </c>
      <c r="Z4473" s="25">
        <f t="shared" si="488"/>
        <v>0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9"/>
        <v>0</v>
      </c>
      <c r="AH4473" s="24">
        <v>0</v>
      </c>
      <c r="AI4473" s="24" t="s">
        <v>54</v>
      </c>
      <c r="AJ4473" s="26"/>
      <c r="AK4473" s="27"/>
    </row>
    <row r="4474" spans="1:37" s="28" customFormat="1" ht="15">
      <c r="A4474" s="17">
        <f t="shared" si="483"/>
        <v>4466</v>
      </c>
      <c r="B4474" s="18" t="s">
        <v>44</v>
      </c>
      <c r="C4474" s="17">
        <v>83125</v>
      </c>
      <c r="D4474" s="17">
        <v>83125</v>
      </c>
      <c r="E4474" s="19">
        <v>45769</v>
      </c>
      <c r="F4474" s="20">
        <v>45789</v>
      </c>
      <c r="G4474" s="21">
        <v>140903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4"/>
        <v>0</v>
      </c>
      <c r="O4474" s="22">
        <f t="shared" si="485"/>
        <v>140903</v>
      </c>
      <c r="P4474" s="18">
        <v>83125</v>
      </c>
      <c r="Q4474" s="24">
        <f t="shared" si="486"/>
        <v>140903</v>
      </c>
      <c r="R4474" s="25">
        <f t="shared" si="487"/>
        <v>0</v>
      </c>
      <c r="S4474" s="25">
        <v>0</v>
      </c>
      <c r="T4474" s="17" t="s">
        <v>45</v>
      </c>
      <c r="U4474" s="25">
        <v>140903</v>
      </c>
      <c r="V4474" s="24"/>
      <c r="W4474" s="17" t="s">
        <v>45</v>
      </c>
      <c r="X4474" s="25">
        <v>0</v>
      </c>
      <c r="Y4474" s="17" t="s">
        <v>45</v>
      </c>
      <c r="Z4474" s="25">
        <f t="shared" si="488"/>
        <v>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9"/>
        <v>0</v>
      </c>
      <c r="AH4474" s="24">
        <v>0</v>
      </c>
      <c r="AI4474" s="24" t="s">
        <v>53</v>
      </c>
      <c r="AJ4474" s="26"/>
      <c r="AK4474" s="27"/>
    </row>
    <row r="4475" spans="1:37" s="28" customFormat="1" ht="15">
      <c r="A4475" s="17">
        <f t="shared" si="483"/>
        <v>4467</v>
      </c>
      <c r="B4475" s="18" t="s">
        <v>44</v>
      </c>
      <c r="C4475" s="17">
        <v>83120</v>
      </c>
      <c r="D4475" s="17">
        <v>83120</v>
      </c>
      <c r="E4475" s="19">
        <v>45769</v>
      </c>
      <c r="F4475" s="20">
        <v>45789</v>
      </c>
      <c r="G4475" s="21">
        <v>81537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4"/>
        <v>0</v>
      </c>
      <c r="O4475" s="22">
        <f t="shared" si="485"/>
        <v>81537</v>
      </c>
      <c r="P4475" s="18">
        <v>0</v>
      </c>
      <c r="Q4475" s="24">
        <f t="shared" si="486"/>
        <v>0</v>
      </c>
      <c r="R4475" s="25">
        <f t="shared" si="487"/>
        <v>81537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0</v>
      </c>
      <c r="Y4475" s="17" t="s">
        <v>45</v>
      </c>
      <c r="Z4475" s="25">
        <f t="shared" si="488"/>
        <v>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9"/>
        <v>0</v>
      </c>
      <c r="AH4475" s="24">
        <v>0</v>
      </c>
      <c r="AI4475" s="24" t="s">
        <v>54</v>
      </c>
      <c r="AJ4475" s="26"/>
      <c r="AK4475" s="27"/>
    </row>
    <row r="4476" spans="1:37" s="28" customFormat="1" ht="15">
      <c r="A4476" s="17">
        <f t="shared" si="483"/>
        <v>4468</v>
      </c>
      <c r="B4476" s="18" t="s">
        <v>44</v>
      </c>
      <c r="C4476" s="17">
        <v>83076</v>
      </c>
      <c r="D4476" s="17">
        <v>83076</v>
      </c>
      <c r="E4476" s="19">
        <v>45769</v>
      </c>
      <c r="F4476" s="20">
        <v>45789</v>
      </c>
      <c r="G4476" s="21">
        <v>2228495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4"/>
        <v>0</v>
      </c>
      <c r="O4476" s="22">
        <f t="shared" si="485"/>
        <v>2228495</v>
      </c>
      <c r="P4476" s="18">
        <v>0</v>
      </c>
      <c r="Q4476" s="24">
        <f t="shared" si="486"/>
        <v>0</v>
      </c>
      <c r="R4476" s="25">
        <f t="shared" si="487"/>
        <v>2228495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0</v>
      </c>
      <c r="Y4476" s="17" t="s">
        <v>45</v>
      </c>
      <c r="Z4476" s="25">
        <f t="shared" si="488"/>
        <v>0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9"/>
        <v>0</v>
      </c>
      <c r="AH4476" s="24">
        <v>0</v>
      </c>
      <c r="AI4476" s="24" t="s">
        <v>54</v>
      </c>
      <c r="AJ4476" s="26"/>
      <c r="AK4476" s="27"/>
    </row>
    <row r="4477" spans="1:37" s="28" customFormat="1" ht="15">
      <c r="A4477" s="17">
        <f t="shared" si="483"/>
        <v>4469</v>
      </c>
      <c r="B4477" s="18" t="s">
        <v>44</v>
      </c>
      <c r="C4477" s="17">
        <v>83109</v>
      </c>
      <c r="D4477" s="17">
        <v>83109</v>
      </c>
      <c r="E4477" s="19">
        <v>45769</v>
      </c>
      <c r="F4477" s="20">
        <v>45789</v>
      </c>
      <c r="G4477" s="21">
        <v>303101</v>
      </c>
      <c r="H4477" s="22">
        <v>0</v>
      </c>
      <c r="I4477" s="22">
        <v>0</v>
      </c>
      <c r="J4477" s="22">
        <v>0</v>
      </c>
      <c r="K4477" s="23">
        <v>12124.04</v>
      </c>
      <c r="L4477" s="22">
        <v>0</v>
      </c>
      <c r="M4477" s="22">
        <v>0</v>
      </c>
      <c r="N4477" s="22">
        <f t="shared" si="484"/>
        <v>12124.04</v>
      </c>
      <c r="O4477" s="22">
        <f t="shared" si="485"/>
        <v>290976.96</v>
      </c>
      <c r="P4477" s="18">
        <v>83109</v>
      </c>
      <c r="Q4477" s="24">
        <f t="shared" si="486"/>
        <v>303101</v>
      </c>
      <c r="R4477" s="25">
        <f t="shared" si="487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0</v>
      </c>
      <c r="Y4477" s="17" t="s">
        <v>45</v>
      </c>
      <c r="Z4477" s="25">
        <f t="shared" si="488"/>
        <v>0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9"/>
        <v>290976.96</v>
      </c>
      <c r="AH4477" s="24">
        <v>0</v>
      </c>
      <c r="AI4477" s="24" t="s">
        <v>56</v>
      </c>
      <c r="AJ4477" s="26"/>
      <c r="AK4477" s="27"/>
    </row>
    <row r="4478" spans="1:37" s="28" customFormat="1" ht="15">
      <c r="A4478" s="17">
        <f t="shared" si="483"/>
        <v>4470</v>
      </c>
      <c r="B4478" s="18" t="s">
        <v>44</v>
      </c>
      <c r="C4478" s="17">
        <v>83100</v>
      </c>
      <c r="D4478" s="17">
        <v>83100</v>
      </c>
      <c r="E4478" s="19">
        <v>45769</v>
      </c>
      <c r="F4478" s="20">
        <v>45789</v>
      </c>
      <c r="G4478" s="21">
        <v>1514899</v>
      </c>
      <c r="H4478" s="22">
        <v>0</v>
      </c>
      <c r="I4478" s="22">
        <v>0</v>
      </c>
      <c r="J4478" s="22">
        <v>0</v>
      </c>
      <c r="K4478" s="23">
        <v>0</v>
      </c>
      <c r="L4478" s="22">
        <v>0</v>
      </c>
      <c r="M4478" s="22">
        <v>0</v>
      </c>
      <c r="N4478" s="22">
        <f t="shared" si="484"/>
        <v>0</v>
      </c>
      <c r="O4478" s="22">
        <f t="shared" si="485"/>
        <v>1514899</v>
      </c>
      <c r="P4478" s="18">
        <v>83100</v>
      </c>
      <c r="Q4478" s="24">
        <f t="shared" si="486"/>
        <v>1514899</v>
      </c>
      <c r="R4478" s="25">
        <f t="shared" si="487"/>
        <v>0</v>
      </c>
      <c r="S4478" s="25">
        <v>0</v>
      </c>
      <c r="T4478" s="17" t="s">
        <v>45</v>
      </c>
      <c r="U4478" s="25">
        <v>1514899</v>
      </c>
      <c r="V4478" s="24"/>
      <c r="W4478" s="17" t="s">
        <v>45</v>
      </c>
      <c r="X4478" s="25">
        <v>0</v>
      </c>
      <c r="Y4478" s="17" t="s">
        <v>45</v>
      </c>
      <c r="Z4478" s="25">
        <f t="shared" si="488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9"/>
        <v>0</v>
      </c>
      <c r="AH4478" s="24">
        <v>0</v>
      </c>
      <c r="AI4478" s="24" t="s">
        <v>53</v>
      </c>
      <c r="AJ4478" s="26"/>
      <c r="AK4478" s="27"/>
    </row>
    <row r="4479" spans="1:37" s="28" customFormat="1" ht="15">
      <c r="A4479" s="17">
        <f t="shared" si="483"/>
        <v>4471</v>
      </c>
      <c r="B4479" s="18" t="s">
        <v>44</v>
      </c>
      <c r="C4479" s="17">
        <v>83131</v>
      </c>
      <c r="D4479" s="17">
        <v>83131</v>
      </c>
      <c r="E4479" s="19">
        <v>45769</v>
      </c>
      <c r="F4479" s="20">
        <v>45789</v>
      </c>
      <c r="G4479" s="21">
        <v>30375630</v>
      </c>
      <c r="H4479" s="22">
        <v>0</v>
      </c>
      <c r="I4479" s="22">
        <v>0</v>
      </c>
      <c r="J4479" s="22">
        <v>0</v>
      </c>
      <c r="K4479" s="23">
        <v>607512.60</v>
      </c>
      <c r="L4479" s="22">
        <v>0</v>
      </c>
      <c r="M4479" s="22">
        <v>0</v>
      </c>
      <c r="N4479" s="22">
        <f t="shared" si="484"/>
        <v>607512.60</v>
      </c>
      <c r="O4479" s="22">
        <f t="shared" si="485"/>
        <v>2.97681174E7</v>
      </c>
      <c r="P4479" s="18">
        <v>83131</v>
      </c>
      <c r="Q4479" s="24">
        <f t="shared" si="486"/>
        <v>30375630</v>
      </c>
      <c r="R4479" s="25">
        <f t="shared" si="487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8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9"/>
        <v>2.97681174E7</v>
      </c>
      <c r="AH4479" s="24">
        <v>0</v>
      </c>
      <c r="AI4479" s="24" t="s">
        <v>56</v>
      </c>
      <c r="AJ4479" s="26"/>
      <c r="AK4479" s="27"/>
    </row>
    <row r="4480" spans="1:37" s="28" customFormat="1" ht="15">
      <c r="A4480" s="17">
        <f t="shared" si="483"/>
        <v>4472</v>
      </c>
      <c r="B4480" s="18" t="s">
        <v>44</v>
      </c>
      <c r="C4480" s="17">
        <v>83106</v>
      </c>
      <c r="D4480" s="17">
        <v>83106</v>
      </c>
      <c r="E4480" s="19">
        <v>45769</v>
      </c>
      <c r="F4480" s="20">
        <v>45789</v>
      </c>
      <c r="G4480" s="21">
        <v>4613684</v>
      </c>
      <c r="H4480" s="22">
        <v>0</v>
      </c>
      <c r="I4480" s="22">
        <v>0</v>
      </c>
      <c r="J4480" s="22">
        <v>0</v>
      </c>
      <c r="K4480" s="23">
        <v>0</v>
      </c>
      <c r="L4480" s="22">
        <v>0</v>
      </c>
      <c r="M4480" s="22">
        <v>0</v>
      </c>
      <c r="N4480" s="22">
        <f t="shared" si="484"/>
        <v>0</v>
      </c>
      <c r="O4480" s="22">
        <f t="shared" si="485"/>
        <v>4613684</v>
      </c>
      <c r="P4480" s="18">
        <v>83106</v>
      </c>
      <c r="Q4480" s="24">
        <f t="shared" si="486"/>
        <v>4613684</v>
      </c>
      <c r="R4480" s="25">
        <f t="shared" si="487"/>
        <v>0</v>
      </c>
      <c r="S4480" s="25">
        <v>0</v>
      </c>
      <c r="T4480" s="17" t="s">
        <v>45</v>
      </c>
      <c r="U4480" s="25">
        <v>4613684</v>
      </c>
      <c r="V4480" s="24"/>
      <c r="W4480" s="17" t="s">
        <v>45</v>
      </c>
      <c r="X4480" s="25">
        <v>0</v>
      </c>
      <c r="Y4480" s="17" t="s">
        <v>45</v>
      </c>
      <c r="Z4480" s="25">
        <f t="shared" si="488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9"/>
        <v>0</v>
      </c>
      <c r="AH4480" s="24">
        <v>0</v>
      </c>
      <c r="AI4480" s="24" t="s">
        <v>53</v>
      </c>
      <c r="AJ4480" s="26"/>
      <c r="AK4480" s="27"/>
    </row>
    <row r="4481" spans="1:37" s="28" customFormat="1" ht="15">
      <c r="A4481" s="17">
        <f t="shared" si="483"/>
        <v>4473</v>
      </c>
      <c r="B4481" s="18" t="s">
        <v>44</v>
      </c>
      <c r="C4481" s="17">
        <v>83122</v>
      </c>
      <c r="D4481" s="17">
        <v>83122</v>
      </c>
      <c r="E4481" s="19">
        <v>45769</v>
      </c>
      <c r="F4481" s="20">
        <v>45789</v>
      </c>
      <c r="G4481" s="21">
        <v>224351</v>
      </c>
      <c r="H4481" s="22">
        <v>0</v>
      </c>
      <c r="I4481" s="22">
        <v>0</v>
      </c>
      <c r="J4481" s="22">
        <v>0</v>
      </c>
      <c r="K4481" s="23">
        <v>0</v>
      </c>
      <c r="L4481" s="22">
        <v>0</v>
      </c>
      <c r="M4481" s="22">
        <v>0</v>
      </c>
      <c r="N4481" s="22">
        <f t="shared" si="484"/>
        <v>0</v>
      </c>
      <c r="O4481" s="22">
        <f t="shared" si="485"/>
        <v>224351</v>
      </c>
      <c r="P4481" s="18">
        <v>83122</v>
      </c>
      <c r="Q4481" s="24">
        <f t="shared" si="486"/>
        <v>224351</v>
      </c>
      <c r="R4481" s="25">
        <f t="shared" si="487"/>
        <v>0</v>
      </c>
      <c r="S4481" s="25">
        <v>0</v>
      </c>
      <c r="T4481" s="17" t="s">
        <v>45</v>
      </c>
      <c r="U4481" s="25">
        <v>224351</v>
      </c>
      <c r="V4481" s="24"/>
      <c r="W4481" s="17" t="s">
        <v>45</v>
      </c>
      <c r="X4481" s="25">
        <v>0</v>
      </c>
      <c r="Y4481" s="17" t="s">
        <v>45</v>
      </c>
      <c r="Z4481" s="25">
        <f t="shared" si="488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9"/>
        <v>0</v>
      </c>
      <c r="AH4481" s="24">
        <v>0</v>
      </c>
      <c r="AI4481" s="24" t="s">
        <v>53</v>
      </c>
      <c r="AJ4481" s="26"/>
      <c r="AK4481" s="27"/>
    </row>
    <row r="4482" spans="1:37" s="28" customFormat="1" ht="15">
      <c r="A4482" s="17">
        <f t="shared" si="483"/>
        <v>4474</v>
      </c>
      <c r="B4482" s="18" t="s">
        <v>44</v>
      </c>
      <c r="C4482" s="17">
        <v>83166</v>
      </c>
      <c r="D4482" s="17">
        <v>83166</v>
      </c>
      <c r="E4482" s="19">
        <v>45770</v>
      </c>
      <c r="F4482" s="20">
        <v>45789</v>
      </c>
      <c r="G4482" s="21">
        <v>456057</v>
      </c>
      <c r="H4482" s="22">
        <v>0</v>
      </c>
      <c r="I4482" s="22">
        <v>0</v>
      </c>
      <c r="J4482" s="22">
        <v>0</v>
      </c>
      <c r="K4482" s="23">
        <v>0</v>
      </c>
      <c r="L4482" s="22">
        <v>0</v>
      </c>
      <c r="M4482" s="22">
        <v>0</v>
      </c>
      <c r="N4482" s="22">
        <f t="shared" si="484"/>
        <v>0</v>
      </c>
      <c r="O4482" s="22">
        <f t="shared" si="485"/>
        <v>456057</v>
      </c>
      <c r="P4482" s="18">
        <v>0</v>
      </c>
      <c r="Q4482" s="24">
        <f t="shared" si="486"/>
        <v>0</v>
      </c>
      <c r="R4482" s="25">
        <f t="shared" si="487"/>
        <v>456057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8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9"/>
        <v>0</v>
      </c>
      <c r="AH4482" s="24">
        <v>0</v>
      </c>
      <c r="AI4482" s="24" t="s">
        <v>54</v>
      </c>
      <c r="AJ4482" s="26"/>
      <c r="AK4482" s="27"/>
    </row>
    <row r="4483" spans="1:37" s="28" customFormat="1" ht="15">
      <c r="A4483" s="17">
        <f t="shared" si="483"/>
        <v>4475</v>
      </c>
      <c r="B4483" s="18" t="s">
        <v>44</v>
      </c>
      <c r="C4483" s="17">
        <v>83142</v>
      </c>
      <c r="D4483" s="17">
        <v>83142</v>
      </c>
      <c r="E4483" s="19">
        <v>45770</v>
      </c>
      <c r="F4483" s="20">
        <v>45789</v>
      </c>
      <c r="G4483" s="21">
        <v>4202077</v>
      </c>
      <c r="H4483" s="22">
        <v>0</v>
      </c>
      <c r="I4483" s="22">
        <v>0</v>
      </c>
      <c r="J4483" s="22">
        <v>0</v>
      </c>
      <c r="K4483" s="23">
        <v>0</v>
      </c>
      <c r="L4483" s="22">
        <v>0</v>
      </c>
      <c r="M4483" s="22">
        <v>0</v>
      </c>
      <c r="N4483" s="22">
        <f t="shared" si="484"/>
        <v>0</v>
      </c>
      <c r="O4483" s="22">
        <f t="shared" si="485"/>
        <v>4202077</v>
      </c>
      <c r="P4483" s="18">
        <v>0</v>
      </c>
      <c r="Q4483" s="24">
        <f t="shared" si="486"/>
        <v>0</v>
      </c>
      <c r="R4483" s="25">
        <f t="shared" si="487"/>
        <v>4202077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8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9"/>
        <v>0</v>
      </c>
      <c r="AH4483" s="24">
        <v>0</v>
      </c>
      <c r="AI4483" s="24" t="s">
        <v>54</v>
      </c>
      <c r="AJ4483" s="26"/>
      <c r="AK4483" s="27"/>
    </row>
    <row r="4484" spans="1:37" s="28" customFormat="1" ht="15">
      <c r="A4484" s="17">
        <f t="shared" si="483"/>
        <v>4476</v>
      </c>
      <c r="B4484" s="18" t="s">
        <v>44</v>
      </c>
      <c r="C4484" s="17">
        <v>83189</v>
      </c>
      <c r="D4484" s="17">
        <v>83189</v>
      </c>
      <c r="E4484" s="19">
        <v>45770</v>
      </c>
      <c r="F4484" s="20">
        <v>45789</v>
      </c>
      <c r="G4484" s="21">
        <v>317390</v>
      </c>
      <c r="H4484" s="22">
        <v>0</v>
      </c>
      <c r="I4484" s="22">
        <v>0</v>
      </c>
      <c r="J4484" s="22">
        <v>0</v>
      </c>
      <c r="K4484" s="23">
        <v>0</v>
      </c>
      <c r="L4484" s="22">
        <v>0</v>
      </c>
      <c r="M4484" s="22">
        <v>0</v>
      </c>
      <c r="N4484" s="22">
        <f t="shared" si="484"/>
        <v>0</v>
      </c>
      <c r="O4484" s="22">
        <f t="shared" si="485"/>
        <v>317390</v>
      </c>
      <c r="P4484" s="18">
        <v>83189</v>
      </c>
      <c r="Q4484" s="24">
        <f t="shared" si="486"/>
        <v>317390</v>
      </c>
      <c r="R4484" s="25">
        <f t="shared" si="487"/>
        <v>0</v>
      </c>
      <c r="S4484" s="25">
        <v>0</v>
      </c>
      <c r="T4484" s="17" t="s">
        <v>45</v>
      </c>
      <c r="U4484" s="25">
        <v>317390</v>
      </c>
      <c r="V4484" s="24"/>
      <c r="W4484" s="17" t="s">
        <v>45</v>
      </c>
      <c r="X4484" s="25">
        <v>0</v>
      </c>
      <c r="Y4484" s="17" t="s">
        <v>45</v>
      </c>
      <c r="Z4484" s="25">
        <f t="shared" si="488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9"/>
        <v>0</v>
      </c>
      <c r="AH4484" s="24">
        <v>0</v>
      </c>
      <c r="AI4484" s="24" t="s">
        <v>53</v>
      </c>
      <c r="AJ4484" s="26"/>
      <c r="AK4484" s="27"/>
    </row>
    <row r="4485" spans="1:37" s="28" customFormat="1" ht="15">
      <c r="A4485" s="17">
        <f t="shared" si="483"/>
        <v>4477</v>
      </c>
      <c r="B4485" s="18" t="s">
        <v>44</v>
      </c>
      <c r="C4485" s="17">
        <v>83176</v>
      </c>
      <c r="D4485" s="17">
        <v>83176</v>
      </c>
      <c r="E4485" s="19">
        <v>45770</v>
      </c>
      <c r="F4485" s="20">
        <v>45789</v>
      </c>
      <c r="G4485" s="21">
        <v>26382948</v>
      </c>
      <c r="H4485" s="22">
        <v>0</v>
      </c>
      <c r="I4485" s="22">
        <v>0</v>
      </c>
      <c r="J4485" s="22">
        <v>0</v>
      </c>
      <c r="K4485" s="23">
        <v>0</v>
      </c>
      <c r="L4485" s="22">
        <v>0</v>
      </c>
      <c r="M4485" s="22">
        <v>0</v>
      </c>
      <c r="N4485" s="22">
        <f t="shared" si="484"/>
        <v>0</v>
      </c>
      <c r="O4485" s="22">
        <f t="shared" si="485"/>
        <v>26382948</v>
      </c>
      <c r="P4485" s="18">
        <v>0</v>
      </c>
      <c r="Q4485" s="24">
        <f t="shared" si="486"/>
        <v>0</v>
      </c>
      <c r="R4485" s="25">
        <f t="shared" si="487"/>
        <v>26382948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8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9"/>
        <v>0</v>
      </c>
      <c r="AH4485" s="24">
        <v>0</v>
      </c>
      <c r="AI4485" s="24" t="s">
        <v>54</v>
      </c>
      <c r="AJ4485" s="26"/>
      <c r="AK4485" s="27"/>
    </row>
    <row r="4486" spans="1:37" s="28" customFormat="1" ht="15">
      <c r="A4486" s="17">
        <f t="shared" si="483"/>
        <v>4478</v>
      </c>
      <c r="B4486" s="18" t="s">
        <v>44</v>
      </c>
      <c r="C4486" s="17">
        <v>83152</v>
      </c>
      <c r="D4486" s="17">
        <v>83152</v>
      </c>
      <c r="E4486" s="19">
        <v>45770</v>
      </c>
      <c r="F4486" s="20">
        <v>45789</v>
      </c>
      <c r="G4486" s="21">
        <v>354048</v>
      </c>
      <c r="H4486" s="22">
        <v>0</v>
      </c>
      <c r="I4486" s="22">
        <v>0</v>
      </c>
      <c r="J4486" s="22">
        <v>0</v>
      </c>
      <c r="K4486" s="23">
        <v>0</v>
      </c>
      <c r="L4486" s="22">
        <v>0</v>
      </c>
      <c r="M4486" s="22">
        <v>0</v>
      </c>
      <c r="N4486" s="22">
        <f t="shared" si="484"/>
        <v>0</v>
      </c>
      <c r="O4486" s="22">
        <f t="shared" si="485"/>
        <v>354048</v>
      </c>
      <c r="P4486" s="18">
        <v>83152</v>
      </c>
      <c r="Q4486" s="24">
        <f t="shared" si="486"/>
        <v>354048</v>
      </c>
      <c r="R4486" s="25">
        <f t="shared" si="487"/>
        <v>0</v>
      </c>
      <c r="S4486" s="25">
        <v>0</v>
      </c>
      <c r="T4486" s="17" t="s">
        <v>45</v>
      </c>
      <c r="U4486" s="25">
        <v>354048</v>
      </c>
      <c r="V4486" s="24"/>
      <c r="W4486" s="17" t="s">
        <v>45</v>
      </c>
      <c r="X4486" s="25">
        <v>0</v>
      </c>
      <c r="Y4486" s="17" t="s">
        <v>45</v>
      </c>
      <c r="Z4486" s="25">
        <f t="shared" si="488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9"/>
        <v>0</v>
      </c>
      <c r="AH4486" s="24">
        <v>0</v>
      </c>
      <c r="AI4486" s="24" t="s">
        <v>53</v>
      </c>
      <c r="AJ4486" s="26"/>
      <c r="AK4486" s="27"/>
    </row>
    <row r="4487" spans="1:37" s="28" customFormat="1" ht="15">
      <c r="A4487" s="17">
        <f t="shared" si="483"/>
        <v>4479</v>
      </c>
      <c r="B4487" s="18" t="s">
        <v>44</v>
      </c>
      <c r="C4487" s="17">
        <v>83200</v>
      </c>
      <c r="D4487" s="17">
        <v>83200</v>
      </c>
      <c r="E4487" s="19">
        <v>45770</v>
      </c>
      <c r="F4487" s="20">
        <v>45789</v>
      </c>
      <c r="G4487" s="21">
        <v>513618</v>
      </c>
      <c r="H4487" s="22">
        <v>0</v>
      </c>
      <c r="I4487" s="22">
        <v>0</v>
      </c>
      <c r="J4487" s="22">
        <v>0</v>
      </c>
      <c r="K4487" s="23">
        <v>20544.72</v>
      </c>
      <c r="L4487" s="22">
        <v>0</v>
      </c>
      <c r="M4487" s="22">
        <v>0</v>
      </c>
      <c r="N4487" s="22">
        <f t="shared" si="484"/>
        <v>20544.72</v>
      </c>
      <c r="O4487" s="22">
        <f t="shared" si="485"/>
        <v>493073.28</v>
      </c>
      <c r="P4487" s="18">
        <v>83200</v>
      </c>
      <c r="Q4487" s="24">
        <f t="shared" si="486"/>
        <v>513618</v>
      </c>
      <c r="R4487" s="25">
        <f t="shared" si="487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8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9"/>
        <v>493073.28</v>
      </c>
      <c r="AH4487" s="24">
        <v>0</v>
      </c>
      <c r="AI4487" s="24" t="s">
        <v>56</v>
      </c>
      <c r="AJ4487" s="26"/>
      <c r="AK4487" s="27"/>
    </row>
    <row r="4488" spans="1:37" s="28" customFormat="1" ht="15">
      <c r="A4488" s="17">
        <f t="shared" si="483"/>
        <v>4480</v>
      </c>
      <c r="B4488" s="18" t="s">
        <v>44</v>
      </c>
      <c r="C4488" s="17">
        <v>83164</v>
      </c>
      <c r="D4488" s="17">
        <v>83164</v>
      </c>
      <c r="E4488" s="19">
        <v>45770</v>
      </c>
      <c r="F4488" s="20">
        <v>45789</v>
      </c>
      <c r="G4488" s="21">
        <v>406859</v>
      </c>
      <c r="H4488" s="22">
        <v>0</v>
      </c>
      <c r="I4488" s="22">
        <v>0</v>
      </c>
      <c r="J4488" s="22">
        <v>0</v>
      </c>
      <c r="K4488" s="23">
        <v>0</v>
      </c>
      <c r="L4488" s="22">
        <v>0</v>
      </c>
      <c r="M4488" s="22">
        <v>0</v>
      </c>
      <c r="N4488" s="22">
        <f t="shared" si="484"/>
        <v>0</v>
      </c>
      <c r="O4488" s="22">
        <f t="shared" si="485"/>
        <v>406859</v>
      </c>
      <c r="P4488" s="18">
        <v>0</v>
      </c>
      <c r="Q4488" s="24">
        <f t="shared" si="486"/>
        <v>0</v>
      </c>
      <c r="R4488" s="25">
        <f t="shared" si="487"/>
        <v>406859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8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9"/>
        <v>0</v>
      </c>
      <c r="AH4488" s="24">
        <v>0</v>
      </c>
      <c r="AI4488" s="24" t="s">
        <v>54</v>
      </c>
      <c r="AJ4488" s="26"/>
      <c r="AK4488" s="27"/>
    </row>
    <row r="4489" spans="1:37" s="28" customFormat="1" ht="15">
      <c r="A4489" s="17">
        <f t="shared" si="483"/>
        <v>4481</v>
      </c>
      <c r="B4489" s="18" t="s">
        <v>44</v>
      </c>
      <c r="C4489" s="17">
        <v>83190</v>
      </c>
      <c r="D4489" s="17">
        <v>83190</v>
      </c>
      <c r="E4489" s="19">
        <v>45770</v>
      </c>
      <c r="F4489" s="20">
        <v>45789</v>
      </c>
      <c r="G4489" s="21">
        <v>454909</v>
      </c>
      <c r="H4489" s="22">
        <v>0</v>
      </c>
      <c r="I4489" s="22">
        <v>0</v>
      </c>
      <c r="J4489" s="22">
        <v>0</v>
      </c>
      <c r="K4489" s="23">
        <v>18196.36</v>
      </c>
      <c r="L4489" s="22">
        <v>0</v>
      </c>
      <c r="M4489" s="22">
        <v>0</v>
      </c>
      <c r="N4489" s="22">
        <f t="shared" si="484"/>
        <v>18196.36</v>
      </c>
      <c r="O4489" s="22">
        <f t="shared" si="485"/>
        <v>436712.64</v>
      </c>
      <c r="P4489" s="18">
        <v>83190</v>
      </c>
      <c r="Q4489" s="24">
        <f t="shared" si="486"/>
        <v>454909</v>
      </c>
      <c r="R4489" s="25">
        <f t="shared" si="487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8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9"/>
        <v>436712.64</v>
      </c>
      <c r="AH4489" s="24">
        <v>0</v>
      </c>
      <c r="AI4489" s="24" t="s">
        <v>56</v>
      </c>
      <c r="AJ4489" s="26"/>
      <c r="AK4489" s="27"/>
    </row>
    <row r="4490" spans="1:37" s="28" customFormat="1" ht="15">
      <c r="A4490" s="17">
        <f t="shared" si="483"/>
        <v>4482</v>
      </c>
      <c r="B4490" s="18" t="s">
        <v>44</v>
      </c>
      <c r="C4490" s="17">
        <v>83203</v>
      </c>
      <c r="D4490" s="17">
        <v>83203</v>
      </c>
      <c r="E4490" s="19">
        <v>45770</v>
      </c>
      <c r="F4490" s="20">
        <v>45789</v>
      </c>
      <c r="G4490" s="21">
        <v>452149</v>
      </c>
      <c r="H4490" s="22">
        <v>0</v>
      </c>
      <c r="I4490" s="22">
        <v>0</v>
      </c>
      <c r="J4490" s="22">
        <v>0</v>
      </c>
      <c r="K4490" s="23">
        <v>9042.98</v>
      </c>
      <c r="L4490" s="22">
        <v>0</v>
      </c>
      <c r="M4490" s="22">
        <v>0</v>
      </c>
      <c r="N4490" s="22">
        <f t="shared" si="484"/>
        <v>9042.98</v>
      </c>
      <c r="O4490" s="22">
        <f t="shared" si="485"/>
        <v>443106.02</v>
      </c>
      <c r="P4490" s="18">
        <v>83203</v>
      </c>
      <c r="Q4490" s="24">
        <f t="shared" si="486"/>
        <v>452149</v>
      </c>
      <c r="R4490" s="25">
        <f t="shared" si="487"/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88"/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89"/>
        <v>443106.02</v>
      </c>
      <c r="AH4490" s="24">
        <v>0</v>
      </c>
      <c r="AI4490" s="24" t="s">
        <v>56</v>
      </c>
      <c r="AJ4490" s="26"/>
      <c r="AK4490" s="27"/>
    </row>
    <row r="4491" spans="1:37" s="28" customFormat="1" ht="15">
      <c r="A4491" s="17">
        <f t="shared" si="490" ref="A4491:A4554">+A4490+1</f>
        <v>4483</v>
      </c>
      <c r="B4491" s="18" t="s">
        <v>44</v>
      </c>
      <c r="C4491" s="17">
        <v>83180</v>
      </c>
      <c r="D4491" s="17">
        <v>83180</v>
      </c>
      <c r="E4491" s="19">
        <v>45770</v>
      </c>
      <c r="F4491" s="20">
        <v>45789</v>
      </c>
      <c r="G4491" s="21">
        <v>52790901</v>
      </c>
      <c r="H4491" s="22">
        <v>0</v>
      </c>
      <c r="I4491" s="22">
        <v>0</v>
      </c>
      <c r="J4491" s="22">
        <v>0</v>
      </c>
      <c r="K4491" s="23">
        <v>0</v>
      </c>
      <c r="L4491" s="22">
        <v>0</v>
      </c>
      <c r="M4491" s="22">
        <v>0</v>
      </c>
      <c r="N4491" s="22">
        <f t="shared" si="491" ref="N4491:N4554">+SUM(J4491:M4491)</f>
        <v>0</v>
      </c>
      <c r="O4491" s="22">
        <f t="shared" si="492" ref="O4491:O4554">+G4491-I4491-N4491</f>
        <v>52790901</v>
      </c>
      <c r="P4491" s="18">
        <v>0</v>
      </c>
      <c r="Q4491" s="24">
        <f t="shared" si="493" ref="Q4491:Q4554">+IF(P4491&gt;0,G4491,0)</f>
        <v>0</v>
      </c>
      <c r="R4491" s="25">
        <f t="shared" si="494" ref="R4491:R4554">IF(P4491=0,G4491,0)</f>
        <v>52790901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5" ref="Z4491:Z4554">+X4491-AE4491+IF(X4491-AE4491&lt;-1,-X4491+AE4491,0)</f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6" ref="AG4491:AG4554">+G4491-I4491-N4491-R4491-Z4491-AC4491-AE4491-S4491-U4491</f>
        <v>0</v>
      </c>
      <c r="AH4491" s="24">
        <v>0</v>
      </c>
      <c r="AI4491" s="24" t="s">
        <v>54</v>
      </c>
      <c r="AJ4491" s="26"/>
      <c r="AK4491" s="27"/>
    </row>
    <row r="4492" spans="1:37" s="28" customFormat="1" ht="15">
      <c r="A4492" s="17">
        <f t="shared" si="490"/>
        <v>4484</v>
      </c>
      <c r="B4492" s="18" t="s">
        <v>44</v>
      </c>
      <c r="C4492" s="17">
        <v>83219</v>
      </c>
      <c r="D4492" s="17">
        <v>83219</v>
      </c>
      <c r="E4492" s="19">
        <v>45770</v>
      </c>
      <c r="F4492" s="20">
        <v>45789</v>
      </c>
      <c r="G4492" s="21">
        <v>10761738</v>
      </c>
      <c r="H4492" s="22">
        <v>0</v>
      </c>
      <c r="I4492" s="22">
        <v>0</v>
      </c>
      <c r="J4492" s="22">
        <v>0</v>
      </c>
      <c r="K4492" s="23">
        <v>215234.76</v>
      </c>
      <c r="L4492" s="22">
        <v>0</v>
      </c>
      <c r="M4492" s="22">
        <v>0</v>
      </c>
      <c r="N4492" s="22">
        <f t="shared" si="491"/>
        <v>215234.76</v>
      </c>
      <c r="O4492" s="22">
        <f t="shared" si="492"/>
        <v>1.054650324E7</v>
      </c>
      <c r="P4492" s="18">
        <v>83219</v>
      </c>
      <c r="Q4492" s="24">
        <f t="shared" si="493"/>
        <v>10761738</v>
      </c>
      <c r="R4492" s="25">
        <f t="shared" si="494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5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6"/>
        <v>1.054650324E7</v>
      </c>
      <c r="AH4492" s="24">
        <v>0</v>
      </c>
      <c r="AI4492" s="24" t="s">
        <v>56</v>
      </c>
      <c r="AJ4492" s="26"/>
      <c r="AK4492" s="27"/>
    </row>
    <row r="4493" spans="1:37" s="28" customFormat="1" ht="15">
      <c r="A4493" s="17">
        <f t="shared" si="490"/>
        <v>4485</v>
      </c>
      <c r="B4493" s="18" t="s">
        <v>44</v>
      </c>
      <c r="C4493" s="17">
        <v>83207</v>
      </c>
      <c r="D4493" s="17">
        <v>83207</v>
      </c>
      <c r="E4493" s="19">
        <v>45770</v>
      </c>
      <c r="F4493" s="20">
        <v>45789</v>
      </c>
      <c r="G4493" s="21">
        <v>770001</v>
      </c>
      <c r="H4493" s="22">
        <v>0</v>
      </c>
      <c r="I4493" s="22">
        <v>0</v>
      </c>
      <c r="J4493" s="22">
        <v>0</v>
      </c>
      <c r="K4493" s="23">
        <v>15400.02</v>
      </c>
      <c r="L4493" s="22">
        <v>0</v>
      </c>
      <c r="M4493" s="22">
        <v>0</v>
      </c>
      <c r="N4493" s="22">
        <f t="shared" si="491"/>
        <v>15400.02</v>
      </c>
      <c r="O4493" s="22">
        <f t="shared" si="492"/>
        <v>754600.98</v>
      </c>
      <c r="P4493" s="18">
        <v>83207</v>
      </c>
      <c r="Q4493" s="24">
        <f t="shared" si="493"/>
        <v>770001</v>
      </c>
      <c r="R4493" s="25">
        <f t="shared" si="494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0</v>
      </c>
      <c r="Y4493" s="17" t="s">
        <v>45</v>
      </c>
      <c r="Z4493" s="25">
        <f t="shared" si="495"/>
        <v>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6"/>
        <v>754600.98</v>
      </c>
      <c r="AH4493" s="24">
        <v>0</v>
      </c>
      <c r="AI4493" s="24" t="s">
        <v>56</v>
      </c>
      <c r="AJ4493" s="26"/>
      <c r="AK4493" s="27"/>
    </row>
    <row r="4494" spans="1:37" s="28" customFormat="1" ht="15">
      <c r="A4494" s="17">
        <f t="shared" si="490"/>
        <v>4486</v>
      </c>
      <c r="B4494" s="18" t="s">
        <v>44</v>
      </c>
      <c r="C4494" s="17">
        <v>83163</v>
      </c>
      <c r="D4494" s="17">
        <v>83163</v>
      </c>
      <c r="E4494" s="19">
        <v>45770</v>
      </c>
      <c r="F4494" s="20">
        <v>45789</v>
      </c>
      <c r="G4494" s="21">
        <v>133911</v>
      </c>
      <c r="H4494" s="22">
        <v>0</v>
      </c>
      <c r="I4494" s="22">
        <v>0</v>
      </c>
      <c r="J4494" s="22">
        <v>0</v>
      </c>
      <c r="K4494" s="23">
        <v>0</v>
      </c>
      <c r="L4494" s="22">
        <v>0</v>
      </c>
      <c r="M4494" s="22">
        <v>0</v>
      </c>
      <c r="N4494" s="22">
        <f t="shared" si="491"/>
        <v>0</v>
      </c>
      <c r="O4494" s="22">
        <f t="shared" si="492"/>
        <v>133911</v>
      </c>
      <c r="P4494" s="18">
        <v>0</v>
      </c>
      <c r="Q4494" s="24">
        <f t="shared" si="493"/>
        <v>0</v>
      </c>
      <c r="R4494" s="25">
        <f t="shared" si="494"/>
        <v>133911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5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6"/>
        <v>0</v>
      </c>
      <c r="AH4494" s="24">
        <v>0</v>
      </c>
      <c r="AI4494" s="24" t="s">
        <v>54</v>
      </c>
      <c r="AJ4494" s="26"/>
      <c r="AK4494" s="27"/>
    </row>
    <row r="4495" spans="1:37" s="28" customFormat="1" ht="15">
      <c r="A4495" s="17">
        <f t="shared" si="490"/>
        <v>4487</v>
      </c>
      <c r="B4495" s="18" t="s">
        <v>44</v>
      </c>
      <c r="C4495" s="17">
        <v>83165</v>
      </c>
      <c r="D4495" s="17">
        <v>83165</v>
      </c>
      <c r="E4495" s="19">
        <v>45770</v>
      </c>
      <c r="F4495" s="20">
        <v>45789</v>
      </c>
      <c r="G4495" s="21">
        <v>340464</v>
      </c>
      <c r="H4495" s="22">
        <v>0</v>
      </c>
      <c r="I4495" s="22">
        <v>0</v>
      </c>
      <c r="J4495" s="22">
        <v>0</v>
      </c>
      <c r="K4495" s="23">
        <v>0</v>
      </c>
      <c r="L4495" s="22">
        <v>0</v>
      </c>
      <c r="M4495" s="22">
        <v>0</v>
      </c>
      <c r="N4495" s="22">
        <f t="shared" si="491"/>
        <v>0</v>
      </c>
      <c r="O4495" s="22">
        <f t="shared" si="492"/>
        <v>340464</v>
      </c>
      <c r="P4495" s="18">
        <v>83165</v>
      </c>
      <c r="Q4495" s="24">
        <f t="shared" si="493"/>
        <v>340464</v>
      </c>
      <c r="R4495" s="25">
        <f t="shared" si="494"/>
        <v>0</v>
      </c>
      <c r="S4495" s="25">
        <v>0</v>
      </c>
      <c r="T4495" s="17" t="s">
        <v>45</v>
      </c>
      <c r="U4495" s="25">
        <v>340464</v>
      </c>
      <c r="V4495" s="24"/>
      <c r="W4495" s="17" t="s">
        <v>45</v>
      </c>
      <c r="X4495" s="25">
        <v>0</v>
      </c>
      <c r="Y4495" s="17" t="s">
        <v>45</v>
      </c>
      <c r="Z4495" s="25">
        <f t="shared" si="495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6"/>
        <v>0</v>
      </c>
      <c r="AH4495" s="24">
        <v>0</v>
      </c>
      <c r="AI4495" s="24" t="s">
        <v>53</v>
      </c>
      <c r="AJ4495" s="26"/>
      <c r="AK4495" s="27"/>
    </row>
    <row r="4496" spans="1:37" s="28" customFormat="1" ht="15">
      <c r="A4496" s="17">
        <f t="shared" si="490"/>
        <v>4488</v>
      </c>
      <c r="B4496" s="18" t="s">
        <v>44</v>
      </c>
      <c r="C4496" s="17">
        <v>83216</v>
      </c>
      <c r="D4496" s="17">
        <v>83216</v>
      </c>
      <c r="E4496" s="19">
        <v>45770</v>
      </c>
      <c r="F4496" s="20">
        <v>45789</v>
      </c>
      <c r="G4496" s="21">
        <v>6578718</v>
      </c>
      <c r="H4496" s="22">
        <v>0</v>
      </c>
      <c r="I4496" s="22">
        <v>0</v>
      </c>
      <c r="J4496" s="22">
        <v>0</v>
      </c>
      <c r="K4496" s="23">
        <v>0</v>
      </c>
      <c r="L4496" s="22">
        <v>0</v>
      </c>
      <c r="M4496" s="22">
        <v>0</v>
      </c>
      <c r="N4496" s="22">
        <f t="shared" si="491"/>
        <v>0</v>
      </c>
      <c r="O4496" s="22">
        <f t="shared" si="492"/>
        <v>6578718</v>
      </c>
      <c r="P4496" s="18">
        <v>83216</v>
      </c>
      <c r="Q4496" s="24">
        <f t="shared" si="493"/>
        <v>6578718</v>
      </c>
      <c r="R4496" s="25">
        <f t="shared" si="494"/>
        <v>0</v>
      </c>
      <c r="S4496" s="25">
        <v>0</v>
      </c>
      <c r="T4496" s="17" t="s">
        <v>45</v>
      </c>
      <c r="U4496" s="25">
        <v>6578718</v>
      </c>
      <c r="V4496" s="24"/>
      <c r="W4496" s="17" t="s">
        <v>45</v>
      </c>
      <c r="X4496" s="25">
        <v>0</v>
      </c>
      <c r="Y4496" s="17" t="s">
        <v>45</v>
      </c>
      <c r="Z4496" s="25">
        <f t="shared" si="495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6"/>
        <v>0</v>
      </c>
      <c r="AH4496" s="24">
        <v>0</v>
      </c>
      <c r="AI4496" s="24" t="s">
        <v>53</v>
      </c>
      <c r="AJ4496" s="26"/>
      <c r="AK4496" s="27"/>
    </row>
    <row r="4497" spans="1:37" s="28" customFormat="1" ht="15">
      <c r="A4497" s="17">
        <f t="shared" si="490"/>
        <v>4489</v>
      </c>
      <c r="B4497" s="18" t="s">
        <v>44</v>
      </c>
      <c r="C4497" s="17">
        <v>83196</v>
      </c>
      <c r="D4497" s="17">
        <v>83196</v>
      </c>
      <c r="E4497" s="19">
        <v>45770</v>
      </c>
      <c r="F4497" s="20">
        <v>45789</v>
      </c>
      <c r="G4497" s="21">
        <v>234554</v>
      </c>
      <c r="H4497" s="22">
        <v>0</v>
      </c>
      <c r="I4497" s="22">
        <v>0</v>
      </c>
      <c r="J4497" s="22">
        <v>0</v>
      </c>
      <c r="K4497" s="23">
        <v>9382.16</v>
      </c>
      <c r="L4497" s="22">
        <v>0</v>
      </c>
      <c r="M4497" s="22">
        <v>0</v>
      </c>
      <c r="N4497" s="22">
        <f t="shared" si="491"/>
        <v>9382.16</v>
      </c>
      <c r="O4497" s="22">
        <f t="shared" si="492"/>
        <v>225171.84</v>
      </c>
      <c r="P4497" s="18">
        <v>83196</v>
      </c>
      <c r="Q4497" s="24">
        <f t="shared" si="493"/>
        <v>234554</v>
      </c>
      <c r="R4497" s="25">
        <f t="shared" si="494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5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6"/>
        <v>225171.84</v>
      </c>
      <c r="AH4497" s="24">
        <v>0</v>
      </c>
      <c r="AI4497" s="24" t="s">
        <v>56</v>
      </c>
      <c r="AJ4497" s="26"/>
      <c r="AK4497" s="27"/>
    </row>
    <row r="4498" spans="1:37" s="28" customFormat="1" ht="15">
      <c r="A4498" s="17">
        <f t="shared" si="490"/>
        <v>4490</v>
      </c>
      <c r="B4498" s="18" t="s">
        <v>44</v>
      </c>
      <c r="C4498" s="17">
        <v>83171</v>
      </c>
      <c r="D4498" s="17">
        <v>83171</v>
      </c>
      <c r="E4498" s="19">
        <v>45770</v>
      </c>
      <c r="F4498" s="20">
        <v>45789</v>
      </c>
      <c r="G4498" s="21">
        <v>8968211</v>
      </c>
      <c r="H4498" s="22">
        <v>0</v>
      </c>
      <c r="I4498" s="22">
        <v>0</v>
      </c>
      <c r="J4498" s="22">
        <v>0</v>
      </c>
      <c r="K4498" s="23">
        <v>0</v>
      </c>
      <c r="L4498" s="22">
        <v>0</v>
      </c>
      <c r="M4498" s="22">
        <v>0</v>
      </c>
      <c r="N4498" s="22">
        <f t="shared" si="491"/>
        <v>0</v>
      </c>
      <c r="O4498" s="22">
        <f t="shared" si="492"/>
        <v>8968211</v>
      </c>
      <c r="P4498" s="18">
        <v>0</v>
      </c>
      <c r="Q4498" s="24">
        <f t="shared" si="493"/>
        <v>0</v>
      </c>
      <c r="R4498" s="25">
        <f t="shared" si="494"/>
        <v>8968211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5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6"/>
        <v>0</v>
      </c>
      <c r="AH4498" s="24">
        <v>0</v>
      </c>
      <c r="AI4498" s="24" t="s">
        <v>54</v>
      </c>
      <c r="AJ4498" s="26"/>
      <c r="AK4498" s="27"/>
    </row>
    <row r="4499" spans="1:37" s="28" customFormat="1" ht="15">
      <c r="A4499" s="17">
        <f t="shared" si="490"/>
        <v>4491</v>
      </c>
      <c r="B4499" s="18" t="s">
        <v>44</v>
      </c>
      <c r="C4499" s="17">
        <v>83197</v>
      </c>
      <c r="D4499" s="17">
        <v>83197</v>
      </c>
      <c r="E4499" s="19">
        <v>45770</v>
      </c>
      <c r="F4499" s="20">
        <v>45789</v>
      </c>
      <c r="G4499" s="21">
        <v>2065896</v>
      </c>
      <c r="H4499" s="22">
        <v>0</v>
      </c>
      <c r="I4499" s="22">
        <v>0</v>
      </c>
      <c r="J4499" s="22">
        <v>0</v>
      </c>
      <c r="K4499" s="23">
        <v>41317.92</v>
      </c>
      <c r="L4499" s="22">
        <v>0</v>
      </c>
      <c r="M4499" s="22">
        <v>0</v>
      </c>
      <c r="N4499" s="22">
        <f t="shared" si="491"/>
        <v>41317.92</v>
      </c>
      <c r="O4499" s="22">
        <f t="shared" si="492"/>
        <v>2024578.08</v>
      </c>
      <c r="P4499" s="18">
        <v>83197</v>
      </c>
      <c r="Q4499" s="24">
        <f t="shared" si="493"/>
        <v>2065896</v>
      </c>
      <c r="R4499" s="25">
        <f t="shared" si="494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5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6"/>
        <v>2024578.08</v>
      </c>
      <c r="AH4499" s="24">
        <v>0</v>
      </c>
      <c r="AI4499" s="24" t="s">
        <v>56</v>
      </c>
      <c r="AJ4499" s="26"/>
      <c r="AK4499" s="27"/>
    </row>
    <row r="4500" spans="1:37" s="28" customFormat="1" ht="15">
      <c r="A4500" s="17">
        <f t="shared" si="490"/>
        <v>4492</v>
      </c>
      <c r="B4500" s="18" t="s">
        <v>44</v>
      </c>
      <c r="C4500" s="17">
        <v>83188</v>
      </c>
      <c r="D4500" s="17">
        <v>83188</v>
      </c>
      <c r="E4500" s="19">
        <v>45770</v>
      </c>
      <c r="F4500" s="20">
        <v>45789</v>
      </c>
      <c r="G4500" s="21">
        <v>180937</v>
      </c>
      <c r="H4500" s="22">
        <v>0</v>
      </c>
      <c r="I4500" s="22">
        <v>0</v>
      </c>
      <c r="J4500" s="22">
        <v>0</v>
      </c>
      <c r="K4500" s="23">
        <v>0</v>
      </c>
      <c r="L4500" s="22">
        <v>0</v>
      </c>
      <c r="M4500" s="22">
        <v>0</v>
      </c>
      <c r="N4500" s="22">
        <f t="shared" si="491"/>
        <v>0</v>
      </c>
      <c r="O4500" s="22">
        <f t="shared" si="492"/>
        <v>180937</v>
      </c>
      <c r="P4500" s="18">
        <v>83188</v>
      </c>
      <c r="Q4500" s="24">
        <f t="shared" si="493"/>
        <v>180937</v>
      </c>
      <c r="R4500" s="25">
        <f t="shared" si="494"/>
        <v>0</v>
      </c>
      <c r="S4500" s="25">
        <v>0</v>
      </c>
      <c r="T4500" s="17" t="s">
        <v>45</v>
      </c>
      <c r="U4500" s="25">
        <v>180937</v>
      </c>
      <c r="V4500" s="24"/>
      <c r="W4500" s="17" t="s">
        <v>45</v>
      </c>
      <c r="X4500" s="25">
        <v>0</v>
      </c>
      <c r="Y4500" s="17" t="s">
        <v>45</v>
      </c>
      <c r="Z4500" s="25">
        <f t="shared" si="495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6"/>
        <v>0</v>
      </c>
      <c r="AH4500" s="24">
        <v>0</v>
      </c>
      <c r="AI4500" s="24" t="s">
        <v>53</v>
      </c>
      <c r="AJ4500" s="26"/>
      <c r="AK4500" s="27"/>
    </row>
    <row r="4501" spans="1:37" s="28" customFormat="1" ht="15">
      <c r="A4501" s="17">
        <f t="shared" si="490"/>
        <v>4493</v>
      </c>
      <c r="B4501" s="18" t="s">
        <v>44</v>
      </c>
      <c r="C4501" s="17">
        <v>83151</v>
      </c>
      <c r="D4501" s="17">
        <v>83151</v>
      </c>
      <c r="E4501" s="19">
        <v>45770</v>
      </c>
      <c r="F4501" s="20">
        <v>45789</v>
      </c>
      <c r="G4501" s="21">
        <v>34155245</v>
      </c>
      <c r="H4501" s="22">
        <v>0</v>
      </c>
      <c r="I4501" s="22">
        <v>0</v>
      </c>
      <c r="J4501" s="22">
        <v>0</v>
      </c>
      <c r="K4501" s="23">
        <v>683104.90</v>
      </c>
      <c r="L4501" s="22">
        <v>0</v>
      </c>
      <c r="M4501" s="22">
        <v>0</v>
      </c>
      <c r="N4501" s="22">
        <f t="shared" si="491"/>
        <v>683104.90</v>
      </c>
      <c r="O4501" s="22">
        <f t="shared" si="492"/>
        <v>3.34721401E7</v>
      </c>
      <c r="P4501" s="18">
        <v>83151</v>
      </c>
      <c r="Q4501" s="24">
        <f t="shared" si="493"/>
        <v>34155245</v>
      </c>
      <c r="R4501" s="25">
        <f t="shared" si="494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5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6"/>
        <v>3.34721401E7</v>
      </c>
      <c r="AH4501" s="24">
        <v>0</v>
      </c>
      <c r="AI4501" s="24" t="s">
        <v>56</v>
      </c>
      <c r="AJ4501" s="26"/>
      <c r="AK4501" s="27"/>
    </row>
    <row r="4502" spans="1:37" s="28" customFormat="1" ht="15">
      <c r="A4502" s="17">
        <f t="shared" si="490"/>
        <v>4494</v>
      </c>
      <c r="B4502" s="18" t="s">
        <v>44</v>
      </c>
      <c r="C4502" s="17">
        <v>83140</v>
      </c>
      <c r="D4502" s="17">
        <v>83140</v>
      </c>
      <c r="E4502" s="19">
        <v>45770</v>
      </c>
      <c r="F4502" s="20">
        <v>45789</v>
      </c>
      <c r="G4502" s="21">
        <v>1250420</v>
      </c>
      <c r="H4502" s="22">
        <v>0</v>
      </c>
      <c r="I4502" s="22">
        <v>0</v>
      </c>
      <c r="J4502" s="22">
        <v>0</v>
      </c>
      <c r="K4502" s="23">
        <v>0</v>
      </c>
      <c r="L4502" s="22">
        <v>0</v>
      </c>
      <c r="M4502" s="22">
        <v>0</v>
      </c>
      <c r="N4502" s="22">
        <f t="shared" si="491"/>
        <v>0</v>
      </c>
      <c r="O4502" s="22">
        <f t="shared" si="492"/>
        <v>1250420</v>
      </c>
      <c r="P4502" s="18">
        <v>0</v>
      </c>
      <c r="Q4502" s="24">
        <f t="shared" si="493"/>
        <v>0</v>
      </c>
      <c r="R4502" s="25">
        <f t="shared" si="494"/>
        <v>1250420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5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6"/>
        <v>0</v>
      </c>
      <c r="AH4502" s="24">
        <v>0</v>
      </c>
      <c r="AI4502" s="24" t="s">
        <v>54</v>
      </c>
      <c r="AJ4502" s="26"/>
      <c r="AK4502" s="27"/>
    </row>
    <row r="4503" spans="1:37" s="28" customFormat="1" ht="15">
      <c r="A4503" s="17">
        <f t="shared" si="490"/>
        <v>4495</v>
      </c>
      <c r="B4503" s="18" t="s">
        <v>44</v>
      </c>
      <c r="C4503" s="17">
        <v>83149</v>
      </c>
      <c r="D4503" s="17">
        <v>83149</v>
      </c>
      <c r="E4503" s="19">
        <v>45770</v>
      </c>
      <c r="F4503" s="20">
        <v>45789</v>
      </c>
      <c r="G4503" s="21">
        <v>3140445</v>
      </c>
      <c r="H4503" s="22">
        <v>0</v>
      </c>
      <c r="I4503" s="22">
        <v>0</v>
      </c>
      <c r="J4503" s="22">
        <v>0</v>
      </c>
      <c r="K4503" s="23">
        <v>0</v>
      </c>
      <c r="L4503" s="22">
        <v>0</v>
      </c>
      <c r="M4503" s="22">
        <v>0</v>
      </c>
      <c r="N4503" s="22">
        <f t="shared" si="491"/>
        <v>0</v>
      </c>
      <c r="O4503" s="22">
        <f t="shared" si="492"/>
        <v>3140445</v>
      </c>
      <c r="P4503" s="18">
        <v>0</v>
      </c>
      <c r="Q4503" s="24">
        <f t="shared" si="493"/>
        <v>0</v>
      </c>
      <c r="R4503" s="25">
        <f t="shared" si="494"/>
        <v>3140445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5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6"/>
        <v>0</v>
      </c>
      <c r="AH4503" s="24">
        <v>0</v>
      </c>
      <c r="AI4503" s="24" t="s">
        <v>54</v>
      </c>
      <c r="AJ4503" s="26"/>
      <c r="AK4503" s="27"/>
    </row>
    <row r="4504" spans="1:37" s="28" customFormat="1" ht="15">
      <c r="A4504" s="17">
        <f t="shared" si="490"/>
        <v>4496</v>
      </c>
      <c r="B4504" s="18" t="s">
        <v>44</v>
      </c>
      <c r="C4504" s="17">
        <v>83145</v>
      </c>
      <c r="D4504" s="17">
        <v>83145</v>
      </c>
      <c r="E4504" s="19">
        <v>45770</v>
      </c>
      <c r="F4504" s="20">
        <v>45789</v>
      </c>
      <c r="G4504" s="21">
        <v>4563697</v>
      </c>
      <c r="H4504" s="22">
        <v>0</v>
      </c>
      <c r="I4504" s="22">
        <v>0</v>
      </c>
      <c r="J4504" s="22">
        <v>0</v>
      </c>
      <c r="K4504" s="23">
        <v>0</v>
      </c>
      <c r="L4504" s="22">
        <v>0</v>
      </c>
      <c r="M4504" s="22">
        <v>0</v>
      </c>
      <c r="N4504" s="22">
        <f t="shared" si="491"/>
        <v>0</v>
      </c>
      <c r="O4504" s="22">
        <f t="shared" si="492"/>
        <v>4563697</v>
      </c>
      <c r="P4504" s="18">
        <v>0</v>
      </c>
      <c r="Q4504" s="24">
        <f t="shared" si="493"/>
        <v>0</v>
      </c>
      <c r="R4504" s="25">
        <f t="shared" si="494"/>
        <v>4563697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5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6"/>
        <v>0</v>
      </c>
      <c r="AH4504" s="24">
        <v>0</v>
      </c>
      <c r="AI4504" s="24" t="s">
        <v>54</v>
      </c>
      <c r="AJ4504" s="26"/>
      <c r="AK4504" s="27"/>
    </row>
    <row r="4505" spans="1:37" s="28" customFormat="1" ht="15">
      <c r="A4505" s="17">
        <f t="shared" si="490"/>
        <v>4497</v>
      </c>
      <c r="B4505" s="18" t="s">
        <v>44</v>
      </c>
      <c r="C4505" s="17">
        <v>83167</v>
      </c>
      <c r="D4505" s="17">
        <v>83167</v>
      </c>
      <c r="E4505" s="19">
        <v>45770</v>
      </c>
      <c r="F4505" s="20">
        <v>45789</v>
      </c>
      <c r="G4505" s="21">
        <v>13680147</v>
      </c>
      <c r="H4505" s="22">
        <v>0</v>
      </c>
      <c r="I4505" s="22">
        <v>0</v>
      </c>
      <c r="J4505" s="22">
        <v>0</v>
      </c>
      <c r="K4505" s="23">
        <v>0</v>
      </c>
      <c r="L4505" s="22">
        <v>0</v>
      </c>
      <c r="M4505" s="22">
        <v>0</v>
      </c>
      <c r="N4505" s="22">
        <f t="shared" si="491"/>
        <v>0</v>
      </c>
      <c r="O4505" s="22">
        <f t="shared" si="492"/>
        <v>13680147</v>
      </c>
      <c r="P4505" s="18">
        <v>0</v>
      </c>
      <c r="Q4505" s="24">
        <f t="shared" si="493"/>
        <v>0</v>
      </c>
      <c r="R4505" s="25">
        <f t="shared" si="494"/>
        <v>13680147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5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6"/>
        <v>0</v>
      </c>
      <c r="AH4505" s="24">
        <v>0</v>
      </c>
      <c r="AI4505" s="24" t="s">
        <v>54</v>
      </c>
      <c r="AJ4505" s="26"/>
      <c r="AK4505" s="27"/>
    </row>
    <row r="4506" spans="1:37" s="28" customFormat="1" ht="15">
      <c r="A4506" s="17">
        <f t="shared" si="490"/>
        <v>4498</v>
      </c>
      <c r="B4506" s="18" t="s">
        <v>44</v>
      </c>
      <c r="C4506" s="17">
        <v>83199</v>
      </c>
      <c r="D4506" s="17">
        <v>83199</v>
      </c>
      <c r="E4506" s="19">
        <v>45770</v>
      </c>
      <c r="F4506" s="20">
        <v>45789</v>
      </c>
      <c r="G4506" s="21">
        <v>177891</v>
      </c>
      <c r="H4506" s="22">
        <v>0</v>
      </c>
      <c r="I4506" s="22">
        <v>0</v>
      </c>
      <c r="J4506" s="22">
        <v>0</v>
      </c>
      <c r="K4506" s="23">
        <v>7115.64</v>
      </c>
      <c r="L4506" s="22">
        <v>0</v>
      </c>
      <c r="M4506" s="22">
        <v>0</v>
      </c>
      <c r="N4506" s="22">
        <f t="shared" si="491"/>
        <v>7115.64</v>
      </c>
      <c r="O4506" s="22">
        <f t="shared" si="492"/>
        <v>170775.36</v>
      </c>
      <c r="P4506" s="18">
        <v>83199</v>
      </c>
      <c r="Q4506" s="24">
        <f t="shared" si="493"/>
        <v>177891</v>
      </c>
      <c r="R4506" s="25">
        <f t="shared" si="494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5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6"/>
        <v>170775.36</v>
      </c>
      <c r="AH4506" s="24">
        <v>0</v>
      </c>
      <c r="AI4506" s="24" t="s">
        <v>56</v>
      </c>
      <c r="AJ4506" s="26"/>
      <c r="AK4506" s="27"/>
    </row>
    <row r="4507" spans="1:37" s="28" customFormat="1" ht="15">
      <c r="A4507" s="17">
        <f t="shared" si="490"/>
        <v>4499</v>
      </c>
      <c r="B4507" s="18" t="s">
        <v>44</v>
      </c>
      <c r="C4507" s="17">
        <v>83205</v>
      </c>
      <c r="D4507" s="17">
        <v>83205</v>
      </c>
      <c r="E4507" s="19">
        <v>45770</v>
      </c>
      <c r="F4507" s="20">
        <v>45789</v>
      </c>
      <c r="G4507" s="21">
        <v>3632456</v>
      </c>
      <c r="H4507" s="22">
        <v>0</v>
      </c>
      <c r="I4507" s="22">
        <v>0</v>
      </c>
      <c r="J4507" s="22">
        <v>0</v>
      </c>
      <c r="K4507" s="23">
        <v>0</v>
      </c>
      <c r="L4507" s="22">
        <v>0</v>
      </c>
      <c r="M4507" s="22">
        <v>0</v>
      </c>
      <c r="N4507" s="22">
        <f t="shared" si="491"/>
        <v>0</v>
      </c>
      <c r="O4507" s="22">
        <f t="shared" si="492"/>
        <v>3632456</v>
      </c>
      <c r="P4507" s="18">
        <v>83205</v>
      </c>
      <c r="Q4507" s="24">
        <f t="shared" si="493"/>
        <v>3632456</v>
      </c>
      <c r="R4507" s="25">
        <f t="shared" si="494"/>
        <v>0</v>
      </c>
      <c r="S4507" s="25">
        <v>3632456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5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6"/>
        <v>0</v>
      </c>
      <c r="AH4507" s="24">
        <v>0</v>
      </c>
      <c r="AI4507" s="24" t="s">
        <v>55</v>
      </c>
      <c r="AJ4507" s="26"/>
      <c r="AK4507" s="27"/>
    </row>
    <row r="4508" spans="1:37" s="28" customFormat="1" ht="15">
      <c r="A4508" s="17">
        <f t="shared" si="490"/>
        <v>4500</v>
      </c>
      <c r="B4508" s="18" t="s">
        <v>44</v>
      </c>
      <c r="C4508" s="17">
        <v>83212</v>
      </c>
      <c r="D4508" s="17">
        <v>83212</v>
      </c>
      <c r="E4508" s="19">
        <v>45770</v>
      </c>
      <c r="F4508" s="20">
        <v>45789</v>
      </c>
      <c r="G4508" s="21">
        <v>10337639</v>
      </c>
      <c r="H4508" s="22">
        <v>0</v>
      </c>
      <c r="I4508" s="22">
        <v>0</v>
      </c>
      <c r="J4508" s="22">
        <v>0</v>
      </c>
      <c r="K4508" s="23">
        <v>0</v>
      </c>
      <c r="L4508" s="22">
        <v>0</v>
      </c>
      <c r="M4508" s="22">
        <v>0</v>
      </c>
      <c r="N4508" s="22">
        <f t="shared" si="491"/>
        <v>0</v>
      </c>
      <c r="O4508" s="22">
        <f t="shared" si="492"/>
        <v>10337639</v>
      </c>
      <c r="P4508" s="18">
        <v>83212</v>
      </c>
      <c r="Q4508" s="24">
        <f t="shared" si="493"/>
        <v>10337639</v>
      </c>
      <c r="R4508" s="25">
        <f t="shared" si="494"/>
        <v>0</v>
      </c>
      <c r="S4508" s="25">
        <v>0</v>
      </c>
      <c r="T4508" s="17" t="s">
        <v>45</v>
      </c>
      <c r="U4508" s="25">
        <v>10337639</v>
      </c>
      <c r="V4508" s="24"/>
      <c r="W4508" s="17" t="s">
        <v>45</v>
      </c>
      <c r="X4508" s="25">
        <v>0</v>
      </c>
      <c r="Y4508" s="17" t="s">
        <v>45</v>
      </c>
      <c r="Z4508" s="25">
        <f t="shared" si="495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6"/>
        <v>0</v>
      </c>
      <c r="AH4508" s="24">
        <v>0</v>
      </c>
      <c r="AI4508" s="24" t="s">
        <v>53</v>
      </c>
      <c r="AJ4508" s="26"/>
      <c r="AK4508" s="27"/>
    </row>
    <row r="4509" spans="1:37" s="28" customFormat="1" ht="15">
      <c r="A4509" s="17">
        <f t="shared" si="490"/>
        <v>4501</v>
      </c>
      <c r="B4509" s="18" t="s">
        <v>44</v>
      </c>
      <c r="C4509" s="17">
        <v>83173</v>
      </c>
      <c r="D4509" s="17">
        <v>83173</v>
      </c>
      <c r="E4509" s="19">
        <v>45770</v>
      </c>
      <c r="F4509" s="20">
        <v>45789</v>
      </c>
      <c r="G4509" s="21">
        <v>1693029</v>
      </c>
      <c r="H4509" s="22">
        <v>0</v>
      </c>
      <c r="I4509" s="22">
        <v>0</v>
      </c>
      <c r="J4509" s="22">
        <v>0</v>
      </c>
      <c r="K4509" s="23">
        <v>0</v>
      </c>
      <c r="L4509" s="22">
        <v>0</v>
      </c>
      <c r="M4509" s="22">
        <v>0</v>
      </c>
      <c r="N4509" s="22">
        <f t="shared" si="491"/>
        <v>0</v>
      </c>
      <c r="O4509" s="22">
        <f t="shared" si="492"/>
        <v>1693029</v>
      </c>
      <c r="P4509" s="18">
        <v>0</v>
      </c>
      <c r="Q4509" s="24">
        <f t="shared" si="493"/>
        <v>0</v>
      </c>
      <c r="R4509" s="25">
        <f t="shared" si="494"/>
        <v>1693029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5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6"/>
        <v>0</v>
      </c>
      <c r="AH4509" s="24">
        <v>0</v>
      </c>
      <c r="AI4509" s="24" t="s">
        <v>54</v>
      </c>
      <c r="AJ4509" s="26"/>
      <c r="AK4509" s="27"/>
    </row>
    <row r="4510" spans="1:37" s="28" customFormat="1" ht="15">
      <c r="A4510" s="17">
        <f t="shared" si="490"/>
        <v>4502</v>
      </c>
      <c r="B4510" s="18" t="s">
        <v>44</v>
      </c>
      <c r="C4510" s="17">
        <v>83161</v>
      </c>
      <c r="D4510" s="17">
        <v>83161</v>
      </c>
      <c r="E4510" s="19">
        <v>45770</v>
      </c>
      <c r="F4510" s="20">
        <v>45789</v>
      </c>
      <c r="G4510" s="21">
        <v>392993</v>
      </c>
      <c r="H4510" s="22">
        <v>0</v>
      </c>
      <c r="I4510" s="22">
        <v>0</v>
      </c>
      <c r="J4510" s="22">
        <v>0</v>
      </c>
      <c r="K4510" s="23">
        <v>15719.72</v>
      </c>
      <c r="L4510" s="22">
        <v>0</v>
      </c>
      <c r="M4510" s="22">
        <v>0</v>
      </c>
      <c r="N4510" s="22">
        <f t="shared" si="491"/>
        <v>15719.72</v>
      </c>
      <c r="O4510" s="22">
        <f t="shared" si="492"/>
        <v>377273.28</v>
      </c>
      <c r="P4510" s="18">
        <v>83161</v>
      </c>
      <c r="Q4510" s="24">
        <f t="shared" si="493"/>
        <v>392993</v>
      </c>
      <c r="R4510" s="25">
        <f t="shared" si="494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5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6"/>
        <v>377273.28</v>
      </c>
      <c r="AH4510" s="24">
        <v>0</v>
      </c>
      <c r="AI4510" s="24" t="s">
        <v>56</v>
      </c>
      <c r="AJ4510" s="26"/>
      <c r="AK4510" s="27"/>
    </row>
    <row r="4511" spans="1:37" s="28" customFormat="1" ht="15">
      <c r="A4511" s="17">
        <f t="shared" si="490"/>
        <v>4503</v>
      </c>
      <c r="B4511" s="18" t="s">
        <v>44</v>
      </c>
      <c r="C4511" s="17">
        <v>83218</v>
      </c>
      <c r="D4511" s="17">
        <v>83218</v>
      </c>
      <c r="E4511" s="19">
        <v>45770</v>
      </c>
      <c r="F4511" s="20">
        <v>45789</v>
      </c>
      <c r="G4511" s="21">
        <v>16112071</v>
      </c>
      <c r="H4511" s="22">
        <v>0</v>
      </c>
      <c r="I4511" s="22">
        <v>0</v>
      </c>
      <c r="J4511" s="22">
        <v>0</v>
      </c>
      <c r="K4511" s="23">
        <v>322241.42</v>
      </c>
      <c r="L4511" s="22">
        <v>0</v>
      </c>
      <c r="M4511" s="22">
        <v>0</v>
      </c>
      <c r="N4511" s="22">
        <f t="shared" si="491"/>
        <v>322241.42</v>
      </c>
      <c r="O4511" s="22">
        <f t="shared" si="492"/>
        <v>1.578982958E7</v>
      </c>
      <c r="P4511" s="18">
        <v>83218</v>
      </c>
      <c r="Q4511" s="24">
        <f t="shared" si="493"/>
        <v>16112071</v>
      </c>
      <c r="R4511" s="25">
        <f t="shared" si="494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5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6"/>
        <v>1.578982958E7</v>
      </c>
      <c r="AH4511" s="24">
        <v>0</v>
      </c>
      <c r="AI4511" s="24" t="s">
        <v>56</v>
      </c>
      <c r="AJ4511" s="26"/>
      <c r="AK4511" s="27"/>
    </row>
    <row r="4512" spans="1:37" s="28" customFormat="1" ht="15">
      <c r="A4512" s="17">
        <f t="shared" si="490"/>
        <v>4504</v>
      </c>
      <c r="B4512" s="18" t="s">
        <v>44</v>
      </c>
      <c r="C4512" s="17">
        <v>83201</v>
      </c>
      <c r="D4512" s="17">
        <v>83201</v>
      </c>
      <c r="E4512" s="19">
        <v>45770</v>
      </c>
      <c r="F4512" s="20">
        <v>45789</v>
      </c>
      <c r="G4512" s="21">
        <v>330110</v>
      </c>
      <c r="H4512" s="22">
        <v>0</v>
      </c>
      <c r="I4512" s="22">
        <v>0</v>
      </c>
      <c r="J4512" s="22">
        <v>0</v>
      </c>
      <c r="K4512" s="23">
        <v>6602.20</v>
      </c>
      <c r="L4512" s="22">
        <v>0</v>
      </c>
      <c r="M4512" s="22">
        <v>0</v>
      </c>
      <c r="N4512" s="22">
        <f t="shared" si="491"/>
        <v>6602.20</v>
      </c>
      <c r="O4512" s="22">
        <f t="shared" si="492"/>
        <v>323507.80</v>
      </c>
      <c r="P4512" s="18">
        <v>83201</v>
      </c>
      <c r="Q4512" s="24">
        <f t="shared" si="493"/>
        <v>330110</v>
      </c>
      <c r="R4512" s="25">
        <f t="shared" si="494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5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6"/>
        <v>323507.80</v>
      </c>
      <c r="AH4512" s="24">
        <v>0</v>
      </c>
      <c r="AI4512" s="24" t="s">
        <v>56</v>
      </c>
      <c r="AJ4512" s="26"/>
      <c r="AK4512" s="27"/>
    </row>
    <row r="4513" spans="1:37" s="28" customFormat="1" ht="15">
      <c r="A4513" s="17">
        <f t="shared" si="490"/>
        <v>4505</v>
      </c>
      <c r="B4513" s="18" t="s">
        <v>44</v>
      </c>
      <c r="C4513" s="17">
        <v>83185</v>
      </c>
      <c r="D4513" s="17">
        <v>83185</v>
      </c>
      <c r="E4513" s="19">
        <v>45770</v>
      </c>
      <c r="F4513" s="20">
        <v>45789</v>
      </c>
      <c r="G4513" s="21">
        <v>522766914</v>
      </c>
      <c r="H4513" s="22">
        <v>0</v>
      </c>
      <c r="I4513" s="22">
        <v>0</v>
      </c>
      <c r="J4513" s="22">
        <v>0</v>
      </c>
      <c r="K4513" s="23">
        <v>1.045533828E7</v>
      </c>
      <c r="L4513" s="22">
        <v>0</v>
      </c>
      <c r="M4513" s="22">
        <v>0</v>
      </c>
      <c r="N4513" s="22">
        <f t="shared" si="491"/>
        <v>1.045533828E7</v>
      </c>
      <c r="O4513" s="22">
        <f t="shared" si="492"/>
        <v>5.1231157572E8</v>
      </c>
      <c r="P4513" s="18">
        <v>83185</v>
      </c>
      <c r="Q4513" s="24">
        <f t="shared" si="493"/>
        <v>522766914</v>
      </c>
      <c r="R4513" s="25">
        <f t="shared" si="494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5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6"/>
        <v>5.1231157572E8</v>
      </c>
      <c r="AH4513" s="24">
        <v>0</v>
      </c>
      <c r="AI4513" s="24" t="s">
        <v>56</v>
      </c>
      <c r="AJ4513" s="26"/>
      <c r="AK4513" s="27"/>
    </row>
    <row r="4514" spans="1:37" s="28" customFormat="1" ht="15">
      <c r="A4514" s="17">
        <f t="shared" si="490"/>
        <v>4506</v>
      </c>
      <c r="B4514" s="18" t="s">
        <v>44</v>
      </c>
      <c r="C4514" s="17">
        <v>83146</v>
      </c>
      <c r="D4514" s="17">
        <v>83146</v>
      </c>
      <c r="E4514" s="19">
        <v>45770</v>
      </c>
      <c r="F4514" s="20">
        <v>45789</v>
      </c>
      <c r="G4514" s="21">
        <v>621913</v>
      </c>
      <c r="H4514" s="22">
        <v>0</v>
      </c>
      <c r="I4514" s="22">
        <v>0</v>
      </c>
      <c r="J4514" s="22">
        <v>0</v>
      </c>
      <c r="K4514" s="23">
        <v>0</v>
      </c>
      <c r="L4514" s="22">
        <v>0</v>
      </c>
      <c r="M4514" s="22">
        <v>0</v>
      </c>
      <c r="N4514" s="22">
        <f t="shared" si="491"/>
        <v>0</v>
      </c>
      <c r="O4514" s="22">
        <f t="shared" si="492"/>
        <v>621913</v>
      </c>
      <c r="P4514" s="18">
        <v>0</v>
      </c>
      <c r="Q4514" s="24">
        <f t="shared" si="493"/>
        <v>0</v>
      </c>
      <c r="R4514" s="25">
        <f t="shared" si="494"/>
        <v>621913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5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6"/>
        <v>0</v>
      </c>
      <c r="AH4514" s="24">
        <v>0</v>
      </c>
      <c r="AI4514" s="24" t="s">
        <v>54</v>
      </c>
      <c r="AJ4514" s="26"/>
      <c r="AK4514" s="27"/>
    </row>
    <row r="4515" spans="1:37" s="28" customFormat="1" ht="15">
      <c r="A4515" s="17">
        <f t="shared" si="490"/>
        <v>4507</v>
      </c>
      <c r="B4515" s="18" t="s">
        <v>44</v>
      </c>
      <c r="C4515" s="17">
        <v>83206</v>
      </c>
      <c r="D4515" s="17">
        <v>83206</v>
      </c>
      <c r="E4515" s="19">
        <v>45770</v>
      </c>
      <c r="F4515" s="20">
        <v>45789</v>
      </c>
      <c r="G4515" s="21">
        <v>968251</v>
      </c>
      <c r="H4515" s="22">
        <v>0</v>
      </c>
      <c r="I4515" s="22">
        <v>0</v>
      </c>
      <c r="J4515" s="22">
        <v>0</v>
      </c>
      <c r="K4515" s="23">
        <v>19365.02</v>
      </c>
      <c r="L4515" s="22">
        <v>0</v>
      </c>
      <c r="M4515" s="22">
        <v>0</v>
      </c>
      <c r="N4515" s="22">
        <f t="shared" si="491"/>
        <v>19365.02</v>
      </c>
      <c r="O4515" s="22">
        <f t="shared" si="492"/>
        <v>948885.98</v>
      </c>
      <c r="P4515" s="18">
        <v>83206</v>
      </c>
      <c r="Q4515" s="24">
        <f t="shared" si="493"/>
        <v>968251</v>
      </c>
      <c r="R4515" s="25">
        <f t="shared" si="494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5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6"/>
        <v>948885.98</v>
      </c>
      <c r="AH4515" s="24">
        <v>0</v>
      </c>
      <c r="AI4515" s="24" t="s">
        <v>56</v>
      </c>
      <c r="AJ4515" s="26"/>
      <c r="AK4515" s="27"/>
    </row>
    <row r="4516" spans="1:37" s="28" customFormat="1" ht="15">
      <c r="A4516" s="17">
        <f t="shared" si="490"/>
        <v>4508</v>
      </c>
      <c r="B4516" s="18" t="s">
        <v>44</v>
      </c>
      <c r="C4516" s="17">
        <v>83154</v>
      </c>
      <c r="D4516" s="17">
        <v>83154</v>
      </c>
      <c r="E4516" s="19">
        <v>45770</v>
      </c>
      <c r="F4516" s="20">
        <v>45789</v>
      </c>
      <c r="G4516" s="21">
        <v>315522</v>
      </c>
      <c r="H4516" s="22">
        <v>0</v>
      </c>
      <c r="I4516" s="22">
        <v>0</v>
      </c>
      <c r="J4516" s="22">
        <v>0</v>
      </c>
      <c r="K4516" s="23">
        <v>0</v>
      </c>
      <c r="L4516" s="22">
        <v>0</v>
      </c>
      <c r="M4516" s="22">
        <v>0</v>
      </c>
      <c r="N4516" s="22">
        <f t="shared" si="491"/>
        <v>0</v>
      </c>
      <c r="O4516" s="22">
        <f t="shared" si="492"/>
        <v>315522</v>
      </c>
      <c r="P4516" s="18">
        <v>83154</v>
      </c>
      <c r="Q4516" s="24">
        <f t="shared" si="493"/>
        <v>315522</v>
      </c>
      <c r="R4516" s="25">
        <f t="shared" si="494"/>
        <v>0</v>
      </c>
      <c r="S4516" s="25">
        <v>0</v>
      </c>
      <c r="T4516" s="17" t="s">
        <v>45</v>
      </c>
      <c r="U4516" s="25">
        <v>315522</v>
      </c>
      <c r="V4516" s="24"/>
      <c r="W4516" s="17" t="s">
        <v>45</v>
      </c>
      <c r="X4516" s="25">
        <v>0</v>
      </c>
      <c r="Y4516" s="17" t="s">
        <v>45</v>
      </c>
      <c r="Z4516" s="25">
        <f t="shared" si="495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6"/>
        <v>0</v>
      </c>
      <c r="AH4516" s="24">
        <v>0</v>
      </c>
      <c r="AI4516" s="24" t="s">
        <v>53</v>
      </c>
      <c r="AJ4516" s="26"/>
      <c r="AK4516" s="27"/>
    </row>
    <row r="4517" spans="1:37" s="28" customFormat="1" ht="15">
      <c r="A4517" s="17">
        <f t="shared" si="490"/>
        <v>4509</v>
      </c>
      <c r="B4517" s="18" t="s">
        <v>44</v>
      </c>
      <c r="C4517" s="17">
        <v>83209</v>
      </c>
      <c r="D4517" s="17">
        <v>83209</v>
      </c>
      <c r="E4517" s="19">
        <v>45770</v>
      </c>
      <c r="F4517" s="20">
        <v>45789</v>
      </c>
      <c r="G4517" s="21">
        <v>400889</v>
      </c>
      <c r="H4517" s="22">
        <v>0</v>
      </c>
      <c r="I4517" s="22">
        <v>0</v>
      </c>
      <c r="J4517" s="22">
        <v>0</v>
      </c>
      <c r="K4517" s="23">
        <v>0</v>
      </c>
      <c r="L4517" s="22">
        <v>0</v>
      </c>
      <c r="M4517" s="22">
        <v>0</v>
      </c>
      <c r="N4517" s="22">
        <f t="shared" si="491"/>
        <v>0</v>
      </c>
      <c r="O4517" s="22">
        <f t="shared" si="492"/>
        <v>400889</v>
      </c>
      <c r="P4517" s="18">
        <v>83209</v>
      </c>
      <c r="Q4517" s="24">
        <f t="shared" si="493"/>
        <v>400889</v>
      </c>
      <c r="R4517" s="25">
        <f t="shared" si="494"/>
        <v>0</v>
      </c>
      <c r="S4517" s="25">
        <v>0</v>
      </c>
      <c r="T4517" s="17" t="s">
        <v>45</v>
      </c>
      <c r="U4517" s="25">
        <v>400889</v>
      </c>
      <c r="V4517" s="24"/>
      <c r="W4517" s="17" t="s">
        <v>45</v>
      </c>
      <c r="X4517" s="25">
        <v>0</v>
      </c>
      <c r="Y4517" s="17" t="s">
        <v>45</v>
      </c>
      <c r="Z4517" s="25">
        <f t="shared" si="495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6"/>
        <v>0</v>
      </c>
      <c r="AH4517" s="24">
        <v>0</v>
      </c>
      <c r="AI4517" s="24" t="s">
        <v>53</v>
      </c>
      <c r="AJ4517" s="26"/>
      <c r="AK4517" s="27"/>
    </row>
    <row r="4518" spans="1:37" s="28" customFormat="1" ht="15">
      <c r="A4518" s="17">
        <f t="shared" si="490"/>
        <v>4510</v>
      </c>
      <c r="B4518" s="18" t="s">
        <v>44</v>
      </c>
      <c r="C4518" s="17">
        <v>83208</v>
      </c>
      <c r="D4518" s="17">
        <v>83208</v>
      </c>
      <c r="E4518" s="19">
        <v>45770</v>
      </c>
      <c r="F4518" s="20">
        <v>45789</v>
      </c>
      <c r="G4518" s="21">
        <v>2504049</v>
      </c>
      <c r="H4518" s="22">
        <v>0</v>
      </c>
      <c r="I4518" s="22">
        <v>0</v>
      </c>
      <c r="J4518" s="22">
        <v>0</v>
      </c>
      <c r="K4518" s="23">
        <v>0</v>
      </c>
      <c r="L4518" s="22">
        <v>0</v>
      </c>
      <c r="M4518" s="22">
        <v>0</v>
      </c>
      <c r="N4518" s="22">
        <f t="shared" si="491"/>
        <v>0</v>
      </c>
      <c r="O4518" s="22">
        <f t="shared" si="492"/>
        <v>2504049</v>
      </c>
      <c r="P4518" s="18">
        <v>83208</v>
      </c>
      <c r="Q4518" s="24">
        <f t="shared" si="493"/>
        <v>2504049</v>
      </c>
      <c r="R4518" s="25">
        <f t="shared" si="494"/>
        <v>0</v>
      </c>
      <c r="S4518" s="25">
        <v>0</v>
      </c>
      <c r="T4518" s="17" t="s">
        <v>45</v>
      </c>
      <c r="U4518" s="25">
        <v>2504049</v>
      </c>
      <c r="V4518" s="24"/>
      <c r="W4518" s="17" t="s">
        <v>45</v>
      </c>
      <c r="X4518" s="25">
        <v>0</v>
      </c>
      <c r="Y4518" s="17" t="s">
        <v>45</v>
      </c>
      <c r="Z4518" s="25">
        <f t="shared" si="495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6"/>
        <v>0</v>
      </c>
      <c r="AH4518" s="24">
        <v>0</v>
      </c>
      <c r="AI4518" s="24" t="s">
        <v>53</v>
      </c>
      <c r="AJ4518" s="26"/>
      <c r="AK4518" s="27"/>
    </row>
    <row r="4519" spans="1:37" s="28" customFormat="1" ht="15">
      <c r="A4519" s="17">
        <f t="shared" si="490"/>
        <v>4511</v>
      </c>
      <c r="B4519" s="18" t="s">
        <v>44</v>
      </c>
      <c r="C4519" s="17">
        <v>83159</v>
      </c>
      <c r="D4519" s="17">
        <v>83159</v>
      </c>
      <c r="E4519" s="19">
        <v>45770</v>
      </c>
      <c r="F4519" s="20">
        <v>45789</v>
      </c>
      <c r="G4519" s="21">
        <v>321385</v>
      </c>
      <c r="H4519" s="22">
        <v>0</v>
      </c>
      <c r="I4519" s="22">
        <v>0</v>
      </c>
      <c r="J4519" s="22">
        <v>0</v>
      </c>
      <c r="K4519" s="23">
        <v>12855.40</v>
      </c>
      <c r="L4519" s="22">
        <v>0</v>
      </c>
      <c r="M4519" s="22">
        <v>0</v>
      </c>
      <c r="N4519" s="22">
        <f t="shared" si="491"/>
        <v>12855.40</v>
      </c>
      <c r="O4519" s="22">
        <f t="shared" si="492"/>
        <v>308529.6</v>
      </c>
      <c r="P4519" s="18">
        <v>83159</v>
      </c>
      <c r="Q4519" s="24">
        <f t="shared" si="493"/>
        <v>321385</v>
      </c>
      <c r="R4519" s="25">
        <f t="shared" si="494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5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6"/>
        <v>308529.6</v>
      </c>
      <c r="AH4519" s="24">
        <v>0</v>
      </c>
      <c r="AI4519" s="24" t="s">
        <v>56</v>
      </c>
      <c r="AJ4519" s="26"/>
      <c r="AK4519" s="27"/>
    </row>
    <row r="4520" spans="1:37" s="28" customFormat="1" ht="15">
      <c r="A4520" s="17">
        <f t="shared" si="490"/>
        <v>4512</v>
      </c>
      <c r="B4520" s="18" t="s">
        <v>44</v>
      </c>
      <c r="C4520" s="17">
        <v>83168</v>
      </c>
      <c r="D4520" s="17">
        <v>83168</v>
      </c>
      <c r="E4520" s="19">
        <v>45770</v>
      </c>
      <c r="F4520" s="20">
        <v>45789</v>
      </c>
      <c r="G4520" s="21">
        <v>4486887</v>
      </c>
      <c r="H4520" s="22">
        <v>0</v>
      </c>
      <c r="I4520" s="22">
        <v>0</v>
      </c>
      <c r="J4520" s="22">
        <v>0</v>
      </c>
      <c r="K4520" s="23">
        <v>89737.74</v>
      </c>
      <c r="L4520" s="22">
        <v>0</v>
      </c>
      <c r="M4520" s="22">
        <v>0</v>
      </c>
      <c r="N4520" s="22">
        <f t="shared" si="491"/>
        <v>89737.74</v>
      </c>
      <c r="O4520" s="22">
        <f t="shared" si="492"/>
        <v>4397149.26</v>
      </c>
      <c r="P4520" s="18">
        <v>83168</v>
      </c>
      <c r="Q4520" s="24">
        <f t="shared" si="493"/>
        <v>4486887</v>
      </c>
      <c r="R4520" s="25">
        <f t="shared" si="494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5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6"/>
        <v>4397149.26</v>
      </c>
      <c r="AH4520" s="24">
        <v>0</v>
      </c>
      <c r="AI4520" s="24" t="s">
        <v>56</v>
      </c>
      <c r="AJ4520" s="26"/>
      <c r="AK4520" s="27"/>
    </row>
    <row r="4521" spans="1:37" s="28" customFormat="1" ht="15">
      <c r="A4521" s="17">
        <f t="shared" si="490"/>
        <v>4513</v>
      </c>
      <c r="B4521" s="18" t="s">
        <v>44</v>
      </c>
      <c r="C4521" s="17">
        <v>83191</v>
      </c>
      <c r="D4521" s="17">
        <v>83191</v>
      </c>
      <c r="E4521" s="19">
        <v>45770</v>
      </c>
      <c r="F4521" s="20">
        <v>45789</v>
      </c>
      <c r="G4521" s="21">
        <v>59583078</v>
      </c>
      <c r="H4521" s="22">
        <v>0</v>
      </c>
      <c r="I4521" s="22">
        <v>0</v>
      </c>
      <c r="J4521" s="22">
        <v>0</v>
      </c>
      <c r="K4521" s="23">
        <v>1191661.56</v>
      </c>
      <c r="L4521" s="22">
        <v>0</v>
      </c>
      <c r="M4521" s="22">
        <v>0</v>
      </c>
      <c r="N4521" s="22">
        <f t="shared" si="491"/>
        <v>1191661.56</v>
      </c>
      <c r="O4521" s="22">
        <f t="shared" si="492"/>
        <v>5.839141644E7</v>
      </c>
      <c r="P4521" s="18">
        <v>83191</v>
      </c>
      <c r="Q4521" s="24">
        <f t="shared" si="493"/>
        <v>59583078</v>
      </c>
      <c r="R4521" s="25">
        <f t="shared" si="494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5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6"/>
        <v>5.839141644E7</v>
      </c>
      <c r="AH4521" s="24">
        <v>0</v>
      </c>
      <c r="AI4521" s="24" t="s">
        <v>56</v>
      </c>
      <c r="AJ4521" s="26"/>
      <c r="AK4521" s="27"/>
    </row>
    <row r="4522" spans="1:37" s="28" customFormat="1" ht="15">
      <c r="A4522" s="17">
        <f t="shared" si="490"/>
        <v>4514</v>
      </c>
      <c r="B4522" s="18" t="s">
        <v>44</v>
      </c>
      <c r="C4522" s="17">
        <v>83215</v>
      </c>
      <c r="D4522" s="17">
        <v>83215</v>
      </c>
      <c r="E4522" s="19">
        <v>45770</v>
      </c>
      <c r="F4522" s="20">
        <v>45789</v>
      </c>
      <c r="G4522" s="21">
        <v>6363038</v>
      </c>
      <c r="H4522" s="22">
        <v>0</v>
      </c>
      <c r="I4522" s="22">
        <v>0</v>
      </c>
      <c r="J4522" s="22">
        <v>0</v>
      </c>
      <c r="K4522" s="23">
        <v>0</v>
      </c>
      <c r="L4522" s="22">
        <v>0</v>
      </c>
      <c r="M4522" s="22">
        <v>0</v>
      </c>
      <c r="N4522" s="22">
        <f t="shared" si="491"/>
        <v>0</v>
      </c>
      <c r="O4522" s="22">
        <f t="shared" si="492"/>
        <v>6363038</v>
      </c>
      <c r="P4522" s="18">
        <v>83215</v>
      </c>
      <c r="Q4522" s="24">
        <f t="shared" si="493"/>
        <v>6363038</v>
      </c>
      <c r="R4522" s="25">
        <f t="shared" si="494"/>
        <v>0</v>
      </c>
      <c r="S4522" s="25">
        <v>0</v>
      </c>
      <c r="T4522" s="17" t="s">
        <v>45</v>
      </c>
      <c r="U4522" s="25">
        <v>6363038</v>
      </c>
      <c r="V4522" s="24"/>
      <c r="W4522" s="17" t="s">
        <v>45</v>
      </c>
      <c r="X4522" s="25">
        <v>0</v>
      </c>
      <c r="Y4522" s="17" t="s">
        <v>45</v>
      </c>
      <c r="Z4522" s="25">
        <f t="shared" si="495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6"/>
        <v>0</v>
      </c>
      <c r="AH4522" s="24">
        <v>0</v>
      </c>
      <c r="AI4522" s="24" t="s">
        <v>53</v>
      </c>
      <c r="AJ4522" s="26"/>
      <c r="AK4522" s="27"/>
    </row>
    <row r="4523" spans="1:37" s="28" customFormat="1" ht="15">
      <c r="A4523" s="17">
        <f t="shared" si="490"/>
        <v>4515</v>
      </c>
      <c r="B4523" s="18" t="s">
        <v>44</v>
      </c>
      <c r="C4523" s="17">
        <v>83195</v>
      </c>
      <c r="D4523" s="17">
        <v>83195</v>
      </c>
      <c r="E4523" s="19">
        <v>45770</v>
      </c>
      <c r="F4523" s="20">
        <v>45789</v>
      </c>
      <c r="G4523" s="21">
        <v>70064716</v>
      </c>
      <c r="H4523" s="22">
        <v>0</v>
      </c>
      <c r="I4523" s="22">
        <v>0</v>
      </c>
      <c r="J4523" s="22">
        <v>0</v>
      </c>
      <c r="K4523" s="23">
        <v>1401294.32</v>
      </c>
      <c r="L4523" s="22">
        <v>0</v>
      </c>
      <c r="M4523" s="22">
        <v>0</v>
      </c>
      <c r="N4523" s="22">
        <f t="shared" si="491"/>
        <v>1401294.32</v>
      </c>
      <c r="O4523" s="22">
        <f t="shared" si="492"/>
        <v>6.866342168E7</v>
      </c>
      <c r="P4523" s="18">
        <v>83195</v>
      </c>
      <c r="Q4523" s="24">
        <f t="shared" si="493"/>
        <v>70064716</v>
      </c>
      <c r="R4523" s="25">
        <f t="shared" si="494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5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6"/>
        <v>6.866342168E7</v>
      </c>
      <c r="AH4523" s="24">
        <v>0</v>
      </c>
      <c r="AI4523" s="24" t="s">
        <v>56</v>
      </c>
      <c r="AJ4523" s="26"/>
      <c r="AK4523" s="27"/>
    </row>
    <row r="4524" spans="1:37" s="28" customFormat="1" ht="15">
      <c r="A4524" s="17">
        <f t="shared" si="490"/>
        <v>4516</v>
      </c>
      <c r="B4524" s="18" t="s">
        <v>44</v>
      </c>
      <c r="C4524" s="17">
        <v>83155</v>
      </c>
      <c r="D4524" s="17">
        <v>83155</v>
      </c>
      <c r="E4524" s="19">
        <v>45770</v>
      </c>
      <c r="F4524" s="20">
        <v>45789</v>
      </c>
      <c r="G4524" s="21">
        <v>695650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f t="shared" si="491"/>
        <v>0</v>
      </c>
      <c r="O4524" s="22">
        <f t="shared" si="492"/>
        <v>695650</v>
      </c>
      <c r="P4524" s="18">
        <v>83155</v>
      </c>
      <c r="Q4524" s="24">
        <f t="shared" si="493"/>
        <v>695650</v>
      </c>
      <c r="R4524" s="25">
        <f t="shared" si="494"/>
        <v>0</v>
      </c>
      <c r="S4524" s="25">
        <v>0</v>
      </c>
      <c r="T4524" s="17" t="s">
        <v>45</v>
      </c>
      <c r="U4524" s="25">
        <v>695650</v>
      </c>
      <c r="V4524" s="24"/>
      <c r="W4524" s="17" t="s">
        <v>45</v>
      </c>
      <c r="X4524" s="25">
        <v>0</v>
      </c>
      <c r="Y4524" s="17" t="s">
        <v>45</v>
      </c>
      <c r="Z4524" s="25">
        <f t="shared" si="495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6"/>
        <v>0</v>
      </c>
      <c r="AH4524" s="24">
        <v>0</v>
      </c>
      <c r="AI4524" s="24" t="s">
        <v>53</v>
      </c>
      <c r="AJ4524" s="26"/>
      <c r="AK4524" s="27"/>
    </row>
    <row r="4525" spans="1:37" s="28" customFormat="1" ht="15">
      <c r="A4525" s="17">
        <f t="shared" si="490"/>
        <v>4517</v>
      </c>
      <c r="B4525" s="18" t="s">
        <v>44</v>
      </c>
      <c r="C4525" s="17">
        <v>83147</v>
      </c>
      <c r="D4525" s="17">
        <v>83147</v>
      </c>
      <c r="E4525" s="19">
        <v>45770</v>
      </c>
      <c r="F4525" s="20">
        <v>45789</v>
      </c>
      <c r="G4525" s="21">
        <v>2796247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f t="shared" si="491"/>
        <v>0</v>
      </c>
      <c r="O4525" s="22">
        <f t="shared" si="492"/>
        <v>2796247</v>
      </c>
      <c r="P4525" s="18">
        <v>0</v>
      </c>
      <c r="Q4525" s="24">
        <f t="shared" si="493"/>
        <v>0</v>
      </c>
      <c r="R4525" s="25">
        <f t="shared" si="494"/>
        <v>2796247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5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6"/>
        <v>0</v>
      </c>
      <c r="AH4525" s="24">
        <v>0</v>
      </c>
      <c r="AI4525" s="24" t="s">
        <v>54</v>
      </c>
      <c r="AJ4525" s="26"/>
      <c r="AK4525" s="27"/>
    </row>
    <row r="4526" spans="1:37" s="28" customFormat="1" ht="15">
      <c r="A4526" s="17">
        <f t="shared" si="490"/>
        <v>4518</v>
      </c>
      <c r="B4526" s="18" t="s">
        <v>44</v>
      </c>
      <c r="C4526" s="17">
        <v>83187</v>
      </c>
      <c r="D4526" s="17">
        <v>83187</v>
      </c>
      <c r="E4526" s="19">
        <v>45770</v>
      </c>
      <c r="F4526" s="20">
        <v>45777</v>
      </c>
      <c r="G4526" s="21">
        <v>11335667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f t="shared" si="491"/>
        <v>0</v>
      </c>
      <c r="O4526" s="22">
        <f t="shared" si="492"/>
        <v>11335667</v>
      </c>
      <c r="P4526" s="18">
        <v>83187</v>
      </c>
      <c r="Q4526" s="24">
        <f t="shared" si="493"/>
        <v>11335667</v>
      </c>
      <c r="R4526" s="25">
        <f t="shared" si="494"/>
        <v>0</v>
      </c>
      <c r="S4526" s="25">
        <v>11335667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5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6"/>
        <v>0</v>
      </c>
      <c r="AH4526" s="24">
        <v>0</v>
      </c>
      <c r="AI4526" s="24" t="s">
        <v>55</v>
      </c>
      <c r="AJ4526" s="26"/>
      <c r="AK4526" s="27"/>
    </row>
    <row r="4527" spans="1:37" s="28" customFormat="1" ht="15">
      <c r="A4527" s="17">
        <f t="shared" si="490"/>
        <v>4519</v>
      </c>
      <c r="B4527" s="18" t="s">
        <v>44</v>
      </c>
      <c r="C4527" s="17">
        <v>83217</v>
      </c>
      <c r="D4527" s="17">
        <v>83217</v>
      </c>
      <c r="E4527" s="19">
        <v>45770</v>
      </c>
      <c r="F4527" s="20">
        <v>45789</v>
      </c>
      <c r="G4527" s="21">
        <v>18223159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f t="shared" si="491"/>
        <v>0</v>
      </c>
      <c r="O4527" s="22">
        <f t="shared" si="492"/>
        <v>18223159</v>
      </c>
      <c r="P4527" s="18">
        <v>83217</v>
      </c>
      <c r="Q4527" s="24">
        <f t="shared" si="493"/>
        <v>18223159</v>
      </c>
      <c r="R4527" s="25">
        <f t="shared" si="494"/>
        <v>0</v>
      </c>
      <c r="S4527" s="25">
        <v>0</v>
      </c>
      <c r="T4527" s="17" t="s">
        <v>45</v>
      </c>
      <c r="U4527" s="25">
        <v>18223159</v>
      </c>
      <c r="V4527" s="24"/>
      <c r="W4527" s="17" t="s">
        <v>45</v>
      </c>
      <c r="X4527" s="25">
        <v>0</v>
      </c>
      <c r="Y4527" s="17" t="s">
        <v>45</v>
      </c>
      <c r="Z4527" s="25">
        <f t="shared" si="495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6"/>
        <v>0</v>
      </c>
      <c r="AH4527" s="24">
        <v>0</v>
      </c>
      <c r="AI4527" s="24" t="s">
        <v>53</v>
      </c>
      <c r="AJ4527" s="26"/>
      <c r="AK4527" s="27"/>
    </row>
    <row r="4528" spans="1:37" s="28" customFormat="1" ht="15">
      <c r="A4528" s="17">
        <f t="shared" si="490"/>
        <v>4520</v>
      </c>
      <c r="B4528" s="18" t="s">
        <v>44</v>
      </c>
      <c r="C4528" s="17">
        <v>83141</v>
      </c>
      <c r="D4528" s="17">
        <v>83141</v>
      </c>
      <c r="E4528" s="19">
        <v>45770</v>
      </c>
      <c r="F4528" s="20" t="s">
        <v>60</v>
      </c>
      <c r="G4528" s="21">
        <v>4361813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f t="shared" si="491"/>
        <v>0</v>
      </c>
      <c r="O4528" s="22">
        <f t="shared" si="492"/>
        <v>4361813</v>
      </c>
      <c r="P4528" s="18">
        <v>0</v>
      </c>
      <c r="Q4528" s="24">
        <f t="shared" si="493"/>
        <v>0</v>
      </c>
      <c r="R4528" s="25">
        <f t="shared" si="494"/>
        <v>4361813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5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6"/>
        <v>0</v>
      </c>
      <c r="AH4528" s="24">
        <v>0</v>
      </c>
      <c r="AI4528" s="24" t="s">
        <v>54</v>
      </c>
      <c r="AJ4528" s="26"/>
      <c r="AK4528" s="27"/>
    </row>
    <row r="4529" spans="1:37" s="28" customFormat="1" ht="15">
      <c r="A4529" s="17">
        <f t="shared" si="490"/>
        <v>4521</v>
      </c>
      <c r="B4529" s="18" t="s">
        <v>44</v>
      </c>
      <c r="C4529" s="17">
        <v>83211</v>
      </c>
      <c r="D4529" s="17">
        <v>83211</v>
      </c>
      <c r="E4529" s="19">
        <v>45770</v>
      </c>
      <c r="F4529" s="20">
        <v>45789</v>
      </c>
      <c r="G4529" s="21">
        <v>37438732</v>
      </c>
      <c r="H4529" s="22">
        <v>0</v>
      </c>
      <c r="I4529" s="22">
        <v>0</v>
      </c>
      <c r="J4529" s="22">
        <v>0</v>
      </c>
      <c r="K4529" s="23">
        <v>748774.64</v>
      </c>
      <c r="L4529" s="22">
        <v>0</v>
      </c>
      <c r="M4529" s="22">
        <v>0</v>
      </c>
      <c r="N4529" s="22">
        <f t="shared" si="491"/>
        <v>748774.64</v>
      </c>
      <c r="O4529" s="22">
        <f t="shared" si="492"/>
        <v>3.668995736E7</v>
      </c>
      <c r="P4529" s="18">
        <v>83211</v>
      </c>
      <c r="Q4529" s="24">
        <f t="shared" si="493"/>
        <v>37438732</v>
      </c>
      <c r="R4529" s="25">
        <f t="shared" si="494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5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6"/>
        <v>3.668995736E7</v>
      </c>
      <c r="AH4529" s="24">
        <v>0</v>
      </c>
      <c r="AI4529" s="24" t="s">
        <v>56</v>
      </c>
      <c r="AJ4529" s="26"/>
      <c r="AK4529" s="27"/>
    </row>
    <row r="4530" spans="1:37" s="28" customFormat="1" ht="15">
      <c r="A4530" s="17">
        <f t="shared" si="490"/>
        <v>4522</v>
      </c>
      <c r="B4530" s="18" t="s">
        <v>44</v>
      </c>
      <c r="C4530" s="17">
        <v>83150</v>
      </c>
      <c r="D4530" s="17">
        <v>83150</v>
      </c>
      <c r="E4530" s="19">
        <v>45770</v>
      </c>
      <c r="F4530" s="20">
        <v>45789</v>
      </c>
      <c r="G4530" s="21">
        <v>1509600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f t="shared" si="491"/>
        <v>0</v>
      </c>
      <c r="O4530" s="22">
        <f t="shared" si="492"/>
        <v>1509600</v>
      </c>
      <c r="P4530" s="18">
        <v>0</v>
      </c>
      <c r="Q4530" s="24">
        <f t="shared" si="493"/>
        <v>0</v>
      </c>
      <c r="R4530" s="25">
        <f t="shared" si="494"/>
        <v>1509600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5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6"/>
        <v>0</v>
      </c>
      <c r="AH4530" s="24">
        <v>0</v>
      </c>
      <c r="AI4530" s="24" t="s">
        <v>54</v>
      </c>
      <c r="AJ4530" s="26"/>
      <c r="AK4530" s="27"/>
    </row>
    <row r="4531" spans="1:37" s="28" customFormat="1" ht="15">
      <c r="A4531" s="17">
        <f t="shared" si="490"/>
        <v>4523</v>
      </c>
      <c r="B4531" s="18" t="s">
        <v>44</v>
      </c>
      <c r="C4531" s="17">
        <v>83213</v>
      </c>
      <c r="D4531" s="17">
        <v>83213</v>
      </c>
      <c r="E4531" s="19">
        <v>45770</v>
      </c>
      <c r="F4531" s="20">
        <v>45789</v>
      </c>
      <c r="G4531" s="21">
        <v>3714240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f t="shared" si="491"/>
        <v>0</v>
      </c>
      <c r="O4531" s="22">
        <f t="shared" si="492"/>
        <v>3714240</v>
      </c>
      <c r="P4531" s="18">
        <v>83213</v>
      </c>
      <c r="Q4531" s="24">
        <f t="shared" si="493"/>
        <v>3714240</v>
      </c>
      <c r="R4531" s="25">
        <f t="shared" si="494"/>
        <v>0</v>
      </c>
      <c r="S4531" s="25">
        <v>0</v>
      </c>
      <c r="T4531" s="17" t="s">
        <v>45</v>
      </c>
      <c r="U4531" s="25">
        <v>3714240</v>
      </c>
      <c r="V4531" s="24"/>
      <c r="W4531" s="17" t="s">
        <v>45</v>
      </c>
      <c r="X4531" s="25">
        <v>0</v>
      </c>
      <c r="Y4531" s="17" t="s">
        <v>45</v>
      </c>
      <c r="Z4531" s="25">
        <f t="shared" si="495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6"/>
        <v>0</v>
      </c>
      <c r="AH4531" s="24">
        <v>0</v>
      </c>
      <c r="AI4531" s="24" t="s">
        <v>53</v>
      </c>
      <c r="AJ4531" s="26"/>
      <c r="AK4531" s="27"/>
    </row>
    <row r="4532" spans="1:37" s="28" customFormat="1" ht="15">
      <c r="A4532" s="17">
        <f t="shared" si="490"/>
        <v>4524</v>
      </c>
      <c r="B4532" s="18" t="s">
        <v>44</v>
      </c>
      <c r="C4532" s="17">
        <v>83204</v>
      </c>
      <c r="D4532" s="17">
        <v>83204</v>
      </c>
      <c r="E4532" s="19">
        <v>45770</v>
      </c>
      <c r="F4532" s="20">
        <v>45789</v>
      </c>
      <c r="G4532" s="21">
        <v>342251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f t="shared" si="491"/>
        <v>0</v>
      </c>
      <c r="O4532" s="22">
        <f t="shared" si="492"/>
        <v>342251</v>
      </c>
      <c r="P4532" s="18">
        <v>83204</v>
      </c>
      <c r="Q4532" s="24">
        <f t="shared" si="493"/>
        <v>342251</v>
      </c>
      <c r="R4532" s="25">
        <f t="shared" si="494"/>
        <v>0</v>
      </c>
      <c r="S4532" s="25">
        <v>0</v>
      </c>
      <c r="T4532" s="17" t="s">
        <v>45</v>
      </c>
      <c r="U4532" s="25">
        <v>342251</v>
      </c>
      <c r="V4532" s="24"/>
      <c r="W4532" s="17" t="s">
        <v>45</v>
      </c>
      <c r="X4532" s="25">
        <v>0</v>
      </c>
      <c r="Y4532" s="17" t="s">
        <v>45</v>
      </c>
      <c r="Z4532" s="25">
        <f t="shared" si="495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6"/>
        <v>0</v>
      </c>
      <c r="AH4532" s="24">
        <v>0</v>
      </c>
      <c r="AI4532" s="24" t="s">
        <v>53</v>
      </c>
      <c r="AJ4532" s="26"/>
      <c r="AK4532" s="27"/>
    </row>
    <row r="4533" spans="1:37" s="28" customFormat="1" ht="15">
      <c r="A4533" s="17">
        <f t="shared" si="490"/>
        <v>4525</v>
      </c>
      <c r="B4533" s="18" t="s">
        <v>44</v>
      </c>
      <c r="C4533" s="17">
        <v>83193</v>
      </c>
      <c r="D4533" s="17">
        <v>83193</v>
      </c>
      <c r="E4533" s="19">
        <v>45770</v>
      </c>
      <c r="F4533" s="20">
        <v>45789</v>
      </c>
      <c r="G4533" s="21">
        <v>288737</v>
      </c>
      <c r="H4533" s="22">
        <v>0</v>
      </c>
      <c r="I4533" s="22">
        <v>0</v>
      </c>
      <c r="J4533" s="22">
        <v>0</v>
      </c>
      <c r="K4533" s="23">
        <v>11549.48</v>
      </c>
      <c r="L4533" s="22">
        <v>0</v>
      </c>
      <c r="M4533" s="22">
        <v>0</v>
      </c>
      <c r="N4533" s="22">
        <f t="shared" si="491"/>
        <v>11549.48</v>
      </c>
      <c r="O4533" s="22">
        <f t="shared" si="492"/>
        <v>277187.52</v>
      </c>
      <c r="P4533" s="18">
        <v>83193</v>
      </c>
      <c r="Q4533" s="24">
        <f t="shared" si="493"/>
        <v>288737</v>
      </c>
      <c r="R4533" s="25">
        <f t="shared" si="494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5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6"/>
        <v>277187.52</v>
      </c>
      <c r="AH4533" s="24">
        <v>0</v>
      </c>
      <c r="AI4533" s="24" t="s">
        <v>56</v>
      </c>
      <c r="AJ4533" s="26"/>
      <c r="AK4533" s="27"/>
    </row>
    <row r="4534" spans="1:37" s="28" customFormat="1" ht="15">
      <c r="A4534" s="17">
        <f t="shared" si="490"/>
        <v>4526</v>
      </c>
      <c r="B4534" s="18" t="s">
        <v>44</v>
      </c>
      <c r="C4534" s="17">
        <v>83194</v>
      </c>
      <c r="D4534" s="17">
        <v>83194</v>
      </c>
      <c r="E4534" s="19">
        <v>45770</v>
      </c>
      <c r="F4534" s="20">
        <v>45789</v>
      </c>
      <c r="G4534" s="21">
        <v>326716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f t="shared" si="491"/>
        <v>0</v>
      </c>
      <c r="O4534" s="22">
        <f t="shared" si="492"/>
        <v>326716</v>
      </c>
      <c r="P4534" s="18">
        <v>83194</v>
      </c>
      <c r="Q4534" s="24">
        <f t="shared" si="493"/>
        <v>326716</v>
      </c>
      <c r="R4534" s="25">
        <f t="shared" si="494"/>
        <v>0</v>
      </c>
      <c r="S4534" s="25">
        <v>0</v>
      </c>
      <c r="T4534" s="17" t="s">
        <v>45</v>
      </c>
      <c r="U4534" s="25">
        <v>326716</v>
      </c>
      <c r="V4534" s="24"/>
      <c r="W4534" s="17" t="s">
        <v>45</v>
      </c>
      <c r="X4534" s="25">
        <v>0</v>
      </c>
      <c r="Y4534" s="17" t="s">
        <v>45</v>
      </c>
      <c r="Z4534" s="25">
        <f t="shared" si="495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6"/>
        <v>0</v>
      </c>
      <c r="AH4534" s="24">
        <v>0</v>
      </c>
      <c r="AI4534" s="24" t="s">
        <v>53</v>
      </c>
      <c r="AJ4534" s="26"/>
      <c r="AK4534" s="27"/>
    </row>
    <row r="4535" spans="1:37" s="28" customFormat="1" ht="15">
      <c r="A4535" s="17">
        <f t="shared" si="490"/>
        <v>4527</v>
      </c>
      <c r="B4535" s="18" t="s">
        <v>44</v>
      </c>
      <c r="C4535" s="17">
        <v>83210</v>
      </c>
      <c r="D4535" s="17">
        <v>83210</v>
      </c>
      <c r="E4535" s="19">
        <v>45770</v>
      </c>
      <c r="F4535" s="20">
        <v>45789</v>
      </c>
      <c r="G4535" s="21">
        <v>1919639</v>
      </c>
      <c r="H4535" s="22">
        <v>0</v>
      </c>
      <c r="I4535" s="22">
        <v>0</v>
      </c>
      <c r="J4535" s="22">
        <v>0</v>
      </c>
      <c r="K4535" s="23">
        <v>38392.78</v>
      </c>
      <c r="L4535" s="22">
        <v>0</v>
      </c>
      <c r="M4535" s="22">
        <v>0</v>
      </c>
      <c r="N4535" s="22">
        <f t="shared" si="491"/>
        <v>38392.78</v>
      </c>
      <c r="O4535" s="22">
        <f t="shared" si="492"/>
        <v>1881246.22</v>
      </c>
      <c r="P4535" s="18">
        <v>83210</v>
      </c>
      <c r="Q4535" s="24">
        <f t="shared" si="493"/>
        <v>1919639</v>
      </c>
      <c r="R4535" s="25">
        <f t="shared" si="494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5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6"/>
        <v>1881246.22</v>
      </c>
      <c r="AH4535" s="24">
        <v>0</v>
      </c>
      <c r="AI4535" s="24" t="s">
        <v>56</v>
      </c>
      <c r="AJ4535" s="26"/>
      <c r="AK4535" s="27"/>
    </row>
    <row r="4536" spans="1:37" s="28" customFormat="1" ht="15">
      <c r="A4536" s="17">
        <f t="shared" si="490"/>
        <v>4528</v>
      </c>
      <c r="B4536" s="18" t="s">
        <v>44</v>
      </c>
      <c r="C4536" s="17">
        <v>83192</v>
      </c>
      <c r="D4536" s="17">
        <v>83192</v>
      </c>
      <c r="E4536" s="19">
        <v>45770</v>
      </c>
      <c r="F4536" s="20">
        <v>45789</v>
      </c>
      <c r="G4536" s="21">
        <v>176475</v>
      </c>
      <c r="H4536" s="22">
        <v>0</v>
      </c>
      <c r="I4536" s="22">
        <v>0</v>
      </c>
      <c r="J4536" s="22">
        <v>0</v>
      </c>
      <c r="K4536" s="23">
        <v>7059</v>
      </c>
      <c r="L4536" s="22">
        <v>0</v>
      </c>
      <c r="M4536" s="22">
        <v>0</v>
      </c>
      <c r="N4536" s="22">
        <f t="shared" si="491"/>
        <v>7059</v>
      </c>
      <c r="O4536" s="22">
        <f t="shared" si="492"/>
        <v>169416</v>
      </c>
      <c r="P4536" s="18">
        <v>83192</v>
      </c>
      <c r="Q4536" s="24">
        <f t="shared" si="493"/>
        <v>176475</v>
      </c>
      <c r="R4536" s="25">
        <f t="shared" si="494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5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6"/>
        <v>169416</v>
      </c>
      <c r="AH4536" s="24">
        <v>0</v>
      </c>
      <c r="AI4536" s="24" t="s">
        <v>56</v>
      </c>
      <c r="AJ4536" s="26"/>
      <c r="AK4536" s="27"/>
    </row>
    <row r="4537" spans="1:37" s="28" customFormat="1" ht="15">
      <c r="A4537" s="17">
        <f t="shared" si="490"/>
        <v>4529</v>
      </c>
      <c r="B4537" s="18" t="s">
        <v>44</v>
      </c>
      <c r="C4537" s="17">
        <v>83198</v>
      </c>
      <c r="D4537" s="17">
        <v>83198</v>
      </c>
      <c r="E4537" s="19">
        <v>45770</v>
      </c>
      <c r="F4537" s="20">
        <v>45789</v>
      </c>
      <c r="G4537" s="21">
        <v>315557</v>
      </c>
      <c r="H4537" s="22">
        <v>0</v>
      </c>
      <c r="I4537" s="22">
        <v>0</v>
      </c>
      <c r="J4537" s="22">
        <v>0</v>
      </c>
      <c r="K4537" s="23">
        <v>12622.28</v>
      </c>
      <c r="L4537" s="22">
        <v>0</v>
      </c>
      <c r="M4537" s="22">
        <v>0</v>
      </c>
      <c r="N4537" s="22">
        <f t="shared" si="491"/>
        <v>12622.28</v>
      </c>
      <c r="O4537" s="22">
        <f t="shared" si="492"/>
        <v>302934.72</v>
      </c>
      <c r="P4537" s="18">
        <v>83198</v>
      </c>
      <c r="Q4537" s="24">
        <f t="shared" si="493"/>
        <v>315557</v>
      </c>
      <c r="R4537" s="25">
        <f t="shared" si="494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5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6"/>
        <v>302934.72</v>
      </c>
      <c r="AH4537" s="24">
        <v>0</v>
      </c>
      <c r="AI4537" s="24" t="s">
        <v>56</v>
      </c>
      <c r="AJ4537" s="26"/>
      <c r="AK4537" s="27"/>
    </row>
    <row r="4538" spans="1:37" s="28" customFormat="1" ht="15">
      <c r="A4538" s="17">
        <f t="shared" si="490"/>
        <v>4530</v>
      </c>
      <c r="B4538" s="18" t="s">
        <v>44</v>
      </c>
      <c r="C4538" s="17">
        <v>83156</v>
      </c>
      <c r="D4538" s="17">
        <v>83156</v>
      </c>
      <c r="E4538" s="19">
        <v>45770</v>
      </c>
      <c r="F4538" s="20">
        <v>45789</v>
      </c>
      <c r="G4538" s="21">
        <v>9284371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f t="shared" si="491"/>
        <v>0</v>
      </c>
      <c r="O4538" s="22">
        <f t="shared" si="492"/>
        <v>9284371</v>
      </c>
      <c r="P4538" s="18">
        <v>0</v>
      </c>
      <c r="Q4538" s="24">
        <f t="shared" si="493"/>
        <v>0</v>
      </c>
      <c r="R4538" s="25">
        <f t="shared" si="494"/>
        <v>9284371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5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6"/>
        <v>0</v>
      </c>
      <c r="AH4538" s="24">
        <v>0</v>
      </c>
      <c r="AI4538" s="24" t="s">
        <v>54</v>
      </c>
      <c r="AJ4538" s="26"/>
      <c r="AK4538" s="27"/>
    </row>
    <row r="4539" spans="1:37" s="28" customFormat="1" ht="15">
      <c r="A4539" s="17">
        <f t="shared" si="490"/>
        <v>4531</v>
      </c>
      <c r="B4539" s="18" t="s">
        <v>44</v>
      </c>
      <c r="C4539" s="17">
        <v>83186</v>
      </c>
      <c r="D4539" s="17">
        <v>83186</v>
      </c>
      <c r="E4539" s="19">
        <v>45770</v>
      </c>
      <c r="F4539" s="20">
        <v>45789</v>
      </c>
      <c r="G4539" s="21">
        <v>17698617</v>
      </c>
      <c r="H4539" s="22">
        <v>0</v>
      </c>
      <c r="I4539" s="22">
        <v>0</v>
      </c>
      <c r="J4539" s="22">
        <v>0</v>
      </c>
      <c r="K4539" s="23">
        <v>353972.34</v>
      </c>
      <c r="L4539" s="22">
        <v>0</v>
      </c>
      <c r="M4539" s="22">
        <v>0</v>
      </c>
      <c r="N4539" s="22">
        <f t="shared" si="491"/>
        <v>353972.34</v>
      </c>
      <c r="O4539" s="22">
        <f t="shared" si="492"/>
        <v>1.734464466E7</v>
      </c>
      <c r="P4539" s="18">
        <v>83186</v>
      </c>
      <c r="Q4539" s="24">
        <f t="shared" si="493"/>
        <v>17698617</v>
      </c>
      <c r="R4539" s="25">
        <f t="shared" si="494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5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6"/>
        <v>1.734464466E7</v>
      </c>
      <c r="AH4539" s="24">
        <v>0</v>
      </c>
      <c r="AI4539" s="24" t="s">
        <v>56</v>
      </c>
      <c r="AJ4539" s="26"/>
      <c r="AK4539" s="27"/>
    </row>
    <row r="4540" spans="1:37" s="28" customFormat="1" ht="15">
      <c r="A4540" s="17">
        <f t="shared" si="490"/>
        <v>4532</v>
      </c>
      <c r="B4540" s="18" t="s">
        <v>44</v>
      </c>
      <c r="C4540" s="17">
        <v>83144</v>
      </c>
      <c r="D4540" s="17">
        <v>83144</v>
      </c>
      <c r="E4540" s="19">
        <v>45770</v>
      </c>
      <c r="F4540" s="20">
        <v>45789</v>
      </c>
      <c r="G4540" s="21">
        <v>2568716</v>
      </c>
      <c r="H4540" s="22">
        <v>0</v>
      </c>
      <c r="I4540" s="22">
        <v>0</v>
      </c>
      <c r="J4540" s="22">
        <v>0</v>
      </c>
      <c r="K4540" s="23">
        <v>0</v>
      </c>
      <c r="L4540" s="22">
        <v>0</v>
      </c>
      <c r="M4540" s="22">
        <v>0</v>
      </c>
      <c r="N4540" s="22">
        <f t="shared" si="491"/>
        <v>0</v>
      </c>
      <c r="O4540" s="22">
        <f t="shared" si="492"/>
        <v>2568716</v>
      </c>
      <c r="P4540" s="18">
        <v>0</v>
      </c>
      <c r="Q4540" s="24">
        <f t="shared" si="493"/>
        <v>0</v>
      </c>
      <c r="R4540" s="25">
        <f t="shared" si="494"/>
        <v>2568716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5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6"/>
        <v>0</v>
      </c>
      <c r="AH4540" s="24">
        <v>0</v>
      </c>
      <c r="AI4540" s="24" t="s">
        <v>54</v>
      </c>
      <c r="AJ4540" s="26"/>
      <c r="AK4540" s="27"/>
    </row>
    <row r="4541" spans="1:37" s="28" customFormat="1" ht="15">
      <c r="A4541" s="17">
        <f t="shared" si="490"/>
        <v>4533</v>
      </c>
      <c r="B4541" s="18" t="s">
        <v>44</v>
      </c>
      <c r="C4541" s="17">
        <v>83214</v>
      </c>
      <c r="D4541" s="17">
        <v>83214</v>
      </c>
      <c r="E4541" s="19">
        <v>45770</v>
      </c>
      <c r="F4541" s="20">
        <v>45789</v>
      </c>
      <c r="G4541" s="21">
        <v>48808189</v>
      </c>
      <c r="H4541" s="22">
        <v>0</v>
      </c>
      <c r="I4541" s="22">
        <v>0</v>
      </c>
      <c r="J4541" s="22">
        <v>0</v>
      </c>
      <c r="K4541" s="23">
        <v>976163.78</v>
      </c>
      <c r="L4541" s="22">
        <v>0</v>
      </c>
      <c r="M4541" s="22">
        <v>0</v>
      </c>
      <c r="N4541" s="22">
        <f t="shared" si="491"/>
        <v>976163.78</v>
      </c>
      <c r="O4541" s="22">
        <f t="shared" si="492"/>
        <v>4.783202522E7</v>
      </c>
      <c r="P4541" s="18">
        <v>83214</v>
      </c>
      <c r="Q4541" s="24">
        <f t="shared" si="493"/>
        <v>48808189</v>
      </c>
      <c r="R4541" s="25">
        <f t="shared" si="494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5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6"/>
        <v>4.783202522E7</v>
      </c>
      <c r="AH4541" s="24">
        <v>0</v>
      </c>
      <c r="AI4541" s="24" t="s">
        <v>56</v>
      </c>
      <c r="AJ4541" s="26"/>
      <c r="AK4541" s="27"/>
    </row>
    <row r="4542" spans="1:37" s="28" customFormat="1" ht="15">
      <c r="A4542" s="17">
        <f t="shared" si="490"/>
        <v>4534</v>
      </c>
      <c r="B4542" s="18" t="s">
        <v>44</v>
      </c>
      <c r="C4542" s="17">
        <v>83157</v>
      </c>
      <c r="D4542" s="17">
        <v>83157</v>
      </c>
      <c r="E4542" s="19">
        <v>45770</v>
      </c>
      <c r="F4542" s="20">
        <v>45789</v>
      </c>
      <c r="G4542" s="21">
        <v>857816</v>
      </c>
      <c r="H4542" s="22">
        <v>0</v>
      </c>
      <c r="I4542" s="22">
        <v>0</v>
      </c>
      <c r="J4542" s="22">
        <v>0</v>
      </c>
      <c r="K4542" s="23">
        <v>0</v>
      </c>
      <c r="L4542" s="22">
        <v>0</v>
      </c>
      <c r="M4542" s="22">
        <v>0</v>
      </c>
      <c r="N4542" s="22">
        <f t="shared" si="491"/>
        <v>0</v>
      </c>
      <c r="O4542" s="22">
        <f t="shared" si="492"/>
        <v>857816</v>
      </c>
      <c r="P4542" s="18">
        <v>0</v>
      </c>
      <c r="Q4542" s="24">
        <f t="shared" si="493"/>
        <v>0</v>
      </c>
      <c r="R4542" s="25">
        <f t="shared" si="494"/>
        <v>857816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5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6"/>
        <v>0</v>
      </c>
      <c r="AH4542" s="24">
        <v>0</v>
      </c>
      <c r="AI4542" s="24" t="s">
        <v>54</v>
      </c>
      <c r="AJ4542" s="26"/>
      <c r="AK4542" s="27"/>
    </row>
    <row r="4543" spans="1:37" s="28" customFormat="1" ht="15">
      <c r="A4543" s="17">
        <f t="shared" si="490"/>
        <v>4535</v>
      </c>
      <c r="B4543" s="18" t="s">
        <v>44</v>
      </c>
      <c r="C4543" s="17">
        <v>83153</v>
      </c>
      <c r="D4543" s="17">
        <v>83153</v>
      </c>
      <c r="E4543" s="19">
        <v>45770</v>
      </c>
      <c r="F4543" s="20">
        <v>45789</v>
      </c>
      <c r="G4543" s="21">
        <v>476791</v>
      </c>
      <c r="H4543" s="22">
        <v>0</v>
      </c>
      <c r="I4543" s="22">
        <v>0</v>
      </c>
      <c r="J4543" s="22">
        <v>0</v>
      </c>
      <c r="K4543" s="23">
        <v>19071.64</v>
      </c>
      <c r="L4543" s="22">
        <v>0</v>
      </c>
      <c r="M4543" s="22">
        <v>0</v>
      </c>
      <c r="N4543" s="22">
        <f t="shared" si="491"/>
        <v>19071.64</v>
      </c>
      <c r="O4543" s="22">
        <f t="shared" si="492"/>
        <v>457719.36</v>
      </c>
      <c r="P4543" s="18">
        <v>83153</v>
      </c>
      <c r="Q4543" s="24">
        <f t="shared" si="493"/>
        <v>476791</v>
      </c>
      <c r="R4543" s="25">
        <f t="shared" si="494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5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6"/>
        <v>457719.36</v>
      </c>
      <c r="AH4543" s="24">
        <v>0</v>
      </c>
      <c r="AI4543" s="24" t="s">
        <v>56</v>
      </c>
      <c r="AJ4543" s="26"/>
      <c r="AK4543" s="27"/>
    </row>
    <row r="4544" spans="1:37" s="28" customFormat="1" ht="15">
      <c r="A4544" s="17">
        <f t="shared" si="490"/>
        <v>4536</v>
      </c>
      <c r="B4544" s="18" t="s">
        <v>44</v>
      </c>
      <c r="C4544" s="17">
        <v>83170</v>
      </c>
      <c r="D4544" s="17">
        <v>83170</v>
      </c>
      <c r="E4544" s="19">
        <v>45770</v>
      </c>
      <c r="F4544" s="20">
        <v>45789</v>
      </c>
      <c r="G4544" s="21">
        <v>23104614</v>
      </c>
      <c r="H4544" s="22">
        <v>0</v>
      </c>
      <c r="I4544" s="22">
        <v>0</v>
      </c>
      <c r="J4544" s="22">
        <v>0</v>
      </c>
      <c r="K4544" s="23">
        <v>0</v>
      </c>
      <c r="L4544" s="22">
        <v>0</v>
      </c>
      <c r="M4544" s="22">
        <v>0</v>
      </c>
      <c r="N4544" s="22">
        <f t="shared" si="491"/>
        <v>0</v>
      </c>
      <c r="O4544" s="22">
        <f t="shared" si="492"/>
        <v>23104614</v>
      </c>
      <c r="P4544" s="18">
        <v>0</v>
      </c>
      <c r="Q4544" s="24">
        <f t="shared" si="493"/>
        <v>0</v>
      </c>
      <c r="R4544" s="25">
        <f t="shared" si="494"/>
        <v>23104614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5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6"/>
        <v>0</v>
      </c>
      <c r="AH4544" s="24">
        <v>0</v>
      </c>
      <c r="AI4544" s="24" t="s">
        <v>54</v>
      </c>
      <c r="AJ4544" s="26"/>
      <c r="AK4544" s="27"/>
    </row>
    <row r="4545" spans="1:37" s="28" customFormat="1" ht="15">
      <c r="A4545" s="17">
        <f t="shared" si="490"/>
        <v>4537</v>
      </c>
      <c r="B4545" s="18" t="s">
        <v>44</v>
      </c>
      <c r="C4545" s="17">
        <v>83148</v>
      </c>
      <c r="D4545" s="17">
        <v>83148</v>
      </c>
      <c r="E4545" s="19">
        <v>45770</v>
      </c>
      <c r="F4545" s="20">
        <v>45789</v>
      </c>
      <c r="G4545" s="21">
        <v>4571683</v>
      </c>
      <c r="H4545" s="22">
        <v>0</v>
      </c>
      <c r="I4545" s="22">
        <v>0</v>
      </c>
      <c r="J4545" s="22">
        <v>0</v>
      </c>
      <c r="K4545" s="23">
        <v>0</v>
      </c>
      <c r="L4545" s="22">
        <v>0</v>
      </c>
      <c r="M4545" s="22">
        <v>0</v>
      </c>
      <c r="N4545" s="22">
        <f t="shared" si="491"/>
        <v>0</v>
      </c>
      <c r="O4545" s="22">
        <f t="shared" si="492"/>
        <v>4571683</v>
      </c>
      <c r="P4545" s="18">
        <v>0</v>
      </c>
      <c r="Q4545" s="24">
        <f t="shared" si="493"/>
        <v>0</v>
      </c>
      <c r="R4545" s="25">
        <f t="shared" si="494"/>
        <v>4571683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5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6"/>
        <v>0</v>
      </c>
      <c r="AH4545" s="24">
        <v>0</v>
      </c>
      <c r="AI4545" s="24" t="s">
        <v>54</v>
      </c>
      <c r="AJ4545" s="26"/>
      <c r="AK4545" s="27"/>
    </row>
    <row r="4546" spans="1:37" s="28" customFormat="1" ht="15">
      <c r="A4546" s="17">
        <f t="shared" si="490"/>
        <v>4538</v>
      </c>
      <c r="B4546" s="18" t="s">
        <v>44</v>
      </c>
      <c r="C4546" s="17">
        <v>83172</v>
      </c>
      <c r="D4546" s="17">
        <v>83172</v>
      </c>
      <c r="E4546" s="19">
        <v>45770</v>
      </c>
      <c r="F4546" s="20">
        <v>45789</v>
      </c>
      <c r="G4546" s="21">
        <v>2012392</v>
      </c>
      <c r="H4546" s="22">
        <v>0</v>
      </c>
      <c r="I4546" s="22">
        <v>0</v>
      </c>
      <c r="J4546" s="22">
        <v>0</v>
      </c>
      <c r="K4546" s="23">
        <v>0</v>
      </c>
      <c r="L4546" s="22">
        <v>0</v>
      </c>
      <c r="M4546" s="22">
        <v>0</v>
      </c>
      <c r="N4546" s="22">
        <f t="shared" si="491"/>
        <v>0</v>
      </c>
      <c r="O4546" s="22">
        <f t="shared" si="492"/>
        <v>2012392</v>
      </c>
      <c r="P4546" s="18">
        <v>0</v>
      </c>
      <c r="Q4546" s="24">
        <f t="shared" si="493"/>
        <v>0</v>
      </c>
      <c r="R4546" s="25">
        <f t="shared" si="494"/>
        <v>2012392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5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6"/>
        <v>0</v>
      </c>
      <c r="AH4546" s="24">
        <v>0</v>
      </c>
      <c r="AI4546" s="24" t="s">
        <v>54</v>
      </c>
      <c r="AJ4546" s="26"/>
      <c r="AK4546" s="27"/>
    </row>
    <row r="4547" spans="1:37" s="28" customFormat="1" ht="15">
      <c r="A4547" s="17">
        <f t="shared" si="490"/>
        <v>4539</v>
      </c>
      <c r="B4547" s="18" t="s">
        <v>44</v>
      </c>
      <c r="C4547" s="17">
        <v>83178</v>
      </c>
      <c r="D4547" s="17">
        <v>83178</v>
      </c>
      <c r="E4547" s="19">
        <v>45770</v>
      </c>
      <c r="F4547" s="20">
        <v>45789</v>
      </c>
      <c r="G4547" s="21">
        <v>58532133</v>
      </c>
      <c r="H4547" s="22">
        <v>0</v>
      </c>
      <c r="I4547" s="22">
        <v>0</v>
      </c>
      <c r="J4547" s="22">
        <v>0</v>
      </c>
      <c r="K4547" s="23">
        <v>0</v>
      </c>
      <c r="L4547" s="22">
        <v>0</v>
      </c>
      <c r="M4547" s="22">
        <v>0</v>
      </c>
      <c r="N4547" s="22">
        <f t="shared" si="491"/>
        <v>0</v>
      </c>
      <c r="O4547" s="22">
        <f t="shared" si="492"/>
        <v>58532133</v>
      </c>
      <c r="P4547" s="18">
        <v>0</v>
      </c>
      <c r="Q4547" s="24">
        <f t="shared" si="493"/>
        <v>0</v>
      </c>
      <c r="R4547" s="25">
        <f t="shared" si="494"/>
        <v>58532133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5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6"/>
        <v>0</v>
      </c>
      <c r="AH4547" s="24">
        <v>0</v>
      </c>
      <c r="AI4547" s="24" t="s">
        <v>54</v>
      </c>
      <c r="AJ4547" s="26"/>
      <c r="AK4547" s="27"/>
    </row>
    <row r="4548" spans="1:37" s="28" customFormat="1" ht="15">
      <c r="A4548" s="17">
        <f t="shared" si="490"/>
        <v>4540</v>
      </c>
      <c r="B4548" s="18" t="s">
        <v>44</v>
      </c>
      <c r="C4548" s="17">
        <v>83160</v>
      </c>
      <c r="D4548" s="17">
        <v>83160</v>
      </c>
      <c r="E4548" s="19">
        <v>45770</v>
      </c>
      <c r="F4548" s="20">
        <v>45789</v>
      </c>
      <c r="G4548" s="21">
        <v>307947</v>
      </c>
      <c r="H4548" s="22">
        <v>0</v>
      </c>
      <c r="I4548" s="22">
        <v>0</v>
      </c>
      <c r="J4548" s="22">
        <v>0</v>
      </c>
      <c r="K4548" s="23">
        <v>0</v>
      </c>
      <c r="L4548" s="22">
        <v>0</v>
      </c>
      <c r="M4548" s="22">
        <v>0</v>
      </c>
      <c r="N4548" s="22">
        <f t="shared" si="491"/>
        <v>0</v>
      </c>
      <c r="O4548" s="22">
        <f t="shared" si="492"/>
        <v>307947</v>
      </c>
      <c r="P4548" s="18">
        <v>83160</v>
      </c>
      <c r="Q4548" s="24">
        <f t="shared" si="493"/>
        <v>307947</v>
      </c>
      <c r="R4548" s="25">
        <f t="shared" si="494"/>
        <v>0</v>
      </c>
      <c r="S4548" s="25">
        <v>0</v>
      </c>
      <c r="T4548" s="17" t="s">
        <v>45</v>
      </c>
      <c r="U4548" s="25">
        <v>307947</v>
      </c>
      <c r="V4548" s="24"/>
      <c r="W4548" s="17" t="s">
        <v>45</v>
      </c>
      <c r="X4548" s="25">
        <v>0</v>
      </c>
      <c r="Y4548" s="17" t="s">
        <v>45</v>
      </c>
      <c r="Z4548" s="25">
        <f t="shared" si="495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6"/>
        <v>0</v>
      </c>
      <c r="AH4548" s="24">
        <v>0</v>
      </c>
      <c r="AI4548" s="24" t="s">
        <v>53</v>
      </c>
      <c r="AJ4548" s="26"/>
      <c r="AK4548" s="27"/>
    </row>
    <row r="4549" spans="1:37" s="28" customFormat="1" ht="15">
      <c r="A4549" s="17">
        <f t="shared" si="490"/>
        <v>4541</v>
      </c>
      <c r="B4549" s="18" t="s">
        <v>44</v>
      </c>
      <c r="C4549" s="17">
        <v>83158</v>
      </c>
      <c r="D4549" s="17">
        <v>83158</v>
      </c>
      <c r="E4549" s="19">
        <v>45770</v>
      </c>
      <c r="F4549" s="20">
        <v>45789</v>
      </c>
      <c r="G4549" s="21">
        <v>507780</v>
      </c>
      <c r="H4549" s="22">
        <v>0</v>
      </c>
      <c r="I4549" s="22">
        <v>0</v>
      </c>
      <c r="J4549" s="22">
        <v>0</v>
      </c>
      <c r="K4549" s="23">
        <v>0</v>
      </c>
      <c r="L4549" s="22">
        <v>0</v>
      </c>
      <c r="M4549" s="22">
        <v>0</v>
      </c>
      <c r="N4549" s="22">
        <f t="shared" si="491"/>
        <v>0</v>
      </c>
      <c r="O4549" s="22">
        <f t="shared" si="492"/>
        <v>507780</v>
      </c>
      <c r="P4549" s="18">
        <v>83158</v>
      </c>
      <c r="Q4549" s="24">
        <f t="shared" si="493"/>
        <v>507780</v>
      </c>
      <c r="R4549" s="25">
        <f t="shared" si="494"/>
        <v>0</v>
      </c>
      <c r="S4549" s="25">
        <v>0</v>
      </c>
      <c r="T4549" s="17" t="s">
        <v>45</v>
      </c>
      <c r="U4549" s="25">
        <v>507780</v>
      </c>
      <c r="V4549" s="24"/>
      <c r="W4549" s="17" t="s">
        <v>45</v>
      </c>
      <c r="X4549" s="25">
        <v>0</v>
      </c>
      <c r="Y4549" s="17" t="s">
        <v>45</v>
      </c>
      <c r="Z4549" s="25">
        <f t="shared" si="495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6"/>
        <v>0</v>
      </c>
      <c r="AH4549" s="24">
        <v>0</v>
      </c>
      <c r="AI4549" s="24" t="s">
        <v>53</v>
      </c>
      <c r="AJ4549" s="26"/>
      <c r="AK4549" s="27"/>
    </row>
    <row r="4550" spans="1:37" s="28" customFormat="1" ht="15">
      <c r="A4550" s="17">
        <f t="shared" si="490"/>
        <v>4542</v>
      </c>
      <c r="B4550" s="18" t="s">
        <v>44</v>
      </c>
      <c r="C4550" s="17">
        <v>83202</v>
      </c>
      <c r="D4550" s="17">
        <v>83202</v>
      </c>
      <c r="E4550" s="19">
        <v>45770</v>
      </c>
      <c r="F4550" s="20">
        <v>45789</v>
      </c>
      <c r="G4550" s="21">
        <v>23340085</v>
      </c>
      <c r="H4550" s="22">
        <v>0</v>
      </c>
      <c r="I4550" s="22">
        <v>0</v>
      </c>
      <c r="J4550" s="22">
        <v>0</v>
      </c>
      <c r="K4550" s="23">
        <v>0</v>
      </c>
      <c r="L4550" s="22">
        <v>0</v>
      </c>
      <c r="M4550" s="22">
        <v>0</v>
      </c>
      <c r="N4550" s="22">
        <f t="shared" si="491"/>
        <v>0</v>
      </c>
      <c r="O4550" s="22">
        <f t="shared" si="492"/>
        <v>23340085</v>
      </c>
      <c r="P4550" s="18">
        <v>83202</v>
      </c>
      <c r="Q4550" s="24">
        <f t="shared" si="493"/>
        <v>23340085</v>
      </c>
      <c r="R4550" s="25">
        <f t="shared" si="494"/>
        <v>0</v>
      </c>
      <c r="S4550" s="25">
        <v>0</v>
      </c>
      <c r="T4550" s="17" t="s">
        <v>45</v>
      </c>
      <c r="U4550" s="25">
        <v>23340085</v>
      </c>
      <c r="V4550" s="24"/>
      <c r="W4550" s="17" t="s">
        <v>45</v>
      </c>
      <c r="X4550" s="25">
        <v>0</v>
      </c>
      <c r="Y4550" s="17" t="s">
        <v>45</v>
      </c>
      <c r="Z4550" s="25">
        <f t="shared" si="495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6"/>
        <v>0</v>
      </c>
      <c r="AH4550" s="24">
        <v>0</v>
      </c>
      <c r="AI4550" s="24" t="s">
        <v>53</v>
      </c>
      <c r="AJ4550" s="26"/>
      <c r="AK4550" s="27"/>
    </row>
    <row r="4551" spans="1:37" s="28" customFormat="1" ht="15">
      <c r="A4551" s="17">
        <f t="shared" si="490"/>
        <v>4543</v>
      </c>
      <c r="B4551" s="18" t="s">
        <v>44</v>
      </c>
      <c r="C4551" s="17">
        <v>83162</v>
      </c>
      <c r="D4551" s="17">
        <v>83162</v>
      </c>
      <c r="E4551" s="19">
        <v>45770</v>
      </c>
      <c r="F4551" s="20">
        <v>45789</v>
      </c>
      <c r="G4551" s="21">
        <v>139960</v>
      </c>
      <c r="H4551" s="22">
        <v>0</v>
      </c>
      <c r="I4551" s="22">
        <v>0</v>
      </c>
      <c r="J4551" s="22">
        <v>0</v>
      </c>
      <c r="K4551" s="23">
        <v>5598.40</v>
      </c>
      <c r="L4551" s="22">
        <v>0</v>
      </c>
      <c r="M4551" s="22">
        <v>0</v>
      </c>
      <c r="N4551" s="22">
        <f t="shared" si="491"/>
        <v>5598.40</v>
      </c>
      <c r="O4551" s="22">
        <f t="shared" si="492"/>
        <v>134361.6</v>
      </c>
      <c r="P4551" s="18">
        <v>83162</v>
      </c>
      <c r="Q4551" s="24">
        <f t="shared" si="493"/>
        <v>139960</v>
      </c>
      <c r="R4551" s="25">
        <f t="shared" si="494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5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6"/>
        <v>134361.6</v>
      </c>
      <c r="AH4551" s="24">
        <v>0</v>
      </c>
      <c r="AI4551" s="24" t="s">
        <v>56</v>
      </c>
      <c r="AJ4551" s="26"/>
      <c r="AK4551" s="27"/>
    </row>
    <row r="4552" spans="1:37" s="28" customFormat="1" ht="15">
      <c r="A4552" s="17">
        <f t="shared" si="490"/>
        <v>4544</v>
      </c>
      <c r="B4552" s="18" t="s">
        <v>44</v>
      </c>
      <c r="C4552" s="17">
        <v>83230</v>
      </c>
      <c r="D4552" s="17">
        <v>83230</v>
      </c>
      <c r="E4552" s="19">
        <v>45771</v>
      </c>
      <c r="F4552" s="20">
        <v>45789</v>
      </c>
      <c r="G4552" s="21">
        <v>2340320</v>
      </c>
      <c r="H4552" s="22">
        <v>0</v>
      </c>
      <c r="I4552" s="22">
        <v>0</v>
      </c>
      <c r="J4552" s="22">
        <v>0</v>
      </c>
      <c r="K4552" s="23">
        <v>93612.80</v>
      </c>
      <c r="L4552" s="22">
        <v>0</v>
      </c>
      <c r="M4552" s="22">
        <v>0</v>
      </c>
      <c r="N4552" s="22">
        <f t="shared" si="491"/>
        <v>93612.80</v>
      </c>
      <c r="O4552" s="22">
        <f t="shared" si="492"/>
        <v>2246707.2</v>
      </c>
      <c r="P4552" s="18">
        <v>83230</v>
      </c>
      <c r="Q4552" s="24">
        <f t="shared" si="493"/>
        <v>2340320</v>
      </c>
      <c r="R4552" s="25">
        <f t="shared" si="494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5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6"/>
        <v>2246707.2</v>
      </c>
      <c r="AH4552" s="24">
        <v>0</v>
      </c>
      <c r="AI4552" s="24" t="s">
        <v>56</v>
      </c>
      <c r="AJ4552" s="26"/>
      <c r="AK4552" s="27"/>
    </row>
    <row r="4553" spans="1:37" s="28" customFormat="1" ht="15">
      <c r="A4553" s="17">
        <f t="shared" si="490"/>
        <v>4545</v>
      </c>
      <c r="B4553" s="18" t="s">
        <v>44</v>
      </c>
      <c r="C4553" s="17">
        <v>83223</v>
      </c>
      <c r="D4553" s="17">
        <v>83223</v>
      </c>
      <c r="E4553" s="19">
        <v>45771</v>
      </c>
      <c r="F4553" s="20">
        <v>45789</v>
      </c>
      <c r="G4553" s="21">
        <v>1117223</v>
      </c>
      <c r="H4553" s="22">
        <v>0</v>
      </c>
      <c r="I4553" s="22">
        <v>0</v>
      </c>
      <c r="J4553" s="22">
        <v>0</v>
      </c>
      <c r="K4553" s="23">
        <v>0</v>
      </c>
      <c r="L4553" s="22">
        <v>0</v>
      </c>
      <c r="M4553" s="22">
        <v>0</v>
      </c>
      <c r="N4553" s="22">
        <f t="shared" si="491"/>
        <v>0</v>
      </c>
      <c r="O4553" s="22">
        <f t="shared" si="492"/>
        <v>1117223</v>
      </c>
      <c r="P4553" s="18">
        <v>83223</v>
      </c>
      <c r="Q4553" s="24">
        <f t="shared" si="493"/>
        <v>1117223</v>
      </c>
      <c r="R4553" s="25">
        <f t="shared" si="494"/>
        <v>0</v>
      </c>
      <c r="S4553" s="25">
        <v>0</v>
      </c>
      <c r="T4553" s="17" t="s">
        <v>45</v>
      </c>
      <c r="U4553" s="25">
        <v>1117223</v>
      </c>
      <c r="V4553" s="24"/>
      <c r="W4553" s="17" t="s">
        <v>45</v>
      </c>
      <c r="X4553" s="25">
        <v>0</v>
      </c>
      <c r="Y4553" s="17" t="s">
        <v>45</v>
      </c>
      <c r="Z4553" s="25">
        <f t="shared" si="495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6"/>
        <v>0</v>
      </c>
      <c r="AH4553" s="24">
        <v>0</v>
      </c>
      <c r="AI4553" s="24" t="s">
        <v>53</v>
      </c>
      <c r="AJ4553" s="26"/>
      <c r="AK4553" s="27"/>
    </row>
    <row r="4554" spans="1:37" s="28" customFormat="1" ht="15">
      <c r="A4554" s="17">
        <f t="shared" si="490"/>
        <v>4546</v>
      </c>
      <c r="B4554" s="18" t="s">
        <v>44</v>
      </c>
      <c r="C4554" s="17">
        <v>83240</v>
      </c>
      <c r="D4554" s="17">
        <v>83240</v>
      </c>
      <c r="E4554" s="19">
        <v>45771</v>
      </c>
      <c r="F4554" s="20">
        <v>45789</v>
      </c>
      <c r="G4554" s="21">
        <v>1240683</v>
      </c>
      <c r="H4554" s="22">
        <v>0</v>
      </c>
      <c r="I4554" s="22">
        <v>0</v>
      </c>
      <c r="J4554" s="22">
        <v>0</v>
      </c>
      <c r="K4554" s="23">
        <v>0</v>
      </c>
      <c r="L4554" s="22">
        <v>0</v>
      </c>
      <c r="M4554" s="22">
        <v>0</v>
      </c>
      <c r="N4554" s="22">
        <f t="shared" si="491"/>
        <v>0</v>
      </c>
      <c r="O4554" s="22">
        <f t="shared" si="492"/>
        <v>1240683</v>
      </c>
      <c r="P4554" s="18">
        <v>83240</v>
      </c>
      <c r="Q4554" s="24">
        <f t="shared" si="493"/>
        <v>1240683</v>
      </c>
      <c r="R4554" s="25">
        <f t="shared" si="494"/>
        <v>0</v>
      </c>
      <c r="S4554" s="25">
        <v>1240683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495"/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496"/>
        <v>0</v>
      </c>
      <c r="AH4554" s="24">
        <v>0</v>
      </c>
      <c r="AI4554" s="24" t="s">
        <v>55</v>
      </c>
      <c r="AJ4554" s="26"/>
      <c r="AK4554" s="27"/>
    </row>
    <row r="4555" spans="1:37" s="28" customFormat="1" ht="15">
      <c r="A4555" s="17">
        <f t="shared" si="497" ref="A4555:A4618">+A4554+1</f>
        <v>4547</v>
      </c>
      <c r="B4555" s="18" t="s">
        <v>44</v>
      </c>
      <c r="C4555" s="17">
        <v>83231</v>
      </c>
      <c r="D4555" s="17">
        <v>83231</v>
      </c>
      <c r="E4555" s="19">
        <v>45771</v>
      </c>
      <c r="F4555" s="20">
        <v>45789</v>
      </c>
      <c r="G4555" s="21">
        <v>1509600</v>
      </c>
      <c r="H4555" s="22">
        <v>0</v>
      </c>
      <c r="I4555" s="22">
        <v>0</v>
      </c>
      <c r="J4555" s="22">
        <v>0</v>
      </c>
      <c r="K4555" s="23">
        <v>0</v>
      </c>
      <c r="L4555" s="22">
        <v>0</v>
      </c>
      <c r="M4555" s="22">
        <v>0</v>
      </c>
      <c r="N4555" s="22">
        <f t="shared" si="498" ref="N4555:N4618">+SUM(J4555:M4555)</f>
        <v>0</v>
      </c>
      <c r="O4555" s="22">
        <f t="shared" si="499" ref="O4555:O4618">+G4555-I4555-N4555</f>
        <v>1509600</v>
      </c>
      <c r="P4555" s="18">
        <v>0</v>
      </c>
      <c r="Q4555" s="24">
        <f t="shared" si="500" ref="Q4555:Q4618">+IF(P4555&gt;0,G4555,0)</f>
        <v>0</v>
      </c>
      <c r="R4555" s="25">
        <f t="shared" si="501" ref="R4555:R4618">IF(P4555=0,G4555,0)</f>
        <v>1509600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2" ref="Z4555:Z4618">+X4555-AE4555+IF(X4555-AE4555&lt;-1,-X4555+AE4555,0)</f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3" ref="AG4555:AG4618">+G4555-I4555-N4555-R4555-Z4555-AC4555-AE4555-S4555-U4555</f>
        <v>0</v>
      </c>
      <c r="AH4555" s="24">
        <v>0</v>
      </c>
      <c r="AI4555" s="24" t="s">
        <v>54</v>
      </c>
      <c r="AJ4555" s="26"/>
      <c r="AK4555" s="27"/>
    </row>
    <row r="4556" spans="1:37" s="28" customFormat="1" ht="15">
      <c r="A4556" s="17">
        <f t="shared" si="497"/>
        <v>4548</v>
      </c>
      <c r="B4556" s="18" t="s">
        <v>44</v>
      </c>
      <c r="C4556" s="17">
        <v>83236</v>
      </c>
      <c r="D4556" s="17">
        <v>83236</v>
      </c>
      <c r="E4556" s="19">
        <v>45771</v>
      </c>
      <c r="F4556" s="20">
        <v>45789</v>
      </c>
      <c r="G4556" s="21">
        <v>1394238</v>
      </c>
      <c r="H4556" s="22">
        <v>0</v>
      </c>
      <c r="I4556" s="22">
        <v>0</v>
      </c>
      <c r="J4556" s="22">
        <v>0</v>
      </c>
      <c r="K4556" s="23">
        <v>0</v>
      </c>
      <c r="L4556" s="22">
        <v>0</v>
      </c>
      <c r="M4556" s="22">
        <v>0</v>
      </c>
      <c r="N4556" s="22">
        <f t="shared" si="498"/>
        <v>0</v>
      </c>
      <c r="O4556" s="22">
        <f t="shared" si="499"/>
        <v>1394238</v>
      </c>
      <c r="P4556" s="18">
        <v>83236</v>
      </c>
      <c r="Q4556" s="24">
        <f t="shared" si="500"/>
        <v>1394238</v>
      </c>
      <c r="R4556" s="25">
        <f t="shared" si="501"/>
        <v>0</v>
      </c>
      <c r="S4556" s="25">
        <v>0</v>
      </c>
      <c r="T4556" s="17" t="s">
        <v>45</v>
      </c>
      <c r="U4556" s="25">
        <v>1394238</v>
      </c>
      <c r="V4556" s="24"/>
      <c r="W4556" s="17" t="s">
        <v>45</v>
      </c>
      <c r="X4556" s="25">
        <v>0</v>
      </c>
      <c r="Y4556" s="17" t="s">
        <v>45</v>
      </c>
      <c r="Z4556" s="25">
        <f t="shared" si="502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3"/>
        <v>0</v>
      </c>
      <c r="AH4556" s="24">
        <v>0</v>
      </c>
      <c r="AI4556" s="24" t="s">
        <v>53</v>
      </c>
      <c r="AJ4556" s="26"/>
      <c r="AK4556" s="27"/>
    </row>
    <row r="4557" spans="1:37" s="28" customFormat="1" ht="15">
      <c r="A4557" s="17">
        <f t="shared" si="497"/>
        <v>4549</v>
      </c>
      <c r="B4557" s="18" t="s">
        <v>44</v>
      </c>
      <c r="C4557" s="17">
        <v>83272</v>
      </c>
      <c r="D4557" s="17">
        <v>83272</v>
      </c>
      <c r="E4557" s="19">
        <v>45771</v>
      </c>
      <c r="F4557" s="20">
        <v>45789</v>
      </c>
      <c r="G4557" s="21">
        <v>616711</v>
      </c>
      <c r="H4557" s="22">
        <v>0</v>
      </c>
      <c r="I4557" s="22">
        <v>0</v>
      </c>
      <c r="J4557" s="22">
        <v>0</v>
      </c>
      <c r="K4557" s="23">
        <v>0</v>
      </c>
      <c r="L4557" s="22">
        <v>0</v>
      </c>
      <c r="M4557" s="22">
        <v>0</v>
      </c>
      <c r="N4557" s="22">
        <f t="shared" si="498"/>
        <v>0</v>
      </c>
      <c r="O4557" s="22">
        <f t="shared" si="499"/>
        <v>616711</v>
      </c>
      <c r="P4557" s="18">
        <v>83272</v>
      </c>
      <c r="Q4557" s="24">
        <f t="shared" si="500"/>
        <v>616711</v>
      </c>
      <c r="R4557" s="25">
        <f t="shared" si="501"/>
        <v>0</v>
      </c>
      <c r="S4557" s="25">
        <v>616711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2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3"/>
        <v>0</v>
      </c>
      <c r="AH4557" s="24">
        <v>0</v>
      </c>
      <c r="AI4557" s="24" t="s">
        <v>55</v>
      </c>
      <c r="AJ4557" s="26"/>
      <c r="AK4557" s="27"/>
    </row>
    <row r="4558" spans="1:37" s="28" customFormat="1" ht="15">
      <c r="A4558" s="17">
        <f t="shared" si="497"/>
        <v>4550</v>
      </c>
      <c r="B4558" s="18" t="s">
        <v>44</v>
      </c>
      <c r="C4558" s="17">
        <v>83245</v>
      </c>
      <c r="D4558" s="17">
        <v>83245</v>
      </c>
      <c r="E4558" s="19">
        <v>45771</v>
      </c>
      <c r="F4558" s="20">
        <v>45789</v>
      </c>
      <c r="G4558" s="21">
        <v>18572286</v>
      </c>
      <c r="H4558" s="22">
        <v>0</v>
      </c>
      <c r="I4558" s="22">
        <v>0</v>
      </c>
      <c r="J4558" s="22">
        <v>0</v>
      </c>
      <c r="K4558" s="23">
        <v>371445.72000000003</v>
      </c>
      <c r="L4558" s="22">
        <v>0</v>
      </c>
      <c r="M4558" s="22">
        <v>0</v>
      </c>
      <c r="N4558" s="22">
        <f t="shared" si="498"/>
        <v>371445.72000000003</v>
      </c>
      <c r="O4558" s="22">
        <f t="shared" si="499"/>
        <v>1.820084028E7</v>
      </c>
      <c r="P4558" s="18">
        <v>83245</v>
      </c>
      <c r="Q4558" s="24">
        <f t="shared" si="500"/>
        <v>18572286</v>
      </c>
      <c r="R4558" s="25">
        <f t="shared" si="501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2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3"/>
        <v>1.820084028E7</v>
      </c>
      <c r="AH4558" s="24">
        <v>0</v>
      </c>
      <c r="AI4558" s="24" t="s">
        <v>56</v>
      </c>
      <c r="AJ4558" s="26"/>
      <c r="AK4558" s="27"/>
    </row>
    <row r="4559" spans="1:37" s="28" customFormat="1" ht="15">
      <c r="A4559" s="17">
        <f t="shared" si="497"/>
        <v>4551</v>
      </c>
      <c r="B4559" s="18" t="s">
        <v>44</v>
      </c>
      <c r="C4559" s="17">
        <v>83232</v>
      </c>
      <c r="D4559" s="17">
        <v>83232</v>
      </c>
      <c r="E4559" s="19">
        <v>45771</v>
      </c>
      <c r="F4559" s="20">
        <v>45789</v>
      </c>
      <c r="G4559" s="21">
        <v>4463341</v>
      </c>
      <c r="H4559" s="22">
        <v>0</v>
      </c>
      <c r="I4559" s="22">
        <v>0</v>
      </c>
      <c r="J4559" s="22">
        <v>0</v>
      </c>
      <c r="K4559" s="23">
        <v>0</v>
      </c>
      <c r="L4559" s="22">
        <v>0</v>
      </c>
      <c r="M4559" s="22">
        <v>0</v>
      </c>
      <c r="N4559" s="22">
        <f t="shared" si="498"/>
        <v>0</v>
      </c>
      <c r="O4559" s="22">
        <f t="shared" si="499"/>
        <v>4463341</v>
      </c>
      <c r="P4559" s="18">
        <v>0</v>
      </c>
      <c r="Q4559" s="24">
        <f t="shared" si="500"/>
        <v>0</v>
      </c>
      <c r="R4559" s="25">
        <f t="shared" si="501"/>
        <v>4463341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2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3"/>
        <v>0</v>
      </c>
      <c r="AH4559" s="24">
        <v>0</v>
      </c>
      <c r="AI4559" s="24" t="s">
        <v>54</v>
      </c>
      <c r="AJ4559" s="26"/>
      <c r="AK4559" s="27"/>
    </row>
    <row r="4560" spans="1:37" s="28" customFormat="1" ht="15">
      <c r="A4560" s="17">
        <f t="shared" si="497"/>
        <v>4552</v>
      </c>
      <c r="B4560" s="18" t="s">
        <v>44</v>
      </c>
      <c r="C4560" s="17">
        <v>83244</v>
      </c>
      <c r="D4560" s="17">
        <v>83244</v>
      </c>
      <c r="E4560" s="19">
        <v>45771</v>
      </c>
      <c r="F4560" s="20">
        <v>45789</v>
      </c>
      <c r="G4560" s="21">
        <v>793295</v>
      </c>
      <c r="H4560" s="22">
        <v>0</v>
      </c>
      <c r="I4560" s="22">
        <v>0</v>
      </c>
      <c r="J4560" s="22">
        <v>0</v>
      </c>
      <c r="K4560" s="23">
        <v>0</v>
      </c>
      <c r="L4560" s="22">
        <v>0</v>
      </c>
      <c r="M4560" s="22">
        <v>0</v>
      </c>
      <c r="N4560" s="22">
        <f t="shared" si="498"/>
        <v>0</v>
      </c>
      <c r="O4560" s="22">
        <f t="shared" si="499"/>
        <v>793295</v>
      </c>
      <c r="P4560" s="18">
        <v>83244</v>
      </c>
      <c r="Q4560" s="24">
        <f t="shared" si="500"/>
        <v>793295</v>
      </c>
      <c r="R4560" s="25">
        <f t="shared" si="501"/>
        <v>0</v>
      </c>
      <c r="S4560" s="25">
        <v>0</v>
      </c>
      <c r="T4560" s="17" t="s">
        <v>45</v>
      </c>
      <c r="U4560" s="25">
        <v>793295</v>
      </c>
      <c r="V4560" s="24"/>
      <c r="W4560" s="17" t="s">
        <v>45</v>
      </c>
      <c r="X4560" s="25">
        <v>0</v>
      </c>
      <c r="Y4560" s="17" t="s">
        <v>45</v>
      </c>
      <c r="Z4560" s="25">
        <f t="shared" si="502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3"/>
        <v>0</v>
      </c>
      <c r="AH4560" s="24">
        <v>0</v>
      </c>
      <c r="AI4560" s="24" t="s">
        <v>53</v>
      </c>
      <c r="AJ4560" s="26"/>
      <c r="AK4560" s="27"/>
    </row>
    <row r="4561" spans="1:37" s="28" customFormat="1" ht="15">
      <c r="A4561" s="17">
        <f t="shared" si="497"/>
        <v>4553</v>
      </c>
      <c r="B4561" s="18" t="s">
        <v>44</v>
      </c>
      <c r="C4561" s="17">
        <v>83221</v>
      </c>
      <c r="D4561" s="17">
        <v>83221</v>
      </c>
      <c r="E4561" s="19">
        <v>45771</v>
      </c>
      <c r="F4561" s="20">
        <v>45789</v>
      </c>
      <c r="G4561" s="21">
        <v>6728111</v>
      </c>
      <c r="H4561" s="22">
        <v>0</v>
      </c>
      <c r="I4561" s="22">
        <v>0</v>
      </c>
      <c r="J4561" s="22">
        <v>0</v>
      </c>
      <c r="K4561" s="23">
        <v>134562.22</v>
      </c>
      <c r="L4561" s="22">
        <v>0</v>
      </c>
      <c r="M4561" s="22">
        <v>0</v>
      </c>
      <c r="N4561" s="22">
        <f t="shared" si="498"/>
        <v>134562.22</v>
      </c>
      <c r="O4561" s="22">
        <f t="shared" si="499"/>
        <v>6593548.78</v>
      </c>
      <c r="P4561" s="18">
        <v>83221</v>
      </c>
      <c r="Q4561" s="24">
        <f t="shared" si="500"/>
        <v>6728111</v>
      </c>
      <c r="R4561" s="25">
        <f t="shared" si="501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2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3"/>
        <v>6593548.78</v>
      </c>
      <c r="AH4561" s="24">
        <v>0</v>
      </c>
      <c r="AI4561" s="24" t="s">
        <v>56</v>
      </c>
      <c r="AJ4561" s="26"/>
      <c r="AK4561" s="27"/>
    </row>
    <row r="4562" spans="1:37" s="28" customFormat="1" ht="15">
      <c r="A4562" s="17">
        <f t="shared" si="497"/>
        <v>4554</v>
      </c>
      <c r="B4562" s="18" t="s">
        <v>44</v>
      </c>
      <c r="C4562" s="17">
        <v>83224</v>
      </c>
      <c r="D4562" s="17">
        <v>83224</v>
      </c>
      <c r="E4562" s="19">
        <v>45771</v>
      </c>
      <c r="F4562" s="20">
        <v>45789</v>
      </c>
      <c r="G4562" s="21">
        <v>10576227</v>
      </c>
      <c r="H4562" s="22">
        <v>0</v>
      </c>
      <c r="I4562" s="22">
        <v>0</v>
      </c>
      <c r="J4562" s="22">
        <v>0</v>
      </c>
      <c r="K4562" s="23">
        <v>211524.54</v>
      </c>
      <c r="L4562" s="22">
        <v>0</v>
      </c>
      <c r="M4562" s="22">
        <v>0</v>
      </c>
      <c r="N4562" s="22">
        <f t="shared" si="498"/>
        <v>211524.54</v>
      </c>
      <c r="O4562" s="22">
        <f t="shared" si="499"/>
        <v>1.036470246E7</v>
      </c>
      <c r="P4562" s="18">
        <v>83224</v>
      </c>
      <c r="Q4562" s="24">
        <f t="shared" si="500"/>
        <v>10576227</v>
      </c>
      <c r="R4562" s="25">
        <f t="shared" si="501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2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3"/>
        <v>1.036470246E7</v>
      </c>
      <c r="AH4562" s="24">
        <v>0</v>
      </c>
      <c r="AI4562" s="24" t="s">
        <v>56</v>
      </c>
      <c r="AJ4562" s="26"/>
      <c r="AK4562" s="27"/>
    </row>
    <row r="4563" spans="1:37" s="28" customFormat="1" ht="15">
      <c r="A4563" s="17">
        <f t="shared" si="497"/>
        <v>4555</v>
      </c>
      <c r="B4563" s="18" t="s">
        <v>44</v>
      </c>
      <c r="C4563" s="17">
        <v>83025</v>
      </c>
      <c r="D4563" s="17">
        <v>83025</v>
      </c>
      <c r="E4563" s="19">
        <v>45771</v>
      </c>
      <c r="F4563" s="20">
        <v>45789</v>
      </c>
      <c r="G4563" s="21">
        <v>7530546</v>
      </c>
      <c r="H4563" s="22">
        <v>0</v>
      </c>
      <c r="I4563" s="22">
        <v>0</v>
      </c>
      <c r="J4563" s="22">
        <v>0</v>
      </c>
      <c r="K4563" s="23">
        <v>0</v>
      </c>
      <c r="L4563" s="22">
        <v>0</v>
      </c>
      <c r="M4563" s="22">
        <v>0</v>
      </c>
      <c r="N4563" s="22">
        <f t="shared" si="498"/>
        <v>0</v>
      </c>
      <c r="O4563" s="22">
        <f t="shared" si="499"/>
        <v>7530546</v>
      </c>
      <c r="P4563" s="18">
        <v>83025</v>
      </c>
      <c r="Q4563" s="24">
        <f t="shared" si="500"/>
        <v>7530546</v>
      </c>
      <c r="R4563" s="25">
        <f t="shared" si="501"/>
        <v>0</v>
      </c>
      <c r="S4563" s="25">
        <v>0</v>
      </c>
      <c r="T4563" s="17" t="s">
        <v>45</v>
      </c>
      <c r="U4563" s="25">
        <v>7530546</v>
      </c>
      <c r="V4563" s="24"/>
      <c r="W4563" s="17" t="s">
        <v>45</v>
      </c>
      <c r="X4563" s="25">
        <v>0</v>
      </c>
      <c r="Y4563" s="17" t="s">
        <v>45</v>
      </c>
      <c r="Z4563" s="25">
        <f t="shared" si="502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3"/>
        <v>0</v>
      </c>
      <c r="AH4563" s="24">
        <v>0</v>
      </c>
      <c r="AI4563" s="24" t="s">
        <v>53</v>
      </c>
      <c r="AJ4563" s="26"/>
      <c r="AK4563" s="27"/>
    </row>
    <row r="4564" spans="1:37" s="28" customFormat="1" ht="15">
      <c r="A4564" s="17">
        <f t="shared" si="497"/>
        <v>4556</v>
      </c>
      <c r="B4564" s="18" t="s">
        <v>44</v>
      </c>
      <c r="C4564" s="17">
        <v>83247</v>
      </c>
      <c r="D4564" s="17">
        <v>83247</v>
      </c>
      <c r="E4564" s="19">
        <v>45771</v>
      </c>
      <c r="F4564" s="20">
        <v>45789</v>
      </c>
      <c r="G4564" s="21">
        <v>3405590</v>
      </c>
      <c r="H4564" s="22">
        <v>0</v>
      </c>
      <c r="I4564" s="22">
        <v>0</v>
      </c>
      <c r="J4564" s="22">
        <v>0</v>
      </c>
      <c r="K4564" s="23">
        <v>68111.80</v>
      </c>
      <c r="L4564" s="22">
        <v>0</v>
      </c>
      <c r="M4564" s="22">
        <v>0</v>
      </c>
      <c r="N4564" s="22">
        <f t="shared" si="498"/>
        <v>68111.80</v>
      </c>
      <c r="O4564" s="22">
        <f t="shared" si="499"/>
        <v>3337478.20</v>
      </c>
      <c r="P4564" s="18">
        <v>83247</v>
      </c>
      <c r="Q4564" s="24">
        <f t="shared" si="500"/>
        <v>3405590</v>
      </c>
      <c r="R4564" s="25">
        <f t="shared" si="501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2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3"/>
        <v>3337478.20</v>
      </c>
      <c r="AH4564" s="24">
        <v>0</v>
      </c>
      <c r="AI4564" s="24" t="s">
        <v>56</v>
      </c>
      <c r="AJ4564" s="26"/>
      <c r="AK4564" s="27"/>
    </row>
    <row r="4565" spans="1:37" s="28" customFormat="1" ht="15">
      <c r="A4565" s="17">
        <f t="shared" si="497"/>
        <v>4557</v>
      </c>
      <c r="B4565" s="18" t="s">
        <v>44</v>
      </c>
      <c r="C4565" s="17">
        <v>83264</v>
      </c>
      <c r="D4565" s="17">
        <v>83264</v>
      </c>
      <c r="E4565" s="19">
        <v>45771</v>
      </c>
      <c r="F4565" s="20">
        <v>45789</v>
      </c>
      <c r="G4565" s="21">
        <v>17911291</v>
      </c>
      <c r="H4565" s="22">
        <v>0</v>
      </c>
      <c r="I4565" s="22">
        <v>0</v>
      </c>
      <c r="J4565" s="22">
        <v>0</v>
      </c>
      <c r="K4565" s="23">
        <v>0</v>
      </c>
      <c r="L4565" s="22">
        <v>0</v>
      </c>
      <c r="M4565" s="22">
        <v>0</v>
      </c>
      <c r="N4565" s="22">
        <f t="shared" si="498"/>
        <v>0</v>
      </c>
      <c r="O4565" s="22">
        <f t="shared" si="499"/>
        <v>17911291</v>
      </c>
      <c r="P4565" s="18">
        <v>0</v>
      </c>
      <c r="Q4565" s="24">
        <f t="shared" si="500"/>
        <v>0</v>
      </c>
      <c r="R4565" s="25">
        <f t="shared" si="501"/>
        <v>17911291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2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3"/>
        <v>0</v>
      </c>
      <c r="AH4565" s="24">
        <v>0</v>
      </c>
      <c r="AI4565" s="24" t="s">
        <v>54</v>
      </c>
      <c r="AJ4565" s="26"/>
      <c r="AK4565" s="27"/>
    </row>
    <row r="4566" spans="1:37" s="28" customFormat="1" ht="15">
      <c r="A4566" s="17">
        <f t="shared" si="497"/>
        <v>4558</v>
      </c>
      <c r="B4566" s="18" t="s">
        <v>44</v>
      </c>
      <c r="C4566" s="17">
        <v>83254</v>
      </c>
      <c r="D4566" s="17">
        <v>83254</v>
      </c>
      <c r="E4566" s="19">
        <v>45771</v>
      </c>
      <c r="F4566" s="20">
        <v>45789</v>
      </c>
      <c r="G4566" s="21">
        <v>2603340</v>
      </c>
      <c r="H4566" s="22">
        <v>0</v>
      </c>
      <c r="I4566" s="22">
        <v>0</v>
      </c>
      <c r="J4566" s="22">
        <v>0</v>
      </c>
      <c r="K4566" s="23">
        <v>0</v>
      </c>
      <c r="L4566" s="22">
        <v>0</v>
      </c>
      <c r="M4566" s="22">
        <v>0</v>
      </c>
      <c r="N4566" s="22">
        <f t="shared" si="498"/>
        <v>0</v>
      </c>
      <c r="O4566" s="22">
        <f t="shared" si="499"/>
        <v>2603340</v>
      </c>
      <c r="P4566" s="18">
        <v>83254</v>
      </c>
      <c r="Q4566" s="24">
        <f t="shared" si="500"/>
        <v>2603340</v>
      </c>
      <c r="R4566" s="25">
        <f t="shared" si="501"/>
        <v>0</v>
      </c>
      <c r="S4566" s="25">
        <v>2603340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2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3"/>
        <v>0</v>
      </c>
      <c r="AH4566" s="24">
        <v>0</v>
      </c>
      <c r="AI4566" s="24" t="s">
        <v>55</v>
      </c>
      <c r="AJ4566" s="26"/>
      <c r="AK4566" s="27"/>
    </row>
    <row r="4567" spans="1:37" s="28" customFormat="1" ht="15">
      <c r="A4567" s="17">
        <f t="shared" si="497"/>
        <v>4559</v>
      </c>
      <c r="B4567" s="18" t="s">
        <v>44</v>
      </c>
      <c r="C4567" s="17">
        <v>83250</v>
      </c>
      <c r="D4567" s="17">
        <v>83250</v>
      </c>
      <c r="E4567" s="19">
        <v>45771</v>
      </c>
      <c r="F4567" s="20">
        <v>45789</v>
      </c>
      <c r="G4567" s="21">
        <v>25423507</v>
      </c>
      <c r="H4567" s="22">
        <v>0</v>
      </c>
      <c r="I4567" s="22">
        <v>0</v>
      </c>
      <c r="J4567" s="22">
        <v>0</v>
      </c>
      <c r="K4567" s="23">
        <v>0</v>
      </c>
      <c r="L4567" s="22">
        <v>0</v>
      </c>
      <c r="M4567" s="22">
        <v>0</v>
      </c>
      <c r="N4567" s="22">
        <f t="shared" si="498"/>
        <v>0</v>
      </c>
      <c r="O4567" s="22">
        <f t="shared" si="499"/>
        <v>25423507</v>
      </c>
      <c r="P4567" s="18">
        <v>0</v>
      </c>
      <c r="Q4567" s="24">
        <f t="shared" si="500"/>
        <v>0</v>
      </c>
      <c r="R4567" s="25">
        <f t="shared" si="501"/>
        <v>25423507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2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3"/>
        <v>0</v>
      </c>
      <c r="AH4567" s="24">
        <v>0</v>
      </c>
      <c r="AI4567" s="24" t="s">
        <v>54</v>
      </c>
      <c r="AJ4567" s="26"/>
      <c r="AK4567" s="27"/>
    </row>
    <row r="4568" spans="1:37" s="28" customFormat="1" ht="15">
      <c r="A4568" s="17">
        <f t="shared" si="497"/>
        <v>4560</v>
      </c>
      <c r="B4568" s="18" t="s">
        <v>44</v>
      </c>
      <c r="C4568" s="17">
        <v>83249</v>
      </c>
      <c r="D4568" s="17">
        <v>83249</v>
      </c>
      <c r="E4568" s="19">
        <v>45771</v>
      </c>
      <c r="F4568" s="20">
        <v>45789</v>
      </c>
      <c r="G4568" s="21">
        <v>27639139</v>
      </c>
      <c r="H4568" s="22">
        <v>0</v>
      </c>
      <c r="I4568" s="22">
        <v>0</v>
      </c>
      <c r="J4568" s="22">
        <v>0</v>
      </c>
      <c r="K4568" s="23">
        <v>0</v>
      </c>
      <c r="L4568" s="22">
        <v>0</v>
      </c>
      <c r="M4568" s="22">
        <v>0</v>
      </c>
      <c r="N4568" s="22">
        <f t="shared" si="498"/>
        <v>0</v>
      </c>
      <c r="O4568" s="22">
        <f t="shared" si="499"/>
        <v>27639139</v>
      </c>
      <c r="P4568" s="18">
        <v>83249</v>
      </c>
      <c r="Q4568" s="24">
        <f t="shared" si="500"/>
        <v>27639139</v>
      </c>
      <c r="R4568" s="25">
        <f t="shared" si="501"/>
        <v>0</v>
      </c>
      <c r="S4568" s="25">
        <v>0</v>
      </c>
      <c r="T4568" s="17" t="s">
        <v>45</v>
      </c>
      <c r="U4568" s="25">
        <v>27639139</v>
      </c>
      <c r="V4568" s="24"/>
      <c r="W4568" s="17" t="s">
        <v>45</v>
      </c>
      <c r="X4568" s="25">
        <v>0</v>
      </c>
      <c r="Y4568" s="17" t="s">
        <v>45</v>
      </c>
      <c r="Z4568" s="25">
        <f t="shared" si="502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3"/>
        <v>0</v>
      </c>
      <c r="AH4568" s="24">
        <v>0</v>
      </c>
      <c r="AI4568" s="24" t="s">
        <v>53</v>
      </c>
      <c r="AJ4568" s="26"/>
      <c r="AK4568" s="27"/>
    </row>
    <row r="4569" spans="1:37" s="28" customFormat="1" ht="15">
      <c r="A4569" s="17">
        <f t="shared" si="497"/>
        <v>4561</v>
      </c>
      <c r="B4569" s="18" t="s">
        <v>44</v>
      </c>
      <c r="C4569" s="17">
        <v>83266</v>
      </c>
      <c r="D4569" s="17">
        <v>83266</v>
      </c>
      <c r="E4569" s="19">
        <v>45771</v>
      </c>
      <c r="F4569" s="20">
        <v>45789</v>
      </c>
      <c r="G4569" s="21">
        <v>5515053</v>
      </c>
      <c r="H4569" s="22">
        <v>0</v>
      </c>
      <c r="I4569" s="22">
        <v>0</v>
      </c>
      <c r="J4569" s="22">
        <v>0</v>
      </c>
      <c r="K4569" s="23">
        <v>0</v>
      </c>
      <c r="L4569" s="22">
        <v>0</v>
      </c>
      <c r="M4569" s="22">
        <v>0</v>
      </c>
      <c r="N4569" s="22">
        <f t="shared" si="498"/>
        <v>0</v>
      </c>
      <c r="O4569" s="22">
        <f t="shared" si="499"/>
        <v>5515053</v>
      </c>
      <c r="P4569" s="18">
        <v>0</v>
      </c>
      <c r="Q4569" s="24">
        <f t="shared" si="500"/>
        <v>0</v>
      </c>
      <c r="R4569" s="25">
        <f t="shared" si="501"/>
        <v>5515053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2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3"/>
        <v>0</v>
      </c>
      <c r="AH4569" s="24">
        <v>0</v>
      </c>
      <c r="AI4569" s="24" t="s">
        <v>54</v>
      </c>
      <c r="AJ4569" s="26"/>
      <c r="AK4569" s="27"/>
    </row>
    <row r="4570" spans="1:37" s="28" customFormat="1" ht="15">
      <c r="A4570" s="17">
        <f t="shared" si="497"/>
        <v>4562</v>
      </c>
      <c r="B4570" s="18" t="s">
        <v>44</v>
      </c>
      <c r="C4570" s="17">
        <v>83253</v>
      </c>
      <c r="D4570" s="17">
        <v>83253</v>
      </c>
      <c r="E4570" s="19">
        <v>45771</v>
      </c>
      <c r="F4570" s="20">
        <v>45789</v>
      </c>
      <c r="G4570" s="21">
        <v>26229168</v>
      </c>
      <c r="H4570" s="22">
        <v>0</v>
      </c>
      <c r="I4570" s="22">
        <v>0</v>
      </c>
      <c r="J4570" s="22">
        <v>0</v>
      </c>
      <c r="K4570" s="23">
        <v>0</v>
      </c>
      <c r="L4570" s="22">
        <v>0</v>
      </c>
      <c r="M4570" s="22">
        <v>0</v>
      </c>
      <c r="N4570" s="22">
        <f t="shared" si="498"/>
        <v>0</v>
      </c>
      <c r="O4570" s="22">
        <f t="shared" si="499"/>
        <v>26229168</v>
      </c>
      <c r="P4570" s="18">
        <v>83253</v>
      </c>
      <c r="Q4570" s="24">
        <f t="shared" si="500"/>
        <v>26229168</v>
      </c>
      <c r="R4570" s="25">
        <f t="shared" si="501"/>
        <v>0</v>
      </c>
      <c r="S4570" s="25">
        <v>26229168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2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3"/>
        <v>0</v>
      </c>
      <c r="AH4570" s="24">
        <v>0</v>
      </c>
      <c r="AI4570" s="24" t="s">
        <v>55</v>
      </c>
      <c r="AJ4570" s="26"/>
      <c r="AK4570" s="27"/>
    </row>
    <row r="4571" spans="1:37" s="28" customFormat="1" ht="15">
      <c r="A4571" s="17">
        <f t="shared" si="497"/>
        <v>4563</v>
      </c>
      <c r="B4571" s="18" t="s">
        <v>44</v>
      </c>
      <c r="C4571" s="17">
        <v>83252</v>
      </c>
      <c r="D4571" s="17">
        <v>83252</v>
      </c>
      <c r="E4571" s="19">
        <v>45771</v>
      </c>
      <c r="F4571" s="20">
        <v>45789</v>
      </c>
      <c r="G4571" s="21">
        <v>207622</v>
      </c>
      <c r="H4571" s="22">
        <v>0</v>
      </c>
      <c r="I4571" s="22">
        <v>0</v>
      </c>
      <c r="J4571" s="22">
        <v>0</v>
      </c>
      <c r="K4571" s="23">
        <v>8304.880000000001</v>
      </c>
      <c r="L4571" s="22">
        <v>0</v>
      </c>
      <c r="M4571" s="22">
        <v>0</v>
      </c>
      <c r="N4571" s="22">
        <f t="shared" si="498"/>
        <v>8304.880000000001</v>
      </c>
      <c r="O4571" s="22">
        <f t="shared" si="499"/>
        <v>199317.12</v>
      </c>
      <c r="P4571" s="18">
        <v>83252</v>
      </c>
      <c r="Q4571" s="24">
        <f t="shared" si="500"/>
        <v>207622</v>
      </c>
      <c r="R4571" s="25">
        <f t="shared" si="501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2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3"/>
        <v>199317.12</v>
      </c>
      <c r="AH4571" s="24">
        <v>0</v>
      </c>
      <c r="AI4571" s="24" t="s">
        <v>56</v>
      </c>
      <c r="AJ4571" s="26"/>
      <c r="AK4571" s="27"/>
    </row>
    <row r="4572" spans="1:37" s="28" customFormat="1" ht="15">
      <c r="A4572" s="17">
        <f t="shared" si="497"/>
        <v>4564</v>
      </c>
      <c r="B4572" s="18" t="s">
        <v>44</v>
      </c>
      <c r="C4572" s="17">
        <v>83241</v>
      </c>
      <c r="D4572" s="17">
        <v>83241</v>
      </c>
      <c r="E4572" s="19">
        <v>45771</v>
      </c>
      <c r="F4572" s="20">
        <v>45789</v>
      </c>
      <c r="G4572" s="21">
        <v>2971155</v>
      </c>
      <c r="H4572" s="22">
        <v>0</v>
      </c>
      <c r="I4572" s="22">
        <v>0</v>
      </c>
      <c r="J4572" s="22">
        <v>0</v>
      </c>
      <c r="K4572" s="23">
        <v>0</v>
      </c>
      <c r="L4572" s="22">
        <v>0</v>
      </c>
      <c r="M4572" s="22">
        <v>0</v>
      </c>
      <c r="N4572" s="22">
        <f t="shared" si="498"/>
        <v>0</v>
      </c>
      <c r="O4572" s="22">
        <f t="shared" si="499"/>
        <v>2971155</v>
      </c>
      <c r="P4572" s="18">
        <v>83241</v>
      </c>
      <c r="Q4572" s="24">
        <f t="shared" si="500"/>
        <v>2971155</v>
      </c>
      <c r="R4572" s="25">
        <f t="shared" si="501"/>
        <v>0</v>
      </c>
      <c r="S4572" s="25">
        <v>0</v>
      </c>
      <c r="T4572" s="17" t="s">
        <v>45</v>
      </c>
      <c r="U4572" s="25">
        <v>2971155</v>
      </c>
      <c r="V4572" s="24"/>
      <c r="W4572" s="17" t="s">
        <v>45</v>
      </c>
      <c r="X4572" s="25">
        <v>0</v>
      </c>
      <c r="Y4572" s="17" t="s">
        <v>45</v>
      </c>
      <c r="Z4572" s="25">
        <f t="shared" si="502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3"/>
        <v>0</v>
      </c>
      <c r="AH4572" s="24">
        <v>0</v>
      </c>
      <c r="AI4572" s="24" t="s">
        <v>53</v>
      </c>
      <c r="AJ4572" s="26"/>
      <c r="AK4572" s="27"/>
    </row>
    <row r="4573" spans="1:37" s="28" customFormat="1" ht="15">
      <c r="A4573" s="17">
        <f t="shared" si="497"/>
        <v>4565</v>
      </c>
      <c r="B4573" s="18" t="s">
        <v>44</v>
      </c>
      <c r="C4573" s="17">
        <v>83260</v>
      </c>
      <c r="D4573" s="17">
        <v>83260</v>
      </c>
      <c r="E4573" s="19">
        <v>45771</v>
      </c>
      <c r="F4573" s="20">
        <v>45789</v>
      </c>
      <c r="G4573" s="21">
        <v>332829</v>
      </c>
      <c r="H4573" s="22">
        <v>0</v>
      </c>
      <c r="I4573" s="22">
        <v>0</v>
      </c>
      <c r="J4573" s="22">
        <v>0</v>
      </c>
      <c r="K4573" s="23">
        <v>0</v>
      </c>
      <c r="L4573" s="22">
        <v>0</v>
      </c>
      <c r="M4573" s="22">
        <v>0</v>
      </c>
      <c r="N4573" s="22">
        <f t="shared" si="498"/>
        <v>0</v>
      </c>
      <c r="O4573" s="22">
        <f t="shared" si="499"/>
        <v>332829</v>
      </c>
      <c r="P4573" s="18">
        <v>83260</v>
      </c>
      <c r="Q4573" s="24">
        <f t="shared" si="500"/>
        <v>332829</v>
      </c>
      <c r="R4573" s="25">
        <f t="shared" si="501"/>
        <v>0</v>
      </c>
      <c r="S4573" s="25">
        <v>0</v>
      </c>
      <c r="T4573" s="17" t="s">
        <v>45</v>
      </c>
      <c r="U4573" s="25">
        <v>332829</v>
      </c>
      <c r="V4573" s="24"/>
      <c r="W4573" s="17" t="s">
        <v>45</v>
      </c>
      <c r="X4573" s="25">
        <v>0</v>
      </c>
      <c r="Y4573" s="17" t="s">
        <v>45</v>
      </c>
      <c r="Z4573" s="25">
        <f t="shared" si="502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3"/>
        <v>0</v>
      </c>
      <c r="AH4573" s="24">
        <v>0</v>
      </c>
      <c r="AI4573" s="24" t="s">
        <v>53</v>
      </c>
      <c r="AJ4573" s="26"/>
      <c r="AK4573" s="27"/>
    </row>
    <row r="4574" spans="1:37" s="28" customFormat="1" ht="15">
      <c r="A4574" s="17">
        <f t="shared" si="497"/>
        <v>4566</v>
      </c>
      <c r="B4574" s="18" t="s">
        <v>44</v>
      </c>
      <c r="C4574" s="17">
        <v>83251</v>
      </c>
      <c r="D4574" s="17">
        <v>83251</v>
      </c>
      <c r="E4574" s="19">
        <v>45771</v>
      </c>
      <c r="F4574" s="20">
        <v>45789</v>
      </c>
      <c r="G4574" s="21">
        <v>18947121</v>
      </c>
      <c r="H4574" s="22">
        <v>0</v>
      </c>
      <c r="I4574" s="22">
        <v>0</v>
      </c>
      <c r="J4574" s="22">
        <v>0</v>
      </c>
      <c r="K4574" s="23">
        <v>378942.42</v>
      </c>
      <c r="L4574" s="22">
        <v>0</v>
      </c>
      <c r="M4574" s="22">
        <v>0</v>
      </c>
      <c r="N4574" s="22">
        <f t="shared" si="498"/>
        <v>378942.42</v>
      </c>
      <c r="O4574" s="22">
        <f t="shared" si="499"/>
        <v>1.856817858E7</v>
      </c>
      <c r="P4574" s="18">
        <v>83251</v>
      </c>
      <c r="Q4574" s="24">
        <f t="shared" si="500"/>
        <v>18947121</v>
      </c>
      <c r="R4574" s="25">
        <f t="shared" si="501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2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3"/>
        <v>1.856817858E7</v>
      </c>
      <c r="AH4574" s="24">
        <v>0</v>
      </c>
      <c r="AI4574" s="24" t="s">
        <v>56</v>
      </c>
      <c r="AJ4574" s="26"/>
      <c r="AK4574" s="27"/>
    </row>
    <row r="4575" spans="1:37" s="28" customFormat="1" ht="15">
      <c r="A4575" s="17">
        <f t="shared" si="497"/>
        <v>4567</v>
      </c>
      <c r="B4575" s="18" t="s">
        <v>44</v>
      </c>
      <c r="C4575" s="17">
        <v>83226</v>
      </c>
      <c r="D4575" s="17">
        <v>83226</v>
      </c>
      <c r="E4575" s="19">
        <v>45771</v>
      </c>
      <c r="F4575" s="20">
        <v>45789</v>
      </c>
      <c r="G4575" s="21">
        <v>2462802</v>
      </c>
      <c r="H4575" s="22">
        <v>0</v>
      </c>
      <c r="I4575" s="22">
        <v>0</v>
      </c>
      <c r="J4575" s="22">
        <v>0</v>
      </c>
      <c r="K4575" s="23">
        <v>49256.04</v>
      </c>
      <c r="L4575" s="22">
        <v>0</v>
      </c>
      <c r="M4575" s="22">
        <v>0</v>
      </c>
      <c r="N4575" s="22">
        <f t="shared" si="498"/>
        <v>49256.04</v>
      </c>
      <c r="O4575" s="22">
        <f t="shared" si="499"/>
        <v>2413545.96</v>
      </c>
      <c r="P4575" s="18">
        <v>83226</v>
      </c>
      <c r="Q4575" s="24">
        <f t="shared" si="500"/>
        <v>2462802</v>
      </c>
      <c r="R4575" s="25">
        <f t="shared" si="501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2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3"/>
        <v>2413545.96</v>
      </c>
      <c r="AH4575" s="24">
        <v>0</v>
      </c>
      <c r="AI4575" s="24" t="s">
        <v>56</v>
      </c>
      <c r="AJ4575" s="26"/>
      <c r="AK4575" s="27"/>
    </row>
    <row r="4576" spans="1:37" s="28" customFormat="1" ht="15">
      <c r="A4576" s="17">
        <f t="shared" si="497"/>
        <v>4568</v>
      </c>
      <c r="B4576" s="18" t="s">
        <v>44</v>
      </c>
      <c r="C4576" s="17">
        <v>83258</v>
      </c>
      <c r="D4576" s="17">
        <v>83258</v>
      </c>
      <c r="E4576" s="19">
        <v>45771</v>
      </c>
      <c r="F4576" s="20">
        <v>45789</v>
      </c>
      <c r="G4576" s="21">
        <v>35650925</v>
      </c>
      <c r="H4576" s="22">
        <v>0</v>
      </c>
      <c r="I4576" s="22">
        <v>0</v>
      </c>
      <c r="J4576" s="22">
        <v>0</v>
      </c>
      <c r="K4576" s="23">
        <v>713018.50</v>
      </c>
      <c r="L4576" s="22">
        <v>0</v>
      </c>
      <c r="M4576" s="22">
        <v>0</v>
      </c>
      <c r="N4576" s="22">
        <f t="shared" si="498"/>
        <v>713018.50</v>
      </c>
      <c r="O4576" s="22">
        <f t="shared" si="499"/>
        <v>3.49379065E7</v>
      </c>
      <c r="P4576" s="18">
        <v>83258</v>
      </c>
      <c r="Q4576" s="24">
        <f t="shared" si="500"/>
        <v>35650925</v>
      </c>
      <c r="R4576" s="25">
        <f t="shared" si="501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2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3"/>
        <v>3.49379065E7</v>
      </c>
      <c r="AH4576" s="24">
        <v>0</v>
      </c>
      <c r="AI4576" s="24" t="s">
        <v>56</v>
      </c>
      <c r="AJ4576" s="26"/>
      <c r="AK4576" s="27"/>
    </row>
    <row r="4577" spans="1:37" s="28" customFormat="1" ht="15">
      <c r="A4577" s="17">
        <f t="shared" si="497"/>
        <v>4569</v>
      </c>
      <c r="B4577" s="18" t="s">
        <v>44</v>
      </c>
      <c r="C4577" s="17">
        <v>83273</v>
      </c>
      <c r="D4577" s="17">
        <v>83273</v>
      </c>
      <c r="E4577" s="19">
        <v>45771</v>
      </c>
      <c r="F4577" s="20">
        <v>45789</v>
      </c>
      <c r="G4577" s="21">
        <v>13685012</v>
      </c>
      <c r="H4577" s="22">
        <v>0</v>
      </c>
      <c r="I4577" s="22">
        <v>0</v>
      </c>
      <c r="J4577" s="22">
        <v>0</v>
      </c>
      <c r="K4577" s="23">
        <v>0</v>
      </c>
      <c r="L4577" s="22">
        <v>0</v>
      </c>
      <c r="M4577" s="22">
        <v>0</v>
      </c>
      <c r="N4577" s="22">
        <f t="shared" si="498"/>
        <v>0</v>
      </c>
      <c r="O4577" s="22">
        <f t="shared" si="499"/>
        <v>13685012</v>
      </c>
      <c r="P4577" s="18">
        <v>0</v>
      </c>
      <c r="Q4577" s="24">
        <f t="shared" si="500"/>
        <v>0</v>
      </c>
      <c r="R4577" s="25">
        <f t="shared" si="501"/>
        <v>13685012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2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3"/>
        <v>0</v>
      </c>
      <c r="AH4577" s="24">
        <v>0</v>
      </c>
      <c r="AI4577" s="24" t="s">
        <v>54</v>
      </c>
      <c r="AJ4577" s="26"/>
      <c r="AK4577" s="27"/>
    </row>
    <row r="4578" spans="1:37" s="28" customFormat="1" ht="15">
      <c r="A4578" s="17">
        <f t="shared" si="497"/>
        <v>4570</v>
      </c>
      <c r="B4578" s="18" t="s">
        <v>44</v>
      </c>
      <c r="C4578" s="17">
        <v>83256</v>
      </c>
      <c r="D4578" s="17">
        <v>83256</v>
      </c>
      <c r="E4578" s="19">
        <v>45771</v>
      </c>
      <c r="F4578" s="20">
        <v>45789</v>
      </c>
      <c r="G4578" s="21">
        <v>473899</v>
      </c>
      <c r="H4578" s="22">
        <v>0</v>
      </c>
      <c r="I4578" s="22">
        <v>0</v>
      </c>
      <c r="J4578" s="22">
        <v>0</v>
      </c>
      <c r="K4578" s="23">
        <v>0</v>
      </c>
      <c r="L4578" s="22">
        <v>0</v>
      </c>
      <c r="M4578" s="22">
        <v>0</v>
      </c>
      <c r="N4578" s="22">
        <f t="shared" si="498"/>
        <v>0</v>
      </c>
      <c r="O4578" s="22">
        <f t="shared" si="499"/>
        <v>473899</v>
      </c>
      <c r="P4578" s="18">
        <v>83256</v>
      </c>
      <c r="Q4578" s="24">
        <f t="shared" si="500"/>
        <v>473899</v>
      </c>
      <c r="R4578" s="25">
        <f t="shared" si="501"/>
        <v>0</v>
      </c>
      <c r="S4578" s="25">
        <v>0</v>
      </c>
      <c r="T4578" s="17" t="s">
        <v>45</v>
      </c>
      <c r="U4578" s="25">
        <v>473899</v>
      </c>
      <c r="V4578" s="24"/>
      <c r="W4578" s="17" t="s">
        <v>45</v>
      </c>
      <c r="X4578" s="25">
        <v>0</v>
      </c>
      <c r="Y4578" s="17" t="s">
        <v>45</v>
      </c>
      <c r="Z4578" s="25">
        <f t="shared" si="502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3"/>
        <v>0</v>
      </c>
      <c r="AH4578" s="24">
        <v>0</v>
      </c>
      <c r="AI4578" s="24" t="s">
        <v>53</v>
      </c>
      <c r="AJ4578" s="26"/>
      <c r="AK4578" s="27"/>
    </row>
    <row r="4579" spans="1:37" s="28" customFormat="1" ht="15">
      <c r="A4579" s="17">
        <f t="shared" si="497"/>
        <v>4571</v>
      </c>
      <c r="B4579" s="18" t="s">
        <v>44</v>
      </c>
      <c r="C4579" s="17">
        <v>83257</v>
      </c>
      <c r="D4579" s="17">
        <v>83257</v>
      </c>
      <c r="E4579" s="19">
        <v>45771</v>
      </c>
      <c r="F4579" s="20">
        <v>45789</v>
      </c>
      <c r="G4579" s="21">
        <v>498735</v>
      </c>
      <c r="H4579" s="22">
        <v>0</v>
      </c>
      <c r="I4579" s="22">
        <v>0</v>
      </c>
      <c r="J4579" s="22">
        <v>0</v>
      </c>
      <c r="K4579" s="23">
        <v>0</v>
      </c>
      <c r="L4579" s="22">
        <v>0</v>
      </c>
      <c r="M4579" s="22">
        <v>0</v>
      </c>
      <c r="N4579" s="22">
        <f t="shared" si="498"/>
        <v>0</v>
      </c>
      <c r="O4579" s="22">
        <f t="shared" si="499"/>
        <v>498735</v>
      </c>
      <c r="P4579" s="18">
        <v>83257</v>
      </c>
      <c r="Q4579" s="24">
        <f t="shared" si="500"/>
        <v>498735</v>
      </c>
      <c r="R4579" s="25">
        <f t="shared" si="501"/>
        <v>0</v>
      </c>
      <c r="S4579" s="25">
        <v>0</v>
      </c>
      <c r="T4579" s="17" t="s">
        <v>45</v>
      </c>
      <c r="U4579" s="25">
        <v>498735</v>
      </c>
      <c r="V4579" s="24"/>
      <c r="W4579" s="17" t="s">
        <v>45</v>
      </c>
      <c r="X4579" s="25">
        <v>0</v>
      </c>
      <c r="Y4579" s="17" t="s">
        <v>45</v>
      </c>
      <c r="Z4579" s="25">
        <f t="shared" si="502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3"/>
        <v>0</v>
      </c>
      <c r="AH4579" s="24">
        <v>0</v>
      </c>
      <c r="AI4579" s="24" t="s">
        <v>53</v>
      </c>
      <c r="AJ4579" s="26"/>
      <c r="AK4579" s="27"/>
    </row>
    <row r="4580" spans="1:37" s="28" customFormat="1" ht="15">
      <c r="A4580" s="17">
        <f t="shared" si="497"/>
        <v>4572</v>
      </c>
      <c r="B4580" s="18" t="s">
        <v>44</v>
      </c>
      <c r="C4580" s="17">
        <v>83229</v>
      </c>
      <c r="D4580" s="17">
        <v>83229</v>
      </c>
      <c r="E4580" s="19">
        <v>45771</v>
      </c>
      <c r="F4580" s="20">
        <v>45789</v>
      </c>
      <c r="G4580" s="21">
        <v>11399708</v>
      </c>
      <c r="H4580" s="22">
        <v>0</v>
      </c>
      <c r="I4580" s="22">
        <v>0</v>
      </c>
      <c r="J4580" s="22">
        <v>0</v>
      </c>
      <c r="K4580" s="23">
        <v>455988.32</v>
      </c>
      <c r="L4580" s="22">
        <v>0</v>
      </c>
      <c r="M4580" s="22">
        <v>0</v>
      </c>
      <c r="N4580" s="22">
        <f t="shared" si="498"/>
        <v>455988.32</v>
      </c>
      <c r="O4580" s="22">
        <f t="shared" si="499"/>
        <v>1.094371968E7</v>
      </c>
      <c r="P4580" s="18">
        <v>83229</v>
      </c>
      <c r="Q4580" s="24">
        <f t="shared" si="500"/>
        <v>11399708</v>
      </c>
      <c r="R4580" s="25">
        <f t="shared" si="501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2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3"/>
        <v>1.094371968E7</v>
      </c>
      <c r="AH4580" s="24">
        <v>0</v>
      </c>
      <c r="AI4580" s="24" t="s">
        <v>56</v>
      </c>
      <c r="AJ4580" s="26"/>
      <c r="AK4580" s="27"/>
    </row>
    <row r="4581" spans="1:37" s="28" customFormat="1" ht="15">
      <c r="A4581" s="17">
        <f t="shared" si="497"/>
        <v>4573</v>
      </c>
      <c r="B4581" s="18" t="s">
        <v>44</v>
      </c>
      <c r="C4581" s="17">
        <v>83255</v>
      </c>
      <c r="D4581" s="17">
        <v>83255</v>
      </c>
      <c r="E4581" s="19">
        <v>45771</v>
      </c>
      <c r="F4581" s="20">
        <v>45789</v>
      </c>
      <c r="G4581" s="21">
        <v>217354</v>
      </c>
      <c r="H4581" s="22">
        <v>0</v>
      </c>
      <c r="I4581" s="22">
        <v>0</v>
      </c>
      <c r="J4581" s="22">
        <v>0</v>
      </c>
      <c r="K4581" s="23">
        <v>0</v>
      </c>
      <c r="L4581" s="22">
        <v>0</v>
      </c>
      <c r="M4581" s="22">
        <v>0</v>
      </c>
      <c r="N4581" s="22">
        <f t="shared" si="498"/>
        <v>0</v>
      </c>
      <c r="O4581" s="22">
        <f t="shared" si="499"/>
        <v>217354</v>
      </c>
      <c r="P4581" s="18">
        <v>83255</v>
      </c>
      <c r="Q4581" s="24">
        <f t="shared" si="500"/>
        <v>217354</v>
      </c>
      <c r="R4581" s="25">
        <f t="shared" si="501"/>
        <v>0</v>
      </c>
      <c r="S4581" s="25">
        <v>0</v>
      </c>
      <c r="T4581" s="17" t="s">
        <v>45</v>
      </c>
      <c r="U4581" s="25">
        <v>217354</v>
      </c>
      <c r="V4581" s="24"/>
      <c r="W4581" s="17" t="s">
        <v>45</v>
      </c>
      <c r="X4581" s="25">
        <v>0</v>
      </c>
      <c r="Y4581" s="17" t="s">
        <v>45</v>
      </c>
      <c r="Z4581" s="25">
        <f t="shared" si="502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3"/>
        <v>0</v>
      </c>
      <c r="AH4581" s="24">
        <v>0</v>
      </c>
      <c r="AI4581" s="24" t="s">
        <v>53</v>
      </c>
      <c r="AJ4581" s="26"/>
      <c r="AK4581" s="27"/>
    </row>
    <row r="4582" spans="1:37" s="28" customFormat="1" ht="15">
      <c r="A4582" s="17">
        <f t="shared" si="497"/>
        <v>4574</v>
      </c>
      <c r="B4582" s="18" t="s">
        <v>44</v>
      </c>
      <c r="C4582" s="17">
        <v>83222</v>
      </c>
      <c r="D4582" s="17">
        <v>83222</v>
      </c>
      <c r="E4582" s="19">
        <v>45771</v>
      </c>
      <c r="F4582" s="20">
        <v>45789</v>
      </c>
      <c r="G4582" s="21">
        <v>3795461</v>
      </c>
      <c r="H4582" s="22">
        <v>0</v>
      </c>
      <c r="I4582" s="22">
        <v>0</v>
      </c>
      <c r="J4582" s="22">
        <v>0</v>
      </c>
      <c r="K4582" s="23">
        <v>0</v>
      </c>
      <c r="L4582" s="22">
        <v>0</v>
      </c>
      <c r="M4582" s="22">
        <v>0</v>
      </c>
      <c r="N4582" s="22">
        <f t="shared" si="498"/>
        <v>0</v>
      </c>
      <c r="O4582" s="22">
        <f t="shared" si="499"/>
        <v>3795461</v>
      </c>
      <c r="P4582" s="18">
        <v>83222</v>
      </c>
      <c r="Q4582" s="24">
        <f t="shared" si="500"/>
        <v>3795461</v>
      </c>
      <c r="R4582" s="25">
        <f t="shared" si="501"/>
        <v>0</v>
      </c>
      <c r="S4582" s="25">
        <v>0</v>
      </c>
      <c r="T4582" s="17" t="s">
        <v>45</v>
      </c>
      <c r="U4582" s="25">
        <v>3795461</v>
      </c>
      <c r="V4582" s="24"/>
      <c r="W4582" s="17" t="s">
        <v>45</v>
      </c>
      <c r="X4582" s="25">
        <v>0</v>
      </c>
      <c r="Y4582" s="17" t="s">
        <v>45</v>
      </c>
      <c r="Z4582" s="25">
        <f t="shared" si="502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3"/>
        <v>0</v>
      </c>
      <c r="AH4582" s="24">
        <v>0</v>
      </c>
      <c r="AI4582" s="24" t="s">
        <v>53</v>
      </c>
      <c r="AJ4582" s="26"/>
      <c r="AK4582" s="27"/>
    </row>
    <row r="4583" spans="1:37" s="28" customFormat="1" ht="15">
      <c r="A4583" s="17">
        <f t="shared" si="497"/>
        <v>4575</v>
      </c>
      <c r="B4583" s="18" t="s">
        <v>44</v>
      </c>
      <c r="C4583" s="17">
        <v>83235</v>
      </c>
      <c r="D4583" s="17">
        <v>83235</v>
      </c>
      <c r="E4583" s="19">
        <v>45771</v>
      </c>
      <c r="F4583" s="20">
        <v>45789</v>
      </c>
      <c r="G4583" s="21">
        <v>747950</v>
      </c>
      <c r="H4583" s="22">
        <v>0</v>
      </c>
      <c r="I4583" s="22">
        <v>0</v>
      </c>
      <c r="J4583" s="22">
        <v>0</v>
      </c>
      <c r="K4583" s="23">
        <v>0</v>
      </c>
      <c r="L4583" s="22">
        <v>0</v>
      </c>
      <c r="M4583" s="22">
        <v>0</v>
      </c>
      <c r="N4583" s="22">
        <f t="shared" si="498"/>
        <v>0</v>
      </c>
      <c r="O4583" s="22">
        <f t="shared" si="499"/>
        <v>747950</v>
      </c>
      <c r="P4583" s="18">
        <v>83235</v>
      </c>
      <c r="Q4583" s="24">
        <f t="shared" si="500"/>
        <v>747950</v>
      </c>
      <c r="R4583" s="25">
        <f t="shared" si="501"/>
        <v>0</v>
      </c>
      <c r="S4583" s="25">
        <v>747950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2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3"/>
        <v>0</v>
      </c>
      <c r="AH4583" s="24">
        <v>0</v>
      </c>
      <c r="AI4583" s="24" t="s">
        <v>55</v>
      </c>
      <c r="AJ4583" s="26"/>
      <c r="AK4583" s="27"/>
    </row>
    <row r="4584" spans="1:37" s="28" customFormat="1" ht="15">
      <c r="A4584" s="17">
        <f t="shared" si="497"/>
        <v>4576</v>
      </c>
      <c r="B4584" s="18" t="s">
        <v>44</v>
      </c>
      <c r="C4584" s="17">
        <v>83243</v>
      </c>
      <c r="D4584" s="17">
        <v>83243</v>
      </c>
      <c r="E4584" s="19">
        <v>45771</v>
      </c>
      <c r="F4584" s="20">
        <v>45789</v>
      </c>
      <c r="G4584" s="21">
        <v>688880</v>
      </c>
      <c r="H4584" s="22">
        <v>0</v>
      </c>
      <c r="I4584" s="22">
        <v>0</v>
      </c>
      <c r="J4584" s="22">
        <v>0</v>
      </c>
      <c r="K4584" s="23">
        <v>0</v>
      </c>
      <c r="L4584" s="22">
        <v>0</v>
      </c>
      <c r="M4584" s="22">
        <v>0</v>
      </c>
      <c r="N4584" s="22">
        <f t="shared" si="498"/>
        <v>0</v>
      </c>
      <c r="O4584" s="22">
        <f t="shared" si="499"/>
        <v>688880</v>
      </c>
      <c r="P4584" s="18">
        <v>83243</v>
      </c>
      <c r="Q4584" s="24">
        <f t="shared" si="500"/>
        <v>688880</v>
      </c>
      <c r="R4584" s="25">
        <f t="shared" si="501"/>
        <v>0</v>
      </c>
      <c r="S4584" s="25">
        <v>0</v>
      </c>
      <c r="T4584" s="17" t="s">
        <v>45</v>
      </c>
      <c r="U4584" s="25">
        <v>688880</v>
      </c>
      <c r="V4584" s="24"/>
      <c r="W4584" s="17" t="s">
        <v>45</v>
      </c>
      <c r="X4584" s="25">
        <v>0</v>
      </c>
      <c r="Y4584" s="17" t="s">
        <v>45</v>
      </c>
      <c r="Z4584" s="25">
        <f t="shared" si="502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3"/>
        <v>0</v>
      </c>
      <c r="AH4584" s="24">
        <v>0</v>
      </c>
      <c r="AI4584" s="24" t="s">
        <v>53</v>
      </c>
      <c r="AJ4584" s="26"/>
      <c r="AK4584" s="27"/>
    </row>
    <row r="4585" spans="1:37" s="28" customFormat="1" ht="15">
      <c r="A4585" s="17">
        <f t="shared" si="497"/>
        <v>4577</v>
      </c>
      <c r="B4585" s="18" t="s">
        <v>44</v>
      </c>
      <c r="C4585" s="17">
        <v>83234</v>
      </c>
      <c r="D4585" s="17">
        <v>83234</v>
      </c>
      <c r="E4585" s="19">
        <v>45771</v>
      </c>
      <c r="F4585" s="20">
        <v>45789</v>
      </c>
      <c r="G4585" s="21">
        <v>8104517</v>
      </c>
      <c r="H4585" s="22">
        <v>0</v>
      </c>
      <c r="I4585" s="22">
        <v>0</v>
      </c>
      <c r="J4585" s="22">
        <v>0</v>
      </c>
      <c r="K4585" s="23">
        <v>162090.34</v>
      </c>
      <c r="L4585" s="22">
        <v>0</v>
      </c>
      <c r="M4585" s="22">
        <v>0</v>
      </c>
      <c r="N4585" s="22">
        <f t="shared" si="498"/>
        <v>162090.34</v>
      </c>
      <c r="O4585" s="22">
        <f t="shared" si="499"/>
        <v>7942426.66</v>
      </c>
      <c r="P4585" s="18">
        <v>83234</v>
      </c>
      <c r="Q4585" s="24">
        <f t="shared" si="500"/>
        <v>8104517</v>
      </c>
      <c r="R4585" s="25">
        <f t="shared" si="501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2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3"/>
        <v>7942426.66</v>
      </c>
      <c r="AH4585" s="24">
        <v>0</v>
      </c>
      <c r="AI4585" s="24" t="s">
        <v>56</v>
      </c>
      <c r="AJ4585" s="26"/>
      <c r="AK4585" s="27"/>
    </row>
    <row r="4586" spans="1:37" s="28" customFormat="1" ht="15">
      <c r="A4586" s="17">
        <f t="shared" si="497"/>
        <v>4578</v>
      </c>
      <c r="B4586" s="18" t="s">
        <v>44</v>
      </c>
      <c r="C4586" s="17">
        <v>83265</v>
      </c>
      <c r="D4586" s="17">
        <v>83265</v>
      </c>
      <c r="E4586" s="19">
        <v>45771</v>
      </c>
      <c r="F4586" s="20">
        <v>45789</v>
      </c>
      <c r="G4586" s="21">
        <v>432015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f t="shared" si="498"/>
        <v>0</v>
      </c>
      <c r="O4586" s="22">
        <f t="shared" si="499"/>
        <v>432015</v>
      </c>
      <c r="P4586" s="18">
        <v>0</v>
      </c>
      <c r="Q4586" s="24">
        <f t="shared" si="500"/>
        <v>0</v>
      </c>
      <c r="R4586" s="25">
        <f t="shared" si="501"/>
        <v>432015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2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3"/>
        <v>0</v>
      </c>
      <c r="AH4586" s="24">
        <v>0</v>
      </c>
      <c r="AI4586" s="24" t="s">
        <v>54</v>
      </c>
      <c r="AJ4586" s="26"/>
      <c r="AK4586" s="27"/>
    </row>
    <row r="4587" spans="1:37" s="28" customFormat="1" ht="15">
      <c r="A4587" s="17">
        <f t="shared" si="497"/>
        <v>4579</v>
      </c>
      <c r="B4587" s="18" t="s">
        <v>44</v>
      </c>
      <c r="C4587" s="17">
        <v>83263</v>
      </c>
      <c r="D4587" s="17">
        <v>83263</v>
      </c>
      <c r="E4587" s="19">
        <v>45771</v>
      </c>
      <c r="F4587" s="20">
        <v>45789</v>
      </c>
      <c r="G4587" s="21">
        <v>196373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f t="shared" si="498"/>
        <v>0</v>
      </c>
      <c r="O4587" s="22">
        <f t="shared" si="499"/>
        <v>196373</v>
      </c>
      <c r="P4587" s="18">
        <v>0</v>
      </c>
      <c r="Q4587" s="24">
        <f t="shared" si="500"/>
        <v>0</v>
      </c>
      <c r="R4587" s="25">
        <f t="shared" si="501"/>
        <v>196373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2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3"/>
        <v>0</v>
      </c>
      <c r="AH4587" s="24">
        <v>0</v>
      </c>
      <c r="AI4587" s="24" t="s">
        <v>54</v>
      </c>
      <c r="AJ4587" s="26"/>
      <c r="AK4587" s="27"/>
    </row>
    <row r="4588" spans="1:37" s="28" customFormat="1" ht="15">
      <c r="A4588" s="17">
        <f t="shared" si="497"/>
        <v>4580</v>
      </c>
      <c r="B4588" s="18" t="s">
        <v>44</v>
      </c>
      <c r="C4588" s="17">
        <v>83259</v>
      </c>
      <c r="D4588" s="17">
        <v>83259</v>
      </c>
      <c r="E4588" s="19">
        <v>45771</v>
      </c>
      <c r="F4588" s="20">
        <v>45789</v>
      </c>
      <c r="G4588" s="21">
        <v>301496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f t="shared" si="498"/>
        <v>0</v>
      </c>
      <c r="O4588" s="22">
        <f t="shared" si="499"/>
        <v>301496</v>
      </c>
      <c r="P4588" s="18">
        <v>0</v>
      </c>
      <c r="Q4588" s="24">
        <f t="shared" si="500"/>
        <v>0</v>
      </c>
      <c r="R4588" s="25">
        <f t="shared" si="501"/>
        <v>301496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2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3"/>
        <v>0</v>
      </c>
      <c r="AH4588" s="24">
        <v>0</v>
      </c>
      <c r="AI4588" s="24" t="s">
        <v>54</v>
      </c>
      <c r="AJ4588" s="26"/>
      <c r="AK4588" s="27"/>
    </row>
    <row r="4589" spans="1:37" s="28" customFormat="1" ht="15">
      <c r="A4589" s="17">
        <f t="shared" si="497"/>
        <v>4581</v>
      </c>
      <c r="B4589" s="18" t="s">
        <v>44</v>
      </c>
      <c r="C4589" s="17">
        <v>83268</v>
      </c>
      <c r="D4589" s="17">
        <v>83268</v>
      </c>
      <c r="E4589" s="19">
        <v>45771</v>
      </c>
      <c r="F4589" s="20">
        <v>45789</v>
      </c>
      <c r="G4589" s="21">
        <v>36186068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f t="shared" si="498"/>
        <v>0</v>
      </c>
      <c r="O4589" s="22">
        <f t="shared" si="499"/>
        <v>36186068</v>
      </c>
      <c r="P4589" s="18">
        <v>0</v>
      </c>
      <c r="Q4589" s="24">
        <f t="shared" si="500"/>
        <v>0</v>
      </c>
      <c r="R4589" s="25">
        <f t="shared" si="501"/>
        <v>36186068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2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3"/>
        <v>0</v>
      </c>
      <c r="AH4589" s="24">
        <v>0</v>
      </c>
      <c r="AI4589" s="24" t="s">
        <v>54</v>
      </c>
      <c r="AJ4589" s="26"/>
      <c r="AK4589" s="27"/>
    </row>
    <row r="4590" spans="1:37" s="28" customFormat="1" ht="15">
      <c r="A4590" s="17">
        <f t="shared" si="497"/>
        <v>4582</v>
      </c>
      <c r="B4590" s="18" t="s">
        <v>44</v>
      </c>
      <c r="C4590" s="17">
        <v>83262</v>
      </c>
      <c r="D4590" s="17">
        <v>83262</v>
      </c>
      <c r="E4590" s="19">
        <v>45771</v>
      </c>
      <c r="F4590" s="20">
        <v>45789</v>
      </c>
      <c r="G4590" s="21">
        <v>414698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f t="shared" si="498"/>
        <v>0</v>
      </c>
      <c r="O4590" s="22">
        <f t="shared" si="499"/>
        <v>414698</v>
      </c>
      <c r="P4590" s="18">
        <v>0</v>
      </c>
      <c r="Q4590" s="24">
        <f t="shared" si="500"/>
        <v>0</v>
      </c>
      <c r="R4590" s="25">
        <f t="shared" si="501"/>
        <v>414698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2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3"/>
        <v>0</v>
      </c>
      <c r="AH4590" s="24">
        <v>0</v>
      </c>
      <c r="AI4590" s="24" t="s">
        <v>54</v>
      </c>
      <c r="AJ4590" s="26"/>
      <c r="AK4590" s="27"/>
    </row>
    <row r="4591" spans="1:37" s="28" customFormat="1" ht="15">
      <c r="A4591" s="17">
        <f t="shared" si="497"/>
        <v>4583</v>
      </c>
      <c r="B4591" s="18" t="s">
        <v>44</v>
      </c>
      <c r="C4591" s="17">
        <v>83225</v>
      </c>
      <c r="D4591" s="17">
        <v>83225</v>
      </c>
      <c r="E4591" s="19">
        <v>45771</v>
      </c>
      <c r="F4591" s="20">
        <v>45789</v>
      </c>
      <c r="G4591" s="21">
        <v>5211911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f t="shared" si="498"/>
        <v>0</v>
      </c>
      <c r="O4591" s="22">
        <f t="shared" si="499"/>
        <v>5211911</v>
      </c>
      <c r="P4591" s="18">
        <v>83225</v>
      </c>
      <c r="Q4591" s="24">
        <f t="shared" si="500"/>
        <v>5211911</v>
      </c>
      <c r="R4591" s="25">
        <f t="shared" si="501"/>
        <v>0</v>
      </c>
      <c r="S4591" s="25">
        <v>0</v>
      </c>
      <c r="T4591" s="17" t="s">
        <v>45</v>
      </c>
      <c r="U4591" s="25">
        <v>5211911</v>
      </c>
      <c r="V4591" s="24"/>
      <c r="W4591" s="17" t="s">
        <v>45</v>
      </c>
      <c r="X4591" s="25">
        <v>0</v>
      </c>
      <c r="Y4591" s="17" t="s">
        <v>45</v>
      </c>
      <c r="Z4591" s="25">
        <f t="shared" si="502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3"/>
        <v>0</v>
      </c>
      <c r="AH4591" s="24">
        <v>0</v>
      </c>
      <c r="AI4591" s="24" t="s">
        <v>53</v>
      </c>
      <c r="AJ4591" s="26"/>
      <c r="AK4591" s="27"/>
    </row>
    <row r="4592" spans="1:37" s="28" customFormat="1" ht="15">
      <c r="A4592" s="17">
        <f t="shared" si="497"/>
        <v>4584</v>
      </c>
      <c r="B4592" s="18" t="s">
        <v>44</v>
      </c>
      <c r="C4592" s="17">
        <v>83220</v>
      </c>
      <c r="D4592" s="17">
        <v>83220</v>
      </c>
      <c r="E4592" s="19">
        <v>45771</v>
      </c>
      <c r="F4592" s="20">
        <v>45789</v>
      </c>
      <c r="G4592" s="21">
        <v>1439144</v>
      </c>
      <c r="H4592" s="22">
        <v>0</v>
      </c>
      <c r="I4592" s="22">
        <v>0</v>
      </c>
      <c r="J4592" s="22">
        <v>0</v>
      </c>
      <c r="K4592" s="23">
        <v>28782.88</v>
      </c>
      <c r="L4592" s="22">
        <v>0</v>
      </c>
      <c r="M4592" s="22">
        <v>0</v>
      </c>
      <c r="N4592" s="22">
        <f t="shared" si="498"/>
        <v>28782.88</v>
      </c>
      <c r="O4592" s="22">
        <f t="shared" si="499"/>
        <v>1410361.12</v>
      </c>
      <c r="P4592" s="18">
        <v>83220</v>
      </c>
      <c r="Q4592" s="24">
        <f t="shared" si="500"/>
        <v>1439144</v>
      </c>
      <c r="R4592" s="25">
        <f t="shared" si="501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2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3"/>
        <v>1410361.12</v>
      </c>
      <c r="AH4592" s="24">
        <v>0</v>
      </c>
      <c r="AI4592" s="24" t="s">
        <v>56</v>
      </c>
      <c r="AJ4592" s="26"/>
      <c r="AK4592" s="27"/>
    </row>
    <row r="4593" spans="1:37" s="28" customFormat="1" ht="15">
      <c r="A4593" s="17">
        <f t="shared" si="497"/>
        <v>4585</v>
      </c>
      <c r="B4593" s="18" t="s">
        <v>44</v>
      </c>
      <c r="C4593" s="17">
        <v>83248</v>
      </c>
      <c r="D4593" s="17">
        <v>83248</v>
      </c>
      <c r="E4593" s="19">
        <v>45771</v>
      </c>
      <c r="F4593" s="20">
        <v>45789</v>
      </c>
      <c r="G4593" s="21">
        <v>45811996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f t="shared" si="498"/>
        <v>0</v>
      </c>
      <c r="O4593" s="22">
        <f t="shared" si="499"/>
        <v>45811996</v>
      </c>
      <c r="P4593" s="18">
        <v>83248</v>
      </c>
      <c r="Q4593" s="24">
        <f t="shared" si="500"/>
        <v>45811996</v>
      </c>
      <c r="R4593" s="25">
        <f t="shared" si="501"/>
        <v>0</v>
      </c>
      <c r="S4593" s="25">
        <v>0</v>
      </c>
      <c r="T4593" s="17" t="s">
        <v>45</v>
      </c>
      <c r="U4593" s="25">
        <v>45811996</v>
      </c>
      <c r="V4593" s="24"/>
      <c r="W4593" s="17" t="s">
        <v>45</v>
      </c>
      <c r="X4593" s="25">
        <v>0</v>
      </c>
      <c r="Y4593" s="17" t="s">
        <v>45</v>
      </c>
      <c r="Z4593" s="25">
        <f t="shared" si="502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3"/>
        <v>0</v>
      </c>
      <c r="AH4593" s="24">
        <v>0</v>
      </c>
      <c r="AI4593" s="24" t="s">
        <v>53</v>
      </c>
      <c r="AJ4593" s="26"/>
      <c r="AK4593" s="27"/>
    </row>
    <row r="4594" spans="1:37" s="28" customFormat="1" ht="15">
      <c r="A4594" s="17">
        <f t="shared" si="497"/>
        <v>4586</v>
      </c>
      <c r="B4594" s="18" t="s">
        <v>44</v>
      </c>
      <c r="C4594" s="17">
        <v>83326</v>
      </c>
      <c r="D4594" s="17">
        <v>83326</v>
      </c>
      <c r="E4594" s="19">
        <v>45772</v>
      </c>
      <c r="F4594" s="20">
        <v>45789</v>
      </c>
      <c r="G4594" s="21">
        <v>88800</v>
      </c>
      <c r="H4594" s="22">
        <v>0</v>
      </c>
      <c r="I4594" s="22">
        <v>44400</v>
      </c>
      <c r="J4594" s="22">
        <v>0</v>
      </c>
      <c r="K4594" s="23">
        <v>0</v>
      </c>
      <c r="L4594" s="22">
        <v>0</v>
      </c>
      <c r="M4594" s="22">
        <v>0</v>
      </c>
      <c r="N4594" s="22">
        <f t="shared" si="498"/>
        <v>0</v>
      </c>
      <c r="O4594" s="22">
        <f t="shared" si="499"/>
        <v>44400</v>
      </c>
      <c r="P4594" s="18">
        <v>83326</v>
      </c>
      <c r="Q4594" s="24">
        <f t="shared" si="500"/>
        <v>88800</v>
      </c>
      <c r="R4594" s="25">
        <f t="shared" si="501"/>
        <v>0</v>
      </c>
      <c r="S4594" s="25">
        <v>44400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2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3"/>
        <v>0</v>
      </c>
      <c r="AH4594" s="24">
        <v>0</v>
      </c>
      <c r="AI4594" s="24" t="s">
        <v>55</v>
      </c>
      <c r="AJ4594" s="26"/>
      <c r="AK4594" s="27"/>
    </row>
    <row r="4595" spans="1:37" s="28" customFormat="1" ht="15">
      <c r="A4595" s="17">
        <f t="shared" si="497"/>
        <v>4587</v>
      </c>
      <c r="B4595" s="18" t="s">
        <v>44</v>
      </c>
      <c r="C4595" s="17">
        <v>83494</v>
      </c>
      <c r="D4595" s="17">
        <v>83494</v>
      </c>
      <c r="E4595" s="19">
        <v>45772</v>
      </c>
      <c r="F4595" s="20">
        <v>45789</v>
      </c>
      <c r="G4595" s="21">
        <v>88800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f t="shared" si="498"/>
        <v>0</v>
      </c>
      <c r="O4595" s="22">
        <f t="shared" si="499"/>
        <v>88800</v>
      </c>
      <c r="P4595" s="18">
        <v>0</v>
      </c>
      <c r="Q4595" s="24">
        <f t="shared" si="500"/>
        <v>0</v>
      </c>
      <c r="R4595" s="25">
        <f t="shared" si="501"/>
        <v>88800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2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3"/>
        <v>0</v>
      </c>
      <c r="AH4595" s="24">
        <v>0</v>
      </c>
      <c r="AI4595" s="24" t="s">
        <v>54</v>
      </c>
      <c r="AJ4595" s="26"/>
      <c r="AK4595" s="27"/>
    </row>
    <row r="4596" spans="1:37" s="28" customFormat="1" ht="15">
      <c r="A4596" s="17">
        <f t="shared" si="497"/>
        <v>4588</v>
      </c>
      <c r="B4596" s="18" t="s">
        <v>44</v>
      </c>
      <c r="C4596" s="17">
        <v>83387</v>
      </c>
      <c r="D4596" s="17">
        <v>83387</v>
      </c>
      <c r="E4596" s="19">
        <v>45772</v>
      </c>
      <c r="F4596" s="20">
        <v>45789</v>
      </c>
      <c r="G4596" s="21">
        <v>2342141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f t="shared" si="498"/>
        <v>0</v>
      </c>
      <c r="O4596" s="22">
        <f t="shared" si="499"/>
        <v>2342141</v>
      </c>
      <c r="P4596" s="18">
        <v>0</v>
      </c>
      <c r="Q4596" s="24">
        <f t="shared" si="500"/>
        <v>0</v>
      </c>
      <c r="R4596" s="25">
        <f t="shared" si="501"/>
        <v>2342141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2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3"/>
        <v>0</v>
      </c>
      <c r="AH4596" s="24">
        <v>0</v>
      </c>
      <c r="AI4596" s="24" t="s">
        <v>54</v>
      </c>
      <c r="AJ4596" s="26"/>
      <c r="AK4596" s="27"/>
    </row>
    <row r="4597" spans="1:37" s="28" customFormat="1" ht="15">
      <c r="A4597" s="17">
        <f t="shared" si="497"/>
        <v>4589</v>
      </c>
      <c r="B4597" s="18" t="s">
        <v>44</v>
      </c>
      <c r="C4597" s="17">
        <v>83435</v>
      </c>
      <c r="D4597" s="17">
        <v>83435</v>
      </c>
      <c r="E4597" s="19">
        <v>45772</v>
      </c>
      <c r="F4597" s="20">
        <v>45789</v>
      </c>
      <c r="G4597" s="21">
        <v>1689744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f t="shared" si="498"/>
        <v>0</v>
      </c>
      <c r="O4597" s="22">
        <f t="shared" si="499"/>
        <v>1689744</v>
      </c>
      <c r="P4597" s="18">
        <v>0</v>
      </c>
      <c r="Q4597" s="24">
        <f t="shared" si="500"/>
        <v>0</v>
      </c>
      <c r="R4597" s="25">
        <f t="shared" si="501"/>
        <v>1689744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2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3"/>
        <v>0</v>
      </c>
      <c r="AH4597" s="24">
        <v>0</v>
      </c>
      <c r="AI4597" s="24" t="s">
        <v>54</v>
      </c>
      <c r="AJ4597" s="26"/>
      <c r="AK4597" s="27"/>
    </row>
    <row r="4598" spans="1:37" s="28" customFormat="1" ht="15">
      <c r="A4598" s="17">
        <f t="shared" si="497"/>
        <v>4590</v>
      </c>
      <c r="B4598" s="18" t="s">
        <v>44</v>
      </c>
      <c r="C4598" s="17">
        <v>83492</v>
      </c>
      <c r="D4598" s="17">
        <v>83492</v>
      </c>
      <c r="E4598" s="19">
        <v>45772</v>
      </c>
      <c r="F4598" s="20">
        <v>45789</v>
      </c>
      <c r="G4598" s="21">
        <v>165268</v>
      </c>
      <c r="H4598" s="22">
        <v>0</v>
      </c>
      <c r="I4598" s="22">
        <v>82634</v>
      </c>
      <c r="J4598" s="22">
        <v>0</v>
      </c>
      <c r="K4598" s="23">
        <v>0</v>
      </c>
      <c r="L4598" s="22">
        <v>0</v>
      </c>
      <c r="M4598" s="22">
        <v>0</v>
      </c>
      <c r="N4598" s="22">
        <f t="shared" si="498"/>
        <v>0</v>
      </c>
      <c r="O4598" s="22">
        <f t="shared" si="499"/>
        <v>82634</v>
      </c>
      <c r="P4598" s="18">
        <v>83492</v>
      </c>
      <c r="Q4598" s="24">
        <f t="shared" si="500"/>
        <v>165268</v>
      </c>
      <c r="R4598" s="25">
        <f t="shared" si="501"/>
        <v>0</v>
      </c>
      <c r="S4598" s="25">
        <v>82634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2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3"/>
        <v>0</v>
      </c>
      <c r="AH4598" s="24">
        <v>0</v>
      </c>
      <c r="AI4598" s="24" t="s">
        <v>55</v>
      </c>
      <c r="AJ4598" s="26"/>
      <c r="AK4598" s="27"/>
    </row>
    <row r="4599" spans="1:37" s="28" customFormat="1" ht="15">
      <c r="A4599" s="17">
        <f t="shared" si="497"/>
        <v>4591</v>
      </c>
      <c r="B4599" s="18" t="s">
        <v>44</v>
      </c>
      <c r="C4599" s="17">
        <v>83402</v>
      </c>
      <c r="D4599" s="17">
        <v>83402</v>
      </c>
      <c r="E4599" s="19">
        <v>45772</v>
      </c>
      <c r="F4599" s="20">
        <v>45789</v>
      </c>
      <c r="G4599" s="21">
        <v>69076283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f t="shared" si="498"/>
        <v>0</v>
      </c>
      <c r="O4599" s="22">
        <f t="shared" si="499"/>
        <v>69076283</v>
      </c>
      <c r="P4599" s="18">
        <v>0</v>
      </c>
      <c r="Q4599" s="24">
        <f t="shared" si="500"/>
        <v>0</v>
      </c>
      <c r="R4599" s="25">
        <f t="shared" si="501"/>
        <v>69076283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2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3"/>
        <v>0</v>
      </c>
      <c r="AH4599" s="24">
        <v>0</v>
      </c>
      <c r="AI4599" s="24" t="s">
        <v>54</v>
      </c>
      <c r="AJ4599" s="26"/>
      <c r="AK4599" s="27"/>
    </row>
    <row r="4600" spans="1:37" s="28" customFormat="1" ht="15">
      <c r="A4600" s="17">
        <f t="shared" si="497"/>
        <v>4592</v>
      </c>
      <c r="B4600" s="18" t="s">
        <v>44</v>
      </c>
      <c r="C4600" s="17">
        <v>83454</v>
      </c>
      <c r="D4600" s="17">
        <v>83454</v>
      </c>
      <c r="E4600" s="19">
        <v>45772</v>
      </c>
      <c r="F4600" s="20">
        <v>45789</v>
      </c>
      <c r="G4600" s="21">
        <v>9233518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f t="shared" si="498"/>
        <v>0</v>
      </c>
      <c r="O4600" s="22">
        <f t="shared" si="499"/>
        <v>9233518</v>
      </c>
      <c r="P4600" s="18">
        <v>83454</v>
      </c>
      <c r="Q4600" s="24">
        <f t="shared" si="500"/>
        <v>9233518</v>
      </c>
      <c r="R4600" s="25">
        <f t="shared" si="501"/>
        <v>0</v>
      </c>
      <c r="S4600" s="25">
        <v>0</v>
      </c>
      <c r="T4600" s="17" t="s">
        <v>45</v>
      </c>
      <c r="U4600" s="25">
        <v>9233518</v>
      </c>
      <c r="V4600" s="24"/>
      <c r="W4600" s="17" t="s">
        <v>45</v>
      </c>
      <c r="X4600" s="25">
        <v>0</v>
      </c>
      <c r="Y4600" s="17" t="s">
        <v>45</v>
      </c>
      <c r="Z4600" s="25">
        <f t="shared" si="502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3"/>
        <v>0</v>
      </c>
      <c r="AH4600" s="24">
        <v>0</v>
      </c>
      <c r="AI4600" s="24" t="s">
        <v>53</v>
      </c>
      <c r="AJ4600" s="26"/>
      <c r="AK4600" s="27"/>
    </row>
    <row r="4601" spans="1:37" s="28" customFormat="1" ht="15">
      <c r="A4601" s="17">
        <f t="shared" si="497"/>
        <v>4593</v>
      </c>
      <c r="B4601" s="18" t="s">
        <v>44</v>
      </c>
      <c r="C4601" s="17">
        <v>83337</v>
      </c>
      <c r="D4601" s="17">
        <v>83337</v>
      </c>
      <c r="E4601" s="19">
        <v>45772</v>
      </c>
      <c r="F4601" s="20">
        <v>45789</v>
      </c>
      <c r="G4601" s="21">
        <v>88800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f t="shared" si="498"/>
        <v>0</v>
      </c>
      <c r="O4601" s="22">
        <f t="shared" si="499"/>
        <v>88800</v>
      </c>
      <c r="P4601" s="18">
        <v>0</v>
      </c>
      <c r="Q4601" s="24">
        <f t="shared" si="500"/>
        <v>0</v>
      </c>
      <c r="R4601" s="25">
        <f t="shared" si="501"/>
        <v>88800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2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3"/>
        <v>0</v>
      </c>
      <c r="AH4601" s="24">
        <v>0</v>
      </c>
      <c r="AI4601" s="24" t="s">
        <v>54</v>
      </c>
      <c r="AJ4601" s="26"/>
      <c r="AK4601" s="27"/>
    </row>
    <row r="4602" spans="1:37" s="28" customFormat="1" ht="15">
      <c r="A4602" s="17">
        <f t="shared" si="497"/>
        <v>4594</v>
      </c>
      <c r="B4602" s="18" t="s">
        <v>44</v>
      </c>
      <c r="C4602" s="17">
        <v>83422</v>
      </c>
      <c r="D4602" s="17">
        <v>83422</v>
      </c>
      <c r="E4602" s="19">
        <v>45772</v>
      </c>
      <c r="F4602" s="20">
        <v>45789</v>
      </c>
      <c r="G4602" s="21">
        <v>103142</v>
      </c>
      <c r="H4602" s="22">
        <v>0</v>
      </c>
      <c r="I4602" s="22">
        <v>51571</v>
      </c>
      <c r="J4602" s="22">
        <v>0</v>
      </c>
      <c r="K4602" s="23">
        <v>0</v>
      </c>
      <c r="L4602" s="22">
        <v>0</v>
      </c>
      <c r="M4602" s="22">
        <v>0</v>
      </c>
      <c r="N4602" s="22">
        <f t="shared" si="498"/>
        <v>0</v>
      </c>
      <c r="O4602" s="22">
        <f t="shared" si="499"/>
        <v>51571</v>
      </c>
      <c r="P4602" s="18">
        <v>83422</v>
      </c>
      <c r="Q4602" s="24">
        <f t="shared" si="500"/>
        <v>103142</v>
      </c>
      <c r="R4602" s="25">
        <f t="shared" si="501"/>
        <v>0</v>
      </c>
      <c r="S4602" s="25">
        <v>0</v>
      </c>
      <c r="T4602" s="17" t="s">
        <v>45</v>
      </c>
      <c r="U4602" s="25">
        <v>51571</v>
      </c>
      <c r="V4602" s="24"/>
      <c r="W4602" s="17" t="s">
        <v>45</v>
      </c>
      <c r="X4602" s="25">
        <v>0</v>
      </c>
      <c r="Y4602" s="17" t="s">
        <v>45</v>
      </c>
      <c r="Z4602" s="25">
        <f t="shared" si="502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3"/>
        <v>0</v>
      </c>
      <c r="AH4602" s="24">
        <v>0</v>
      </c>
      <c r="AI4602" s="24" t="s">
        <v>53</v>
      </c>
      <c r="AJ4602" s="26"/>
      <c r="AK4602" s="27"/>
    </row>
    <row r="4603" spans="1:37" s="28" customFormat="1" ht="15">
      <c r="A4603" s="17">
        <f t="shared" si="497"/>
        <v>4595</v>
      </c>
      <c r="B4603" s="18" t="s">
        <v>44</v>
      </c>
      <c r="C4603" s="17">
        <v>83460</v>
      </c>
      <c r="D4603" s="17">
        <v>83460</v>
      </c>
      <c r="E4603" s="19">
        <v>45772</v>
      </c>
      <c r="F4603" s="20">
        <v>45789</v>
      </c>
      <c r="G4603" s="21">
        <v>88800</v>
      </c>
      <c r="H4603" s="22">
        <v>0</v>
      </c>
      <c r="I4603" s="22">
        <v>44400</v>
      </c>
      <c r="J4603" s="22">
        <v>0</v>
      </c>
      <c r="K4603" s="23">
        <v>0</v>
      </c>
      <c r="L4603" s="22">
        <v>0</v>
      </c>
      <c r="M4603" s="22">
        <v>0</v>
      </c>
      <c r="N4603" s="22">
        <f t="shared" si="498"/>
        <v>0</v>
      </c>
      <c r="O4603" s="22">
        <f t="shared" si="499"/>
        <v>44400</v>
      </c>
      <c r="P4603" s="18">
        <v>83460</v>
      </c>
      <c r="Q4603" s="24">
        <f t="shared" si="500"/>
        <v>88800</v>
      </c>
      <c r="R4603" s="25">
        <f t="shared" si="501"/>
        <v>0</v>
      </c>
      <c r="S4603" s="25">
        <v>0</v>
      </c>
      <c r="T4603" s="17" t="s">
        <v>45</v>
      </c>
      <c r="U4603" s="25">
        <v>44400</v>
      </c>
      <c r="V4603" s="24"/>
      <c r="W4603" s="17" t="s">
        <v>45</v>
      </c>
      <c r="X4603" s="25">
        <v>0</v>
      </c>
      <c r="Y4603" s="17" t="s">
        <v>45</v>
      </c>
      <c r="Z4603" s="25">
        <f t="shared" si="502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3"/>
        <v>0</v>
      </c>
      <c r="AH4603" s="24">
        <v>0</v>
      </c>
      <c r="AI4603" s="24" t="s">
        <v>53</v>
      </c>
      <c r="AJ4603" s="26"/>
      <c r="AK4603" s="27"/>
    </row>
    <row r="4604" spans="1:37" s="28" customFormat="1" ht="15">
      <c r="A4604" s="17">
        <f t="shared" si="497"/>
        <v>4596</v>
      </c>
      <c r="B4604" s="18" t="s">
        <v>44</v>
      </c>
      <c r="C4604" s="17">
        <v>83479</v>
      </c>
      <c r="D4604" s="17">
        <v>83479</v>
      </c>
      <c r="E4604" s="19">
        <v>45772</v>
      </c>
      <c r="F4604" s="20">
        <v>45789</v>
      </c>
      <c r="G4604" s="21">
        <v>191942</v>
      </c>
      <c r="H4604" s="22">
        <v>0</v>
      </c>
      <c r="I4604" s="22">
        <v>95971</v>
      </c>
      <c r="J4604" s="22">
        <v>0</v>
      </c>
      <c r="K4604" s="23">
        <v>3838.84</v>
      </c>
      <c r="L4604" s="22">
        <v>0</v>
      </c>
      <c r="M4604" s="22">
        <v>0</v>
      </c>
      <c r="N4604" s="22">
        <f t="shared" si="498"/>
        <v>3838.84</v>
      </c>
      <c r="O4604" s="22">
        <f t="shared" si="499"/>
        <v>92132.16</v>
      </c>
      <c r="P4604" s="18">
        <v>83479</v>
      </c>
      <c r="Q4604" s="24">
        <f t="shared" si="500"/>
        <v>191942</v>
      </c>
      <c r="R4604" s="25">
        <f t="shared" si="501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42624</v>
      </c>
      <c r="Y4604" s="17" t="s">
        <v>45</v>
      </c>
      <c r="Z4604" s="25">
        <f t="shared" si="502"/>
        <v>42624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3"/>
        <v>49508.16</v>
      </c>
      <c r="AH4604" s="24">
        <v>0</v>
      </c>
      <c r="AI4604" s="24" t="s">
        <v>59</v>
      </c>
      <c r="AJ4604" s="26"/>
      <c r="AK4604" s="27"/>
    </row>
    <row r="4605" spans="1:37" s="28" customFormat="1" ht="15">
      <c r="A4605" s="17">
        <f t="shared" si="497"/>
        <v>4597</v>
      </c>
      <c r="B4605" s="18" t="s">
        <v>44</v>
      </c>
      <c r="C4605" s="17">
        <v>83301</v>
      </c>
      <c r="D4605" s="17">
        <v>83301</v>
      </c>
      <c r="E4605" s="19">
        <v>45772</v>
      </c>
      <c r="F4605" s="20">
        <v>45789</v>
      </c>
      <c r="G4605" s="21">
        <v>88800</v>
      </c>
      <c r="H4605" s="22">
        <v>0</v>
      </c>
      <c r="I4605" s="22">
        <v>44400</v>
      </c>
      <c r="J4605" s="22">
        <v>0</v>
      </c>
      <c r="K4605" s="23">
        <v>0</v>
      </c>
      <c r="L4605" s="22">
        <v>0</v>
      </c>
      <c r="M4605" s="22">
        <v>0</v>
      </c>
      <c r="N4605" s="22">
        <f t="shared" si="498"/>
        <v>0</v>
      </c>
      <c r="O4605" s="22">
        <f t="shared" si="499"/>
        <v>44400</v>
      </c>
      <c r="P4605" s="18">
        <v>83301</v>
      </c>
      <c r="Q4605" s="24">
        <f t="shared" si="500"/>
        <v>88800</v>
      </c>
      <c r="R4605" s="25">
        <f t="shared" si="501"/>
        <v>0</v>
      </c>
      <c r="S4605" s="25">
        <v>44400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2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3"/>
        <v>0</v>
      </c>
      <c r="AH4605" s="24">
        <v>0</v>
      </c>
      <c r="AI4605" s="24" t="s">
        <v>55</v>
      </c>
      <c r="AJ4605" s="26"/>
      <c r="AK4605" s="27"/>
    </row>
    <row r="4606" spans="1:37" s="28" customFormat="1" ht="15">
      <c r="A4606" s="17">
        <f t="shared" si="497"/>
        <v>4598</v>
      </c>
      <c r="B4606" s="18" t="s">
        <v>44</v>
      </c>
      <c r="C4606" s="17">
        <v>83448</v>
      </c>
      <c r="D4606" s="17">
        <v>83448</v>
      </c>
      <c r="E4606" s="19">
        <v>45772</v>
      </c>
      <c r="F4606" s="20">
        <v>45789</v>
      </c>
      <c r="G4606" s="21">
        <v>88800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f t="shared" si="498"/>
        <v>0</v>
      </c>
      <c r="O4606" s="22">
        <f t="shared" si="499"/>
        <v>88800</v>
      </c>
      <c r="P4606" s="18">
        <v>0</v>
      </c>
      <c r="Q4606" s="24">
        <f t="shared" si="500"/>
        <v>0</v>
      </c>
      <c r="R4606" s="25">
        <f t="shared" si="501"/>
        <v>88800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2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3"/>
        <v>0</v>
      </c>
      <c r="AH4606" s="24">
        <v>0</v>
      </c>
      <c r="AI4606" s="24" t="s">
        <v>54</v>
      </c>
      <c r="AJ4606" s="26"/>
      <c r="AK4606" s="27"/>
    </row>
    <row r="4607" spans="1:37" s="28" customFormat="1" ht="15">
      <c r="A4607" s="17">
        <f t="shared" si="497"/>
        <v>4599</v>
      </c>
      <c r="B4607" s="18" t="s">
        <v>44</v>
      </c>
      <c r="C4607" s="17">
        <v>83480</v>
      </c>
      <c r="D4607" s="17">
        <v>83480</v>
      </c>
      <c r="E4607" s="19">
        <v>45772</v>
      </c>
      <c r="F4607" s="20">
        <v>45789</v>
      </c>
      <c r="G4607" s="21">
        <v>88800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f t="shared" si="498"/>
        <v>0</v>
      </c>
      <c r="O4607" s="22">
        <f t="shared" si="499"/>
        <v>88800</v>
      </c>
      <c r="P4607" s="18">
        <v>0</v>
      </c>
      <c r="Q4607" s="24">
        <f t="shared" si="500"/>
        <v>0</v>
      </c>
      <c r="R4607" s="25">
        <f t="shared" si="501"/>
        <v>88800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2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3"/>
        <v>0</v>
      </c>
      <c r="AH4607" s="24">
        <v>0</v>
      </c>
      <c r="AI4607" s="24" t="s">
        <v>54</v>
      </c>
      <c r="AJ4607" s="26"/>
      <c r="AK4607" s="27"/>
    </row>
    <row r="4608" spans="1:37" s="28" customFormat="1" ht="15">
      <c r="A4608" s="17">
        <f t="shared" si="497"/>
        <v>4600</v>
      </c>
      <c r="B4608" s="18" t="s">
        <v>44</v>
      </c>
      <c r="C4608" s="17">
        <v>83458</v>
      </c>
      <c r="D4608" s="17">
        <v>83458</v>
      </c>
      <c r="E4608" s="19">
        <v>45772</v>
      </c>
      <c r="F4608" s="20">
        <v>45789</v>
      </c>
      <c r="G4608" s="21">
        <v>88800</v>
      </c>
      <c r="H4608" s="22">
        <v>0</v>
      </c>
      <c r="I4608" s="22">
        <v>44400</v>
      </c>
      <c r="J4608" s="22">
        <v>0</v>
      </c>
      <c r="K4608" s="23">
        <v>0</v>
      </c>
      <c r="L4608" s="22">
        <v>0</v>
      </c>
      <c r="M4608" s="22">
        <v>0</v>
      </c>
      <c r="N4608" s="22">
        <f t="shared" si="498"/>
        <v>0</v>
      </c>
      <c r="O4608" s="22">
        <f t="shared" si="499"/>
        <v>44400</v>
      </c>
      <c r="P4608" s="18">
        <v>83458</v>
      </c>
      <c r="Q4608" s="24">
        <f t="shared" si="500"/>
        <v>88800</v>
      </c>
      <c r="R4608" s="25">
        <f t="shared" si="501"/>
        <v>0</v>
      </c>
      <c r="S4608" s="25">
        <v>0</v>
      </c>
      <c r="T4608" s="17" t="s">
        <v>45</v>
      </c>
      <c r="U4608" s="25">
        <v>44400</v>
      </c>
      <c r="V4608" s="24"/>
      <c r="W4608" s="17" t="s">
        <v>45</v>
      </c>
      <c r="X4608" s="25">
        <v>0</v>
      </c>
      <c r="Y4608" s="17" t="s">
        <v>45</v>
      </c>
      <c r="Z4608" s="25">
        <f t="shared" si="502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3"/>
        <v>0</v>
      </c>
      <c r="AH4608" s="24">
        <v>0</v>
      </c>
      <c r="AI4608" s="24" t="s">
        <v>53</v>
      </c>
      <c r="AJ4608" s="26"/>
      <c r="AK4608" s="27"/>
    </row>
    <row r="4609" spans="1:37" s="28" customFormat="1" ht="15">
      <c r="A4609" s="17">
        <f t="shared" si="497"/>
        <v>4601</v>
      </c>
      <c r="B4609" s="18" t="s">
        <v>44</v>
      </c>
      <c r="C4609" s="17">
        <v>83334</v>
      </c>
      <c r="D4609" s="17">
        <v>83334</v>
      </c>
      <c r="E4609" s="19">
        <v>45772</v>
      </c>
      <c r="F4609" s="20">
        <v>45789</v>
      </c>
      <c r="G4609" s="21">
        <v>191942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f t="shared" si="498"/>
        <v>0</v>
      </c>
      <c r="O4609" s="22">
        <f t="shared" si="499"/>
        <v>191942</v>
      </c>
      <c r="P4609" s="18">
        <v>0</v>
      </c>
      <c r="Q4609" s="24">
        <f t="shared" si="500"/>
        <v>0</v>
      </c>
      <c r="R4609" s="25">
        <f t="shared" si="501"/>
        <v>191942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2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3"/>
        <v>0</v>
      </c>
      <c r="AH4609" s="24">
        <v>0</v>
      </c>
      <c r="AI4609" s="24" t="s">
        <v>54</v>
      </c>
      <c r="AJ4609" s="26"/>
      <c r="AK4609" s="27"/>
    </row>
    <row r="4610" spans="1:37" s="28" customFormat="1" ht="15">
      <c r="A4610" s="17">
        <f t="shared" si="497"/>
        <v>4602</v>
      </c>
      <c r="B4610" s="18" t="s">
        <v>44</v>
      </c>
      <c r="C4610" s="17">
        <v>83386</v>
      </c>
      <c r="D4610" s="17">
        <v>83386</v>
      </c>
      <c r="E4610" s="19">
        <v>45772</v>
      </c>
      <c r="F4610" s="20">
        <v>45789</v>
      </c>
      <c r="G4610" s="21">
        <v>165268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f t="shared" si="498"/>
        <v>0</v>
      </c>
      <c r="O4610" s="22">
        <f t="shared" si="499"/>
        <v>165268</v>
      </c>
      <c r="P4610" s="18">
        <v>0</v>
      </c>
      <c r="Q4610" s="24">
        <f t="shared" si="500"/>
        <v>0</v>
      </c>
      <c r="R4610" s="25">
        <f t="shared" si="501"/>
        <v>165268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2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3"/>
        <v>0</v>
      </c>
      <c r="AH4610" s="24">
        <v>0</v>
      </c>
      <c r="AI4610" s="24" t="s">
        <v>54</v>
      </c>
      <c r="AJ4610" s="26"/>
      <c r="AK4610" s="27"/>
    </row>
    <row r="4611" spans="1:37" s="28" customFormat="1" ht="15">
      <c r="A4611" s="17">
        <f t="shared" si="497"/>
        <v>4603</v>
      </c>
      <c r="B4611" s="18" t="s">
        <v>44</v>
      </c>
      <c r="C4611" s="17">
        <v>83470</v>
      </c>
      <c r="D4611" s="17">
        <v>83470</v>
      </c>
      <c r="E4611" s="19">
        <v>45772</v>
      </c>
      <c r="F4611" s="20">
        <v>45789</v>
      </c>
      <c r="G4611" s="21">
        <v>88800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f t="shared" si="498"/>
        <v>0</v>
      </c>
      <c r="O4611" s="22">
        <f t="shared" si="499"/>
        <v>88800</v>
      </c>
      <c r="P4611" s="18">
        <v>0</v>
      </c>
      <c r="Q4611" s="24">
        <f t="shared" si="500"/>
        <v>0</v>
      </c>
      <c r="R4611" s="25">
        <f t="shared" si="501"/>
        <v>88800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2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3"/>
        <v>0</v>
      </c>
      <c r="AH4611" s="24">
        <v>0</v>
      </c>
      <c r="AI4611" s="24" t="s">
        <v>54</v>
      </c>
      <c r="AJ4611" s="26"/>
      <c r="AK4611" s="27"/>
    </row>
    <row r="4612" spans="1:37" s="28" customFormat="1" ht="15">
      <c r="A4612" s="17">
        <f t="shared" si="497"/>
        <v>4604</v>
      </c>
      <c r="B4612" s="18" t="s">
        <v>44</v>
      </c>
      <c r="C4612" s="17">
        <v>83362</v>
      </c>
      <c r="D4612" s="17">
        <v>83362</v>
      </c>
      <c r="E4612" s="19">
        <v>45772</v>
      </c>
      <c r="F4612" s="20">
        <v>45789</v>
      </c>
      <c r="G4612" s="21">
        <v>88800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f t="shared" si="498"/>
        <v>0</v>
      </c>
      <c r="O4612" s="22">
        <f t="shared" si="499"/>
        <v>88800</v>
      </c>
      <c r="P4612" s="18">
        <v>0</v>
      </c>
      <c r="Q4612" s="24">
        <f t="shared" si="500"/>
        <v>0</v>
      </c>
      <c r="R4612" s="25">
        <f t="shared" si="501"/>
        <v>88800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2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3"/>
        <v>0</v>
      </c>
      <c r="AH4612" s="24">
        <v>0</v>
      </c>
      <c r="AI4612" s="24" t="s">
        <v>54</v>
      </c>
      <c r="AJ4612" s="26"/>
      <c r="AK4612" s="27"/>
    </row>
    <row r="4613" spans="1:37" s="28" customFormat="1" ht="15">
      <c r="A4613" s="17">
        <f t="shared" si="497"/>
        <v>4605</v>
      </c>
      <c r="B4613" s="18" t="s">
        <v>44</v>
      </c>
      <c r="C4613" s="17">
        <v>83286</v>
      </c>
      <c r="D4613" s="17">
        <v>83286</v>
      </c>
      <c r="E4613" s="19">
        <v>45772</v>
      </c>
      <c r="F4613" s="20">
        <v>45789</v>
      </c>
      <c r="G4613" s="21">
        <v>6574475</v>
      </c>
      <c r="H4613" s="22">
        <v>0</v>
      </c>
      <c r="I4613" s="22">
        <v>0</v>
      </c>
      <c r="J4613" s="22">
        <v>0</v>
      </c>
      <c r="K4613" s="23">
        <v>131489.50</v>
      </c>
      <c r="L4613" s="22">
        <v>0</v>
      </c>
      <c r="M4613" s="22">
        <v>0</v>
      </c>
      <c r="N4613" s="22">
        <f t="shared" si="498"/>
        <v>131489.50</v>
      </c>
      <c r="O4613" s="22">
        <f t="shared" si="499"/>
        <v>6442985.5</v>
      </c>
      <c r="P4613" s="18">
        <v>83286</v>
      </c>
      <c r="Q4613" s="24">
        <f t="shared" si="500"/>
        <v>6574475</v>
      </c>
      <c r="R4613" s="25">
        <f t="shared" si="501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2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3"/>
        <v>6442985.5</v>
      </c>
      <c r="AH4613" s="24">
        <v>0</v>
      </c>
      <c r="AI4613" s="24" t="s">
        <v>56</v>
      </c>
      <c r="AJ4613" s="26"/>
      <c r="AK4613" s="27"/>
    </row>
    <row r="4614" spans="1:37" s="28" customFormat="1" ht="15">
      <c r="A4614" s="17">
        <f t="shared" si="497"/>
        <v>4606</v>
      </c>
      <c r="B4614" s="18" t="s">
        <v>44</v>
      </c>
      <c r="C4614" s="17">
        <v>83474</v>
      </c>
      <c r="D4614" s="17">
        <v>83474</v>
      </c>
      <c r="E4614" s="19">
        <v>45772</v>
      </c>
      <c r="F4614" s="20">
        <v>45789</v>
      </c>
      <c r="G4614" s="21">
        <v>88800</v>
      </c>
      <c r="H4614" s="22">
        <v>0</v>
      </c>
      <c r="I4614" s="22">
        <v>44400</v>
      </c>
      <c r="J4614" s="22">
        <v>0</v>
      </c>
      <c r="K4614" s="23">
        <v>4884</v>
      </c>
      <c r="L4614" s="22">
        <v>0</v>
      </c>
      <c r="M4614" s="22">
        <v>0</v>
      </c>
      <c r="N4614" s="22">
        <f t="shared" si="498"/>
        <v>4884</v>
      </c>
      <c r="O4614" s="22">
        <f t="shared" si="499"/>
        <v>39516</v>
      </c>
      <c r="P4614" s="18">
        <v>83474</v>
      </c>
      <c r="Q4614" s="24">
        <f t="shared" si="500"/>
        <v>88800</v>
      </c>
      <c r="R4614" s="25">
        <f t="shared" si="501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2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3"/>
        <v>39516</v>
      </c>
      <c r="AH4614" s="24">
        <v>0</v>
      </c>
      <c r="AI4614" s="24" t="s">
        <v>58</v>
      </c>
      <c r="AJ4614" s="26"/>
      <c r="AK4614" s="27"/>
    </row>
    <row r="4615" spans="1:37" s="28" customFormat="1" ht="15">
      <c r="A4615" s="17">
        <f t="shared" si="497"/>
        <v>4607</v>
      </c>
      <c r="B4615" s="18" t="s">
        <v>44</v>
      </c>
      <c r="C4615" s="17">
        <v>83476</v>
      </c>
      <c r="D4615" s="17">
        <v>83476</v>
      </c>
      <c r="E4615" s="19">
        <v>45772</v>
      </c>
      <c r="F4615" s="20">
        <v>45789</v>
      </c>
      <c r="G4615" s="21">
        <v>88800</v>
      </c>
      <c r="H4615" s="22">
        <v>0</v>
      </c>
      <c r="I4615" s="22">
        <v>44400</v>
      </c>
      <c r="J4615" s="22">
        <v>0</v>
      </c>
      <c r="K4615" s="23">
        <v>0</v>
      </c>
      <c r="L4615" s="22">
        <v>0</v>
      </c>
      <c r="M4615" s="22">
        <v>0</v>
      </c>
      <c r="N4615" s="22">
        <f t="shared" si="498"/>
        <v>0</v>
      </c>
      <c r="O4615" s="22">
        <f t="shared" si="499"/>
        <v>44400</v>
      </c>
      <c r="P4615" s="18">
        <v>83476</v>
      </c>
      <c r="Q4615" s="24">
        <f t="shared" si="500"/>
        <v>88800</v>
      </c>
      <c r="R4615" s="25">
        <f t="shared" si="501"/>
        <v>0</v>
      </c>
      <c r="S4615" s="25">
        <v>0</v>
      </c>
      <c r="T4615" s="17" t="s">
        <v>45</v>
      </c>
      <c r="U4615" s="25">
        <v>44400</v>
      </c>
      <c r="V4615" s="24"/>
      <c r="W4615" s="17" t="s">
        <v>45</v>
      </c>
      <c r="X4615" s="25">
        <v>0</v>
      </c>
      <c r="Y4615" s="17" t="s">
        <v>45</v>
      </c>
      <c r="Z4615" s="25">
        <f t="shared" si="502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3"/>
        <v>0</v>
      </c>
      <c r="AH4615" s="24">
        <v>0</v>
      </c>
      <c r="AI4615" s="24" t="s">
        <v>53</v>
      </c>
      <c r="AJ4615" s="26"/>
      <c r="AK4615" s="27"/>
    </row>
    <row r="4616" spans="1:37" s="28" customFormat="1" ht="15">
      <c r="A4616" s="17">
        <f t="shared" si="497"/>
        <v>4608</v>
      </c>
      <c r="B4616" s="18" t="s">
        <v>44</v>
      </c>
      <c r="C4616" s="17">
        <v>83341</v>
      </c>
      <c r="D4616" s="17">
        <v>83341</v>
      </c>
      <c r="E4616" s="19">
        <v>45772</v>
      </c>
      <c r="F4616" s="20">
        <v>45789</v>
      </c>
      <c r="G4616" s="21">
        <v>165268</v>
      </c>
      <c r="H4616" s="22">
        <v>0</v>
      </c>
      <c r="I4616" s="22">
        <v>82634</v>
      </c>
      <c r="J4616" s="22">
        <v>0</v>
      </c>
      <c r="K4616" s="23">
        <v>0</v>
      </c>
      <c r="L4616" s="22">
        <v>0</v>
      </c>
      <c r="M4616" s="22">
        <v>0</v>
      </c>
      <c r="N4616" s="22">
        <f t="shared" si="498"/>
        <v>0</v>
      </c>
      <c r="O4616" s="22">
        <f t="shared" si="499"/>
        <v>82634</v>
      </c>
      <c r="P4616" s="18">
        <v>83341</v>
      </c>
      <c r="Q4616" s="24">
        <f t="shared" si="500"/>
        <v>165268</v>
      </c>
      <c r="R4616" s="25">
        <f t="shared" si="501"/>
        <v>0</v>
      </c>
      <c r="S4616" s="25">
        <v>82634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2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3"/>
        <v>0</v>
      </c>
      <c r="AH4616" s="24">
        <v>0</v>
      </c>
      <c r="AI4616" s="24" t="s">
        <v>55</v>
      </c>
      <c r="AJ4616" s="26"/>
      <c r="AK4616" s="27"/>
    </row>
    <row r="4617" spans="1:37" s="28" customFormat="1" ht="15">
      <c r="A4617" s="17">
        <f t="shared" si="497"/>
        <v>4609</v>
      </c>
      <c r="B4617" s="18" t="s">
        <v>44</v>
      </c>
      <c r="C4617" s="17">
        <v>83429</v>
      </c>
      <c r="D4617" s="17">
        <v>83429</v>
      </c>
      <c r="E4617" s="19">
        <v>45772</v>
      </c>
      <c r="F4617" s="20">
        <v>45789</v>
      </c>
      <c r="G4617" s="21">
        <v>88800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f t="shared" si="498"/>
        <v>0</v>
      </c>
      <c r="O4617" s="22">
        <f t="shared" si="499"/>
        <v>88800</v>
      </c>
      <c r="P4617" s="18">
        <v>0</v>
      </c>
      <c r="Q4617" s="24">
        <f t="shared" si="500"/>
        <v>0</v>
      </c>
      <c r="R4617" s="25">
        <f t="shared" si="501"/>
        <v>88800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2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3"/>
        <v>0</v>
      </c>
      <c r="AH4617" s="24">
        <v>0</v>
      </c>
      <c r="AI4617" s="24" t="s">
        <v>54</v>
      </c>
      <c r="AJ4617" s="26"/>
      <c r="AK4617" s="27"/>
    </row>
    <row r="4618" spans="1:37" s="28" customFormat="1" ht="15">
      <c r="A4618" s="17">
        <f t="shared" si="497"/>
        <v>4610</v>
      </c>
      <c r="B4618" s="18" t="s">
        <v>44</v>
      </c>
      <c r="C4618" s="17">
        <v>83332</v>
      </c>
      <c r="D4618" s="17">
        <v>83332</v>
      </c>
      <c r="E4618" s="19">
        <v>45772</v>
      </c>
      <c r="F4618" s="20">
        <v>45789</v>
      </c>
      <c r="G4618" s="21">
        <v>165268</v>
      </c>
      <c r="H4618" s="22">
        <v>0</v>
      </c>
      <c r="I4618" s="22">
        <v>82634</v>
      </c>
      <c r="J4618" s="22">
        <v>0</v>
      </c>
      <c r="K4618" s="23">
        <v>1652.68</v>
      </c>
      <c r="L4618" s="22">
        <v>0</v>
      </c>
      <c r="M4618" s="22">
        <v>0</v>
      </c>
      <c r="N4618" s="22">
        <f t="shared" si="498"/>
        <v>1652.68</v>
      </c>
      <c r="O4618" s="22">
        <f t="shared" si="499"/>
        <v>80981.32</v>
      </c>
      <c r="P4618" s="18">
        <v>83332</v>
      </c>
      <c r="Q4618" s="24">
        <f t="shared" si="500"/>
        <v>165268</v>
      </c>
      <c r="R4618" s="25">
        <f t="shared" si="501"/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2"/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3"/>
        <v>80981.32</v>
      </c>
      <c r="AH4618" s="24">
        <v>0</v>
      </c>
      <c r="AI4618" s="24" t="s">
        <v>58</v>
      </c>
      <c r="AJ4618" s="26"/>
      <c r="AK4618" s="27"/>
    </row>
    <row r="4619" spans="1:37" s="28" customFormat="1" ht="15">
      <c r="A4619" s="17">
        <f t="shared" si="504" ref="A4619:A4682">+A4618+1</f>
        <v>4611</v>
      </c>
      <c r="B4619" s="18" t="s">
        <v>44</v>
      </c>
      <c r="C4619" s="17">
        <v>83364</v>
      </c>
      <c r="D4619" s="17">
        <v>83364</v>
      </c>
      <c r="E4619" s="19">
        <v>45772</v>
      </c>
      <c r="F4619" s="20">
        <v>45789</v>
      </c>
      <c r="G4619" s="21">
        <v>88800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f t="shared" si="505" ref="N4619:N4682">+SUM(J4619:M4619)</f>
        <v>0</v>
      </c>
      <c r="O4619" s="22">
        <f t="shared" si="506" ref="O4619:O4682">+G4619-I4619-N4619</f>
        <v>88800</v>
      </c>
      <c r="P4619" s="18">
        <v>0</v>
      </c>
      <c r="Q4619" s="24">
        <f t="shared" si="507" ref="Q4619:Q4682">+IF(P4619&gt;0,G4619,0)</f>
        <v>0</v>
      </c>
      <c r="R4619" s="25">
        <f t="shared" si="508" ref="R4619:R4682">IF(P4619=0,G4619,0)</f>
        <v>88800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9" ref="Z4619:Z4682">+X4619-AE4619+IF(X4619-AE4619&lt;-1,-X4619+AE4619,0)</f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10" ref="AG4619:AG4682">+G4619-I4619-N4619-R4619-Z4619-AC4619-AE4619-S4619-U4619</f>
        <v>0</v>
      </c>
      <c r="AH4619" s="24">
        <v>0</v>
      </c>
      <c r="AI4619" s="24" t="s">
        <v>54</v>
      </c>
      <c r="AJ4619" s="26"/>
      <c r="AK4619" s="27"/>
    </row>
    <row r="4620" spans="1:37" s="28" customFormat="1" ht="15">
      <c r="A4620" s="17">
        <f t="shared" si="504"/>
        <v>4612</v>
      </c>
      <c r="B4620" s="18" t="s">
        <v>44</v>
      </c>
      <c r="C4620" s="17">
        <v>83345</v>
      </c>
      <c r="D4620" s="17">
        <v>83345</v>
      </c>
      <c r="E4620" s="19">
        <v>45772</v>
      </c>
      <c r="F4620" s="20">
        <v>45789</v>
      </c>
      <c r="G4620" s="21">
        <v>88800</v>
      </c>
      <c r="H4620" s="22">
        <v>0</v>
      </c>
      <c r="I4620" s="22">
        <v>44400</v>
      </c>
      <c r="J4620" s="22">
        <v>0</v>
      </c>
      <c r="K4620" s="23">
        <v>0</v>
      </c>
      <c r="L4620" s="22">
        <v>0</v>
      </c>
      <c r="M4620" s="22">
        <v>0</v>
      </c>
      <c r="N4620" s="22">
        <f t="shared" si="505"/>
        <v>0</v>
      </c>
      <c r="O4620" s="22">
        <f t="shared" si="506"/>
        <v>44400</v>
      </c>
      <c r="P4620" s="18">
        <v>83345</v>
      </c>
      <c r="Q4620" s="24">
        <f t="shared" si="507"/>
        <v>88800</v>
      </c>
      <c r="R4620" s="25">
        <f t="shared" si="508"/>
        <v>0</v>
      </c>
      <c r="S4620" s="25">
        <v>44400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9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10"/>
        <v>0</v>
      </c>
      <c r="AH4620" s="24">
        <v>0</v>
      </c>
      <c r="AI4620" s="24" t="s">
        <v>55</v>
      </c>
      <c r="AJ4620" s="26"/>
      <c r="AK4620" s="27"/>
    </row>
    <row r="4621" spans="1:37" s="28" customFormat="1" ht="15">
      <c r="A4621" s="17">
        <f t="shared" si="504"/>
        <v>4613</v>
      </c>
      <c r="B4621" s="18" t="s">
        <v>44</v>
      </c>
      <c r="C4621" s="17">
        <v>83307</v>
      </c>
      <c r="D4621" s="17">
        <v>83307</v>
      </c>
      <c r="E4621" s="19">
        <v>45772</v>
      </c>
      <c r="F4621" s="20">
        <v>45789</v>
      </c>
      <c r="G4621" s="21">
        <v>88800</v>
      </c>
      <c r="H4621" s="22">
        <v>0</v>
      </c>
      <c r="I4621" s="22">
        <v>44400</v>
      </c>
      <c r="J4621" s="22">
        <v>0</v>
      </c>
      <c r="K4621" s="23">
        <v>0</v>
      </c>
      <c r="L4621" s="22">
        <v>0</v>
      </c>
      <c r="M4621" s="22">
        <v>0</v>
      </c>
      <c r="N4621" s="22">
        <f t="shared" si="505"/>
        <v>0</v>
      </c>
      <c r="O4621" s="22">
        <f t="shared" si="506"/>
        <v>44400</v>
      </c>
      <c r="P4621" s="18">
        <v>83307</v>
      </c>
      <c r="Q4621" s="24">
        <f t="shared" si="507"/>
        <v>88800</v>
      </c>
      <c r="R4621" s="25">
        <f t="shared" si="508"/>
        <v>0</v>
      </c>
      <c r="S4621" s="25">
        <v>0</v>
      </c>
      <c r="T4621" s="17" t="s">
        <v>45</v>
      </c>
      <c r="U4621" s="25">
        <v>44400</v>
      </c>
      <c r="V4621" s="24"/>
      <c r="W4621" s="17" t="s">
        <v>45</v>
      </c>
      <c r="X4621" s="25">
        <v>0</v>
      </c>
      <c r="Y4621" s="17" t="s">
        <v>45</v>
      </c>
      <c r="Z4621" s="25">
        <f t="shared" si="509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10"/>
        <v>0</v>
      </c>
      <c r="AH4621" s="24">
        <v>0</v>
      </c>
      <c r="AI4621" s="24" t="s">
        <v>53</v>
      </c>
      <c r="AJ4621" s="26"/>
      <c r="AK4621" s="27"/>
    </row>
    <row r="4622" spans="1:37" s="28" customFormat="1" ht="15">
      <c r="A4622" s="17">
        <f t="shared" si="504"/>
        <v>4614</v>
      </c>
      <c r="B4622" s="18" t="s">
        <v>44</v>
      </c>
      <c r="C4622" s="17">
        <v>83472</v>
      </c>
      <c r="D4622" s="17">
        <v>83472</v>
      </c>
      <c r="E4622" s="19">
        <v>45772</v>
      </c>
      <c r="F4622" s="20">
        <v>45789</v>
      </c>
      <c r="G4622" s="21">
        <v>165268</v>
      </c>
      <c r="H4622" s="22">
        <v>0</v>
      </c>
      <c r="I4622" s="22">
        <v>82634</v>
      </c>
      <c r="J4622" s="22">
        <v>0</v>
      </c>
      <c r="K4622" s="23">
        <v>9089.74</v>
      </c>
      <c r="L4622" s="22">
        <v>0</v>
      </c>
      <c r="M4622" s="22">
        <v>0</v>
      </c>
      <c r="N4622" s="22">
        <f t="shared" si="505"/>
        <v>9089.74</v>
      </c>
      <c r="O4622" s="22">
        <f t="shared" si="506"/>
        <v>73544.26</v>
      </c>
      <c r="P4622" s="18">
        <v>83472</v>
      </c>
      <c r="Q4622" s="24">
        <f t="shared" si="507"/>
        <v>165268</v>
      </c>
      <c r="R4622" s="25">
        <f t="shared" si="508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9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10"/>
        <v>73544.26</v>
      </c>
      <c r="AH4622" s="24">
        <v>0</v>
      </c>
      <c r="AI4622" s="24" t="s">
        <v>58</v>
      </c>
      <c r="AJ4622" s="26"/>
      <c r="AK4622" s="27"/>
    </row>
    <row r="4623" spans="1:37" s="28" customFormat="1" ht="15">
      <c r="A4623" s="17">
        <f t="shared" si="504"/>
        <v>4615</v>
      </c>
      <c r="B4623" s="18" t="s">
        <v>44</v>
      </c>
      <c r="C4623" s="17">
        <v>83361</v>
      </c>
      <c r="D4623" s="17">
        <v>83361</v>
      </c>
      <c r="E4623" s="19">
        <v>45772</v>
      </c>
      <c r="F4623" s="20">
        <v>45789</v>
      </c>
      <c r="G4623" s="21">
        <v>3450695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f t="shared" si="505"/>
        <v>0</v>
      </c>
      <c r="O4623" s="22">
        <f t="shared" si="506"/>
        <v>3450695</v>
      </c>
      <c r="P4623" s="18">
        <v>0</v>
      </c>
      <c r="Q4623" s="24">
        <f t="shared" si="507"/>
        <v>0</v>
      </c>
      <c r="R4623" s="25">
        <f t="shared" si="508"/>
        <v>3450695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9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10"/>
        <v>0</v>
      </c>
      <c r="AH4623" s="24">
        <v>0</v>
      </c>
      <c r="AI4623" s="24" t="s">
        <v>54</v>
      </c>
      <c r="AJ4623" s="26"/>
      <c r="AK4623" s="27"/>
    </row>
    <row r="4624" spans="1:37" s="28" customFormat="1" ht="15">
      <c r="A4624" s="17">
        <f t="shared" si="504"/>
        <v>4616</v>
      </c>
      <c r="B4624" s="18" t="s">
        <v>44</v>
      </c>
      <c r="C4624" s="17">
        <v>83457</v>
      </c>
      <c r="D4624" s="17">
        <v>83457</v>
      </c>
      <c r="E4624" s="19">
        <v>45772</v>
      </c>
      <c r="F4624" s="20">
        <v>45789</v>
      </c>
      <c r="G4624" s="21">
        <v>88800</v>
      </c>
      <c r="H4624" s="22">
        <v>0</v>
      </c>
      <c r="I4624" s="22">
        <v>44400</v>
      </c>
      <c r="J4624" s="22">
        <v>0</v>
      </c>
      <c r="K4624" s="23">
        <v>4884</v>
      </c>
      <c r="L4624" s="22">
        <v>0</v>
      </c>
      <c r="M4624" s="22">
        <v>0</v>
      </c>
      <c r="N4624" s="22">
        <f t="shared" si="505"/>
        <v>4884</v>
      </c>
      <c r="O4624" s="22">
        <f t="shared" si="506"/>
        <v>39516</v>
      </c>
      <c r="P4624" s="18">
        <v>83457</v>
      </c>
      <c r="Q4624" s="24">
        <f t="shared" si="507"/>
        <v>88800</v>
      </c>
      <c r="R4624" s="25">
        <f t="shared" si="508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9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10"/>
        <v>39516</v>
      </c>
      <c r="AH4624" s="24">
        <v>0</v>
      </c>
      <c r="AI4624" s="24" t="s">
        <v>58</v>
      </c>
      <c r="AJ4624" s="26"/>
      <c r="AK4624" s="27"/>
    </row>
    <row r="4625" spans="1:37" s="28" customFormat="1" ht="15">
      <c r="A4625" s="17">
        <f t="shared" si="504"/>
        <v>4617</v>
      </c>
      <c r="B4625" s="18" t="s">
        <v>44</v>
      </c>
      <c r="C4625" s="17">
        <v>83389</v>
      </c>
      <c r="D4625" s="17">
        <v>83389</v>
      </c>
      <c r="E4625" s="19">
        <v>45772</v>
      </c>
      <c r="F4625" s="20">
        <v>45789</v>
      </c>
      <c r="G4625" s="21">
        <v>88800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f t="shared" si="505"/>
        <v>0</v>
      </c>
      <c r="O4625" s="22">
        <f t="shared" si="506"/>
        <v>88800</v>
      </c>
      <c r="P4625" s="18">
        <v>0</v>
      </c>
      <c r="Q4625" s="24">
        <f t="shared" si="507"/>
        <v>0</v>
      </c>
      <c r="R4625" s="25">
        <f t="shared" si="508"/>
        <v>88800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9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10"/>
        <v>0</v>
      </c>
      <c r="AH4625" s="24">
        <v>0</v>
      </c>
      <c r="AI4625" s="24" t="s">
        <v>54</v>
      </c>
      <c r="AJ4625" s="26"/>
      <c r="AK4625" s="27"/>
    </row>
    <row r="4626" spans="1:37" s="28" customFormat="1" ht="15">
      <c r="A4626" s="17">
        <f t="shared" si="504"/>
        <v>4618</v>
      </c>
      <c r="B4626" s="18" t="s">
        <v>44</v>
      </c>
      <c r="C4626" s="17">
        <v>83305</v>
      </c>
      <c r="D4626" s="17">
        <v>83305</v>
      </c>
      <c r="E4626" s="19">
        <v>45772</v>
      </c>
      <c r="F4626" s="20">
        <v>45789</v>
      </c>
      <c r="G4626" s="21">
        <v>88800</v>
      </c>
      <c r="H4626" s="22">
        <v>0</v>
      </c>
      <c r="I4626" s="22">
        <v>44400</v>
      </c>
      <c r="J4626" s="22">
        <v>0</v>
      </c>
      <c r="K4626" s="23">
        <v>0</v>
      </c>
      <c r="L4626" s="22">
        <v>0</v>
      </c>
      <c r="M4626" s="22">
        <v>0</v>
      </c>
      <c r="N4626" s="22">
        <f t="shared" si="505"/>
        <v>0</v>
      </c>
      <c r="O4626" s="22">
        <f t="shared" si="506"/>
        <v>44400</v>
      </c>
      <c r="P4626" s="18">
        <v>83305</v>
      </c>
      <c r="Q4626" s="24">
        <f t="shared" si="507"/>
        <v>88800</v>
      </c>
      <c r="R4626" s="25">
        <f t="shared" si="508"/>
        <v>0</v>
      </c>
      <c r="S4626" s="25">
        <v>0</v>
      </c>
      <c r="T4626" s="17" t="s">
        <v>45</v>
      </c>
      <c r="U4626" s="25">
        <v>44400</v>
      </c>
      <c r="V4626" s="24"/>
      <c r="W4626" s="17" t="s">
        <v>45</v>
      </c>
      <c r="X4626" s="25">
        <v>0</v>
      </c>
      <c r="Y4626" s="17" t="s">
        <v>45</v>
      </c>
      <c r="Z4626" s="25">
        <f t="shared" si="509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10"/>
        <v>0</v>
      </c>
      <c r="AH4626" s="24">
        <v>0</v>
      </c>
      <c r="AI4626" s="24" t="s">
        <v>53</v>
      </c>
      <c r="AJ4626" s="26"/>
      <c r="AK4626" s="27"/>
    </row>
    <row r="4627" spans="1:37" s="28" customFormat="1" ht="15">
      <c r="A4627" s="17">
        <f t="shared" si="504"/>
        <v>4619</v>
      </c>
      <c r="B4627" s="18" t="s">
        <v>44</v>
      </c>
      <c r="C4627" s="17">
        <v>83311</v>
      </c>
      <c r="D4627" s="17">
        <v>83311</v>
      </c>
      <c r="E4627" s="19">
        <v>45772</v>
      </c>
      <c r="F4627" s="20">
        <v>45789</v>
      </c>
      <c r="G4627" s="21">
        <v>88800</v>
      </c>
      <c r="H4627" s="22">
        <v>0</v>
      </c>
      <c r="I4627" s="22">
        <v>44400</v>
      </c>
      <c r="J4627" s="22">
        <v>0</v>
      </c>
      <c r="K4627" s="23">
        <v>0</v>
      </c>
      <c r="L4627" s="22">
        <v>0</v>
      </c>
      <c r="M4627" s="22">
        <v>0</v>
      </c>
      <c r="N4627" s="22">
        <f t="shared" si="505"/>
        <v>0</v>
      </c>
      <c r="O4627" s="22">
        <f t="shared" si="506"/>
        <v>44400</v>
      </c>
      <c r="P4627" s="18">
        <v>83311</v>
      </c>
      <c r="Q4627" s="24">
        <f t="shared" si="507"/>
        <v>88800</v>
      </c>
      <c r="R4627" s="25">
        <f t="shared" si="508"/>
        <v>0</v>
      </c>
      <c r="S4627" s="25">
        <v>44400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9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10"/>
        <v>0</v>
      </c>
      <c r="AH4627" s="24">
        <v>0</v>
      </c>
      <c r="AI4627" s="24" t="s">
        <v>55</v>
      </c>
      <c r="AJ4627" s="26"/>
      <c r="AK4627" s="27"/>
    </row>
    <row r="4628" spans="1:37" s="28" customFormat="1" ht="15">
      <c r="A4628" s="17">
        <f t="shared" si="504"/>
        <v>4620</v>
      </c>
      <c r="B4628" s="18" t="s">
        <v>44</v>
      </c>
      <c r="C4628" s="17">
        <v>83306</v>
      </c>
      <c r="D4628" s="17">
        <v>83306</v>
      </c>
      <c r="E4628" s="19">
        <v>45772</v>
      </c>
      <c r="F4628" s="20">
        <v>45789</v>
      </c>
      <c r="G4628" s="21">
        <v>165268</v>
      </c>
      <c r="H4628" s="22">
        <v>0</v>
      </c>
      <c r="I4628" s="22">
        <v>82634</v>
      </c>
      <c r="J4628" s="22">
        <v>0</v>
      </c>
      <c r="K4628" s="23">
        <v>0</v>
      </c>
      <c r="L4628" s="22">
        <v>0</v>
      </c>
      <c r="M4628" s="22">
        <v>0</v>
      </c>
      <c r="N4628" s="22">
        <f t="shared" si="505"/>
        <v>0</v>
      </c>
      <c r="O4628" s="22">
        <f t="shared" si="506"/>
        <v>82634</v>
      </c>
      <c r="P4628" s="18">
        <v>83306</v>
      </c>
      <c r="Q4628" s="24">
        <f t="shared" si="507"/>
        <v>165268</v>
      </c>
      <c r="R4628" s="25">
        <f t="shared" si="508"/>
        <v>0</v>
      </c>
      <c r="S4628" s="25">
        <v>82634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9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10"/>
        <v>0</v>
      </c>
      <c r="AH4628" s="24">
        <v>0</v>
      </c>
      <c r="AI4628" s="24" t="s">
        <v>55</v>
      </c>
      <c r="AJ4628" s="26"/>
      <c r="AK4628" s="27"/>
    </row>
    <row r="4629" spans="1:37" s="28" customFormat="1" ht="15">
      <c r="A4629" s="17">
        <f t="shared" si="504"/>
        <v>4621</v>
      </c>
      <c r="B4629" s="18" t="s">
        <v>44</v>
      </c>
      <c r="C4629" s="17">
        <v>83388</v>
      </c>
      <c r="D4629" s="17">
        <v>83388</v>
      </c>
      <c r="E4629" s="19">
        <v>45772</v>
      </c>
      <c r="F4629" s="20">
        <v>45789</v>
      </c>
      <c r="G4629" s="21">
        <v>2872587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f t="shared" si="505"/>
        <v>0</v>
      </c>
      <c r="O4629" s="22">
        <f t="shared" si="506"/>
        <v>2872587</v>
      </c>
      <c r="P4629" s="18">
        <v>0</v>
      </c>
      <c r="Q4629" s="24">
        <f t="shared" si="507"/>
        <v>0</v>
      </c>
      <c r="R4629" s="25">
        <f t="shared" si="508"/>
        <v>2872587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9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10"/>
        <v>0</v>
      </c>
      <c r="AH4629" s="24">
        <v>0</v>
      </c>
      <c r="AI4629" s="24" t="s">
        <v>54</v>
      </c>
      <c r="AJ4629" s="26"/>
      <c r="AK4629" s="27"/>
    </row>
    <row r="4630" spans="1:37" s="28" customFormat="1" ht="15">
      <c r="A4630" s="17">
        <f t="shared" si="504"/>
        <v>4622</v>
      </c>
      <c r="B4630" s="18" t="s">
        <v>44</v>
      </c>
      <c r="C4630" s="17">
        <v>83483</v>
      </c>
      <c r="D4630" s="17">
        <v>83483</v>
      </c>
      <c r="E4630" s="19">
        <v>45772</v>
      </c>
      <c r="F4630" s="20">
        <v>45789</v>
      </c>
      <c r="G4630" s="21">
        <v>88800</v>
      </c>
      <c r="H4630" s="22">
        <v>0</v>
      </c>
      <c r="I4630" s="22">
        <v>44400</v>
      </c>
      <c r="J4630" s="22">
        <v>0</v>
      </c>
      <c r="K4630" s="23">
        <v>0</v>
      </c>
      <c r="L4630" s="22">
        <v>0</v>
      </c>
      <c r="M4630" s="22">
        <v>0</v>
      </c>
      <c r="N4630" s="22">
        <f t="shared" si="505"/>
        <v>0</v>
      </c>
      <c r="O4630" s="22">
        <f t="shared" si="506"/>
        <v>44400</v>
      </c>
      <c r="P4630" s="18">
        <v>83483</v>
      </c>
      <c r="Q4630" s="24">
        <f t="shared" si="507"/>
        <v>88800</v>
      </c>
      <c r="R4630" s="25">
        <f t="shared" si="508"/>
        <v>0</v>
      </c>
      <c r="S4630" s="25">
        <v>0</v>
      </c>
      <c r="T4630" s="17" t="s">
        <v>45</v>
      </c>
      <c r="U4630" s="25">
        <v>44400</v>
      </c>
      <c r="V4630" s="24"/>
      <c r="W4630" s="17" t="s">
        <v>45</v>
      </c>
      <c r="X4630" s="25">
        <v>0</v>
      </c>
      <c r="Y4630" s="17" t="s">
        <v>45</v>
      </c>
      <c r="Z4630" s="25">
        <f t="shared" si="509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10"/>
        <v>0</v>
      </c>
      <c r="AH4630" s="24">
        <v>0</v>
      </c>
      <c r="AI4630" s="24" t="s">
        <v>53</v>
      </c>
      <c r="AJ4630" s="26"/>
      <c r="AK4630" s="27"/>
    </row>
    <row r="4631" spans="1:37" s="28" customFormat="1" ht="15">
      <c r="A4631" s="17">
        <f t="shared" si="504"/>
        <v>4623</v>
      </c>
      <c r="B4631" s="18" t="s">
        <v>44</v>
      </c>
      <c r="C4631" s="17">
        <v>83295</v>
      </c>
      <c r="D4631" s="17">
        <v>83295</v>
      </c>
      <c r="E4631" s="19">
        <v>45772</v>
      </c>
      <c r="F4631" s="20">
        <v>45789</v>
      </c>
      <c r="G4631" s="21">
        <v>88800</v>
      </c>
      <c r="H4631" s="22">
        <v>0</v>
      </c>
      <c r="I4631" s="22">
        <v>44400</v>
      </c>
      <c r="J4631" s="22">
        <v>0</v>
      </c>
      <c r="K4631" s="23">
        <v>4884</v>
      </c>
      <c r="L4631" s="22">
        <v>0</v>
      </c>
      <c r="M4631" s="22">
        <v>0</v>
      </c>
      <c r="N4631" s="22">
        <f t="shared" si="505"/>
        <v>4884</v>
      </c>
      <c r="O4631" s="22">
        <f t="shared" si="506"/>
        <v>39516</v>
      </c>
      <c r="P4631" s="18">
        <v>83295</v>
      </c>
      <c r="Q4631" s="24">
        <f t="shared" si="507"/>
        <v>88800</v>
      </c>
      <c r="R4631" s="25">
        <f t="shared" si="508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9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10"/>
        <v>39516</v>
      </c>
      <c r="AH4631" s="24">
        <v>0</v>
      </c>
      <c r="AI4631" s="24" t="s">
        <v>58</v>
      </c>
      <c r="AJ4631" s="26"/>
      <c r="AK4631" s="27"/>
    </row>
    <row r="4632" spans="1:37" s="28" customFormat="1" ht="15">
      <c r="A4632" s="17">
        <f t="shared" si="504"/>
        <v>4624</v>
      </c>
      <c r="B4632" s="18" t="s">
        <v>44</v>
      </c>
      <c r="C4632" s="17">
        <v>83290</v>
      </c>
      <c r="D4632" s="17">
        <v>83290</v>
      </c>
      <c r="E4632" s="19">
        <v>45772</v>
      </c>
      <c r="F4632" s="20">
        <v>45789</v>
      </c>
      <c r="G4632" s="21">
        <v>88800</v>
      </c>
      <c r="H4632" s="22">
        <v>0</v>
      </c>
      <c r="I4632" s="22">
        <v>44400</v>
      </c>
      <c r="J4632" s="22">
        <v>0</v>
      </c>
      <c r="K4632" s="23">
        <v>0</v>
      </c>
      <c r="L4632" s="22">
        <v>0</v>
      </c>
      <c r="M4632" s="22">
        <v>0</v>
      </c>
      <c r="N4632" s="22">
        <f t="shared" si="505"/>
        <v>0</v>
      </c>
      <c r="O4632" s="22">
        <f t="shared" si="506"/>
        <v>44400</v>
      </c>
      <c r="P4632" s="18">
        <v>83290</v>
      </c>
      <c r="Q4632" s="24">
        <f t="shared" si="507"/>
        <v>88800</v>
      </c>
      <c r="R4632" s="25">
        <f t="shared" si="508"/>
        <v>0</v>
      </c>
      <c r="S4632" s="25">
        <v>44400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9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10"/>
        <v>0</v>
      </c>
      <c r="AH4632" s="24">
        <v>0</v>
      </c>
      <c r="AI4632" s="24" t="s">
        <v>55</v>
      </c>
      <c r="AJ4632" s="26"/>
      <c r="AK4632" s="27"/>
    </row>
    <row r="4633" spans="1:37" s="28" customFormat="1" ht="15">
      <c r="A4633" s="17">
        <f t="shared" si="504"/>
        <v>4625</v>
      </c>
      <c r="B4633" s="18" t="s">
        <v>44</v>
      </c>
      <c r="C4633" s="17">
        <v>83343</v>
      </c>
      <c r="D4633" s="17">
        <v>83343</v>
      </c>
      <c r="E4633" s="19">
        <v>45772</v>
      </c>
      <c r="F4633" s="20">
        <v>45789</v>
      </c>
      <c r="G4633" s="21">
        <v>88800</v>
      </c>
      <c r="H4633" s="22">
        <v>0</v>
      </c>
      <c r="I4633" s="22">
        <v>44400</v>
      </c>
      <c r="J4633" s="22">
        <v>0</v>
      </c>
      <c r="K4633" s="23">
        <v>0</v>
      </c>
      <c r="L4633" s="22">
        <v>0</v>
      </c>
      <c r="M4633" s="22">
        <v>0</v>
      </c>
      <c r="N4633" s="22">
        <f t="shared" si="505"/>
        <v>0</v>
      </c>
      <c r="O4633" s="22">
        <f t="shared" si="506"/>
        <v>44400</v>
      </c>
      <c r="P4633" s="18">
        <v>83343</v>
      </c>
      <c r="Q4633" s="24">
        <f t="shared" si="507"/>
        <v>88800</v>
      </c>
      <c r="R4633" s="25">
        <f t="shared" si="508"/>
        <v>0</v>
      </c>
      <c r="S4633" s="25">
        <v>44400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9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10"/>
        <v>0</v>
      </c>
      <c r="AH4633" s="24">
        <v>0</v>
      </c>
      <c r="AI4633" s="24" t="s">
        <v>55</v>
      </c>
      <c r="AJ4633" s="26"/>
      <c r="AK4633" s="27"/>
    </row>
    <row r="4634" spans="1:37" s="28" customFormat="1" ht="15">
      <c r="A4634" s="17">
        <f t="shared" si="504"/>
        <v>4626</v>
      </c>
      <c r="B4634" s="18" t="s">
        <v>44</v>
      </c>
      <c r="C4634" s="17">
        <v>83327</v>
      </c>
      <c r="D4634" s="17">
        <v>83327</v>
      </c>
      <c r="E4634" s="19">
        <v>45772</v>
      </c>
      <c r="F4634" s="20">
        <v>45789</v>
      </c>
      <c r="G4634" s="21">
        <v>88800</v>
      </c>
      <c r="H4634" s="22">
        <v>0</v>
      </c>
      <c r="I4634" s="22">
        <v>44400</v>
      </c>
      <c r="J4634" s="22">
        <v>0</v>
      </c>
      <c r="K4634" s="23">
        <v>0</v>
      </c>
      <c r="L4634" s="22">
        <v>0</v>
      </c>
      <c r="M4634" s="22">
        <v>0</v>
      </c>
      <c r="N4634" s="22">
        <f t="shared" si="505"/>
        <v>0</v>
      </c>
      <c r="O4634" s="22">
        <f t="shared" si="506"/>
        <v>44400</v>
      </c>
      <c r="P4634" s="18">
        <v>83327</v>
      </c>
      <c r="Q4634" s="24">
        <f t="shared" si="507"/>
        <v>88800</v>
      </c>
      <c r="R4634" s="25">
        <f t="shared" si="508"/>
        <v>0</v>
      </c>
      <c r="S4634" s="25">
        <v>44400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9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10"/>
        <v>0</v>
      </c>
      <c r="AH4634" s="24">
        <v>0</v>
      </c>
      <c r="AI4634" s="24" t="s">
        <v>55</v>
      </c>
      <c r="AJ4634" s="26"/>
      <c r="AK4634" s="27"/>
    </row>
    <row r="4635" spans="1:37" s="28" customFormat="1" ht="15">
      <c r="A4635" s="17">
        <f t="shared" si="504"/>
        <v>4627</v>
      </c>
      <c r="B4635" s="18" t="s">
        <v>44</v>
      </c>
      <c r="C4635" s="17">
        <v>83282</v>
      </c>
      <c r="D4635" s="17">
        <v>83282</v>
      </c>
      <c r="E4635" s="19">
        <v>45772</v>
      </c>
      <c r="F4635" s="20">
        <v>45789</v>
      </c>
      <c r="G4635" s="21">
        <v>8609051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f t="shared" si="505"/>
        <v>0</v>
      </c>
      <c r="O4635" s="22">
        <f t="shared" si="506"/>
        <v>8609051</v>
      </c>
      <c r="P4635" s="18">
        <v>83282</v>
      </c>
      <c r="Q4635" s="24">
        <f t="shared" si="507"/>
        <v>8609051</v>
      </c>
      <c r="R4635" s="25">
        <f t="shared" si="508"/>
        <v>0</v>
      </c>
      <c r="S4635" s="25">
        <v>0</v>
      </c>
      <c r="T4635" s="17" t="s">
        <v>45</v>
      </c>
      <c r="U4635" s="25">
        <v>8609051</v>
      </c>
      <c r="V4635" s="24"/>
      <c r="W4635" s="17" t="s">
        <v>45</v>
      </c>
      <c r="X4635" s="25">
        <v>0</v>
      </c>
      <c r="Y4635" s="17" t="s">
        <v>45</v>
      </c>
      <c r="Z4635" s="25">
        <f t="shared" si="509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10"/>
        <v>0</v>
      </c>
      <c r="AH4635" s="24">
        <v>0</v>
      </c>
      <c r="AI4635" s="24" t="s">
        <v>53</v>
      </c>
      <c r="AJ4635" s="26"/>
      <c r="AK4635" s="27"/>
    </row>
    <row r="4636" spans="1:37" s="28" customFormat="1" ht="15">
      <c r="A4636" s="17">
        <f t="shared" si="504"/>
        <v>4628</v>
      </c>
      <c r="B4636" s="18" t="s">
        <v>44</v>
      </c>
      <c r="C4636" s="17">
        <v>83455</v>
      </c>
      <c r="D4636" s="17">
        <v>83455</v>
      </c>
      <c r="E4636" s="19">
        <v>45772</v>
      </c>
      <c r="F4636" s="20">
        <v>45789</v>
      </c>
      <c r="G4636" s="21">
        <v>88800</v>
      </c>
      <c r="H4636" s="22">
        <v>0</v>
      </c>
      <c r="I4636" s="22">
        <v>44400</v>
      </c>
      <c r="J4636" s="22">
        <v>0</v>
      </c>
      <c r="K4636" s="23">
        <v>4884</v>
      </c>
      <c r="L4636" s="22">
        <v>0</v>
      </c>
      <c r="M4636" s="22">
        <v>0</v>
      </c>
      <c r="N4636" s="22">
        <f t="shared" si="505"/>
        <v>4884</v>
      </c>
      <c r="O4636" s="22">
        <f t="shared" si="506"/>
        <v>39516</v>
      </c>
      <c r="P4636" s="18">
        <v>83455</v>
      </c>
      <c r="Q4636" s="24">
        <f t="shared" si="507"/>
        <v>88800</v>
      </c>
      <c r="R4636" s="25">
        <f t="shared" si="508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9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10"/>
        <v>39516</v>
      </c>
      <c r="AH4636" s="24">
        <v>0</v>
      </c>
      <c r="AI4636" s="24" t="s">
        <v>58</v>
      </c>
      <c r="AJ4636" s="26"/>
      <c r="AK4636" s="27"/>
    </row>
    <row r="4637" spans="1:37" s="28" customFormat="1" ht="15">
      <c r="A4637" s="17">
        <f t="shared" si="504"/>
        <v>4629</v>
      </c>
      <c r="B4637" s="18" t="s">
        <v>44</v>
      </c>
      <c r="C4637" s="17">
        <v>83477</v>
      </c>
      <c r="D4637" s="17">
        <v>83477</v>
      </c>
      <c r="E4637" s="19">
        <v>45772</v>
      </c>
      <c r="F4637" s="20">
        <v>45789</v>
      </c>
      <c r="G4637" s="21">
        <v>165268</v>
      </c>
      <c r="H4637" s="22">
        <v>0</v>
      </c>
      <c r="I4637" s="22">
        <v>82634</v>
      </c>
      <c r="J4637" s="22">
        <v>0</v>
      </c>
      <c r="K4637" s="23">
        <v>1652.68</v>
      </c>
      <c r="L4637" s="22">
        <v>0</v>
      </c>
      <c r="M4637" s="22">
        <v>0</v>
      </c>
      <c r="N4637" s="22">
        <f t="shared" si="505"/>
        <v>1652.68</v>
      </c>
      <c r="O4637" s="22">
        <f t="shared" si="506"/>
        <v>80981.32</v>
      </c>
      <c r="P4637" s="18">
        <v>83477</v>
      </c>
      <c r="Q4637" s="24">
        <f t="shared" si="507"/>
        <v>165268</v>
      </c>
      <c r="R4637" s="25">
        <f t="shared" si="508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9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10"/>
        <v>80981.32</v>
      </c>
      <c r="AH4637" s="24">
        <v>0</v>
      </c>
      <c r="AI4637" s="24" t="s">
        <v>58</v>
      </c>
      <c r="AJ4637" s="26"/>
      <c r="AK4637" s="27"/>
    </row>
    <row r="4638" spans="1:37" s="28" customFormat="1" ht="15">
      <c r="A4638" s="17">
        <f t="shared" si="504"/>
        <v>4630</v>
      </c>
      <c r="B4638" s="18" t="s">
        <v>44</v>
      </c>
      <c r="C4638" s="17">
        <v>83325</v>
      </c>
      <c r="D4638" s="17">
        <v>83325</v>
      </c>
      <c r="E4638" s="19">
        <v>45772</v>
      </c>
      <c r="F4638" s="20">
        <v>45789</v>
      </c>
      <c r="G4638" s="21">
        <v>165268</v>
      </c>
      <c r="H4638" s="22">
        <v>0</v>
      </c>
      <c r="I4638" s="22">
        <v>82634</v>
      </c>
      <c r="J4638" s="22">
        <v>0</v>
      </c>
      <c r="K4638" s="23">
        <v>0</v>
      </c>
      <c r="L4638" s="22">
        <v>0</v>
      </c>
      <c r="M4638" s="22">
        <v>0</v>
      </c>
      <c r="N4638" s="22">
        <f t="shared" si="505"/>
        <v>0</v>
      </c>
      <c r="O4638" s="22">
        <f t="shared" si="506"/>
        <v>82634</v>
      </c>
      <c r="P4638" s="18">
        <v>83325</v>
      </c>
      <c r="Q4638" s="24">
        <f t="shared" si="507"/>
        <v>165268</v>
      </c>
      <c r="R4638" s="25">
        <f t="shared" si="508"/>
        <v>0</v>
      </c>
      <c r="S4638" s="25">
        <v>82634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9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10"/>
        <v>0</v>
      </c>
      <c r="AH4638" s="24">
        <v>0</v>
      </c>
      <c r="AI4638" s="24" t="s">
        <v>55</v>
      </c>
      <c r="AJ4638" s="26"/>
      <c r="AK4638" s="27"/>
    </row>
    <row r="4639" spans="1:37" s="28" customFormat="1" ht="15">
      <c r="A4639" s="17">
        <f t="shared" si="504"/>
        <v>4631</v>
      </c>
      <c r="B4639" s="18" t="s">
        <v>44</v>
      </c>
      <c r="C4639" s="17">
        <v>83377</v>
      </c>
      <c r="D4639" s="17">
        <v>83377</v>
      </c>
      <c r="E4639" s="19">
        <v>45772</v>
      </c>
      <c r="F4639" s="20">
        <v>45789</v>
      </c>
      <c r="G4639" s="21">
        <v>191942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f t="shared" si="505"/>
        <v>0</v>
      </c>
      <c r="O4639" s="22">
        <f t="shared" si="506"/>
        <v>191942</v>
      </c>
      <c r="P4639" s="18">
        <v>0</v>
      </c>
      <c r="Q4639" s="24">
        <f t="shared" si="507"/>
        <v>0</v>
      </c>
      <c r="R4639" s="25">
        <f t="shared" si="508"/>
        <v>191942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9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10"/>
        <v>0</v>
      </c>
      <c r="AH4639" s="24">
        <v>0</v>
      </c>
      <c r="AI4639" s="24" t="s">
        <v>54</v>
      </c>
      <c r="AJ4639" s="26"/>
      <c r="AK4639" s="27"/>
    </row>
    <row r="4640" spans="1:37" s="28" customFormat="1" ht="15">
      <c r="A4640" s="17">
        <f t="shared" si="504"/>
        <v>4632</v>
      </c>
      <c r="B4640" s="18" t="s">
        <v>44</v>
      </c>
      <c r="C4640" s="17">
        <v>83314</v>
      </c>
      <c r="D4640" s="17">
        <v>83314</v>
      </c>
      <c r="E4640" s="19">
        <v>45772</v>
      </c>
      <c r="F4640" s="20">
        <v>45789</v>
      </c>
      <c r="G4640" s="21">
        <v>103142</v>
      </c>
      <c r="H4640" s="22">
        <v>0</v>
      </c>
      <c r="I4640" s="22">
        <v>51571</v>
      </c>
      <c r="J4640" s="22">
        <v>0</v>
      </c>
      <c r="K4640" s="23">
        <v>0</v>
      </c>
      <c r="L4640" s="22">
        <v>0</v>
      </c>
      <c r="M4640" s="22">
        <v>0</v>
      </c>
      <c r="N4640" s="22">
        <f t="shared" si="505"/>
        <v>0</v>
      </c>
      <c r="O4640" s="22">
        <f t="shared" si="506"/>
        <v>51571</v>
      </c>
      <c r="P4640" s="18">
        <v>83314</v>
      </c>
      <c r="Q4640" s="24">
        <f t="shared" si="507"/>
        <v>103142</v>
      </c>
      <c r="R4640" s="25">
        <f t="shared" si="508"/>
        <v>0</v>
      </c>
      <c r="S4640" s="25">
        <v>51571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9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10"/>
        <v>0</v>
      </c>
      <c r="AH4640" s="24">
        <v>0</v>
      </c>
      <c r="AI4640" s="24" t="s">
        <v>55</v>
      </c>
      <c r="AJ4640" s="26"/>
      <c r="AK4640" s="27"/>
    </row>
    <row r="4641" spans="1:37" s="28" customFormat="1" ht="15">
      <c r="A4641" s="17">
        <f t="shared" si="504"/>
        <v>4633</v>
      </c>
      <c r="B4641" s="18" t="s">
        <v>44</v>
      </c>
      <c r="C4641" s="17">
        <v>83308</v>
      </c>
      <c r="D4641" s="17">
        <v>83308</v>
      </c>
      <c r="E4641" s="19">
        <v>45772</v>
      </c>
      <c r="F4641" s="20">
        <v>45789</v>
      </c>
      <c r="G4641" s="21">
        <v>165268</v>
      </c>
      <c r="H4641" s="22">
        <v>0</v>
      </c>
      <c r="I4641" s="22">
        <v>82634</v>
      </c>
      <c r="J4641" s="22">
        <v>0</v>
      </c>
      <c r="K4641" s="23">
        <v>1652.68</v>
      </c>
      <c r="L4641" s="22">
        <v>0</v>
      </c>
      <c r="M4641" s="22">
        <v>0</v>
      </c>
      <c r="N4641" s="22">
        <f t="shared" si="505"/>
        <v>1652.68</v>
      </c>
      <c r="O4641" s="22">
        <f t="shared" si="506"/>
        <v>80981.32</v>
      </c>
      <c r="P4641" s="18">
        <v>83308</v>
      </c>
      <c r="Q4641" s="24">
        <f t="shared" si="507"/>
        <v>165268</v>
      </c>
      <c r="R4641" s="25">
        <f t="shared" si="508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9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10"/>
        <v>80981.32</v>
      </c>
      <c r="AH4641" s="24">
        <v>0</v>
      </c>
      <c r="AI4641" s="24" t="s">
        <v>58</v>
      </c>
      <c r="AJ4641" s="26"/>
      <c r="AK4641" s="27"/>
    </row>
    <row r="4642" spans="1:37" s="28" customFormat="1" ht="15">
      <c r="A4642" s="17">
        <f t="shared" si="504"/>
        <v>4634</v>
      </c>
      <c r="B4642" s="18" t="s">
        <v>44</v>
      </c>
      <c r="C4642" s="17">
        <v>83381</v>
      </c>
      <c r="D4642" s="17">
        <v>83381</v>
      </c>
      <c r="E4642" s="19">
        <v>45772</v>
      </c>
      <c r="F4642" s="20">
        <v>45789</v>
      </c>
      <c r="G4642" s="21">
        <v>165268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f t="shared" si="505"/>
        <v>0</v>
      </c>
      <c r="O4642" s="22">
        <f t="shared" si="506"/>
        <v>165268</v>
      </c>
      <c r="P4642" s="18">
        <v>0</v>
      </c>
      <c r="Q4642" s="24">
        <f t="shared" si="507"/>
        <v>0</v>
      </c>
      <c r="R4642" s="25">
        <f t="shared" si="508"/>
        <v>165268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9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10"/>
        <v>0</v>
      </c>
      <c r="AH4642" s="24">
        <v>0</v>
      </c>
      <c r="AI4642" s="24" t="s">
        <v>54</v>
      </c>
      <c r="AJ4642" s="26"/>
      <c r="AK4642" s="27"/>
    </row>
    <row r="4643" spans="1:37" s="28" customFormat="1" ht="15">
      <c r="A4643" s="17">
        <f t="shared" si="504"/>
        <v>4635</v>
      </c>
      <c r="B4643" s="18" t="s">
        <v>44</v>
      </c>
      <c r="C4643" s="17">
        <v>83439</v>
      </c>
      <c r="D4643" s="17">
        <v>83439</v>
      </c>
      <c r="E4643" s="19">
        <v>45772</v>
      </c>
      <c r="F4643" s="20">
        <v>45789</v>
      </c>
      <c r="G4643" s="21">
        <v>88800</v>
      </c>
      <c r="H4643" s="22">
        <v>0</v>
      </c>
      <c r="I4643" s="22">
        <v>44400</v>
      </c>
      <c r="J4643" s="22">
        <v>0</v>
      </c>
      <c r="K4643" s="23">
        <v>0</v>
      </c>
      <c r="L4643" s="22">
        <v>0</v>
      </c>
      <c r="M4643" s="22">
        <v>0</v>
      </c>
      <c r="N4643" s="22">
        <f t="shared" si="505"/>
        <v>0</v>
      </c>
      <c r="O4643" s="22">
        <f t="shared" si="506"/>
        <v>44400</v>
      </c>
      <c r="P4643" s="18">
        <v>83439</v>
      </c>
      <c r="Q4643" s="24">
        <f t="shared" si="507"/>
        <v>88800</v>
      </c>
      <c r="R4643" s="25">
        <f t="shared" si="508"/>
        <v>0</v>
      </c>
      <c r="S4643" s="25">
        <v>0</v>
      </c>
      <c r="T4643" s="17" t="s">
        <v>45</v>
      </c>
      <c r="U4643" s="25">
        <v>44400</v>
      </c>
      <c r="V4643" s="24"/>
      <c r="W4643" s="17" t="s">
        <v>45</v>
      </c>
      <c r="X4643" s="25">
        <v>0</v>
      </c>
      <c r="Y4643" s="17" t="s">
        <v>45</v>
      </c>
      <c r="Z4643" s="25">
        <f t="shared" si="509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10"/>
        <v>0</v>
      </c>
      <c r="AH4643" s="24">
        <v>0</v>
      </c>
      <c r="AI4643" s="24" t="s">
        <v>53</v>
      </c>
      <c r="AJ4643" s="26"/>
      <c r="AK4643" s="27"/>
    </row>
    <row r="4644" spans="1:37" s="28" customFormat="1" ht="15">
      <c r="A4644" s="17">
        <f t="shared" si="504"/>
        <v>4636</v>
      </c>
      <c r="B4644" s="18" t="s">
        <v>44</v>
      </c>
      <c r="C4644" s="17">
        <v>83351</v>
      </c>
      <c r="D4644" s="17">
        <v>83351</v>
      </c>
      <c r="E4644" s="19">
        <v>45772</v>
      </c>
      <c r="F4644" s="20">
        <v>45789</v>
      </c>
      <c r="G4644" s="21">
        <v>88800</v>
      </c>
      <c r="H4644" s="22">
        <v>0</v>
      </c>
      <c r="I4644" s="22">
        <v>44400</v>
      </c>
      <c r="J4644" s="22">
        <v>0</v>
      </c>
      <c r="K4644" s="23">
        <v>0</v>
      </c>
      <c r="L4644" s="22">
        <v>0</v>
      </c>
      <c r="M4644" s="22">
        <v>0</v>
      </c>
      <c r="N4644" s="22">
        <f t="shared" si="505"/>
        <v>0</v>
      </c>
      <c r="O4644" s="22">
        <f t="shared" si="506"/>
        <v>44400</v>
      </c>
      <c r="P4644" s="18">
        <v>83351</v>
      </c>
      <c r="Q4644" s="24">
        <f t="shared" si="507"/>
        <v>88800</v>
      </c>
      <c r="R4644" s="25">
        <f t="shared" si="508"/>
        <v>0</v>
      </c>
      <c r="S4644" s="25">
        <v>44400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9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10"/>
        <v>0</v>
      </c>
      <c r="AH4644" s="24">
        <v>0</v>
      </c>
      <c r="AI4644" s="24" t="s">
        <v>55</v>
      </c>
      <c r="AJ4644" s="26"/>
      <c r="AK4644" s="27"/>
    </row>
    <row r="4645" spans="1:37" s="28" customFormat="1" ht="15">
      <c r="A4645" s="17">
        <f t="shared" si="504"/>
        <v>4637</v>
      </c>
      <c r="B4645" s="18" t="s">
        <v>44</v>
      </c>
      <c r="C4645" s="17">
        <v>83329</v>
      </c>
      <c r="D4645" s="17">
        <v>83329</v>
      </c>
      <c r="E4645" s="19">
        <v>45772</v>
      </c>
      <c r="F4645" s="20">
        <v>45789</v>
      </c>
      <c r="G4645" s="21">
        <v>88800</v>
      </c>
      <c r="H4645" s="22">
        <v>0</v>
      </c>
      <c r="I4645" s="22">
        <v>44400</v>
      </c>
      <c r="J4645" s="22">
        <v>0</v>
      </c>
      <c r="K4645" s="23">
        <v>0</v>
      </c>
      <c r="L4645" s="22">
        <v>0</v>
      </c>
      <c r="M4645" s="22">
        <v>0</v>
      </c>
      <c r="N4645" s="22">
        <f t="shared" si="505"/>
        <v>0</v>
      </c>
      <c r="O4645" s="22">
        <f t="shared" si="506"/>
        <v>44400</v>
      </c>
      <c r="P4645" s="18">
        <v>83329</v>
      </c>
      <c r="Q4645" s="24">
        <f t="shared" si="507"/>
        <v>88800</v>
      </c>
      <c r="R4645" s="25">
        <f t="shared" si="508"/>
        <v>0</v>
      </c>
      <c r="S4645" s="25">
        <v>0</v>
      </c>
      <c r="T4645" s="17" t="s">
        <v>45</v>
      </c>
      <c r="U4645" s="25">
        <v>44400</v>
      </c>
      <c r="V4645" s="24"/>
      <c r="W4645" s="17" t="s">
        <v>45</v>
      </c>
      <c r="X4645" s="25">
        <v>0</v>
      </c>
      <c r="Y4645" s="17" t="s">
        <v>45</v>
      </c>
      <c r="Z4645" s="25">
        <f t="shared" si="509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10"/>
        <v>0</v>
      </c>
      <c r="AH4645" s="24">
        <v>0</v>
      </c>
      <c r="AI4645" s="24" t="s">
        <v>53</v>
      </c>
      <c r="AJ4645" s="26"/>
      <c r="AK4645" s="27"/>
    </row>
    <row r="4646" spans="1:37" s="28" customFormat="1" ht="15">
      <c r="A4646" s="17">
        <f t="shared" si="504"/>
        <v>4638</v>
      </c>
      <c r="B4646" s="18" t="s">
        <v>44</v>
      </c>
      <c r="C4646" s="17">
        <v>83447</v>
      </c>
      <c r="D4646" s="17">
        <v>83447</v>
      </c>
      <c r="E4646" s="19">
        <v>45772</v>
      </c>
      <c r="F4646" s="20">
        <v>45789</v>
      </c>
      <c r="G4646" s="21">
        <v>88800</v>
      </c>
      <c r="H4646" s="22">
        <v>0</v>
      </c>
      <c r="I4646" s="22">
        <v>44400</v>
      </c>
      <c r="J4646" s="22">
        <v>0</v>
      </c>
      <c r="K4646" s="23">
        <v>4884</v>
      </c>
      <c r="L4646" s="22">
        <v>0</v>
      </c>
      <c r="M4646" s="22">
        <v>0</v>
      </c>
      <c r="N4646" s="22">
        <f t="shared" si="505"/>
        <v>4884</v>
      </c>
      <c r="O4646" s="22">
        <f t="shared" si="506"/>
        <v>39516</v>
      </c>
      <c r="P4646" s="18">
        <v>83447</v>
      </c>
      <c r="Q4646" s="24">
        <f t="shared" si="507"/>
        <v>88800</v>
      </c>
      <c r="R4646" s="25">
        <f t="shared" si="508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9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10"/>
        <v>39516</v>
      </c>
      <c r="AH4646" s="24">
        <v>0</v>
      </c>
      <c r="AI4646" s="24" t="s">
        <v>58</v>
      </c>
      <c r="AJ4646" s="26"/>
      <c r="AK4646" s="27"/>
    </row>
    <row r="4647" spans="1:37" s="28" customFormat="1" ht="15">
      <c r="A4647" s="17">
        <f t="shared" si="504"/>
        <v>4639</v>
      </c>
      <c r="B4647" s="18" t="s">
        <v>44</v>
      </c>
      <c r="C4647" s="17">
        <v>83378</v>
      </c>
      <c r="D4647" s="17">
        <v>83378</v>
      </c>
      <c r="E4647" s="19">
        <v>45772</v>
      </c>
      <c r="F4647" s="20">
        <v>45789</v>
      </c>
      <c r="G4647" s="21">
        <v>88800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f t="shared" si="505"/>
        <v>0</v>
      </c>
      <c r="O4647" s="22">
        <f t="shared" si="506"/>
        <v>88800</v>
      </c>
      <c r="P4647" s="18">
        <v>0</v>
      </c>
      <c r="Q4647" s="24">
        <f t="shared" si="507"/>
        <v>0</v>
      </c>
      <c r="R4647" s="25">
        <f t="shared" si="508"/>
        <v>88800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9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10"/>
        <v>0</v>
      </c>
      <c r="AH4647" s="24">
        <v>0</v>
      </c>
      <c r="AI4647" s="24" t="s">
        <v>54</v>
      </c>
      <c r="AJ4647" s="26"/>
      <c r="AK4647" s="27"/>
    </row>
    <row r="4648" spans="1:37" s="28" customFormat="1" ht="15">
      <c r="A4648" s="17">
        <f t="shared" si="504"/>
        <v>4640</v>
      </c>
      <c r="B4648" s="18" t="s">
        <v>44</v>
      </c>
      <c r="C4648" s="17">
        <v>83464</v>
      </c>
      <c r="D4648" s="17">
        <v>83464</v>
      </c>
      <c r="E4648" s="19">
        <v>45772</v>
      </c>
      <c r="F4648" s="20">
        <v>45789</v>
      </c>
      <c r="G4648" s="21">
        <v>88800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f t="shared" si="505"/>
        <v>0</v>
      </c>
      <c r="O4648" s="22">
        <f t="shared" si="506"/>
        <v>88800</v>
      </c>
      <c r="P4648" s="18">
        <v>0</v>
      </c>
      <c r="Q4648" s="24">
        <f t="shared" si="507"/>
        <v>0</v>
      </c>
      <c r="R4648" s="25">
        <f t="shared" si="508"/>
        <v>88800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9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10"/>
        <v>0</v>
      </c>
      <c r="AH4648" s="24">
        <v>0</v>
      </c>
      <c r="AI4648" s="24" t="s">
        <v>54</v>
      </c>
      <c r="AJ4648" s="26"/>
      <c r="AK4648" s="27"/>
    </row>
    <row r="4649" spans="1:37" s="28" customFormat="1" ht="15">
      <c r="A4649" s="17">
        <f t="shared" si="504"/>
        <v>4641</v>
      </c>
      <c r="B4649" s="18" t="s">
        <v>44</v>
      </c>
      <c r="C4649" s="17">
        <v>83284</v>
      </c>
      <c r="D4649" s="17">
        <v>83284</v>
      </c>
      <c r="E4649" s="19">
        <v>45772</v>
      </c>
      <c r="F4649" s="20">
        <v>45789</v>
      </c>
      <c r="G4649" s="21">
        <v>1454799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f t="shared" si="505"/>
        <v>0</v>
      </c>
      <c r="O4649" s="22">
        <f t="shared" si="506"/>
        <v>1454799</v>
      </c>
      <c r="P4649" s="18">
        <v>83284</v>
      </c>
      <c r="Q4649" s="24">
        <f t="shared" si="507"/>
        <v>1454799</v>
      </c>
      <c r="R4649" s="25">
        <f t="shared" si="508"/>
        <v>0</v>
      </c>
      <c r="S4649" s="25">
        <v>0</v>
      </c>
      <c r="T4649" s="17" t="s">
        <v>45</v>
      </c>
      <c r="U4649" s="25">
        <v>1454799</v>
      </c>
      <c r="V4649" s="24"/>
      <c r="W4649" s="17" t="s">
        <v>45</v>
      </c>
      <c r="X4649" s="25">
        <v>0</v>
      </c>
      <c r="Y4649" s="17" t="s">
        <v>45</v>
      </c>
      <c r="Z4649" s="25">
        <f t="shared" si="509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10"/>
        <v>0</v>
      </c>
      <c r="AH4649" s="24">
        <v>0</v>
      </c>
      <c r="AI4649" s="24" t="s">
        <v>53</v>
      </c>
      <c r="AJ4649" s="26"/>
      <c r="AK4649" s="27"/>
    </row>
    <row r="4650" spans="1:37" s="28" customFormat="1" ht="15">
      <c r="A4650" s="17">
        <f t="shared" si="504"/>
        <v>4642</v>
      </c>
      <c r="B4650" s="18" t="s">
        <v>44</v>
      </c>
      <c r="C4650" s="17">
        <v>83355</v>
      </c>
      <c r="D4650" s="17">
        <v>83355</v>
      </c>
      <c r="E4650" s="19">
        <v>45772</v>
      </c>
      <c r="F4650" s="20">
        <v>45789</v>
      </c>
      <c r="G4650" s="21">
        <v>88800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f t="shared" si="505"/>
        <v>0</v>
      </c>
      <c r="O4650" s="22">
        <f t="shared" si="506"/>
        <v>88800</v>
      </c>
      <c r="P4650" s="18">
        <v>0</v>
      </c>
      <c r="Q4650" s="24">
        <f t="shared" si="507"/>
        <v>0</v>
      </c>
      <c r="R4650" s="25">
        <f t="shared" si="508"/>
        <v>88800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9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10"/>
        <v>0</v>
      </c>
      <c r="AH4650" s="24">
        <v>0</v>
      </c>
      <c r="AI4650" s="24" t="s">
        <v>54</v>
      </c>
      <c r="AJ4650" s="26"/>
      <c r="AK4650" s="27"/>
    </row>
    <row r="4651" spans="1:37" s="28" customFormat="1" ht="15">
      <c r="A4651" s="17">
        <f t="shared" si="504"/>
        <v>4643</v>
      </c>
      <c r="B4651" s="18" t="s">
        <v>44</v>
      </c>
      <c r="C4651" s="17">
        <v>83444</v>
      </c>
      <c r="D4651" s="17">
        <v>83444</v>
      </c>
      <c r="E4651" s="19">
        <v>45772</v>
      </c>
      <c r="F4651" s="20">
        <v>45789</v>
      </c>
      <c r="G4651" s="21">
        <v>88800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f t="shared" si="505"/>
        <v>0</v>
      </c>
      <c r="O4651" s="22">
        <f t="shared" si="506"/>
        <v>88800</v>
      </c>
      <c r="P4651" s="18">
        <v>0</v>
      </c>
      <c r="Q4651" s="24">
        <f t="shared" si="507"/>
        <v>0</v>
      </c>
      <c r="R4651" s="25">
        <f t="shared" si="508"/>
        <v>88800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9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10"/>
        <v>0</v>
      </c>
      <c r="AH4651" s="24">
        <v>0</v>
      </c>
      <c r="AI4651" s="24" t="s">
        <v>54</v>
      </c>
      <c r="AJ4651" s="26"/>
      <c r="AK4651" s="27"/>
    </row>
    <row r="4652" spans="1:37" s="28" customFormat="1" ht="15">
      <c r="A4652" s="17">
        <f t="shared" si="504"/>
        <v>4644</v>
      </c>
      <c r="B4652" s="18" t="s">
        <v>44</v>
      </c>
      <c r="C4652" s="17">
        <v>83383</v>
      </c>
      <c r="D4652" s="17">
        <v>83383</v>
      </c>
      <c r="E4652" s="19">
        <v>45772</v>
      </c>
      <c r="F4652" s="20">
        <v>45789</v>
      </c>
      <c r="G4652" s="21">
        <v>88800</v>
      </c>
      <c r="H4652" s="22">
        <v>0</v>
      </c>
      <c r="I4652" s="22">
        <v>0</v>
      </c>
      <c r="J4652" s="22">
        <v>0</v>
      </c>
      <c r="K4652" s="23">
        <v>0</v>
      </c>
      <c r="L4652" s="22">
        <v>0</v>
      </c>
      <c r="M4652" s="22">
        <v>0</v>
      </c>
      <c r="N4652" s="22">
        <f t="shared" si="505"/>
        <v>0</v>
      </c>
      <c r="O4652" s="22">
        <f t="shared" si="506"/>
        <v>88800</v>
      </c>
      <c r="P4652" s="18">
        <v>0</v>
      </c>
      <c r="Q4652" s="24">
        <f t="shared" si="507"/>
        <v>0</v>
      </c>
      <c r="R4652" s="25">
        <f t="shared" si="508"/>
        <v>88800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9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10"/>
        <v>0</v>
      </c>
      <c r="AH4652" s="24">
        <v>0</v>
      </c>
      <c r="AI4652" s="24" t="s">
        <v>54</v>
      </c>
      <c r="AJ4652" s="26"/>
      <c r="AK4652" s="27"/>
    </row>
    <row r="4653" spans="1:37" s="28" customFormat="1" ht="15">
      <c r="A4653" s="17">
        <f t="shared" si="504"/>
        <v>4645</v>
      </c>
      <c r="B4653" s="18" t="s">
        <v>44</v>
      </c>
      <c r="C4653" s="17">
        <v>83405</v>
      </c>
      <c r="D4653" s="17">
        <v>83405</v>
      </c>
      <c r="E4653" s="19">
        <v>45772</v>
      </c>
      <c r="F4653" s="20">
        <v>45789</v>
      </c>
      <c r="G4653" s="21">
        <v>2727353</v>
      </c>
      <c r="H4653" s="22">
        <v>0</v>
      </c>
      <c r="I4653" s="22">
        <v>0</v>
      </c>
      <c r="J4653" s="22">
        <v>0</v>
      </c>
      <c r="K4653" s="23">
        <v>0</v>
      </c>
      <c r="L4653" s="22">
        <v>0</v>
      </c>
      <c r="M4653" s="22">
        <v>0</v>
      </c>
      <c r="N4653" s="22">
        <f t="shared" si="505"/>
        <v>0</v>
      </c>
      <c r="O4653" s="22">
        <f t="shared" si="506"/>
        <v>2727353</v>
      </c>
      <c r="P4653" s="18">
        <v>0</v>
      </c>
      <c r="Q4653" s="24">
        <f t="shared" si="507"/>
        <v>0</v>
      </c>
      <c r="R4653" s="25">
        <f t="shared" si="508"/>
        <v>2727353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9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10"/>
        <v>0</v>
      </c>
      <c r="AH4653" s="24">
        <v>0</v>
      </c>
      <c r="AI4653" s="24" t="s">
        <v>54</v>
      </c>
      <c r="AJ4653" s="26"/>
      <c r="AK4653" s="27"/>
    </row>
    <row r="4654" spans="1:37" s="28" customFormat="1" ht="15">
      <c r="A4654" s="17">
        <f t="shared" si="504"/>
        <v>4646</v>
      </c>
      <c r="B4654" s="18" t="s">
        <v>44</v>
      </c>
      <c r="C4654" s="17">
        <v>83373</v>
      </c>
      <c r="D4654" s="17">
        <v>83373</v>
      </c>
      <c r="E4654" s="19">
        <v>45772</v>
      </c>
      <c r="F4654" s="20">
        <v>45789</v>
      </c>
      <c r="G4654" s="21">
        <v>88800</v>
      </c>
      <c r="H4654" s="22">
        <v>0</v>
      </c>
      <c r="I4654" s="22">
        <v>0</v>
      </c>
      <c r="J4654" s="22">
        <v>0</v>
      </c>
      <c r="K4654" s="23">
        <v>0</v>
      </c>
      <c r="L4654" s="22">
        <v>0</v>
      </c>
      <c r="M4654" s="22">
        <v>0</v>
      </c>
      <c r="N4654" s="22">
        <f t="shared" si="505"/>
        <v>0</v>
      </c>
      <c r="O4654" s="22">
        <f t="shared" si="506"/>
        <v>88800</v>
      </c>
      <c r="P4654" s="18">
        <v>0</v>
      </c>
      <c r="Q4654" s="24">
        <f t="shared" si="507"/>
        <v>0</v>
      </c>
      <c r="R4654" s="25">
        <f t="shared" si="508"/>
        <v>88800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9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10"/>
        <v>0</v>
      </c>
      <c r="AH4654" s="24">
        <v>0</v>
      </c>
      <c r="AI4654" s="24" t="s">
        <v>54</v>
      </c>
      <c r="AJ4654" s="26"/>
      <c r="AK4654" s="27"/>
    </row>
    <row r="4655" spans="1:37" s="28" customFormat="1" ht="15">
      <c r="A4655" s="17">
        <f t="shared" si="504"/>
        <v>4647</v>
      </c>
      <c r="B4655" s="18" t="s">
        <v>44</v>
      </c>
      <c r="C4655" s="17">
        <v>83425</v>
      </c>
      <c r="D4655" s="17">
        <v>83425</v>
      </c>
      <c r="E4655" s="19">
        <v>45772</v>
      </c>
      <c r="F4655" s="20">
        <v>45789</v>
      </c>
      <c r="G4655" s="21">
        <v>254068</v>
      </c>
      <c r="H4655" s="22">
        <v>0</v>
      </c>
      <c r="I4655" s="22">
        <v>127034</v>
      </c>
      <c r="J4655" s="22">
        <v>0</v>
      </c>
      <c r="K4655" s="23">
        <v>13973.74</v>
      </c>
      <c r="L4655" s="22">
        <v>0</v>
      </c>
      <c r="M4655" s="22">
        <v>0</v>
      </c>
      <c r="N4655" s="22">
        <f t="shared" si="505"/>
        <v>13973.74</v>
      </c>
      <c r="O4655" s="22">
        <f t="shared" si="506"/>
        <v>113060.26</v>
      </c>
      <c r="P4655" s="18">
        <v>83425</v>
      </c>
      <c r="Q4655" s="24">
        <f t="shared" si="507"/>
        <v>254068</v>
      </c>
      <c r="R4655" s="25">
        <f t="shared" si="508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9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10"/>
        <v>113060.26</v>
      </c>
      <c r="AH4655" s="24">
        <v>0</v>
      </c>
      <c r="AI4655" s="24" t="s">
        <v>58</v>
      </c>
      <c r="AJ4655" s="26"/>
      <c r="AK4655" s="27"/>
    </row>
    <row r="4656" spans="1:37" s="28" customFormat="1" ht="15">
      <c r="A4656" s="17">
        <f t="shared" si="504"/>
        <v>4648</v>
      </c>
      <c r="B4656" s="18" t="s">
        <v>44</v>
      </c>
      <c r="C4656" s="17">
        <v>83292</v>
      </c>
      <c r="D4656" s="17">
        <v>83292</v>
      </c>
      <c r="E4656" s="19">
        <v>45772</v>
      </c>
      <c r="F4656" s="20">
        <v>45789</v>
      </c>
      <c r="G4656" s="21">
        <v>88800</v>
      </c>
      <c r="H4656" s="22">
        <v>0</v>
      </c>
      <c r="I4656" s="22">
        <v>44400</v>
      </c>
      <c r="J4656" s="22">
        <v>0</v>
      </c>
      <c r="K4656" s="23">
        <v>0</v>
      </c>
      <c r="L4656" s="22">
        <v>0</v>
      </c>
      <c r="M4656" s="22">
        <v>0</v>
      </c>
      <c r="N4656" s="22">
        <f t="shared" si="505"/>
        <v>0</v>
      </c>
      <c r="O4656" s="22">
        <f t="shared" si="506"/>
        <v>44400</v>
      </c>
      <c r="P4656" s="18">
        <v>83292</v>
      </c>
      <c r="Q4656" s="24">
        <f t="shared" si="507"/>
        <v>88800</v>
      </c>
      <c r="R4656" s="25">
        <f t="shared" si="508"/>
        <v>0</v>
      </c>
      <c r="S4656" s="25">
        <v>0</v>
      </c>
      <c r="T4656" s="17" t="s">
        <v>45</v>
      </c>
      <c r="U4656" s="25">
        <v>44400</v>
      </c>
      <c r="V4656" s="24"/>
      <c r="W4656" s="17" t="s">
        <v>45</v>
      </c>
      <c r="X4656" s="25">
        <v>0</v>
      </c>
      <c r="Y4656" s="17" t="s">
        <v>45</v>
      </c>
      <c r="Z4656" s="25">
        <f t="shared" si="509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10"/>
        <v>0</v>
      </c>
      <c r="AH4656" s="24">
        <v>0</v>
      </c>
      <c r="AI4656" s="24" t="s">
        <v>53</v>
      </c>
      <c r="AJ4656" s="26"/>
      <c r="AK4656" s="27"/>
    </row>
    <row r="4657" spans="1:37" s="28" customFormat="1" ht="15">
      <c r="A4657" s="17">
        <f t="shared" si="504"/>
        <v>4649</v>
      </c>
      <c r="B4657" s="18" t="s">
        <v>44</v>
      </c>
      <c r="C4657" s="17">
        <v>83466</v>
      </c>
      <c r="D4657" s="17">
        <v>83466</v>
      </c>
      <c r="E4657" s="19">
        <v>45772</v>
      </c>
      <c r="F4657" s="20">
        <v>45789</v>
      </c>
      <c r="G4657" s="21">
        <v>88800</v>
      </c>
      <c r="H4657" s="22">
        <v>0</v>
      </c>
      <c r="I4657" s="22">
        <v>44400</v>
      </c>
      <c r="J4657" s="22">
        <v>0</v>
      </c>
      <c r="K4657" s="23">
        <v>0</v>
      </c>
      <c r="L4657" s="22">
        <v>0</v>
      </c>
      <c r="M4657" s="22">
        <v>0</v>
      </c>
      <c r="N4657" s="22">
        <f t="shared" si="505"/>
        <v>0</v>
      </c>
      <c r="O4657" s="22">
        <f t="shared" si="506"/>
        <v>44400</v>
      </c>
      <c r="P4657" s="18">
        <v>83466</v>
      </c>
      <c r="Q4657" s="24">
        <f t="shared" si="507"/>
        <v>88800</v>
      </c>
      <c r="R4657" s="25">
        <f t="shared" si="508"/>
        <v>0</v>
      </c>
      <c r="S4657" s="25">
        <v>0</v>
      </c>
      <c r="T4657" s="17" t="s">
        <v>45</v>
      </c>
      <c r="U4657" s="25">
        <v>44400</v>
      </c>
      <c r="V4657" s="24"/>
      <c r="W4657" s="17" t="s">
        <v>45</v>
      </c>
      <c r="X4657" s="25">
        <v>0</v>
      </c>
      <c r="Y4657" s="17" t="s">
        <v>45</v>
      </c>
      <c r="Z4657" s="25">
        <f t="shared" si="509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10"/>
        <v>0</v>
      </c>
      <c r="AH4657" s="24">
        <v>0</v>
      </c>
      <c r="AI4657" s="24" t="s">
        <v>53</v>
      </c>
      <c r="AJ4657" s="26"/>
      <c r="AK4657" s="27"/>
    </row>
    <row r="4658" spans="1:37" s="28" customFormat="1" ht="15">
      <c r="A4658" s="17">
        <f t="shared" si="504"/>
        <v>4650</v>
      </c>
      <c r="B4658" s="18" t="s">
        <v>44</v>
      </c>
      <c r="C4658" s="17">
        <v>83451</v>
      </c>
      <c r="D4658" s="17">
        <v>83451</v>
      </c>
      <c r="E4658" s="19">
        <v>45772</v>
      </c>
      <c r="F4658" s="20">
        <v>45789</v>
      </c>
      <c r="G4658" s="21">
        <v>29596169</v>
      </c>
      <c r="H4658" s="22">
        <v>0</v>
      </c>
      <c r="I4658" s="22">
        <v>0</v>
      </c>
      <c r="J4658" s="22">
        <v>0</v>
      </c>
      <c r="K4658" s="23">
        <v>0</v>
      </c>
      <c r="L4658" s="22">
        <v>0</v>
      </c>
      <c r="M4658" s="22">
        <v>0</v>
      </c>
      <c r="N4658" s="22">
        <f t="shared" si="505"/>
        <v>0</v>
      </c>
      <c r="O4658" s="22">
        <f t="shared" si="506"/>
        <v>29596169</v>
      </c>
      <c r="P4658" s="18">
        <v>83451</v>
      </c>
      <c r="Q4658" s="24">
        <f t="shared" si="507"/>
        <v>29596169</v>
      </c>
      <c r="R4658" s="25">
        <f t="shared" si="508"/>
        <v>0</v>
      </c>
      <c r="S4658" s="25">
        <v>29596169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9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10"/>
        <v>0</v>
      </c>
      <c r="AH4658" s="24">
        <v>0</v>
      </c>
      <c r="AI4658" s="24" t="s">
        <v>55</v>
      </c>
      <c r="AJ4658" s="26"/>
      <c r="AK4658" s="27"/>
    </row>
    <row r="4659" spans="1:37" s="28" customFormat="1" ht="15">
      <c r="A4659" s="17">
        <f t="shared" si="504"/>
        <v>4651</v>
      </c>
      <c r="B4659" s="18" t="s">
        <v>44</v>
      </c>
      <c r="C4659" s="17">
        <v>83426</v>
      </c>
      <c r="D4659" s="17">
        <v>83426</v>
      </c>
      <c r="E4659" s="19">
        <v>45772</v>
      </c>
      <c r="F4659" s="20">
        <v>45789</v>
      </c>
      <c r="G4659" s="21">
        <v>88800</v>
      </c>
      <c r="H4659" s="22">
        <v>0</v>
      </c>
      <c r="I4659" s="22">
        <v>44400</v>
      </c>
      <c r="J4659" s="22">
        <v>0</v>
      </c>
      <c r="K4659" s="23">
        <v>0</v>
      </c>
      <c r="L4659" s="22">
        <v>0</v>
      </c>
      <c r="M4659" s="22">
        <v>0</v>
      </c>
      <c r="N4659" s="22">
        <f t="shared" si="505"/>
        <v>0</v>
      </c>
      <c r="O4659" s="22">
        <f t="shared" si="506"/>
        <v>44400</v>
      </c>
      <c r="P4659" s="18">
        <v>83426</v>
      </c>
      <c r="Q4659" s="24">
        <f t="shared" si="507"/>
        <v>88800</v>
      </c>
      <c r="R4659" s="25">
        <f t="shared" si="508"/>
        <v>0</v>
      </c>
      <c r="S4659" s="25">
        <v>44400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9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10"/>
        <v>0</v>
      </c>
      <c r="AH4659" s="24">
        <v>0</v>
      </c>
      <c r="AI4659" s="24" t="s">
        <v>55</v>
      </c>
      <c r="AJ4659" s="26"/>
      <c r="AK4659" s="27"/>
    </row>
    <row r="4660" spans="1:37" s="28" customFormat="1" ht="15">
      <c r="A4660" s="17">
        <f t="shared" si="504"/>
        <v>4652</v>
      </c>
      <c r="B4660" s="18" t="s">
        <v>44</v>
      </c>
      <c r="C4660" s="17">
        <v>83384</v>
      </c>
      <c r="D4660" s="17">
        <v>83384</v>
      </c>
      <c r="E4660" s="19">
        <v>45772</v>
      </c>
      <c r="F4660" s="20">
        <v>45789</v>
      </c>
      <c r="G4660" s="21">
        <v>165268</v>
      </c>
      <c r="H4660" s="22">
        <v>0</v>
      </c>
      <c r="I4660" s="22">
        <v>0</v>
      </c>
      <c r="J4660" s="22">
        <v>0</v>
      </c>
      <c r="K4660" s="23">
        <v>0</v>
      </c>
      <c r="L4660" s="22">
        <v>0</v>
      </c>
      <c r="M4660" s="22">
        <v>0</v>
      </c>
      <c r="N4660" s="22">
        <f t="shared" si="505"/>
        <v>0</v>
      </c>
      <c r="O4660" s="22">
        <f t="shared" si="506"/>
        <v>165268</v>
      </c>
      <c r="P4660" s="18">
        <v>0</v>
      </c>
      <c r="Q4660" s="24">
        <f t="shared" si="507"/>
        <v>0</v>
      </c>
      <c r="R4660" s="25">
        <f t="shared" si="508"/>
        <v>165268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9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10"/>
        <v>0</v>
      </c>
      <c r="AH4660" s="24">
        <v>0</v>
      </c>
      <c r="AI4660" s="24" t="s">
        <v>54</v>
      </c>
      <c r="AJ4660" s="26"/>
      <c r="AK4660" s="27"/>
    </row>
    <row r="4661" spans="1:37" s="28" customFormat="1" ht="15">
      <c r="A4661" s="17">
        <f t="shared" si="504"/>
        <v>4653</v>
      </c>
      <c r="B4661" s="18" t="s">
        <v>44</v>
      </c>
      <c r="C4661" s="17">
        <v>83350</v>
      </c>
      <c r="D4661" s="17">
        <v>83350</v>
      </c>
      <c r="E4661" s="19">
        <v>45772</v>
      </c>
      <c r="F4661" s="20">
        <v>45789</v>
      </c>
      <c r="G4661" s="21">
        <v>177600</v>
      </c>
      <c r="H4661" s="22">
        <v>0</v>
      </c>
      <c r="I4661" s="22">
        <v>88800</v>
      </c>
      <c r="J4661" s="22">
        <v>0</v>
      </c>
      <c r="K4661" s="23">
        <v>0</v>
      </c>
      <c r="L4661" s="22">
        <v>0</v>
      </c>
      <c r="M4661" s="22">
        <v>0</v>
      </c>
      <c r="N4661" s="22">
        <f t="shared" si="505"/>
        <v>0</v>
      </c>
      <c r="O4661" s="22">
        <f t="shared" si="506"/>
        <v>88800</v>
      </c>
      <c r="P4661" s="18">
        <v>83350</v>
      </c>
      <c r="Q4661" s="24">
        <f t="shared" si="507"/>
        <v>177600</v>
      </c>
      <c r="R4661" s="25">
        <f t="shared" si="508"/>
        <v>0</v>
      </c>
      <c r="S4661" s="25">
        <v>0</v>
      </c>
      <c r="T4661" s="17" t="s">
        <v>45</v>
      </c>
      <c r="U4661" s="25">
        <v>88800</v>
      </c>
      <c r="V4661" s="24"/>
      <c r="W4661" s="17" t="s">
        <v>45</v>
      </c>
      <c r="X4661" s="25">
        <v>0</v>
      </c>
      <c r="Y4661" s="17" t="s">
        <v>45</v>
      </c>
      <c r="Z4661" s="25">
        <f t="shared" si="509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10"/>
        <v>0</v>
      </c>
      <c r="AH4661" s="24">
        <v>0</v>
      </c>
      <c r="AI4661" s="24" t="s">
        <v>53</v>
      </c>
      <c r="AJ4661" s="26"/>
      <c r="AK4661" s="27"/>
    </row>
    <row r="4662" spans="1:37" s="28" customFormat="1" ht="15">
      <c r="A4662" s="17">
        <f t="shared" si="504"/>
        <v>4654</v>
      </c>
      <c r="B4662" s="18" t="s">
        <v>44</v>
      </c>
      <c r="C4662" s="17">
        <v>83411</v>
      </c>
      <c r="D4662" s="17">
        <v>83411</v>
      </c>
      <c r="E4662" s="19">
        <v>45772</v>
      </c>
      <c r="F4662" s="20">
        <v>45789</v>
      </c>
      <c r="G4662" s="21">
        <v>1839901</v>
      </c>
      <c r="H4662" s="22">
        <v>0</v>
      </c>
      <c r="I4662" s="22">
        <v>0</v>
      </c>
      <c r="J4662" s="22">
        <v>0</v>
      </c>
      <c r="K4662" s="23">
        <v>0</v>
      </c>
      <c r="L4662" s="22">
        <v>0</v>
      </c>
      <c r="M4662" s="22">
        <v>0</v>
      </c>
      <c r="N4662" s="22">
        <f t="shared" si="505"/>
        <v>0</v>
      </c>
      <c r="O4662" s="22">
        <f t="shared" si="506"/>
        <v>1839901</v>
      </c>
      <c r="P4662" s="18">
        <v>0</v>
      </c>
      <c r="Q4662" s="24">
        <f t="shared" si="507"/>
        <v>0</v>
      </c>
      <c r="R4662" s="25">
        <f t="shared" si="508"/>
        <v>1839901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9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10"/>
        <v>0</v>
      </c>
      <c r="AH4662" s="24">
        <v>0</v>
      </c>
      <c r="AI4662" s="24" t="s">
        <v>54</v>
      </c>
      <c r="AJ4662" s="26"/>
      <c r="AK4662" s="27"/>
    </row>
    <row r="4663" spans="1:37" s="28" customFormat="1" ht="15">
      <c r="A4663" s="17">
        <f t="shared" si="504"/>
        <v>4655</v>
      </c>
      <c r="B4663" s="18" t="s">
        <v>44</v>
      </c>
      <c r="C4663" s="17">
        <v>83289</v>
      </c>
      <c r="D4663" s="17">
        <v>83289</v>
      </c>
      <c r="E4663" s="19">
        <v>45772</v>
      </c>
      <c r="F4663" s="20">
        <v>45789</v>
      </c>
      <c r="G4663" s="21">
        <v>2395492</v>
      </c>
      <c r="H4663" s="22">
        <v>0</v>
      </c>
      <c r="I4663" s="22">
        <v>1197746</v>
      </c>
      <c r="J4663" s="22">
        <v>0</v>
      </c>
      <c r="K4663" s="23">
        <v>0</v>
      </c>
      <c r="L4663" s="22">
        <v>0</v>
      </c>
      <c r="M4663" s="22">
        <v>0</v>
      </c>
      <c r="N4663" s="22">
        <f t="shared" si="505"/>
        <v>0</v>
      </c>
      <c r="O4663" s="22">
        <f t="shared" si="506"/>
        <v>1197746</v>
      </c>
      <c r="P4663" s="18">
        <v>83289</v>
      </c>
      <c r="Q4663" s="24">
        <f t="shared" si="507"/>
        <v>2395492</v>
      </c>
      <c r="R4663" s="25">
        <f t="shared" si="508"/>
        <v>0</v>
      </c>
      <c r="S4663" s="25">
        <v>0</v>
      </c>
      <c r="T4663" s="17" t="s">
        <v>45</v>
      </c>
      <c r="U4663" s="25">
        <v>1197746</v>
      </c>
      <c r="V4663" s="24"/>
      <c r="W4663" s="17" t="s">
        <v>45</v>
      </c>
      <c r="X4663" s="25">
        <v>0</v>
      </c>
      <c r="Y4663" s="17" t="s">
        <v>45</v>
      </c>
      <c r="Z4663" s="25">
        <f t="shared" si="509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10"/>
        <v>0</v>
      </c>
      <c r="AH4663" s="24">
        <v>0</v>
      </c>
      <c r="AI4663" s="24" t="s">
        <v>53</v>
      </c>
      <c r="AJ4663" s="26"/>
      <c r="AK4663" s="27"/>
    </row>
    <row r="4664" spans="1:37" s="28" customFormat="1" ht="15">
      <c r="A4664" s="17">
        <f t="shared" si="504"/>
        <v>4656</v>
      </c>
      <c r="B4664" s="18" t="s">
        <v>44</v>
      </c>
      <c r="C4664" s="17">
        <v>83391</v>
      </c>
      <c r="D4664" s="17">
        <v>83391</v>
      </c>
      <c r="E4664" s="19">
        <v>45772</v>
      </c>
      <c r="F4664" s="20">
        <v>45789</v>
      </c>
      <c r="G4664" s="21">
        <v>88800</v>
      </c>
      <c r="H4664" s="22">
        <v>0</v>
      </c>
      <c r="I4664" s="22">
        <v>0</v>
      </c>
      <c r="J4664" s="22">
        <v>0</v>
      </c>
      <c r="K4664" s="23">
        <v>0</v>
      </c>
      <c r="L4664" s="22">
        <v>0</v>
      </c>
      <c r="M4664" s="22">
        <v>0</v>
      </c>
      <c r="N4664" s="22">
        <f t="shared" si="505"/>
        <v>0</v>
      </c>
      <c r="O4664" s="22">
        <f t="shared" si="506"/>
        <v>88800</v>
      </c>
      <c r="P4664" s="18">
        <v>0</v>
      </c>
      <c r="Q4664" s="24">
        <f t="shared" si="507"/>
        <v>0</v>
      </c>
      <c r="R4664" s="25">
        <f t="shared" si="508"/>
        <v>88800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9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10"/>
        <v>0</v>
      </c>
      <c r="AH4664" s="24">
        <v>0</v>
      </c>
      <c r="AI4664" s="24" t="s">
        <v>54</v>
      </c>
      <c r="AJ4664" s="26"/>
      <c r="AK4664" s="27"/>
    </row>
    <row r="4665" spans="1:37" s="28" customFormat="1" ht="15">
      <c r="A4665" s="17">
        <f t="shared" si="504"/>
        <v>4657</v>
      </c>
      <c r="B4665" s="18" t="s">
        <v>44</v>
      </c>
      <c r="C4665" s="17">
        <v>83340</v>
      </c>
      <c r="D4665" s="17">
        <v>83340</v>
      </c>
      <c r="E4665" s="19">
        <v>45772</v>
      </c>
      <c r="F4665" s="20">
        <v>45789</v>
      </c>
      <c r="G4665" s="21">
        <v>88800</v>
      </c>
      <c r="H4665" s="22">
        <v>0</v>
      </c>
      <c r="I4665" s="22">
        <v>44400</v>
      </c>
      <c r="J4665" s="22">
        <v>0</v>
      </c>
      <c r="K4665" s="23">
        <v>0</v>
      </c>
      <c r="L4665" s="22">
        <v>0</v>
      </c>
      <c r="M4665" s="22">
        <v>0</v>
      </c>
      <c r="N4665" s="22">
        <f t="shared" si="505"/>
        <v>0</v>
      </c>
      <c r="O4665" s="22">
        <f t="shared" si="506"/>
        <v>44400</v>
      </c>
      <c r="P4665" s="18">
        <v>83340</v>
      </c>
      <c r="Q4665" s="24">
        <f t="shared" si="507"/>
        <v>88800</v>
      </c>
      <c r="R4665" s="25">
        <f t="shared" si="508"/>
        <v>0</v>
      </c>
      <c r="S4665" s="25">
        <v>44400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9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10"/>
        <v>0</v>
      </c>
      <c r="AH4665" s="24">
        <v>0</v>
      </c>
      <c r="AI4665" s="24" t="s">
        <v>55</v>
      </c>
      <c r="AJ4665" s="26"/>
      <c r="AK4665" s="27"/>
    </row>
    <row r="4666" spans="1:37" s="28" customFormat="1" ht="15">
      <c r="A4666" s="17">
        <f t="shared" si="504"/>
        <v>4658</v>
      </c>
      <c r="B4666" s="18" t="s">
        <v>44</v>
      </c>
      <c r="C4666" s="17">
        <v>83380</v>
      </c>
      <c r="D4666" s="17">
        <v>83380</v>
      </c>
      <c r="E4666" s="19">
        <v>45772</v>
      </c>
      <c r="F4666" s="20">
        <v>45789</v>
      </c>
      <c r="G4666" s="21">
        <v>88800</v>
      </c>
      <c r="H4666" s="22">
        <v>0</v>
      </c>
      <c r="I4666" s="22">
        <v>0</v>
      </c>
      <c r="J4666" s="22">
        <v>0</v>
      </c>
      <c r="K4666" s="23">
        <v>0</v>
      </c>
      <c r="L4666" s="22">
        <v>0</v>
      </c>
      <c r="M4666" s="22">
        <v>0</v>
      </c>
      <c r="N4666" s="22">
        <f t="shared" si="505"/>
        <v>0</v>
      </c>
      <c r="O4666" s="22">
        <f t="shared" si="506"/>
        <v>88800</v>
      </c>
      <c r="P4666" s="18">
        <v>0</v>
      </c>
      <c r="Q4666" s="24">
        <f t="shared" si="507"/>
        <v>0</v>
      </c>
      <c r="R4666" s="25">
        <f t="shared" si="508"/>
        <v>88800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9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10"/>
        <v>0</v>
      </c>
      <c r="AH4666" s="24">
        <v>0</v>
      </c>
      <c r="AI4666" s="24" t="s">
        <v>54</v>
      </c>
      <c r="AJ4666" s="26"/>
      <c r="AK4666" s="27"/>
    </row>
    <row r="4667" spans="1:37" s="28" customFormat="1" ht="15">
      <c r="A4667" s="17">
        <f t="shared" si="504"/>
        <v>4659</v>
      </c>
      <c r="B4667" s="18" t="s">
        <v>44</v>
      </c>
      <c r="C4667" s="17">
        <v>83303</v>
      </c>
      <c r="D4667" s="17">
        <v>83303</v>
      </c>
      <c r="E4667" s="19">
        <v>45772</v>
      </c>
      <c r="F4667" s="20">
        <v>45789</v>
      </c>
      <c r="G4667" s="21">
        <v>4767670</v>
      </c>
      <c r="H4667" s="22">
        <v>0</v>
      </c>
      <c r="I4667" s="22">
        <v>0</v>
      </c>
      <c r="J4667" s="22">
        <v>0</v>
      </c>
      <c r="K4667" s="23">
        <v>0</v>
      </c>
      <c r="L4667" s="22">
        <v>0</v>
      </c>
      <c r="M4667" s="22">
        <v>0</v>
      </c>
      <c r="N4667" s="22">
        <f t="shared" si="505"/>
        <v>0</v>
      </c>
      <c r="O4667" s="22">
        <f t="shared" si="506"/>
        <v>4767670</v>
      </c>
      <c r="P4667" s="18">
        <v>83303</v>
      </c>
      <c r="Q4667" s="24">
        <f t="shared" si="507"/>
        <v>4767670</v>
      </c>
      <c r="R4667" s="25">
        <f t="shared" si="508"/>
        <v>0</v>
      </c>
      <c r="S4667" s="25">
        <v>0</v>
      </c>
      <c r="T4667" s="17" t="s">
        <v>45</v>
      </c>
      <c r="U4667" s="25">
        <v>4767670</v>
      </c>
      <c r="V4667" s="24"/>
      <c r="W4667" s="17" t="s">
        <v>45</v>
      </c>
      <c r="X4667" s="25">
        <v>0</v>
      </c>
      <c r="Y4667" s="17" t="s">
        <v>45</v>
      </c>
      <c r="Z4667" s="25">
        <f t="shared" si="509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10"/>
        <v>0</v>
      </c>
      <c r="AH4667" s="24">
        <v>0</v>
      </c>
      <c r="AI4667" s="24" t="s">
        <v>53</v>
      </c>
      <c r="AJ4667" s="26"/>
      <c r="AK4667" s="27"/>
    </row>
    <row r="4668" spans="1:37" s="28" customFormat="1" ht="15">
      <c r="A4668" s="17">
        <f t="shared" si="504"/>
        <v>4660</v>
      </c>
      <c r="B4668" s="18" t="s">
        <v>44</v>
      </c>
      <c r="C4668" s="17">
        <v>83371</v>
      </c>
      <c r="D4668" s="17">
        <v>83371</v>
      </c>
      <c r="E4668" s="19">
        <v>45772</v>
      </c>
      <c r="F4668" s="20">
        <v>45789</v>
      </c>
      <c r="G4668" s="21">
        <v>88800</v>
      </c>
      <c r="H4668" s="22">
        <v>0</v>
      </c>
      <c r="I4668" s="22">
        <v>0</v>
      </c>
      <c r="J4668" s="22">
        <v>0</v>
      </c>
      <c r="K4668" s="23">
        <v>0</v>
      </c>
      <c r="L4668" s="22">
        <v>0</v>
      </c>
      <c r="M4668" s="22">
        <v>0</v>
      </c>
      <c r="N4668" s="22">
        <f t="shared" si="505"/>
        <v>0</v>
      </c>
      <c r="O4668" s="22">
        <f t="shared" si="506"/>
        <v>88800</v>
      </c>
      <c r="P4668" s="18">
        <v>0</v>
      </c>
      <c r="Q4668" s="24">
        <f t="shared" si="507"/>
        <v>0</v>
      </c>
      <c r="R4668" s="25">
        <f t="shared" si="508"/>
        <v>88800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9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10"/>
        <v>0</v>
      </c>
      <c r="AH4668" s="24">
        <v>0</v>
      </c>
      <c r="AI4668" s="24" t="s">
        <v>54</v>
      </c>
      <c r="AJ4668" s="26"/>
      <c r="AK4668" s="27"/>
    </row>
    <row r="4669" spans="1:37" s="28" customFormat="1" ht="15">
      <c r="A4669" s="17">
        <f t="shared" si="504"/>
        <v>4661</v>
      </c>
      <c r="B4669" s="18" t="s">
        <v>44</v>
      </c>
      <c r="C4669" s="17">
        <v>83367</v>
      </c>
      <c r="D4669" s="17">
        <v>83367</v>
      </c>
      <c r="E4669" s="19">
        <v>45772</v>
      </c>
      <c r="F4669" s="20">
        <v>45789</v>
      </c>
      <c r="G4669" s="21">
        <v>2646961</v>
      </c>
      <c r="H4669" s="22">
        <v>0</v>
      </c>
      <c r="I4669" s="22">
        <v>0</v>
      </c>
      <c r="J4669" s="22">
        <v>0</v>
      </c>
      <c r="K4669" s="23">
        <v>0</v>
      </c>
      <c r="L4669" s="22">
        <v>0</v>
      </c>
      <c r="M4669" s="22">
        <v>0</v>
      </c>
      <c r="N4669" s="22">
        <f t="shared" si="505"/>
        <v>0</v>
      </c>
      <c r="O4669" s="22">
        <f t="shared" si="506"/>
        <v>2646961</v>
      </c>
      <c r="P4669" s="18">
        <v>0</v>
      </c>
      <c r="Q4669" s="24">
        <f t="shared" si="507"/>
        <v>0</v>
      </c>
      <c r="R4669" s="25">
        <f t="shared" si="508"/>
        <v>2646961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9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10"/>
        <v>0</v>
      </c>
      <c r="AH4669" s="24">
        <v>0</v>
      </c>
      <c r="AI4669" s="24" t="s">
        <v>54</v>
      </c>
      <c r="AJ4669" s="26"/>
      <c r="AK4669" s="27"/>
    </row>
    <row r="4670" spans="1:37" s="28" customFormat="1" ht="15">
      <c r="A4670" s="17">
        <f t="shared" si="504"/>
        <v>4662</v>
      </c>
      <c r="B4670" s="18" t="s">
        <v>44</v>
      </c>
      <c r="C4670" s="17">
        <v>83283</v>
      </c>
      <c r="D4670" s="17">
        <v>83283</v>
      </c>
      <c r="E4670" s="19">
        <v>45772</v>
      </c>
      <c r="F4670" s="20">
        <v>45789</v>
      </c>
      <c r="G4670" s="21">
        <v>4346902</v>
      </c>
      <c r="H4670" s="22">
        <v>0</v>
      </c>
      <c r="I4670" s="22">
        <v>0</v>
      </c>
      <c r="J4670" s="22">
        <v>0</v>
      </c>
      <c r="K4670" s="23">
        <v>86938.04000000001</v>
      </c>
      <c r="L4670" s="22">
        <v>0</v>
      </c>
      <c r="M4670" s="22">
        <v>0</v>
      </c>
      <c r="N4670" s="22">
        <f t="shared" si="505"/>
        <v>86938.04000000001</v>
      </c>
      <c r="O4670" s="22">
        <f t="shared" si="506"/>
        <v>4259963.96</v>
      </c>
      <c r="P4670" s="18">
        <v>83283</v>
      </c>
      <c r="Q4670" s="24">
        <f t="shared" si="507"/>
        <v>4346902</v>
      </c>
      <c r="R4670" s="25">
        <f t="shared" si="508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9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10"/>
        <v>4259963.96</v>
      </c>
      <c r="AH4670" s="24">
        <v>0</v>
      </c>
      <c r="AI4670" s="24" t="s">
        <v>56</v>
      </c>
      <c r="AJ4670" s="26"/>
      <c r="AK4670" s="27"/>
    </row>
    <row r="4671" spans="1:37" s="28" customFormat="1" ht="15">
      <c r="A4671" s="17">
        <f t="shared" si="504"/>
        <v>4663</v>
      </c>
      <c r="B4671" s="18" t="s">
        <v>44</v>
      </c>
      <c r="C4671" s="17">
        <v>83445</v>
      </c>
      <c r="D4671" s="17">
        <v>83445</v>
      </c>
      <c r="E4671" s="19">
        <v>45772</v>
      </c>
      <c r="F4671" s="20">
        <v>45789</v>
      </c>
      <c r="G4671" s="21">
        <v>88800</v>
      </c>
      <c r="H4671" s="22">
        <v>0</v>
      </c>
      <c r="I4671" s="22">
        <v>44400</v>
      </c>
      <c r="J4671" s="22">
        <v>0</v>
      </c>
      <c r="K4671" s="23">
        <v>4884</v>
      </c>
      <c r="L4671" s="22">
        <v>0</v>
      </c>
      <c r="M4671" s="22">
        <v>0</v>
      </c>
      <c r="N4671" s="22">
        <f t="shared" si="505"/>
        <v>4884</v>
      </c>
      <c r="O4671" s="22">
        <f t="shared" si="506"/>
        <v>39516</v>
      </c>
      <c r="P4671" s="18">
        <v>83445</v>
      </c>
      <c r="Q4671" s="24">
        <f t="shared" si="507"/>
        <v>88800</v>
      </c>
      <c r="R4671" s="25">
        <f t="shared" si="508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9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10"/>
        <v>39516</v>
      </c>
      <c r="AH4671" s="24">
        <v>0</v>
      </c>
      <c r="AI4671" s="24" t="s">
        <v>58</v>
      </c>
      <c r="AJ4671" s="26"/>
      <c r="AK4671" s="27"/>
    </row>
    <row r="4672" spans="1:37" s="28" customFormat="1" ht="15">
      <c r="A4672" s="17">
        <f t="shared" si="504"/>
        <v>4664</v>
      </c>
      <c r="B4672" s="18" t="s">
        <v>44</v>
      </c>
      <c r="C4672" s="17">
        <v>83489</v>
      </c>
      <c r="D4672" s="17">
        <v>83489</v>
      </c>
      <c r="E4672" s="19">
        <v>45772</v>
      </c>
      <c r="F4672" s="20">
        <v>45789</v>
      </c>
      <c r="G4672" s="21">
        <v>88800</v>
      </c>
      <c r="H4672" s="22">
        <v>0</v>
      </c>
      <c r="I4672" s="22">
        <v>44400</v>
      </c>
      <c r="J4672" s="22">
        <v>0</v>
      </c>
      <c r="K4672" s="23">
        <v>0</v>
      </c>
      <c r="L4672" s="22">
        <v>0</v>
      </c>
      <c r="M4672" s="22">
        <v>0</v>
      </c>
      <c r="N4672" s="22">
        <f t="shared" si="505"/>
        <v>0</v>
      </c>
      <c r="O4672" s="22">
        <f t="shared" si="506"/>
        <v>44400</v>
      </c>
      <c r="P4672" s="18">
        <v>83489</v>
      </c>
      <c r="Q4672" s="24">
        <f t="shared" si="507"/>
        <v>88800</v>
      </c>
      <c r="R4672" s="25">
        <f t="shared" si="508"/>
        <v>0</v>
      </c>
      <c r="S4672" s="25">
        <v>44400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9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10"/>
        <v>0</v>
      </c>
      <c r="AH4672" s="24">
        <v>0</v>
      </c>
      <c r="AI4672" s="24" t="s">
        <v>55</v>
      </c>
      <c r="AJ4672" s="26"/>
      <c r="AK4672" s="27"/>
    </row>
    <row r="4673" spans="1:37" s="28" customFormat="1" ht="15">
      <c r="A4673" s="17">
        <f t="shared" si="504"/>
        <v>4665</v>
      </c>
      <c r="B4673" s="18" t="s">
        <v>44</v>
      </c>
      <c r="C4673" s="17">
        <v>83398</v>
      </c>
      <c r="D4673" s="17">
        <v>83398</v>
      </c>
      <c r="E4673" s="19">
        <v>45772</v>
      </c>
      <c r="F4673" s="20">
        <v>45789</v>
      </c>
      <c r="G4673" s="21">
        <v>88800</v>
      </c>
      <c r="H4673" s="22">
        <v>0</v>
      </c>
      <c r="I4673" s="22">
        <v>0</v>
      </c>
      <c r="J4673" s="22">
        <v>0</v>
      </c>
      <c r="K4673" s="23">
        <v>0</v>
      </c>
      <c r="L4673" s="22">
        <v>0</v>
      </c>
      <c r="M4673" s="22">
        <v>0</v>
      </c>
      <c r="N4673" s="22">
        <f t="shared" si="505"/>
        <v>0</v>
      </c>
      <c r="O4673" s="22">
        <f t="shared" si="506"/>
        <v>88800</v>
      </c>
      <c r="P4673" s="18">
        <v>0</v>
      </c>
      <c r="Q4673" s="24">
        <f t="shared" si="507"/>
        <v>0</v>
      </c>
      <c r="R4673" s="25">
        <f t="shared" si="508"/>
        <v>88800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9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10"/>
        <v>0</v>
      </c>
      <c r="AH4673" s="24">
        <v>0</v>
      </c>
      <c r="AI4673" s="24" t="s">
        <v>54</v>
      </c>
      <c r="AJ4673" s="26"/>
      <c r="AK4673" s="27"/>
    </row>
    <row r="4674" spans="1:37" s="28" customFormat="1" ht="15">
      <c r="A4674" s="17">
        <f t="shared" si="504"/>
        <v>4666</v>
      </c>
      <c r="B4674" s="18" t="s">
        <v>44</v>
      </c>
      <c r="C4674" s="17">
        <v>83293</v>
      </c>
      <c r="D4674" s="17">
        <v>83293</v>
      </c>
      <c r="E4674" s="19">
        <v>45772</v>
      </c>
      <c r="F4674" s="20">
        <v>45789</v>
      </c>
      <c r="G4674" s="21">
        <v>88800</v>
      </c>
      <c r="H4674" s="22">
        <v>0</v>
      </c>
      <c r="I4674" s="22">
        <v>44400</v>
      </c>
      <c r="J4674" s="22">
        <v>0</v>
      </c>
      <c r="K4674" s="23">
        <v>4884</v>
      </c>
      <c r="L4674" s="22">
        <v>0</v>
      </c>
      <c r="M4674" s="22">
        <v>0</v>
      </c>
      <c r="N4674" s="22">
        <f t="shared" si="505"/>
        <v>4884</v>
      </c>
      <c r="O4674" s="22">
        <f t="shared" si="506"/>
        <v>39516</v>
      </c>
      <c r="P4674" s="18">
        <v>83293</v>
      </c>
      <c r="Q4674" s="24">
        <f t="shared" si="507"/>
        <v>88800</v>
      </c>
      <c r="R4674" s="25">
        <f t="shared" si="508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9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10"/>
        <v>39516</v>
      </c>
      <c r="AH4674" s="24">
        <v>0</v>
      </c>
      <c r="AI4674" s="24" t="s">
        <v>58</v>
      </c>
      <c r="AJ4674" s="26"/>
      <c r="AK4674" s="27"/>
    </row>
    <row r="4675" spans="1:37" s="28" customFormat="1" ht="15">
      <c r="A4675" s="17">
        <f t="shared" si="504"/>
        <v>4667</v>
      </c>
      <c r="B4675" s="18" t="s">
        <v>44</v>
      </c>
      <c r="C4675" s="17">
        <v>83285</v>
      </c>
      <c r="D4675" s="17">
        <v>83285</v>
      </c>
      <c r="E4675" s="19">
        <v>45772</v>
      </c>
      <c r="F4675" s="20">
        <v>45789</v>
      </c>
      <c r="G4675" s="21">
        <v>6184555</v>
      </c>
      <c r="H4675" s="22">
        <v>0</v>
      </c>
      <c r="I4675" s="22">
        <v>0</v>
      </c>
      <c r="J4675" s="22">
        <v>0</v>
      </c>
      <c r="K4675" s="23">
        <v>0</v>
      </c>
      <c r="L4675" s="22">
        <v>0</v>
      </c>
      <c r="M4675" s="22">
        <v>0</v>
      </c>
      <c r="N4675" s="22">
        <f t="shared" si="505"/>
        <v>0</v>
      </c>
      <c r="O4675" s="22">
        <f t="shared" si="506"/>
        <v>6184555</v>
      </c>
      <c r="P4675" s="18">
        <v>83285</v>
      </c>
      <c r="Q4675" s="24">
        <f t="shared" si="507"/>
        <v>6184555</v>
      </c>
      <c r="R4675" s="25">
        <f t="shared" si="508"/>
        <v>0</v>
      </c>
      <c r="S4675" s="25">
        <v>0</v>
      </c>
      <c r="T4675" s="17" t="s">
        <v>45</v>
      </c>
      <c r="U4675" s="25">
        <v>6184555</v>
      </c>
      <c r="V4675" s="24"/>
      <c r="W4675" s="17" t="s">
        <v>45</v>
      </c>
      <c r="X4675" s="25">
        <v>0</v>
      </c>
      <c r="Y4675" s="17" t="s">
        <v>45</v>
      </c>
      <c r="Z4675" s="25">
        <f t="shared" si="509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10"/>
        <v>0</v>
      </c>
      <c r="AH4675" s="24">
        <v>0</v>
      </c>
      <c r="AI4675" s="24" t="s">
        <v>53</v>
      </c>
      <c r="AJ4675" s="26"/>
      <c r="AK4675" s="27"/>
    </row>
    <row r="4676" spans="1:37" s="28" customFormat="1" ht="15">
      <c r="A4676" s="17">
        <f t="shared" si="504"/>
        <v>4668</v>
      </c>
      <c r="B4676" s="18" t="s">
        <v>44</v>
      </c>
      <c r="C4676" s="17">
        <v>83446</v>
      </c>
      <c r="D4676" s="17">
        <v>83446</v>
      </c>
      <c r="E4676" s="19">
        <v>45772</v>
      </c>
      <c r="F4676" s="20">
        <v>45789</v>
      </c>
      <c r="G4676" s="21">
        <v>88800</v>
      </c>
      <c r="H4676" s="22">
        <v>0</v>
      </c>
      <c r="I4676" s="22">
        <v>0</v>
      </c>
      <c r="J4676" s="22">
        <v>0</v>
      </c>
      <c r="K4676" s="23">
        <v>0</v>
      </c>
      <c r="L4676" s="22">
        <v>0</v>
      </c>
      <c r="M4676" s="22">
        <v>0</v>
      </c>
      <c r="N4676" s="22">
        <f t="shared" si="505"/>
        <v>0</v>
      </c>
      <c r="O4676" s="22">
        <f t="shared" si="506"/>
        <v>88800</v>
      </c>
      <c r="P4676" s="18">
        <v>0</v>
      </c>
      <c r="Q4676" s="24">
        <f t="shared" si="507"/>
        <v>0</v>
      </c>
      <c r="R4676" s="25">
        <f t="shared" si="508"/>
        <v>88800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9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10"/>
        <v>0</v>
      </c>
      <c r="AH4676" s="24">
        <v>0</v>
      </c>
      <c r="AI4676" s="24" t="s">
        <v>54</v>
      </c>
      <c r="AJ4676" s="26"/>
      <c r="AK4676" s="27"/>
    </row>
    <row r="4677" spans="1:37" s="28" customFormat="1" ht="15">
      <c r="A4677" s="17">
        <f t="shared" si="504"/>
        <v>4669</v>
      </c>
      <c r="B4677" s="18" t="s">
        <v>44</v>
      </c>
      <c r="C4677" s="17">
        <v>83382</v>
      </c>
      <c r="D4677" s="17">
        <v>83382</v>
      </c>
      <c r="E4677" s="19">
        <v>45772</v>
      </c>
      <c r="F4677" s="20">
        <v>45789</v>
      </c>
      <c r="G4677" s="21">
        <v>88800</v>
      </c>
      <c r="H4677" s="22">
        <v>0</v>
      </c>
      <c r="I4677" s="22">
        <v>0</v>
      </c>
      <c r="J4677" s="22">
        <v>0</v>
      </c>
      <c r="K4677" s="23">
        <v>0</v>
      </c>
      <c r="L4677" s="22">
        <v>0</v>
      </c>
      <c r="M4677" s="22">
        <v>0</v>
      </c>
      <c r="N4677" s="22">
        <f t="shared" si="505"/>
        <v>0</v>
      </c>
      <c r="O4677" s="22">
        <f t="shared" si="506"/>
        <v>88800</v>
      </c>
      <c r="P4677" s="18">
        <v>0</v>
      </c>
      <c r="Q4677" s="24">
        <f t="shared" si="507"/>
        <v>0</v>
      </c>
      <c r="R4677" s="25">
        <f t="shared" si="508"/>
        <v>88800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9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10"/>
        <v>0</v>
      </c>
      <c r="AH4677" s="24">
        <v>0</v>
      </c>
      <c r="AI4677" s="24" t="s">
        <v>54</v>
      </c>
      <c r="AJ4677" s="26"/>
      <c r="AK4677" s="27"/>
    </row>
    <row r="4678" spans="1:37" s="28" customFormat="1" ht="15">
      <c r="A4678" s="17">
        <f t="shared" si="504"/>
        <v>4670</v>
      </c>
      <c r="B4678" s="18" t="s">
        <v>44</v>
      </c>
      <c r="C4678" s="17">
        <v>83403</v>
      </c>
      <c r="D4678" s="17">
        <v>83403</v>
      </c>
      <c r="E4678" s="19">
        <v>45772</v>
      </c>
      <c r="F4678" s="20">
        <v>45789</v>
      </c>
      <c r="G4678" s="21">
        <v>17536215</v>
      </c>
      <c r="H4678" s="22">
        <v>0</v>
      </c>
      <c r="I4678" s="22">
        <v>0</v>
      </c>
      <c r="J4678" s="22">
        <v>0</v>
      </c>
      <c r="K4678" s="23">
        <v>0</v>
      </c>
      <c r="L4678" s="22">
        <v>0</v>
      </c>
      <c r="M4678" s="22">
        <v>0</v>
      </c>
      <c r="N4678" s="22">
        <f t="shared" si="505"/>
        <v>0</v>
      </c>
      <c r="O4678" s="22">
        <f t="shared" si="506"/>
        <v>17536215</v>
      </c>
      <c r="P4678" s="18">
        <v>0</v>
      </c>
      <c r="Q4678" s="24">
        <f t="shared" si="507"/>
        <v>0</v>
      </c>
      <c r="R4678" s="25">
        <f t="shared" si="508"/>
        <v>17536215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9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10"/>
        <v>0</v>
      </c>
      <c r="AH4678" s="24">
        <v>0</v>
      </c>
      <c r="AI4678" s="24" t="s">
        <v>54</v>
      </c>
      <c r="AJ4678" s="26"/>
      <c r="AK4678" s="27"/>
    </row>
    <row r="4679" spans="1:37" s="28" customFormat="1" ht="15">
      <c r="A4679" s="17">
        <f t="shared" si="504"/>
        <v>4671</v>
      </c>
      <c r="B4679" s="18" t="s">
        <v>44</v>
      </c>
      <c r="C4679" s="17">
        <v>83442</v>
      </c>
      <c r="D4679" s="17">
        <v>83442</v>
      </c>
      <c r="E4679" s="19">
        <v>45772</v>
      </c>
      <c r="F4679" s="20">
        <v>45789</v>
      </c>
      <c r="G4679" s="21">
        <v>88800</v>
      </c>
      <c r="H4679" s="22">
        <v>0</v>
      </c>
      <c r="I4679" s="22">
        <v>0</v>
      </c>
      <c r="J4679" s="22">
        <v>0</v>
      </c>
      <c r="K4679" s="23">
        <v>0</v>
      </c>
      <c r="L4679" s="22">
        <v>0</v>
      </c>
      <c r="M4679" s="22">
        <v>0</v>
      </c>
      <c r="N4679" s="22">
        <f t="shared" si="505"/>
        <v>0</v>
      </c>
      <c r="O4679" s="22">
        <f t="shared" si="506"/>
        <v>88800</v>
      </c>
      <c r="P4679" s="18">
        <v>0</v>
      </c>
      <c r="Q4679" s="24">
        <f t="shared" si="507"/>
        <v>0</v>
      </c>
      <c r="R4679" s="25">
        <f t="shared" si="508"/>
        <v>88800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9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10"/>
        <v>0</v>
      </c>
      <c r="AH4679" s="24">
        <v>0</v>
      </c>
      <c r="AI4679" s="24" t="s">
        <v>54</v>
      </c>
      <c r="AJ4679" s="26"/>
      <c r="AK4679" s="27"/>
    </row>
    <row r="4680" spans="1:37" s="28" customFormat="1" ht="15">
      <c r="A4680" s="17">
        <f t="shared" si="504"/>
        <v>4672</v>
      </c>
      <c r="B4680" s="18" t="s">
        <v>44</v>
      </c>
      <c r="C4680" s="17">
        <v>83374</v>
      </c>
      <c r="D4680" s="17">
        <v>83374</v>
      </c>
      <c r="E4680" s="19">
        <v>45772</v>
      </c>
      <c r="F4680" s="20">
        <v>45789</v>
      </c>
      <c r="G4680" s="21">
        <v>88800</v>
      </c>
      <c r="H4680" s="22">
        <v>0</v>
      </c>
      <c r="I4680" s="22">
        <v>0</v>
      </c>
      <c r="J4680" s="22">
        <v>0</v>
      </c>
      <c r="K4680" s="23">
        <v>0</v>
      </c>
      <c r="L4680" s="22">
        <v>0</v>
      </c>
      <c r="M4680" s="22">
        <v>0</v>
      </c>
      <c r="N4680" s="22">
        <f t="shared" si="505"/>
        <v>0</v>
      </c>
      <c r="O4680" s="22">
        <f t="shared" si="506"/>
        <v>88800</v>
      </c>
      <c r="P4680" s="18">
        <v>0</v>
      </c>
      <c r="Q4680" s="24">
        <f t="shared" si="507"/>
        <v>0</v>
      </c>
      <c r="R4680" s="25">
        <f t="shared" si="508"/>
        <v>88800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9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10"/>
        <v>0</v>
      </c>
      <c r="AH4680" s="24">
        <v>0</v>
      </c>
      <c r="AI4680" s="24" t="s">
        <v>54</v>
      </c>
      <c r="AJ4680" s="26"/>
      <c r="AK4680" s="27"/>
    </row>
    <row r="4681" spans="1:37" s="28" customFormat="1" ht="15">
      <c r="A4681" s="17">
        <f t="shared" si="504"/>
        <v>4673</v>
      </c>
      <c r="B4681" s="18" t="s">
        <v>44</v>
      </c>
      <c r="C4681" s="17">
        <v>83342</v>
      </c>
      <c r="D4681" s="17">
        <v>83342</v>
      </c>
      <c r="E4681" s="19">
        <v>45772</v>
      </c>
      <c r="F4681" s="20">
        <v>45789</v>
      </c>
      <c r="G4681" s="21">
        <v>88800</v>
      </c>
      <c r="H4681" s="22">
        <v>0</v>
      </c>
      <c r="I4681" s="22">
        <v>44400</v>
      </c>
      <c r="J4681" s="22">
        <v>0</v>
      </c>
      <c r="K4681" s="23">
        <v>0</v>
      </c>
      <c r="L4681" s="22">
        <v>0</v>
      </c>
      <c r="M4681" s="22">
        <v>0</v>
      </c>
      <c r="N4681" s="22">
        <f t="shared" si="505"/>
        <v>0</v>
      </c>
      <c r="O4681" s="22">
        <f t="shared" si="506"/>
        <v>44400</v>
      </c>
      <c r="P4681" s="18">
        <v>83342</v>
      </c>
      <c r="Q4681" s="24">
        <f t="shared" si="507"/>
        <v>88800</v>
      </c>
      <c r="R4681" s="25">
        <f t="shared" si="508"/>
        <v>0</v>
      </c>
      <c r="S4681" s="25">
        <v>0</v>
      </c>
      <c r="T4681" s="17" t="s">
        <v>45</v>
      </c>
      <c r="U4681" s="25">
        <v>44400</v>
      </c>
      <c r="V4681" s="24"/>
      <c r="W4681" s="17" t="s">
        <v>45</v>
      </c>
      <c r="X4681" s="25">
        <v>0</v>
      </c>
      <c r="Y4681" s="17" t="s">
        <v>45</v>
      </c>
      <c r="Z4681" s="25">
        <f t="shared" si="509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10"/>
        <v>0</v>
      </c>
      <c r="AH4681" s="24">
        <v>0</v>
      </c>
      <c r="AI4681" s="24" t="s">
        <v>53</v>
      </c>
      <c r="AJ4681" s="26"/>
      <c r="AK4681" s="27"/>
    </row>
    <row r="4682" spans="1:37" s="28" customFormat="1" ht="15">
      <c r="A4682" s="17">
        <f t="shared" si="504"/>
        <v>4674</v>
      </c>
      <c r="B4682" s="18" t="s">
        <v>44</v>
      </c>
      <c r="C4682" s="17">
        <v>83485</v>
      </c>
      <c r="D4682" s="17">
        <v>83485</v>
      </c>
      <c r="E4682" s="19">
        <v>45772</v>
      </c>
      <c r="F4682" s="20">
        <v>45789</v>
      </c>
      <c r="G4682" s="21">
        <v>88800</v>
      </c>
      <c r="H4682" s="22">
        <v>0</v>
      </c>
      <c r="I4682" s="22">
        <v>44400</v>
      </c>
      <c r="J4682" s="22">
        <v>0</v>
      </c>
      <c r="K4682" s="23">
        <v>0</v>
      </c>
      <c r="L4682" s="22">
        <v>0</v>
      </c>
      <c r="M4682" s="22">
        <v>0</v>
      </c>
      <c r="N4682" s="22">
        <f t="shared" si="505"/>
        <v>0</v>
      </c>
      <c r="O4682" s="22">
        <f t="shared" si="506"/>
        <v>44400</v>
      </c>
      <c r="P4682" s="18">
        <v>83485</v>
      </c>
      <c r="Q4682" s="24">
        <f t="shared" si="507"/>
        <v>88800</v>
      </c>
      <c r="R4682" s="25">
        <f t="shared" si="508"/>
        <v>0</v>
      </c>
      <c r="S4682" s="25">
        <v>0</v>
      </c>
      <c r="T4682" s="17" t="s">
        <v>45</v>
      </c>
      <c r="U4682" s="25">
        <v>44400</v>
      </c>
      <c r="V4682" s="24"/>
      <c r="W4682" s="17" t="s">
        <v>45</v>
      </c>
      <c r="X4682" s="25">
        <v>0</v>
      </c>
      <c r="Y4682" s="17" t="s">
        <v>45</v>
      </c>
      <c r="Z4682" s="25">
        <f t="shared" si="509"/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0"/>
        <v>0</v>
      </c>
      <c r="AH4682" s="24">
        <v>0</v>
      </c>
      <c r="AI4682" s="24" t="s">
        <v>53</v>
      </c>
      <c r="AJ4682" s="26"/>
      <c r="AK4682" s="27"/>
    </row>
    <row r="4683" spans="1:37" s="28" customFormat="1" ht="15">
      <c r="A4683" s="17">
        <f t="shared" si="511" ref="A4683:A4746">+A4682+1</f>
        <v>4675</v>
      </c>
      <c r="B4683" s="18" t="s">
        <v>44</v>
      </c>
      <c r="C4683" s="17">
        <v>83473</v>
      </c>
      <c r="D4683" s="17">
        <v>83473</v>
      </c>
      <c r="E4683" s="19">
        <v>45772</v>
      </c>
      <c r="F4683" s="20">
        <v>45789</v>
      </c>
      <c r="G4683" s="21">
        <v>103142</v>
      </c>
      <c r="H4683" s="22">
        <v>0</v>
      </c>
      <c r="I4683" s="22">
        <v>51571</v>
      </c>
      <c r="J4683" s="22">
        <v>0</v>
      </c>
      <c r="K4683" s="23">
        <v>1031.42</v>
      </c>
      <c r="L4683" s="22">
        <v>0</v>
      </c>
      <c r="M4683" s="22">
        <v>0</v>
      </c>
      <c r="N4683" s="22">
        <f t="shared" si="512" ref="N4683:N4746">+SUM(J4683:M4683)</f>
        <v>1031.42</v>
      </c>
      <c r="O4683" s="22">
        <f t="shared" si="513" ref="O4683:O4746">+G4683-I4683-N4683</f>
        <v>50539.58</v>
      </c>
      <c r="P4683" s="18">
        <v>83473</v>
      </c>
      <c r="Q4683" s="24">
        <f t="shared" si="514" ref="Q4683:Q4746">+IF(P4683&gt;0,G4683,0)</f>
        <v>103142</v>
      </c>
      <c r="R4683" s="25">
        <f t="shared" si="515" ref="R4683:R4746">IF(P4683=0,G4683,0)</f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6" ref="Z4683:Z4746">+X4683-AE4683+IF(X4683-AE4683&lt;-1,-X4683+AE4683,0)</f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7" ref="AG4683:AG4746">+G4683-I4683-N4683-R4683-Z4683-AC4683-AE4683-S4683-U4683</f>
        <v>50539.58</v>
      </c>
      <c r="AH4683" s="24">
        <v>0</v>
      </c>
      <c r="AI4683" s="24" t="s">
        <v>58</v>
      </c>
      <c r="AJ4683" s="26"/>
      <c r="AK4683" s="27"/>
    </row>
    <row r="4684" spans="1:37" s="28" customFormat="1" ht="15">
      <c r="A4684" s="17">
        <f t="shared" si="511"/>
        <v>4676</v>
      </c>
      <c r="B4684" s="18" t="s">
        <v>44</v>
      </c>
      <c r="C4684" s="17">
        <v>83372</v>
      </c>
      <c r="D4684" s="17">
        <v>83372</v>
      </c>
      <c r="E4684" s="19">
        <v>45772</v>
      </c>
      <c r="F4684" s="20">
        <v>45789</v>
      </c>
      <c r="G4684" s="21">
        <v>2446413</v>
      </c>
      <c r="H4684" s="22">
        <v>0</v>
      </c>
      <c r="I4684" s="22">
        <v>0</v>
      </c>
      <c r="J4684" s="22">
        <v>0</v>
      </c>
      <c r="K4684" s="23">
        <v>0</v>
      </c>
      <c r="L4684" s="22">
        <v>0</v>
      </c>
      <c r="M4684" s="22">
        <v>0</v>
      </c>
      <c r="N4684" s="22">
        <f t="shared" si="512"/>
        <v>0</v>
      </c>
      <c r="O4684" s="22">
        <f t="shared" si="513"/>
        <v>2446413</v>
      </c>
      <c r="P4684" s="18">
        <v>0</v>
      </c>
      <c r="Q4684" s="24">
        <f t="shared" si="514"/>
        <v>0</v>
      </c>
      <c r="R4684" s="25">
        <f t="shared" si="515"/>
        <v>2446413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6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7"/>
        <v>0</v>
      </c>
      <c r="AH4684" s="24">
        <v>0</v>
      </c>
      <c r="AI4684" s="24" t="s">
        <v>54</v>
      </c>
      <c r="AJ4684" s="26"/>
      <c r="AK4684" s="27"/>
    </row>
    <row r="4685" spans="1:37" s="28" customFormat="1" ht="15">
      <c r="A4685" s="17">
        <f t="shared" si="511"/>
        <v>4677</v>
      </c>
      <c r="B4685" s="18" t="s">
        <v>44</v>
      </c>
      <c r="C4685" s="17">
        <v>83324</v>
      </c>
      <c r="D4685" s="17">
        <v>83324</v>
      </c>
      <c r="E4685" s="19">
        <v>45772</v>
      </c>
      <c r="F4685" s="20">
        <v>45789</v>
      </c>
      <c r="G4685" s="21">
        <v>88800</v>
      </c>
      <c r="H4685" s="22">
        <v>0</v>
      </c>
      <c r="I4685" s="22">
        <v>0</v>
      </c>
      <c r="J4685" s="22">
        <v>0</v>
      </c>
      <c r="K4685" s="23">
        <v>0</v>
      </c>
      <c r="L4685" s="22">
        <v>0</v>
      </c>
      <c r="M4685" s="22">
        <v>0</v>
      </c>
      <c r="N4685" s="22">
        <f t="shared" si="512"/>
        <v>0</v>
      </c>
      <c r="O4685" s="22">
        <f t="shared" si="513"/>
        <v>88800</v>
      </c>
      <c r="P4685" s="18">
        <v>0</v>
      </c>
      <c r="Q4685" s="24">
        <f t="shared" si="514"/>
        <v>0</v>
      </c>
      <c r="R4685" s="25">
        <f t="shared" si="515"/>
        <v>88800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6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7"/>
        <v>0</v>
      </c>
      <c r="AH4685" s="24">
        <v>0</v>
      </c>
      <c r="AI4685" s="24" t="s">
        <v>54</v>
      </c>
      <c r="AJ4685" s="26"/>
      <c r="AK4685" s="27"/>
    </row>
    <row r="4686" spans="1:37" s="28" customFormat="1" ht="15">
      <c r="A4686" s="17">
        <f t="shared" si="511"/>
        <v>4678</v>
      </c>
      <c r="B4686" s="18" t="s">
        <v>44</v>
      </c>
      <c r="C4686" s="17">
        <v>83296</v>
      </c>
      <c r="D4686" s="17">
        <v>83296</v>
      </c>
      <c r="E4686" s="19">
        <v>45772</v>
      </c>
      <c r="F4686" s="20">
        <v>45789</v>
      </c>
      <c r="G4686" s="21">
        <v>88800</v>
      </c>
      <c r="H4686" s="22">
        <v>0</v>
      </c>
      <c r="I4686" s="22">
        <v>44400</v>
      </c>
      <c r="J4686" s="22">
        <v>0</v>
      </c>
      <c r="K4686" s="23">
        <v>4884</v>
      </c>
      <c r="L4686" s="22">
        <v>0</v>
      </c>
      <c r="M4686" s="22">
        <v>0</v>
      </c>
      <c r="N4686" s="22">
        <f t="shared" si="512"/>
        <v>4884</v>
      </c>
      <c r="O4686" s="22">
        <f t="shared" si="513"/>
        <v>39516</v>
      </c>
      <c r="P4686" s="18">
        <v>83296</v>
      </c>
      <c r="Q4686" s="24">
        <f t="shared" si="514"/>
        <v>88800</v>
      </c>
      <c r="R4686" s="25">
        <f t="shared" si="515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6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7"/>
        <v>39516</v>
      </c>
      <c r="AH4686" s="24">
        <v>0</v>
      </c>
      <c r="AI4686" s="24" t="s">
        <v>58</v>
      </c>
      <c r="AJ4686" s="26"/>
      <c r="AK4686" s="27"/>
    </row>
    <row r="4687" spans="1:37" s="28" customFormat="1" ht="15">
      <c r="A4687" s="17">
        <f t="shared" si="511"/>
        <v>4679</v>
      </c>
      <c r="B4687" s="18" t="s">
        <v>44</v>
      </c>
      <c r="C4687" s="17">
        <v>83375</v>
      </c>
      <c r="D4687" s="17">
        <v>83375</v>
      </c>
      <c r="E4687" s="19">
        <v>45772</v>
      </c>
      <c r="F4687" s="20">
        <v>45789</v>
      </c>
      <c r="G4687" s="21">
        <v>177600</v>
      </c>
      <c r="H4687" s="22">
        <v>0</v>
      </c>
      <c r="I4687" s="22">
        <v>0</v>
      </c>
      <c r="J4687" s="22">
        <v>0</v>
      </c>
      <c r="K4687" s="23">
        <v>0</v>
      </c>
      <c r="L4687" s="22">
        <v>0</v>
      </c>
      <c r="M4687" s="22">
        <v>0</v>
      </c>
      <c r="N4687" s="22">
        <f t="shared" si="512"/>
        <v>0</v>
      </c>
      <c r="O4687" s="22">
        <f t="shared" si="513"/>
        <v>177600</v>
      </c>
      <c r="P4687" s="18">
        <v>0</v>
      </c>
      <c r="Q4687" s="24">
        <f t="shared" si="514"/>
        <v>0</v>
      </c>
      <c r="R4687" s="25">
        <f t="shared" si="515"/>
        <v>177600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6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7"/>
        <v>0</v>
      </c>
      <c r="AH4687" s="24">
        <v>0</v>
      </c>
      <c r="AI4687" s="24" t="s">
        <v>54</v>
      </c>
      <c r="AJ4687" s="26"/>
      <c r="AK4687" s="27"/>
    </row>
    <row r="4688" spans="1:37" s="28" customFormat="1" ht="15">
      <c r="A4688" s="17">
        <f t="shared" si="511"/>
        <v>4680</v>
      </c>
      <c r="B4688" s="18" t="s">
        <v>44</v>
      </c>
      <c r="C4688" s="17">
        <v>83336</v>
      </c>
      <c r="D4688" s="17">
        <v>83336</v>
      </c>
      <c r="E4688" s="19">
        <v>45772</v>
      </c>
      <c r="F4688" s="20">
        <v>45789</v>
      </c>
      <c r="G4688" s="21">
        <v>88800</v>
      </c>
      <c r="H4688" s="22">
        <v>0</v>
      </c>
      <c r="I4688" s="22">
        <v>0</v>
      </c>
      <c r="J4688" s="22">
        <v>0</v>
      </c>
      <c r="K4688" s="23">
        <v>0</v>
      </c>
      <c r="L4688" s="22">
        <v>0</v>
      </c>
      <c r="M4688" s="22">
        <v>0</v>
      </c>
      <c r="N4688" s="22">
        <f t="shared" si="512"/>
        <v>0</v>
      </c>
      <c r="O4688" s="22">
        <f t="shared" si="513"/>
        <v>88800</v>
      </c>
      <c r="P4688" s="18">
        <v>0</v>
      </c>
      <c r="Q4688" s="24">
        <f t="shared" si="514"/>
        <v>0</v>
      </c>
      <c r="R4688" s="25">
        <f t="shared" si="515"/>
        <v>88800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6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7"/>
        <v>0</v>
      </c>
      <c r="AH4688" s="24">
        <v>0</v>
      </c>
      <c r="AI4688" s="24" t="s">
        <v>54</v>
      </c>
      <c r="AJ4688" s="26"/>
      <c r="AK4688" s="27"/>
    </row>
    <row r="4689" spans="1:37" s="28" customFormat="1" ht="15">
      <c r="A4689" s="17">
        <f t="shared" si="511"/>
        <v>4681</v>
      </c>
      <c r="B4689" s="18" t="s">
        <v>44</v>
      </c>
      <c r="C4689" s="17">
        <v>83319</v>
      </c>
      <c r="D4689" s="17">
        <v>83319</v>
      </c>
      <c r="E4689" s="19">
        <v>45772</v>
      </c>
      <c r="F4689" s="20">
        <v>45789</v>
      </c>
      <c r="G4689" s="21">
        <v>88800</v>
      </c>
      <c r="H4689" s="22">
        <v>0</v>
      </c>
      <c r="I4689" s="22">
        <v>44400</v>
      </c>
      <c r="J4689" s="22">
        <v>0</v>
      </c>
      <c r="K4689" s="23">
        <v>0</v>
      </c>
      <c r="L4689" s="22">
        <v>0</v>
      </c>
      <c r="M4689" s="22">
        <v>0</v>
      </c>
      <c r="N4689" s="22">
        <f t="shared" si="512"/>
        <v>0</v>
      </c>
      <c r="O4689" s="22">
        <f t="shared" si="513"/>
        <v>44400</v>
      </c>
      <c r="P4689" s="18">
        <v>83319</v>
      </c>
      <c r="Q4689" s="24">
        <f t="shared" si="514"/>
        <v>88800</v>
      </c>
      <c r="R4689" s="25">
        <f t="shared" si="515"/>
        <v>0</v>
      </c>
      <c r="S4689" s="25">
        <v>44400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6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7"/>
        <v>0</v>
      </c>
      <c r="AH4689" s="24">
        <v>0</v>
      </c>
      <c r="AI4689" s="24" t="s">
        <v>55</v>
      </c>
      <c r="AJ4689" s="26"/>
      <c r="AK4689" s="27"/>
    </row>
    <row r="4690" spans="1:37" s="28" customFormat="1" ht="15">
      <c r="A4690" s="17">
        <f t="shared" si="511"/>
        <v>4682</v>
      </c>
      <c r="B4690" s="18" t="s">
        <v>44</v>
      </c>
      <c r="C4690" s="17">
        <v>83335</v>
      </c>
      <c r="D4690" s="17">
        <v>83335</v>
      </c>
      <c r="E4690" s="19">
        <v>45772</v>
      </c>
      <c r="F4690" s="20">
        <v>45789</v>
      </c>
      <c r="G4690" s="21">
        <v>7960107</v>
      </c>
      <c r="H4690" s="22">
        <v>0</v>
      </c>
      <c r="I4690" s="22">
        <v>0</v>
      </c>
      <c r="J4690" s="22">
        <v>0</v>
      </c>
      <c r="K4690" s="23">
        <v>0</v>
      </c>
      <c r="L4690" s="22">
        <v>0</v>
      </c>
      <c r="M4690" s="22">
        <v>0</v>
      </c>
      <c r="N4690" s="22">
        <f t="shared" si="512"/>
        <v>0</v>
      </c>
      <c r="O4690" s="22">
        <f t="shared" si="513"/>
        <v>7960107</v>
      </c>
      <c r="P4690" s="18">
        <v>0</v>
      </c>
      <c r="Q4690" s="24">
        <f t="shared" si="514"/>
        <v>0</v>
      </c>
      <c r="R4690" s="25">
        <f t="shared" si="515"/>
        <v>7960107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6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7"/>
        <v>0</v>
      </c>
      <c r="AH4690" s="24">
        <v>0</v>
      </c>
      <c r="AI4690" s="24" t="s">
        <v>54</v>
      </c>
      <c r="AJ4690" s="26"/>
      <c r="AK4690" s="27"/>
    </row>
    <row r="4691" spans="1:37" s="28" customFormat="1" ht="15">
      <c r="A4691" s="17">
        <f t="shared" si="511"/>
        <v>4683</v>
      </c>
      <c r="B4691" s="18" t="s">
        <v>44</v>
      </c>
      <c r="C4691" s="17">
        <v>83484</v>
      </c>
      <c r="D4691" s="17">
        <v>83484</v>
      </c>
      <c r="E4691" s="19">
        <v>45772</v>
      </c>
      <c r="F4691" s="20">
        <v>45789</v>
      </c>
      <c r="G4691" s="21">
        <v>88800</v>
      </c>
      <c r="H4691" s="22">
        <v>0</v>
      </c>
      <c r="I4691" s="22">
        <v>0</v>
      </c>
      <c r="J4691" s="22">
        <v>0</v>
      </c>
      <c r="K4691" s="23">
        <v>0</v>
      </c>
      <c r="L4691" s="22">
        <v>0</v>
      </c>
      <c r="M4691" s="22">
        <v>0</v>
      </c>
      <c r="N4691" s="22">
        <f t="shared" si="512"/>
        <v>0</v>
      </c>
      <c r="O4691" s="22">
        <f t="shared" si="513"/>
        <v>88800</v>
      </c>
      <c r="P4691" s="18">
        <v>0</v>
      </c>
      <c r="Q4691" s="24">
        <f t="shared" si="514"/>
        <v>0</v>
      </c>
      <c r="R4691" s="25">
        <f t="shared" si="515"/>
        <v>88800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6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7"/>
        <v>0</v>
      </c>
      <c r="AH4691" s="24">
        <v>0</v>
      </c>
      <c r="AI4691" s="24" t="s">
        <v>54</v>
      </c>
      <c r="AJ4691" s="26"/>
      <c r="AK4691" s="27"/>
    </row>
    <row r="4692" spans="1:37" s="28" customFormat="1" ht="15">
      <c r="A4692" s="17">
        <f t="shared" si="511"/>
        <v>4684</v>
      </c>
      <c r="B4692" s="18" t="s">
        <v>44</v>
      </c>
      <c r="C4692" s="17">
        <v>83333</v>
      </c>
      <c r="D4692" s="17">
        <v>83333</v>
      </c>
      <c r="E4692" s="19">
        <v>45772</v>
      </c>
      <c r="F4692" s="20">
        <v>45789</v>
      </c>
      <c r="G4692" s="21">
        <v>103142</v>
      </c>
      <c r="H4692" s="22">
        <v>0</v>
      </c>
      <c r="I4692" s="22">
        <v>0</v>
      </c>
      <c r="J4692" s="22">
        <v>0</v>
      </c>
      <c r="K4692" s="23">
        <v>0</v>
      </c>
      <c r="L4692" s="22">
        <v>0</v>
      </c>
      <c r="M4692" s="22">
        <v>0</v>
      </c>
      <c r="N4692" s="22">
        <f t="shared" si="512"/>
        <v>0</v>
      </c>
      <c r="O4692" s="22">
        <f t="shared" si="513"/>
        <v>103142</v>
      </c>
      <c r="P4692" s="18">
        <v>0</v>
      </c>
      <c r="Q4692" s="24">
        <f t="shared" si="514"/>
        <v>0</v>
      </c>
      <c r="R4692" s="25">
        <f t="shared" si="515"/>
        <v>103142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6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7"/>
        <v>0</v>
      </c>
      <c r="AH4692" s="24">
        <v>0</v>
      </c>
      <c r="AI4692" s="24" t="s">
        <v>54</v>
      </c>
      <c r="AJ4692" s="26"/>
      <c r="AK4692" s="27"/>
    </row>
    <row r="4693" spans="1:37" s="28" customFormat="1" ht="15">
      <c r="A4693" s="17">
        <f t="shared" si="511"/>
        <v>4685</v>
      </c>
      <c r="B4693" s="18" t="s">
        <v>44</v>
      </c>
      <c r="C4693" s="17">
        <v>83424</v>
      </c>
      <c r="D4693" s="17">
        <v>83424</v>
      </c>
      <c r="E4693" s="19">
        <v>45772</v>
      </c>
      <c r="F4693" s="20">
        <v>45789</v>
      </c>
      <c r="G4693" s="21">
        <v>191942</v>
      </c>
      <c r="H4693" s="22">
        <v>0</v>
      </c>
      <c r="I4693" s="22">
        <v>0</v>
      </c>
      <c r="J4693" s="22">
        <v>0</v>
      </c>
      <c r="K4693" s="23">
        <v>0</v>
      </c>
      <c r="L4693" s="22">
        <v>0</v>
      </c>
      <c r="M4693" s="22">
        <v>0</v>
      </c>
      <c r="N4693" s="22">
        <f t="shared" si="512"/>
        <v>0</v>
      </c>
      <c r="O4693" s="22">
        <f t="shared" si="513"/>
        <v>191942</v>
      </c>
      <c r="P4693" s="18">
        <v>0</v>
      </c>
      <c r="Q4693" s="24">
        <f t="shared" si="514"/>
        <v>0</v>
      </c>
      <c r="R4693" s="25">
        <f t="shared" si="515"/>
        <v>191942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6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7"/>
        <v>0</v>
      </c>
      <c r="AH4693" s="24">
        <v>0</v>
      </c>
      <c r="AI4693" s="24" t="s">
        <v>54</v>
      </c>
      <c r="AJ4693" s="26"/>
      <c r="AK4693" s="27"/>
    </row>
    <row r="4694" spans="1:37" s="28" customFormat="1" ht="15">
      <c r="A4694" s="17">
        <f t="shared" si="511"/>
        <v>4686</v>
      </c>
      <c r="B4694" s="18" t="s">
        <v>44</v>
      </c>
      <c r="C4694" s="17">
        <v>83294</v>
      </c>
      <c r="D4694" s="17">
        <v>83294</v>
      </c>
      <c r="E4694" s="19">
        <v>45772</v>
      </c>
      <c r="F4694" s="20">
        <v>45789</v>
      </c>
      <c r="G4694" s="21">
        <v>88800</v>
      </c>
      <c r="H4694" s="22">
        <v>0</v>
      </c>
      <c r="I4694" s="22">
        <v>44400</v>
      </c>
      <c r="J4694" s="22">
        <v>0</v>
      </c>
      <c r="K4694" s="23">
        <v>4884</v>
      </c>
      <c r="L4694" s="22">
        <v>0</v>
      </c>
      <c r="M4694" s="22">
        <v>0</v>
      </c>
      <c r="N4694" s="22">
        <f t="shared" si="512"/>
        <v>4884</v>
      </c>
      <c r="O4694" s="22">
        <f t="shared" si="513"/>
        <v>39516</v>
      </c>
      <c r="P4694" s="18">
        <v>83294</v>
      </c>
      <c r="Q4694" s="24">
        <f t="shared" si="514"/>
        <v>88800</v>
      </c>
      <c r="R4694" s="25">
        <f t="shared" si="515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6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7"/>
        <v>39516</v>
      </c>
      <c r="AH4694" s="24">
        <v>0</v>
      </c>
      <c r="AI4694" s="24" t="s">
        <v>58</v>
      </c>
      <c r="AJ4694" s="26"/>
      <c r="AK4694" s="27"/>
    </row>
    <row r="4695" spans="1:37" s="28" customFormat="1" ht="15">
      <c r="A4695" s="17">
        <f t="shared" si="511"/>
        <v>4687</v>
      </c>
      <c r="B4695" s="18" t="s">
        <v>44</v>
      </c>
      <c r="C4695" s="17">
        <v>83354</v>
      </c>
      <c r="D4695" s="17">
        <v>83354</v>
      </c>
      <c r="E4695" s="19">
        <v>45772</v>
      </c>
      <c r="F4695" s="20">
        <v>45789</v>
      </c>
      <c r="G4695" s="21">
        <v>3712519</v>
      </c>
      <c r="H4695" s="22">
        <v>0</v>
      </c>
      <c r="I4695" s="22">
        <v>0</v>
      </c>
      <c r="J4695" s="22">
        <v>0</v>
      </c>
      <c r="K4695" s="23">
        <v>0</v>
      </c>
      <c r="L4695" s="22">
        <v>0</v>
      </c>
      <c r="M4695" s="22">
        <v>0</v>
      </c>
      <c r="N4695" s="22">
        <f t="shared" si="512"/>
        <v>0</v>
      </c>
      <c r="O4695" s="22">
        <f t="shared" si="513"/>
        <v>3712519</v>
      </c>
      <c r="P4695" s="18">
        <v>0</v>
      </c>
      <c r="Q4695" s="24">
        <f t="shared" si="514"/>
        <v>0</v>
      </c>
      <c r="R4695" s="25">
        <f t="shared" si="515"/>
        <v>3712519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6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7"/>
        <v>0</v>
      </c>
      <c r="AH4695" s="24">
        <v>0</v>
      </c>
      <c r="AI4695" s="24" t="s">
        <v>54</v>
      </c>
      <c r="AJ4695" s="26"/>
      <c r="AK4695" s="27"/>
    </row>
    <row r="4696" spans="1:37" s="28" customFormat="1" ht="15">
      <c r="A4696" s="17">
        <f t="shared" si="511"/>
        <v>4688</v>
      </c>
      <c r="B4696" s="18" t="s">
        <v>44</v>
      </c>
      <c r="C4696" s="17">
        <v>83456</v>
      </c>
      <c r="D4696" s="17">
        <v>83456</v>
      </c>
      <c r="E4696" s="19">
        <v>45772</v>
      </c>
      <c r="F4696" s="20">
        <v>45789</v>
      </c>
      <c r="G4696" s="21">
        <v>191942</v>
      </c>
      <c r="H4696" s="22">
        <v>0</v>
      </c>
      <c r="I4696" s="22">
        <v>95971</v>
      </c>
      <c r="J4696" s="22">
        <v>0</v>
      </c>
      <c r="K4696" s="23">
        <v>3838.84</v>
      </c>
      <c r="L4696" s="22">
        <v>0</v>
      </c>
      <c r="M4696" s="22">
        <v>0</v>
      </c>
      <c r="N4696" s="22">
        <f t="shared" si="512"/>
        <v>3838.84</v>
      </c>
      <c r="O4696" s="22">
        <f t="shared" si="513"/>
        <v>92132.16</v>
      </c>
      <c r="P4696" s="18">
        <v>83456</v>
      </c>
      <c r="Q4696" s="24">
        <f t="shared" si="514"/>
        <v>191942</v>
      </c>
      <c r="R4696" s="25">
        <f t="shared" si="515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6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7"/>
        <v>92132.16</v>
      </c>
      <c r="AH4696" s="24">
        <v>0</v>
      </c>
      <c r="AI4696" s="24" t="s">
        <v>58</v>
      </c>
      <c r="AJ4696" s="26"/>
      <c r="AK4696" s="27"/>
    </row>
    <row r="4697" spans="1:37" s="28" customFormat="1" ht="15">
      <c r="A4697" s="17">
        <f t="shared" si="511"/>
        <v>4689</v>
      </c>
      <c r="B4697" s="18" t="s">
        <v>44</v>
      </c>
      <c r="C4697" s="17">
        <v>83499</v>
      </c>
      <c r="D4697" s="17">
        <v>83499</v>
      </c>
      <c r="E4697" s="19">
        <v>45772</v>
      </c>
      <c r="F4697" s="20">
        <v>45789</v>
      </c>
      <c r="G4697" s="21">
        <v>88800</v>
      </c>
      <c r="H4697" s="22">
        <v>0</v>
      </c>
      <c r="I4697" s="22">
        <v>44400</v>
      </c>
      <c r="J4697" s="22">
        <v>0</v>
      </c>
      <c r="K4697" s="23">
        <v>4884</v>
      </c>
      <c r="L4697" s="22">
        <v>0</v>
      </c>
      <c r="M4697" s="22">
        <v>0</v>
      </c>
      <c r="N4697" s="22">
        <f t="shared" si="512"/>
        <v>4884</v>
      </c>
      <c r="O4697" s="22">
        <f t="shared" si="513"/>
        <v>39516</v>
      </c>
      <c r="P4697" s="18">
        <v>83499</v>
      </c>
      <c r="Q4697" s="24">
        <f t="shared" si="514"/>
        <v>88800</v>
      </c>
      <c r="R4697" s="25">
        <f t="shared" si="515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6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7"/>
        <v>39516</v>
      </c>
      <c r="AH4697" s="24">
        <v>0</v>
      </c>
      <c r="AI4697" s="24" t="s">
        <v>58</v>
      </c>
      <c r="AJ4697" s="26"/>
      <c r="AK4697" s="27"/>
    </row>
    <row r="4698" spans="1:37" s="28" customFormat="1" ht="15">
      <c r="A4698" s="17">
        <f t="shared" si="511"/>
        <v>4690</v>
      </c>
      <c r="B4698" s="18" t="s">
        <v>44</v>
      </c>
      <c r="C4698" s="17">
        <v>83467</v>
      </c>
      <c r="D4698" s="17">
        <v>83467</v>
      </c>
      <c r="E4698" s="19">
        <v>45772</v>
      </c>
      <c r="F4698" s="20">
        <v>45789</v>
      </c>
      <c r="G4698" s="21">
        <v>165268</v>
      </c>
      <c r="H4698" s="22">
        <v>0</v>
      </c>
      <c r="I4698" s="22">
        <v>82634</v>
      </c>
      <c r="J4698" s="22">
        <v>0</v>
      </c>
      <c r="K4698" s="23">
        <v>0</v>
      </c>
      <c r="L4698" s="22">
        <v>0</v>
      </c>
      <c r="M4698" s="22">
        <v>0</v>
      </c>
      <c r="N4698" s="22">
        <f t="shared" si="512"/>
        <v>0</v>
      </c>
      <c r="O4698" s="22">
        <f t="shared" si="513"/>
        <v>82634</v>
      </c>
      <c r="P4698" s="18">
        <v>83467</v>
      </c>
      <c r="Q4698" s="24">
        <f t="shared" si="514"/>
        <v>165268</v>
      </c>
      <c r="R4698" s="25">
        <f t="shared" si="515"/>
        <v>0</v>
      </c>
      <c r="S4698" s="25">
        <v>0</v>
      </c>
      <c r="T4698" s="17" t="s">
        <v>45</v>
      </c>
      <c r="U4698" s="25">
        <v>82634</v>
      </c>
      <c r="V4698" s="24"/>
      <c r="W4698" s="17" t="s">
        <v>45</v>
      </c>
      <c r="X4698" s="25">
        <v>0</v>
      </c>
      <c r="Y4698" s="17" t="s">
        <v>45</v>
      </c>
      <c r="Z4698" s="25">
        <f t="shared" si="516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7"/>
        <v>0</v>
      </c>
      <c r="AH4698" s="24">
        <v>0</v>
      </c>
      <c r="AI4698" s="24" t="s">
        <v>53</v>
      </c>
      <c r="AJ4698" s="26"/>
      <c r="AK4698" s="27"/>
    </row>
    <row r="4699" spans="1:37" s="28" customFormat="1" ht="15">
      <c r="A4699" s="17">
        <f t="shared" si="511"/>
        <v>4691</v>
      </c>
      <c r="B4699" s="18" t="s">
        <v>44</v>
      </c>
      <c r="C4699" s="17">
        <v>83328</v>
      </c>
      <c r="D4699" s="17">
        <v>83328</v>
      </c>
      <c r="E4699" s="19">
        <v>45772</v>
      </c>
      <c r="F4699" s="20">
        <v>45789</v>
      </c>
      <c r="G4699" s="21">
        <v>88800</v>
      </c>
      <c r="H4699" s="22">
        <v>0</v>
      </c>
      <c r="I4699" s="22">
        <v>44400</v>
      </c>
      <c r="J4699" s="22">
        <v>0</v>
      </c>
      <c r="K4699" s="23">
        <v>0</v>
      </c>
      <c r="L4699" s="22">
        <v>0</v>
      </c>
      <c r="M4699" s="22">
        <v>0</v>
      </c>
      <c r="N4699" s="22">
        <f t="shared" si="512"/>
        <v>0</v>
      </c>
      <c r="O4699" s="22">
        <f t="shared" si="513"/>
        <v>44400</v>
      </c>
      <c r="P4699" s="18">
        <v>83328</v>
      </c>
      <c r="Q4699" s="24">
        <f t="shared" si="514"/>
        <v>88800</v>
      </c>
      <c r="R4699" s="25">
        <f t="shared" si="515"/>
        <v>0</v>
      </c>
      <c r="S4699" s="25">
        <v>44400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6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7"/>
        <v>0</v>
      </c>
      <c r="AH4699" s="24">
        <v>0</v>
      </c>
      <c r="AI4699" s="24" t="s">
        <v>55</v>
      </c>
      <c r="AJ4699" s="26"/>
      <c r="AK4699" s="27"/>
    </row>
    <row r="4700" spans="1:37" s="28" customFormat="1" ht="15">
      <c r="A4700" s="17">
        <f t="shared" si="511"/>
        <v>4692</v>
      </c>
      <c r="B4700" s="18" t="s">
        <v>44</v>
      </c>
      <c r="C4700" s="17">
        <v>83400</v>
      </c>
      <c r="D4700" s="17">
        <v>83400</v>
      </c>
      <c r="E4700" s="19">
        <v>45772</v>
      </c>
      <c r="F4700" s="20">
        <v>45789</v>
      </c>
      <c r="G4700" s="21">
        <v>64193876</v>
      </c>
      <c r="H4700" s="22">
        <v>0</v>
      </c>
      <c r="I4700" s="22">
        <v>0</v>
      </c>
      <c r="J4700" s="22">
        <v>0</v>
      </c>
      <c r="K4700" s="23">
        <v>0</v>
      </c>
      <c r="L4700" s="22">
        <v>0</v>
      </c>
      <c r="M4700" s="22">
        <v>0</v>
      </c>
      <c r="N4700" s="22">
        <f t="shared" si="512"/>
        <v>0</v>
      </c>
      <c r="O4700" s="22">
        <f t="shared" si="513"/>
        <v>64193876</v>
      </c>
      <c r="P4700" s="18">
        <v>0</v>
      </c>
      <c r="Q4700" s="24">
        <f t="shared" si="514"/>
        <v>0</v>
      </c>
      <c r="R4700" s="25">
        <f t="shared" si="515"/>
        <v>64193876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6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7"/>
        <v>0</v>
      </c>
      <c r="AH4700" s="24">
        <v>0</v>
      </c>
      <c r="AI4700" s="24" t="s">
        <v>54</v>
      </c>
      <c r="AJ4700" s="26"/>
      <c r="AK4700" s="27"/>
    </row>
    <row r="4701" spans="1:37" s="28" customFormat="1" ht="15">
      <c r="A4701" s="17">
        <f t="shared" si="511"/>
        <v>4693</v>
      </c>
      <c r="B4701" s="18" t="s">
        <v>44</v>
      </c>
      <c r="C4701" s="17">
        <v>83462</v>
      </c>
      <c r="D4701" s="17">
        <v>83462</v>
      </c>
      <c r="E4701" s="19">
        <v>45772</v>
      </c>
      <c r="F4701" s="20">
        <v>45789</v>
      </c>
      <c r="G4701" s="21">
        <v>165268</v>
      </c>
      <c r="H4701" s="22">
        <v>0</v>
      </c>
      <c r="I4701" s="22">
        <v>82634</v>
      </c>
      <c r="J4701" s="22">
        <v>0</v>
      </c>
      <c r="K4701" s="23">
        <v>1652.68</v>
      </c>
      <c r="L4701" s="22">
        <v>0</v>
      </c>
      <c r="M4701" s="22">
        <v>0</v>
      </c>
      <c r="N4701" s="22">
        <f t="shared" si="512"/>
        <v>1652.68</v>
      </c>
      <c r="O4701" s="22">
        <f t="shared" si="513"/>
        <v>80981.32</v>
      </c>
      <c r="P4701" s="18">
        <v>83462</v>
      </c>
      <c r="Q4701" s="24">
        <f t="shared" si="514"/>
        <v>165268</v>
      </c>
      <c r="R4701" s="25">
        <f t="shared" si="515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6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7"/>
        <v>80981.32</v>
      </c>
      <c r="AH4701" s="24">
        <v>0</v>
      </c>
      <c r="AI4701" s="24" t="s">
        <v>58</v>
      </c>
      <c r="AJ4701" s="26"/>
      <c r="AK4701" s="27"/>
    </row>
    <row r="4702" spans="1:37" s="28" customFormat="1" ht="15">
      <c r="A4702" s="17">
        <f t="shared" si="511"/>
        <v>4694</v>
      </c>
      <c r="B4702" s="18" t="s">
        <v>44</v>
      </c>
      <c r="C4702" s="17">
        <v>83488</v>
      </c>
      <c r="D4702" s="17">
        <v>83488</v>
      </c>
      <c r="E4702" s="19">
        <v>45772</v>
      </c>
      <c r="F4702" s="20">
        <v>45789</v>
      </c>
      <c r="G4702" s="21">
        <v>88800</v>
      </c>
      <c r="H4702" s="22">
        <v>0</v>
      </c>
      <c r="I4702" s="22">
        <v>0</v>
      </c>
      <c r="J4702" s="22">
        <v>0</v>
      </c>
      <c r="K4702" s="23">
        <v>0</v>
      </c>
      <c r="L4702" s="22">
        <v>0</v>
      </c>
      <c r="M4702" s="22">
        <v>0</v>
      </c>
      <c r="N4702" s="22">
        <f t="shared" si="512"/>
        <v>0</v>
      </c>
      <c r="O4702" s="22">
        <f t="shared" si="513"/>
        <v>88800</v>
      </c>
      <c r="P4702" s="18">
        <v>0</v>
      </c>
      <c r="Q4702" s="24">
        <f t="shared" si="514"/>
        <v>0</v>
      </c>
      <c r="R4702" s="25">
        <f t="shared" si="515"/>
        <v>88800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6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7"/>
        <v>0</v>
      </c>
      <c r="AH4702" s="24">
        <v>0</v>
      </c>
      <c r="AI4702" s="24" t="s">
        <v>54</v>
      </c>
      <c r="AJ4702" s="26"/>
      <c r="AK4702" s="27"/>
    </row>
    <row r="4703" spans="1:37" s="28" customFormat="1" ht="15">
      <c r="A4703" s="17">
        <f t="shared" si="511"/>
        <v>4695</v>
      </c>
      <c r="B4703" s="18" t="s">
        <v>44</v>
      </c>
      <c r="C4703" s="17">
        <v>83366</v>
      </c>
      <c r="D4703" s="17">
        <v>83366</v>
      </c>
      <c r="E4703" s="19">
        <v>45772</v>
      </c>
      <c r="F4703" s="20">
        <v>45789</v>
      </c>
      <c r="G4703" s="21">
        <v>88800</v>
      </c>
      <c r="H4703" s="22">
        <v>0</v>
      </c>
      <c r="I4703" s="22">
        <v>0</v>
      </c>
      <c r="J4703" s="22">
        <v>0</v>
      </c>
      <c r="K4703" s="23">
        <v>0</v>
      </c>
      <c r="L4703" s="22">
        <v>0</v>
      </c>
      <c r="M4703" s="22">
        <v>0</v>
      </c>
      <c r="N4703" s="22">
        <f t="shared" si="512"/>
        <v>0</v>
      </c>
      <c r="O4703" s="22">
        <f t="shared" si="513"/>
        <v>88800</v>
      </c>
      <c r="P4703" s="18">
        <v>0</v>
      </c>
      <c r="Q4703" s="24">
        <f t="shared" si="514"/>
        <v>0</v>
      </c>
      <c r="R4703" s="25">
        <f t="shared" si="515"/>
        <v>88800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6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7"/>
        <v>0</v>
      </c>
      <c r="AH4703" s="24">
        <v>0</v>
      </c>
      <c r="AI4703" s="24" t="s">
        <v>54</v>
      </c>
      <c r="AJ4703" s="26"/>
      <c r="AK4703" s="27"/>
    </row>
    <row r="4704" spans="1:37" s="28" customFormat="1" ht="15">
      <c r="A4704" s="17">
        <f t="shared" si="511"/>
        <v>4696</v>
      </c>
      <c r="B4704" s="18" t="s">
        <v>44</v>
      </c>
      <c r="C4704" s="17">
        <v>83475</v>
      </c>
      <c r="D4704" s="17">
        <v>83475</v>
      </c>
      <c r="E4704" s="19">
        <v>45772</v>
      </c>
      <c r="F4704" s="20">
        <v>45789</v>
      </c>
      <c r="G4704" s="21">
        <v>103142</v>
      </c>
      <c r="H4704" s="22">
        <v>0</v>
      </c>
      <c r="I4704" s="22">
        <v>51571</v>
      </c>
      <c r="J4704" s="22">
        <v>0</v>
      </c>
      <c r="K4704" s="23">
        <v>1031.42</v>
      </c>
      <c r="L4704" s="22">
        <v>0</v>
      </c>
      <c r="M4704" s="22">
        <v>0</v>
      </c>
      <c r="N4704" s="22">
        <f t="shared" si="512"/>
        <v>1031.42</v>
      </c>
      <c r="O4704" s="22">
        <f t="shared" si="513"/>
        <v>50539.58</v>
      </c>
      <c r="P4704" s="18">
        <v>83475</v>
      </c>
      <c r="Q4704" s="24">
        <f t="shared" si="514"/>
        <v>103142</v>
      </c>
      <c r="R4704" s="25">
        <f t="shared" si="515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6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7"/>
        <v>50539.58</v>
      </c>
      <c r="AH4704" s="24">
        <v>0</v>
      </c>
      <c r="AI4704" s="24" t="s">
        <v>58</v>
      </c>
      <c r="AJ4704" s="26"/>
      <c r="AK4704" s="27"/>
    </row>
    <row r="4705" spans="1:37" s="28" customFormat="1" ht="15">
      <c r="A4705" s="17">
        <f t="shared" si="511"/>
        <v>4697</v>
      </c>
      <c r="B4705" s="18" t="s">
        <v>44</v>
      </c>
      <c r="C4705" s="17">
        <v>83396</v>
      </c>
      <c r="D4705" s="17">
        <v>83396</v>
      </c>
      <c r="E4705" s="19">
        <v>45772</v>
      </c>
      <c r="F4705" s="20">
        <v>45789</v>
      </c>
      <c r="G4705" s="21">
        <v>165268</v>
      </c>
      <c r="H4705" s="22">
        <v>0</v>
      </c>
      <c r="I4705" s="22">
        <v>0</v>
      </c>
      <c r="J4705" s="22">
        <v>0</v>
      </c>
      <c r="K4705" s="23">
        <v>0</v>
      </c>
      <c r="L4705" s="22">
        <v>0</v>
      </c>
      <c r="M4705" s="22">
        <v>0</v>
      </c>
      <c r="N4705" s="22">
        <f t="shared" si="512"/>
        <v>0</v>
      </c>
      <c r="O4705" s="22">
        <f t="shared" si="513"/>
        <v>165268</v>
      </c>
      <c r="P4705" s="18">
        <v>0</v>
      </c>
      <c r="Q4705" s="24">
        <f t="shared" si="514"/>
        <v>0</v>
      </c>
      <c r="R4705" s="25">
        <f t="shared" si="515"/>
        <v>165268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6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7"/>
        <v>0</v>
      </c>
      <c r="AH4705" s="24">
        <v>0</v>
      </c>
      <c r="AI4705" s="24" t="s">
        <v>54</v>
      </c>
      <c r="AJ4705" s="26"/>
      <c r="AK4705" s="27"/>
    </row>
    <row r="4706" spans="1:37" s="28" customFormat="1" ht="15">
      <c r="A4706" s="17">
        <f t="shared" si="511"/>
        <v>4698</v>
      </c>
      <c r="B4706" s="18" t="s">
        <v>44</v>
      </c>
      <c r="C4706" s="17">
        <v>83450</v>
      </c>
      <c r="D4706" s="17">
        <v>83450</v>
      </c>
      <c r="E4706" s="19">
        <v>45772</v>
      </c>
      <c r="F4706" s="20">
        <v>45789</v>
      </c>
      <c r="G4706" s="21">
        <v>88800</v>
      </c>
      <c r="H4706" s="22">
        <v>0</v>
      </c>
      <c r="I4706" s="22">
        <v>44400</v>
      </c>
      <c r="J4706" s="22">
        <v>0</v>
      </c>
      <c r="K4706" s="23">
        <v>0</v>
      </c>
      <c r="L4706" s="22">
        <v>0</v>
      </c>
      <c r="M4706" s="22">
        <v>0</v>
      </c>
      <c r="N4706" s="22">
        <f t="shared" si="512"/>
        <v>0</v>
      </c>
      <c r="O4706" s="22">
        <f t="shared" si="513"/>
        <v>44400</v>
      </c>
      <c r="P4706" s="18">
        <v>83450</v>
      </c>
      <c r="Q4706" s="24">
        <f t="shared" si="514"/>
        <v>88800</v>
      </c>
      <c r="R4706" s="25">
        <f t="shared" si="515"/>
        <v>0</v>
      </c>
      <c r="S4706" s="25">
        <v>44400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6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7"/>
        <v>0</v>
      </c>
      <c r="AH4706" s="24">
        <v>0</v>
      </c>
      <c r="AI4706" s="24" t="s">
        <v>55</v>
      </c>
      <c r="AJ4706" s="26"/>
      <c r="AK4706" s="27"/>
    </row>
    <row r="4707" spans="1:37" s="28" customFormat="1" ht="15">
      <c r="A4707" s="17">
        <f t="shared" si="511"/>
        <v>4699</v>
      </c>
      <c r="B4707" s="18" t="s">
        <v>44</v>
      </c>
      <c r="C4707" s="17">
        <v>83347</v>
      </c>
      <c r="D4707" s="17">
        <v>83347</v>
      </c>
      <c r="E4707" s="19">
        <v>45772</v>
      </c>
      <c r="F4707" s="20">
        <v>45789</v>
      </c>
      <c r="G4707" s="21">
        <v>88800</v>
      </c>
      <c r="H4707" s="22">
        <v>0</v>
      </c>
      <c r="I4707" s="22">
        <v>44400</v>
      </c>
      <c r="J4707" s="22">
        <v>0</v>
      </c>
      <c r="K4707" s="23">
        <v>0</v>
      </c>
      <c r="L4707" s="22">
        <v>0</v>
      </c>
      <c r="M4707" s="22">
        <v>0</v>
      </c>
      <c r="N4707" s="22">
        <f t="shared" si="512"/>
        <v>0</v>
      </c>
      <c r="O4707" s="22">
        <f t="shared" si="513"/>
        <v>44400</v>
      </c>
      <c r="P4707" s="18">
        <v>83347</v>
      </c>
      <c r="Q4707" s="24">
        <f t="shared" si="514"/>
        <v>88800</v>
      </c>
      <c r="R4707" s="25">
        <f t="shared" si="515"/>
        <v>0</v>
      </c>
      <c r="S4707" s="25">
        <v>44400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6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7"/>
        <v>0</v>
      </c>
      <c r="AH4707" s="24">
        <v>0</v>
      </c>
      <c r="AI4707" s="24" t="s">
        <v>55</v>
      </c>
      <c r="AJ4707" s="26"/>
      <c r="AK4707" s="27"/>
    </row>
    <row r="4708" spans="1:37" s="28" customFormat="1" ht="15">
      <c r="A4708" s="17">
        <f t="shared" si="511"/>
        <v>4700</v>
      </c>
      <c r="B4708" s="18" t="s">
        <v>44</v>
      </c>
      <c r="C4708" s="17">
        <v>83490</v>
      </c>
      <c r="D4708" s="17">
        <v>83490</v>
      </c>
      <c r="E4708" s="19">
        <v>45772</v>
      </c>
      <c r="F4708" s="20">
        <v>45789</v>
      </c>
      <c r="G4708" s="21">
        <v>88800</v>
      </c>
      <c r="H4708" s="22">
        <v>0</v>
      </c>
      <c r="I4708" s="22">
        <v>0</v>
      </c>
      <c r="J4708" s="22">
        <v>0</v>
      </c>
      <c r="K4708" s="23">
        <v>0</v>
      </c>
      <c r="L4708" s="22">
        <v>0</v>
      </c>
      <c r="M4708" s="22">
        <v>0</v>
      </c>
      <c r="N4708" s="22">
        <f t="shared" si="512"/>
        <v>0</v>
      </c>
      <c r="O4708" s="22">
        <f t="shared" si="513"/>
        <v>88800</v>
      </c>
      <c r="P4708" s="18">
        <v>0</v>
      </c>
      <c r="Q4708" s="24">
        <f t="shared" si="514"/>
        <v>0</v>
      </c>
      <c r="R4708" s="25">
        <f t="shared" si="515"/>
        <v>88800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6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7"/>
        <v>0</v>
      </c>
      <c r="AH4708" s="24">
        <v>0</v>
      </c>
      <c r="AI4708" s="24" t="s">
        <v>54</v>
      </c>
      <c r="AJ4708" s="26"/>
      <c r="AK4708" s="27"/>
    </row>
    <row r="4709" spans="1:37" s="28" customFormat="1" ht="15">
      <c r="A4709" s="17">
        <f t="shared" si="511"/>
        <v>4701</v>
      </c>
      <c r="B4709" s="18" t="s">
        <v>44</v>
      </c>
      <c r="C4709" s="17">
        <v>83316</v>
      </c>
      <c r="D4709" s="17">
        <v>83316</v>
      </c>
      <c r="E4709" s="19">
        <v>45772</v>
      </c>
      <c r="F4709" s="20">
        <v>45789</v>
      </c>
      <c r="G4709" s="21">
        <v>88800</v>
      </c>
      <c r="H4709" s="22">
        <v>0</v>
      </c>
      <c r="I4709" s="22">
        <v>44400</v>
      </c>
      <c r="J4709" s="22">
        <v>0</v>
      </c>
      <c r="K4709" s="23">
        <v>0</v>
      </c>
      <c r="L4709" s="22">
        <v>0</v>
      </c>
      <c r="M4709" s="22">
        <v>0</v>
      </c>
      <c r="N4709" s="22">
        <f t="shared" si="512"/>
        <v>0</v>
      </c>
      <c r="O4709" s="22">
        <f t="shared" si="513"/>
        <v>44400</v>
      </c>
      <c r="P4709" s="18">
        <v>83316</v>
      </c>
      <c r="Q4709" s="24">
        <f t="shared" si="514"/>
        <v>88800</v>
      </c>
      <c r="R4709" s="25">
        <f t="shared" si="515"/>
        <v>0</v>
      </c>
      <c r="S4709" s="25">
        <v>0</v>
      </c>
      <c r="T4709" s="17" t="s">
        <v>45</v>
      </c>
      <c r="U4709" s="25">
        <v>44400</v>
      </c>
      <c r="V4709" s="24"/>
      <c r="W4709" s="17" t="s">
        <v>45</v>
      </c>
      <c r="X4709" s="25">
        <v>0</v>
      </c>
      <c r="Y4709" s="17" t="s">
        <v>45</v>
      </c>
      <c r="Z4709" s="25">
        <f t="shared" si="516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7"/>
        <v>0</v>
      </c>
      <c r="AH4709" s="24">
        <v>0</v>
      </c>
      <c r="AI4709" s="24" t="s">
        <v>53</v>
      </c>
      <c r="AJ4709" s="26"/>
      <c r="AK4709" s="27"/>
    </row>
    <row r="4710" spans="1:37" s="28" customFormat="1" ht="15">
      <c r="A4710" s="17">
        <f t="shared" si="511"/>
        <v>4702</v>
      </c>
      <c r="B4710" s="18" t="s">
        <v>44</v>
      </c>
      <c r="C4710" s="17">
        <v>83409</v>
      </c>
      <c r="D4710" s="17">
        <v>83409</v>
      </c>
      <c r="E4710" s="19">
        <v>45772</v>
      </c>
      <c r="F4710" s="20">
        <v>45789</v>
      </c>
      <c r="G4710" s="21">
        <v>5464344</v>
      </c>
      <c r="H4710" s="22">
        <v>0</v>
      </c>
      <c r="I4710" s="22">
        <v>0</v>
      </c>
      <c r="J4710" s="22">
        <v>0</v>
      </c>
      <c r="K4710" s="23">
        <v>0</v>
      </c>
      <c r="L4710" s="22">
        <v>0</v>
      </c>
      <c r="M4710" s="22">
        <v>0</v>
      </c>
      <c r="N4710" s="22">
        <f t="shared" si="512"/>
        <v>0</v>
      </c>
      <c r="O4710" s="22">
        <f t="shared" si="513"/>
        <v>5464344</v>
      </c>
      <c r="P4710" s="18">
        <v>0</v>
      </c>
      <c r="Q4710" s="24">
        <f t="shared" si="514"/>
        <v>0</v>
      </c>
      <c r="R4710" s="25">
        <f t="shared" si="515"/>
        <v>5464344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6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7"/>
        <v>0</v>
      </c>
      <c r="AH4710" s="24">
        <v>0</v>
      </c>
      <c r="AI4710" s="24" t="s">
        <v>54</v>
      </c>
      <c r="AJ4710" s="26"/>
      <c r="AK4710" s="27"/>
    </row>
    <row r="4711" spans="1:37" s="28" customFormat="1" ht="15">
      <c r="A4711" s="17">
        <f t="shared" si="511"/>
        <v>4703</v>
      </c>
      <c r="B4711" s="18" t="s">
        <v>44</v>
      </c>
      <c r="C4711" s="17">
        <v>83421</v>
      </c>
      <c r="D4711" s="17">
        <v>83421</v>
      </c>
      <c r="E4711" s="19">
        <v>45772</v>
      </c>
      <c r="F4711" s="20">
        <v>45789</v>
      </c>
      <c r="G4711" s="21">
        <v>88800</v>
      </c>
      <c r="H4711" s="22">
        <v>0</v>
      </c>
      <c r="I4711" s="22">
        <v>0</v>
      </c>
      <c r="J4711" s="22">
        <v>0</v>
      </c>
      <c r="K4711" s="23">
        <v>0</v>
      </c>
      <c r="L4711" s="22">
        <v>0</v>
      </c>
      <c r="M4711" s="22">
        <v>0</v>
      </c>
      <c r="N4711" s="22">
        <f t="shared" si="512"/>
        <v>0</v>
      </c>
      <c r="O4711" s="22">
        <f t="shared" si="513"/>
        <v>88800</v>
      </c>
      <c r="P4711" s="18">
        <v>0</v>
      </c>
      <c r="Q4711" s="24">
        <f t="shared" si="514"/>
        <v>0</v>
      </c>
      <c r="R4711" s="25">
        <f t="shared" si="515"/>
        <v>88800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6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7"/>
        <v>0</v>
      </c>
      <c r="AH4711" s="24">
        <v>0</v>
      </c>
      <c r="AI4711" s="24" t="s">
        <v>54</v>
      </c>
      <c r="AJ4711" s="26"/>
      <c r="AK4711" s="27"/>
    </row>
    <row r="4712" spans="1:37" s="28" customFormat="1" ht="15">
      <c r="A4712" s="17">
        <f t="shared" si="511"/>
        <v>4704</v>
      </c>
      <c r="B4712" s="18" t="s">
        <v>44</v>
      </c>
      <c r="C4712" s="17">
        <v>83443</v>
      </c>
      <c r="D4712" s="17">
        <v>83443</v>
      </c>
      <c r="E4712" s="19">
        <v>45772</v>
      </c>
      <c r="F4712" s="20">
        <v>45789</v>
      </c>
      <c r="G4712" s="21">
        <v>88800</v>
      </c>
      <c r="H4712" s="22">
        <v>0</v>
      </c>
      <c r="I4712" s="22">
        <v>0</v>
      </c>
      <c r="J4712" s="22">
        <v>0</v>
      </c>
      <c r="K4712" s="23">
        <v>0</v>
      </c>
      <c r="L4712" s="22">
        <v>0</v>
      </c>
      <c r="M4712" s="22">
        <v>0</v>
      </c>
      <c r="N4712" s="22">
        <f t="shared" si="512"/>
        <v>0</v>
      </c>
      <c r="O4712" s="22">
        <f t="shared" si="513"/>
        <v>88800</v>
      </c>
      <c r="P4712" s="18">
        <v>0</v>
      </c>
      <c r="Q4712" s="24">
        <f t="shared" si="514"/>
        <v>0</v>
      </c>
      <c r="R4712" s="25">
        <f t="shared" si="515"/>
        <v>88800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6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7"/>
        <v>0</v>
      </c>
      <c r="AH4712" s="24">
        <v>0</v>
      </c>
      <c r="AI4712" s="24" t="s">
        <v>54</v>
      </c>
      <c r="AJ4712" s="26"/>
      <c r="AK4712" s="27"/>
    </row>
    <row r="4713" spans="1:37" s="28" customFormat="1" ht="15">
      <c r="A4713" s="17">
        <f t="shared" si="511"/>
        <v>4705</v>
      </c>
      <c r="B4713" s="18" t="s">
        <v>44</v>
      </c>
      <c r="C4713" s="17">
        <v>83412</v>
      </c>
      <c r="D4713" s="17">
        <v>83412</v>
      </c>
      <c r="E4713" s="19">
        <v>45772</v>
      </c>
      <c r="F4713" s="20">
        <v>45789</v>
      </c>
      <c r="G4713" s="21">
        <v>103142</v>
      </c>
      <c r="H4713" s="22">
        <v>0</v>
      </c>
      <c r="I4713" s="22">
        <v>0</v>
      </c>
      <c r="J4713" s="22">
        <v>0</v>
      </c>
      <c r="K4713" s="23">
        <v>0</v>
      </c>
      <c r="L4713" s="22">
        <v>0</v>
      </c>
      <c r="M4713" s="22">
        <v>0</v>
      </c>
      <c r="N4713" s="22">
        <f t="shared" si="512"/>
        <v>0</v>
      </c>
      <c r="O4713" s="22">
        <f t="shared" si="513"/>
        <v>103142</v>
      </c>
      <c r="P4713" s="18">
        <v>0</v>
      </c>
      <c r="Q4713" s="24">
        <f t="shared" si="514"/>
        <v>0</v>
      </c>
      <c r="R4713" s="25">
        <f t="shared" si="515"/>
        <v>103142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6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7"/>
        <v>0</v>
      </c>
      <c r="AH4713" s="24">
        <v>0</v>
      </c>
      <c r="AI4713" s="24" t="s">
        <v>54</v>
      </c>
      <c r="AJ4713" s="26"/>
      <c r="AK4713" s="27"/>
    </row>
    <row r="4714" spans="1:37" s="28" customFormat="1" ht="15">
      <c r="A4714" s="17">
        <f t="shared" si="511"/>
        <v>4706</v>
      </c>
      <c r="B4714" s="18" t="s">
        <v>44</v>
      </c>
      <c r="C4714" s="17">
        <v>83428</v>
      </c>
      <c r="D4714" s="17">
        <v>83428</v>
      </c>
      <c r="E4714" s="19">
        <v>45772</v>
      </c>
      <c r="F4714" s="20">
        <v>45789</v>
      </c>
      <c r="G4714" s="21">
        <v>88800</v>
      </c>
      <c r="H4714" s="22">
        <v>0</v>
      </c>
      <c r="I4714" s="22">
        <v>44400</v>
      </c>
      <c r="J4714" s="22">
        <v>0</v>
      </c>
      <c r="K4714" s="23">
        <v>0</v>
      </c>
      <c r="L4714" s="22">
        <v>0</v>
      </c>
      <c r="M4714" s="22">
        <v>0</v>
      </c>
      <c r="N4714" s="22">
        <f t="shared" si="512"/>
        <v>0</v>
      </c>
      <c r="O4714" s="22">
        <f t="shared" si="513"/>
        <v>44400</v>
      </c>
      <c r="P4714" s="18">
        <v>83428</v>
      </c>
      <c r="Q4714" s="24">
        <f t="shared" si="514"/>
        <v>88800</v>
      </c>
      <c r="R4714" s="25">
        <f t="shared" si="515"/>
        <v>0</v>
      </c>
      <c r="S4714" s="25">
        <v>0</v>
      </c>
      <c r="T4714" s="17" t="s">
        <v>45</v>
      </c>
      <c r="U4714" s="25">
        <v>44400</v>
      </c>
      <c r="V4714" s="24"/>
      <c r="W4714" s="17" t="s">
        <v>45</v>
      </c>
      <c r="X4714" s="25">
        <v>0</v>
      </c>
      <c r="Y4714" s="17" t="s">
        <v>45</v>
      </c>
      <c r="Z4714" s="25">
        <f t="shared" si="516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7"/>
        <v>0</v>
      </c>
      <c r="AH4714" s="24">
        <v>0</v>
      </c>
      <c r="AI4714" s="24" t="s">
        <v>53</v>
      </c>
      <c r="AJ4714" s="26"/>
      <c r="AK4714" s="27"/>
    </row>
    <row r="4715" spans="1:37" s="28" customFormat="1" ht="15">
      <c r="A4715" s="17">
        <f t="shared" si="511"/>
        <v>4707</v>
      </c>
      <c r="B4715" s="18" t="s">
        <v>44</v>
      </c>
      <c r="C4715" s="17">
        <v>83453</v>
      </c>
      <c r="D4715" s="17">
        <v>83453</v>
      </c>
      <c r="E4715" s="19">
        <v>45772</v>
      </c>
      <c r="F4715" s="20">
        <v>45789</v>
      </c>
      <c r="G4715" s="21">
        <v>88800</v>
      </c>
      <c r="H4715" s="22">
        <v>0</v>
      </c>
      <c r="I4715" s="22">
        <v>0</v>
      </c>
      <c r="J4715" s="22">
        <v>0</v>
      </c>
      <c r="K4715" s="23">
        <v>0</v>
      </c>
      <c r="L4715" s="22">
        <v>0</v>
      </c>
      <c r="M4715" s="22">
        <v>0</v>
      </c>
      <c r="N4715" s="22">
        <f t="shared" si="512"/>
        <v>0</v>
      </c>
      <c r="O4715" s="22">
        <f t="shared" si="513"/>
        <v>88800</v>
      </c>
      <c r="P4715" s="18">
        <v>0</v>
      </c>
      <c r="Q4715" s="24">
        <f t="shared" si="514"/>
        <v>0</v>
      </c>
      <c r="R4715" s="25">
        <f t="shared" si="515"/>
        <v>88800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6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7"/>
        <v>0</v>
      </c>
      <c r="AH4715" s="24">
        <v>0</v>
      </c>
      <c r="AI4715" s="24" t="s">
        <v>54</v>
      </c>
      <c r="AJ4715" s="26"/>
      <c r="AK4715" s="27"/>
    </row>
    <row r="4716" spans="1:37" s="28" customFormat="1" ht="15">
      <c r="A4716" s="17">
        <f t="shared" si="511"/>
        <v>4708</v>
      </c>
      <c r="B4716" s="18" t="s">
        <v>44</v>
      </c>
      <c r="C4716" s="17">
        <v>83393</v>
      </c>
      <c r="D4716" s="17">
        <v>83393</v>
      </c>
      <c r="E4716" s="19">
        <v>45772</v>
      </c>
      <c r="F4716" s="20">
        <v>45789</v>
      </c>
      <c r="G4716" s="21">
        <v>88800</v>
      </c>
      <c r="H4716" s="22">
        <v>0</v>
      </c>
      <c r="I4716" s="22">
        <v>0</v>
      </c>
      <c r="J4716" s="22">
        <v>0</v>
      </c>
      <c r="K4716" s="23">
        <v>0</v>
      </c>
      <c r="L4716" s="22">
        <v>0</v>
      </c>
      <c r="M4716" s="22">
        <v>0</v>
      </c>
      <c r="N4716" s="22">
        <f t="shared" si="512"/>
        <v>0</v>
      </c>
      <c r="O4716" s="22">
        <f t="shared" si="513"/>
        <v>88800</v>
      </c>
      <c r="P4716" s="18">
        <v>0</v>
      </c>
      <c r="Q4716" s="24">
        <f t="shared" si="514"/>
        <v>0</v>
      </c>
      <c r="R4716" s="25">
        <f t="shared" si="515"/>
        <v>88800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6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7"/>
        <v>0</v>
      </c>
      <c r="AH4716" s="24">
        <v>0</v>
      </c>
      <c r="AI4716" s="24" t="s">
        <v>54</v>
      </c>
      <c r="AJ4716" s="26"/>
      <c r="AK4716" s="27"/>
    </row>
    <row r="4717" spans="1:37" s="28" customFormat="1" ht="15">
      <c r="A4717" s="17">
        <f t="shared" si="511"/>
        <v>4709</v>
      </c>
      <c r="B4717" s="18" t="s">
        <v>44</v>
      </c>
      <c r="C4717" s="17">
        <v>83379</v>
      </c>
      <c r="D4717" s="17">
        <v>83379</v>
      </c>
      <c r="E4717" s="19">
        <v>45772</v>
      </c>
      <c r="F4717" s="20">
        <v>45789</v>
      </c>
      <c r="G4717" s="21">
        <v>88800</v>
      </c>
      <c r="H4717" s="22">
        <v>0</v>
      </c>
      <c r="I4717" s="22">
        <v>0</v>
      </c>
      <c r="J4717" s="22">
        <v>0</v>
      </c>
      <c r="K4717" s="23">
        <v>0</v>
      </c>
      <c r="L4717" s="22">
        <v>0</v>
      </c>
      <c r="M4717" s="22">
        <v>0</v>
      </c>
      <c r="N4717" s="22">
        <f t="shared" si="512"/>
        <v>0</v>
      </c>
      <c r="O4717" s="22">
        <f t="shared" si="513"/>
        <v>88800</v>
      </c>
      <c r="P4717" s="18">
        <v>0</v>
      </c>
      <c r="Q4717" s="24">
        <f t="shared" si="514"/>
        <v>0</v>
      </c>
      <c r="R4717" s="25">
        <f t="shared" si="515"/>
        <v>88800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6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7"/>
        <v>0</v>
      </c>
      <c r="AH4717" s="24">
        <v>0</v>
      </c>
      <c r="AI4717" s="24" t="s">
        <v>54</v>
      </c>
      <c r="AJ4717" s="26"/>
      <c r="AK4717" s="27"/>
    </row>
    <row r="4718" spans="1:37" s="28" customFormat="1" ht="15">
      <c r="A4718" s="17">
        <f t="shared" si="511"/>
        <v>4710</v>
      </c>
      <c r="B4718" s="18" t="s">
        <v>44</v>
      </c>
      <c r="C4718" s="17">
        <v>83349</v>
      </c>
      <c r="D4718" s="17">
        <v>83349</v>
      </c>
      <c r="E4718" s="19">
        <v>45772</v>
      </c>
      <c r="F4718" s="20">
        <v>45789</v>
      </c>
      <c r="G4718" s="21">
        <v>88800</v>
      </c>
      <c r="H4718" s="22">
        <v>0</v>
      </c>
      <c r="I4718" s="22">
        <v>44400</v>
      </c>
      <c r="J4718" s="22">
        <v>0</v>
      </c>
      <c r="K4718" s="23">
        <v>0</v>
      </c>
      <c r="L4718" s="22">
        <v>0</v>
      </c>
      <c r="M4718" s="22">
        <v>0</v>
      </c>
      <c r="N4718" s="22">
        <f t="shared" si="512"/>
        <v>0</v>
      </c>
      <c r="O4718" s="22">
        <f t="shared" si="513"/>
        <v>44400</v>
      </c>
      <c r="P4718" s="18">
        <v>83349</v>
      </c>
      <c r="Q4718" s="24">
        <f t="shared" si="514"/>
        <v>88800</v>
      </c>
      <c r="R4718" s="25">
        <f t="shared" si="515"/>
        <v>0</v>
      </c>
      <c r="S4718" s="25">
        <v>44400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6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7"/>
        <v>0</v>
      </c>
      <c r="AH4718" s="24">
        <v>0</v>
      </c>
      <c r="AI4718" s="24" t="s">
        <v>55</v>
      </c>
      <c r="AJ4718" s="26"/>
      <c r="AK4718" s="27"/>
    </row>
    <row r="4719" spans="1:37" s="28" customFormat="1" ht="15">
      <c r="A4719" s="17">
        <f t="shared" si="511"/>
        <v>4711</v>
      </c>
      <c r="B4719" s="18" t="s">
        <v>44</v>
      </c>
      <c r="C4719" s="17">
        <v>83331</v>
      </c>
      <c r="D4719" s="17">
        <v>83331</v>
      </c>
      <c r="E4719" s="19">
        <v>45772</v>
      </c>
      <c r="F4719" s="20">
        <v>45789</v>
      </c>
      <c r="G4719" s="21">
        <v>88800</v>
      </c>
      <c r="H4719" s="22">
        <v>0</v>
      </c>
      <c r="I4719" s="22">
        <v>44400</v>
      </c>
      <c r="J4719" s="22">
        <v>0</v>
      </c>
      <c r="K4719" s="23">
        <v>0</v>
      </c>
      <c r="L4719" s="22">
        <v>0</v>
      </c>
      <c r="M4719" s="22">
        <v>0</v>
      </c>
      <c r="N4719" s="22">
        <f t="shared" si="512"/>
        <v>0</v>
      </c>
      <c r="O4719" s="22">
        <f t="shared" si="513"/>
        <v>44400</v>
      </c>
      <c r="P4719" s="18">
        <v>83331</v>
      </c>
      <c r="Q4719" s="24">
        <f t="shared" si="514"/>
        <v>88800</v>
      </c>
      <c r="R4719" s="25">
        <f t="shared" si="515"/>
        <v>0</v>
      </c>
      <c r="S4719" s="25">
        <v>0</v>
      </c>
      <c r="T4719" s="17" t="s">
        <v>45</v>
      </c>
      <c r="U4719" s="25">
        <v>44400</v>
      </c>
      <c r="V4719" s="24"/>
      <c r="W4719" s="17" t="s">
        <v>45</v>
      </c>
      <c r="X4719" s="25">
        <v>0</v>
      </c>
      <c r="Y4719" s="17" t="s">
        <v>45</v>
      </c>
      <c r="Z4719" s="25">
        <f t="shared" si="516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7"/>
        <v>0</v>
      </c>
      <c r="AH4719" s="24">
        <v>0</v>
      </c>
      <c r="AI4719" s="24" t="s">
        <v>53</v>
      </c>
      <c r="AJ4719" s="26"/>
      <c r="AK4719" s="27"/>
    </row>
    <row r="4720" spans="1:37" s="28" customFormat="1" ht="15">
      <c r="A4720" s="17">
        <f t="shared" si="511"/>
        <v>4712</v>
      </c>
      <c r="B4720" s="18" t="s">
        <v>44</v>
      </c>
      <c r="C4720" s="17">
        <v>83501</v>
      </c>
      <c r="D4720" s="17">
        <v>83501</v>
      </c>
      <c r="E4720" s="19">
        <v>45772</v>
      </c>
      <c r="F4720" s="20">
        <v>45789</v>
      </c>
      <c r="G4720" s="21">
        <v>88800</v>
      </c>
      <c r="H4720" s="22">
        <v>0</v>
      </c>
      <c r="I4720" s="22">
        <v>44400</v>
      </c>
      <c r="J4720" s="22">
        <v>0</v>
      </c>
      <c r="K4720" s="23">
        <v>0</v>
      </c>
      <c r="L4720" s="22">
        <v>0</v>
      </c>
      <c r="M4720" s="22">
        <v>0</v>
      </c>
      <c r="N4720" s="22">
        <f t="shared" si="512"/>
        <v>0</v>
      </c>
      <c r="O4720" s="22">
        <f t="shared" si="513"/>
        <v>44400</v>
      </c>
      <c r="P4720" s="18">
        <v>83501</v>
      </c>
      <c r="Q4720" s="24">
        <f t="shared" si="514"/>
        <v>88800</v>
      </c>
      <c r="R4720" s="25">
        <f t="shared" si="515"/>
        <v>0</v>
      </c>
      <c r="S4720" s="25">
        <v>44400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6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7"/>
        <v>0</v>
      </c>
      <c r="AH4720" s="24">
        <v>0</v>
      </c>
      <c r="AI4720" s="24" t="s">
        <v>55</v>
      </c>
      <c r="AJ4720" s="26"/>
      <c r="AK4720" s="27"/>
    </row>
    <row r="4721" spans="1:37" s="28" customFormat="1" ht="15">
      <c r="A4721" s="17">
        <f t="shared" si="511"/>
        <v>4713</v>
      </c>
      <c r="B4721" s="18" t="s">
        <v>44</v>
      </c>
      <c r="C4721" s="17">
        <v>83463</v>
      </c>
      <c r="D4721" s="17">
        <v>83463</v>
      </c>
      <c r="E4721" s="19">
        <v>45772</v>
      </c>
      <c r="F4721" s="20">
        <v>45789</v>
      </c>
      <c r="G4721" s="21">
        <v>88800</v>
      </c>
      <c r="H4721" s="22">
        <v>0</v>
      </c>
      <c r="I4721" s="22">
        <v>44400</v>
      </c>
      <c r="J4721" s="22">
        <v>0</v>
      </c>
      <c r="K4721" s="23">
        <v>0</v>
      </c>
      <c r="L4721" s="22">
        <v>0</v>
      </c>
      <c r="M4721" s="22">
        <v>0</v>
      </c>
      <c r="N4721" s="22">
        <f t="shared" si="512"/>
        <v>0</v>
      </c>
      <c r="O4721" s="22">
        <f t="shared" si="513"/>
        <v>44400</v>
      </c>
      <c r="P4721" s="18">
        <v>83463</v>
      </c>
      <c r="Q4721" s="24">
        <f t="shared" si="514"/>
        <v>88800</v>
      </c>
      <c r="R4721" s="25">
        <f t="shared" si="515"/>
        <v>0</v>
      </c>
      <c r="S4721" s="25">
        <v>0</v>
      </c>
      <c r="T4721" s="17" t="s">
        <v>45</v>
      </c>
      <c r="U4721" s="25">
        <v>44400</v>
      </c>
      <c r="V4721" s="24"/>
      <c r="W4721" s="17" t="s">
        <v>45</v>
      </c>
      <c r="X4721" s="25">
        <v>0</v>
      </c>
      <c r="Y4721" s="17" t="s">
        <v>45</v>
      </c>
      <c r="Z4721" s="25">
        <f t="shared" si="516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7"/>
        <v>0</v>
      </c>
      <c r="AH4721" s="24">
        <v>0</v>
      </c>
      <c r="AI4721" s="24" t="s">
        <v>53</v>
      </c>
      <c r="AJ4721" s="26"/>
      <c r="AK4721" s="27"/>
    </row>
    <row r="4722" spans="1:37" s="28" customFormat="1" ht="15">
      <c r="A4722" s="17">
        <f t="shared" si="511"/>
        <v>4714</v>
      </c>
      <c r="B4722" s="18" t="s">
        <v>44</v>
      </c>
      <c r="C4722" s="17">
        <v>83360</v>
      </c>
      <c r="D4722" s="17">
        <v>83360</v>
      </c>
      <c r="E4722" s="19">
        <v>45772</v>
      </c>
      <c r="F4722" s="20">
        <v>45789</v>
      </c>
      <c r="G4722" s="21">
        <v>32526</v>
      </c>
      <c r="H4722" s="22">
        <v>0</v>
      </c>
      <c r="I4722" s="22">
        <v>0</v>
      </c>
      <c r="J4722" s="22">
        <v>0</v>
      </c>
      <c r="K4722" s="23">
        <v>0</v>
      </c>
      <c r="L4722" s="22">
        <v>0</v>
      </c>
      <c r="M4722" s="22">
        <v>0</v>
      </c>
      <c r="N4722" s="22">
        <f t="shared" si="512"/>
        <v>0</v>
      </c>
      <c r="O4722" s="22">
        <f t="shared" si="513"/>
        <v>32526</v>
      </c>
      <c r="P4722" s="18">
        <v>0</v>
      </c>
      <c r="Q4722" s="24">
        <f t="shared" si="514"/>
        <v>0</v>
      </c>
      <c r="R4722" s="25">
        <f t="shared" si="515"/>
        <v>32526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6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7"/>
        <v>0</v>
      </c>
      <c r="AH4722" s="24">
        <v>0</v>
      </c>
      <c r="AI4722" s="24" t="s">
        <v>54</v>
      </c>
      <c r="AJ4722" s="26"/>
      <c r="AK4722" s="27"/>
    </row>
    <row r="4723" spans="1:37" s="28" customFormat="1" ht="15">
      <c r="A4723" s="17">
        <f t="shared" si="511"/>
        <v>4715</v>
      </c>
      <c r="B4723" s="18" t="s">
        <v>44</v>
      </c>
      <c r="C4723" s="17">
        <v>83315</v>
      </c>
      <c r="D4723" s="17">
        <v>83315</v>
      </c>
      <c r="E4723" s="19">
        <v>45772</v>
      </c>
      <c r="F4723" s="20">
        <v>45789</v>
      </c>
      <c r="G4723" s="21">
        <v>88800</v>
      </c>
      <c r="H4723" s="22">
        <v>0</v>
      </c>
      <c r="I4723" s="22">
        <v>44400</v>
      </c>
      <c r="J4723" s="22">
        <v>0</v>
      </c>
      <c r="K4723" s="23">
        <v>0</v>
      </c>
      <c r="L4723" s="22">
        <v>0</v>
      </c>
      <c r="M4723" s="22">
        <v>0</v>
      </c>
      <c r="N4723" s="22">
        <f t="shared" si="512"/>
        <v>0</v>
      </c>
      <c r="O4723" s="22">
        <f t="shared" si="513"/>
        <v>44400</v>
      </c>
      <c r="P4723" s="18">
        <v>83315</v>
      </c>
      <c r="Q4723" s="24">
        <f t="shared" si="514"/>
        <v>88800</v>
      </c>
      <c r="R4723" s="25">
        <f t="shared" si="515"/>
        <v>0</v>
      </c>
      <c r="S4723" s="25">
        <v>44400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6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7"/>
        <v>0</v>
      </c>
      <c r="AH4723" s="24">
        <v>0</v>
      </c>
      <c r="AI4723" s="24" t="s">
        <v>55</v>
      </c>
      <c r="AJ4723" s="26"/>
      <c r="AK4723" s="27"/>
    </row>
    <row r="4724" spans="1:37" s="28" customFormat="1" ht="15">
      <c r="A4724" s="17">
        <f t="shared" si="511"/>
        <v>4716</v>
      </c>
      <c r="B4724" s="18" t="s">
        <v>44</v>
      </c>
      <c r="C4724" s="17">
        <v>83407</v>
      </c>
      <c r="D4724" s="17">
        <v>83407</v>
      </c>
      <c r="E4724" s="19">
        <v>45772</v>
      </c>
      <c r="F4724" s="20" t="s">
        <v>60</v>
      </c>
      <c r="G4724" s="21">
        <v>250819930</v>
      </c>
      <c r="H4724" s="22">
        <v>0</v>
      </c>
      <c r="I4724" s="22">
        <v>0</v>
      </c>
      <c r="J4724" s="22">
        <v>0</v>
      </c>
      <c r="K4724" s="23">
        <v>0</v>
      </c>
      <c r="L4724" s="22">
        <v>0</v>
      </c>
      <c r="M4724" s="22">
        <v>0</v>
      </c>
      <c r="N4724" s="22">
        <f t="shared" si="512"/>
        <v>0</v>
      </c>
      <c r="O4724" s="22">
        <f t="shared" si="513"/>
        <v>250819930</v>
      </c>
      <c r="P4724" s="18">
        <v>83407</v>
      </c>
      <c r="Q4724" s="24">
        <f t="shared" si="514"/>
        <v>250819930</v>
      </c>
      <c r="R4724" s="25">
        <f t="shared" si="515"/>
        <v>0</v>
      </c>
      <c r="S4724" s="25">
        <v>0</v>
      </c>
      <c r="T4724" s="17" t="s">
        <v>45</v>
      </c>
      <c r="U4724" s="25">
        <v>250819930</v>
      </c>
      <c r="V4724" s="24"/>
      <c r="W4724" s="17" t="s">
        <v>45</v>
      </c>
      <c r="X4724" s="25">
        <v>0</v>
      </c>
      <c r="Y4724" s="17" t="s">
        <v>45</v>
      </c>
      <c r="Z4724" s="25">
        <f t="shared" si="516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7"/>
        <v>0</v>
      </c>
      <c r="AH4724" s="24">
        <v>0</v>
      </c>
      <c r="AI4724" s="24" t="s">
        <v>53</v>
      </c>
      <c r="AJ4724" s="26"/>
      <c r="AK4724" s="27"/>
    </row>
    <row r="4725" spans="1:37" s="28" customFormat="1" ht="15">
      <c r="A4725" s="17">
        <f t="shared" si="511"/>
        <v>4717</v>
      </c>
      <c r="B4725" s="18" t="s">
        <v>44</v>
      </c>
      <c r="C4725" s="17">
        <v>83363</v>
      </c>
      <c r="D4725" s="17">
        <v>83363</v>
      </c>
      <c r="E4725" s="19">
        <v>45772</v>
      </c>
      <c r="F4725" s="20">
        <v>45789</v>
      </c>
      <c r="G4725" s="21">
        <v>88800</v>
      </c>
      <c r="H4725" s="22">
        <v>0</v>
      </c>
      <c r="I4725" s="22">
        <v>0</v>
      </c>
      <c r="J4725" s="22">
        <v>0</v>
      </c>
      <c r="K4725" s="23">
        <v>0</v>
      </c>
      <c r="L4725" s="22">
        <v>0</v>
      </c>
      <c r="M4725" s="22">
        <v>0</v>
      </c>
      <c r="N4725" s="22">
        <f t="shared" si="512"/>
        <v>0</v>
      </c>
      <c r="O4725" s="22">
        <f t="shared" si="513"/>
        <v>88800</v>
      </c>
      <c r="P4725" s="18">
        <v>0</v>
      </c>
      <c r="Q4725" s="24">
        <f t="shared" si="514"/>
        <v>0</v>
      </c>
      <c r="R4725" s="25">
        <f t="shared" si="515"/>
        <v>88800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6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7"/>
        <v>0</v>
      </c>
      <c r="AH4725" s="24">
        <v>0</v>
      </c>
      <c r="AI4725" s="24" t="s">
        <v>54</v>
      </c>
      <c r="AJ4725" s="26"/>
      <c r="AK4725" s="27"/>
    </row>
    <row r="4726" spans="1:37" s="28" customFormat="1" ht="15">
      <c r="A4726" s="17">
        <f t="shared" si="511"/>
        <v>4718</v>
      </c>
      <c r="B4726" s="18" t="s">
        <v>44</v>
      </c>
      <c r="C4726" s="17">
        <v>83369</v>
      </c>
      <c r="D4726" s="17">
        <v>83369</v>
      </c>
      <c r="E4726" s="19">
        <v>45772</v>
      </c>
      <c r="F4726" s="20">
        <v>45789</v>
      </c>
      <c r="G4726" s="21">
        <v>88800</v>
      </c>
      <c r="H4726" s="22">
        <v>0</v>
      </c>
      <c r="I4726" s="22">
        <v>0</v>
      </c>
      <c r="J4726" s="22">
        <v>0</v>
      </c>
      <c r="K4726" s="23">
        <v>0</v>
      </c>
      <c r="L4726" s="22">
        <v>0</v>
      </c>
      <c r="M4726" s="22">
        <v>0</v>
      </c>
      <c r="N4726" s="22">
        <f t="shared" si="512"/>
        <v>0</v>
      </c>
      <c r="O4726" s="22">
        <f t="shared" si="513"/>
        <v>88800</v>
      </c>
      <c r="P4726" s="18">
        <v>0</v>
      </c>
      <c r="Q4726" s="24">
        <f t="shared" si="514"/>
        <v>0</v>
      </c>
      <c r="R4726" s="25">
        <f t="shared" si="515"/>
        <v>88800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6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7"/>
        <v>0</v>
      </c>
      <c r="AH4726" s="24">
        <v>0</v>
      </c>
      <c r="AI4726" s="24" t="s">
        <v>54</v>
      </c>
      <c r="AJ4726" s="26"/>
      <c r="AK4726" s="27"/>
    </row>
    <row r="4727" spans="1:37" s="28" customFormat="1" ht="15">
      <c r="A4727" s="17">
        <f t="shared" si="511"/>
        <v>4719</v>
      </c>
      <c r="B4727" s="18" t="s">
        <v>44</v>
      </c>
      <c r="C4727" s="17">
        <v>83300</v>
      </c>
      <c r="D4727" s="17">
        <v>83300</v>
      </c>
      <c r="E4727" s="19">
        <v>45772</v>
      </c>
      <c r="F4727" s="20">
        <v>45789</v>
      </c>
      <c r="G4727" s="21">
        <v>88800</v>
      </c>
      <c r="H4727" s="22">
        <v>0</v>
      </c>
      <c r="I4727" s="22">
        <v>44400</v>
      </c>
      <c r="J4727" s="22">
        <v>0</v>
      </c>
      <c r="K4727" s="23">
        <v>0</v>
      </c>
      <c r="L4727" s="22">
        <v>0</v>
      </c>
      <c r="M4727" s="22">
        <v>0</v>
      </c>
      <c r="N4727" s="22">
        <f t="shared" si="512"/>
        <v>0</v>
      </c>
      <c r="O4727" s="22">
        <f t="shared" si="513"/>
        <v>44400</v>
      </c>
      <c r="P4727" s="18">
        <v>83300</v>
      </c>
      <c r="Q4727" s="24">
        <f t="shared" si="514"/>
        <v>88800</v>
      </c>
      <c r="R4727" s="25">
        <f t="shared" si="515"/>
        <v>0</v>
      </c>
      <c r="S4727" s="25">
        <v>0</v>
      </c>
      <c r="T4727" s="17" t="s">
        <v>45</v>
      </c>
      <c r="U4727" s="25">
        <v>44400</v>
      </c>
      <c r="V4727" s="24"/>
      <c r="W4727" s="17" t="s">
        <v>45</v>
      </c>
      <c r="X4727" s="25">
        <v>0</v>
      </c>
      <c r="Y4727" s="17" t="s">
        <v>45</v>
      </c>
      <c r="Z4727" s="25">
        <f t="shared" si="516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7"/>
        <v>0</v>
      </c>
      <c r="AH4727" s="24">
        <v>0</v>
      </c>
      <c r="AI4727" s="24" t="s">
        <v>53</v>
      </c>
      <c r="AJ4727" s="26"/>
      <c r="AK4727" s="27"/>
    </row>
    <row r="4728" spans="1:37" s="28" customFormat="1" ht="15">
      <c r="A4728" s="17">
        <f t="shared" si="511"/>
        <v>4720</v>
      </c>
      <c r="B4728" s="18" t="s">
        <v>44</v>
      </c>
      <c r="C4728" s="17">
        <v>83310</v>
      </c>
      <c r="D4728" s="17">
        <v>83310</v>
      </c>
      <c r="E4728" s="19">
        <v>45772</v>
      </c>
      <c r="F4728" s="20">
        <v>45789</v>
      </c>
      <c r="G4728" s="21">
        <v>165268</v>
      </c>
      <c r="H4728" s="22">
        <v>0</v>
      </c>
      <c r="I4728" s="22">
        <v>82634</v>
      </c>
      <c r="J4728" s="22">
        <v>0</v>
      </c>
      <c r="K4728" s="23">
        <v>0</v>
      </c>
      <c r="L4728" s="22">
        <v>0</v>
      </c>
      <c r="M4728" s="22">
        <v>0</v>
      </c>
      <c r="N4728" s="22">
        <f t="shared" si="512"/>
        <v>0</v>
      </c>
      <c r="O4728" s="22">
        <f t="shared" si="513"/>
        <v>82634</v>
      </c>
      <c r="P4728" s="18">
        <v>83310</v>
      </c>
      <c r="Q4728" s="24">
        <f t="shared" si="514"/>
        <v>165268</v>
      </c>
      <c r="R4728" s="25">
        <f t="shared" si="515"/>
        <v>0</v>
      </c>
      <c r="S4728" s="25">
        <v>82634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6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7"/>
        <v>0</v>
      </c>
      <c r="AH4728" s="24">
        <v>0</v>
      </c>
      <c r="AI4728" s="24" t="s">
        <v>55</v>
      </c>
      <c r="AJ4728" s="26"/>
      <c r="AK4728" s="27"/>
    </row>
    <row r="4729" spans="1:37" s="28" customFormat="1" ht="15">
      <c r="A4729" s="17">
        <f t="shared" si="511"/>
        <v>4721</v>
      </c>
      <c r="B4729" s="18" t="s">
        <v>44</v>
      </c>
      <c r="C4729" s="17">
        <v>83359</v>
      </c>
      <c r="D4729" s="17">
        <v>83359</v>
      </c>
      <c r="E4729" s="19">
        <v>45772</v>
      </c>
      <c r="F4729" s="20">
        <v>45789</v>
      </c>
      <c r="G4729" s="21">
        <v>989522</v>
      </c>
      <c r="H4729" s="22">
        <v>0</v>
      </c>
      <c r="I4729" s="22">
        <v>0</v>
      </c>
      <c r="J4729" s="22">
        <v>0</v>
      </c>
      <c r="K4729" s="23">
        <v>0</v>
      </c>
      <c r="L4729" s="22">
        <v>0</v>
      </c>
      <c r="M4729" s="22">
        <v>0</v>
      </c>
      <c r="N4729" s="22">
        <f t="shared" si="512"/>
        <v>0</v>
      </c>
      <c r="O4729" s="22">
        <f t="shared" si="513"/>
        <v>989522</v>
      </c>
      <c r="P4729" s="18">
        <v>0</v>
      </c>
      <c r="Q4729" s="24">
        <f t="shared" si="514"/>
        <v>0</v>
      </c>
      <c r="R4729" s="25">
        <f t="shared" si="515"/>
        <v>989522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6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7"/>
        <v>0</v>
      </c>
      <c r="AH4729" s="24">
        <v>0</v>
      </c>
      <c r="AI4729" s="24" t="s">
        <v>54</v>
      </c>
      <c r="AJ4729" s="26"/>
      <c r="AK4729" s="27"/>
    </row>
    <row r="4730" spans="1:37" s="28" customFormat="1" ht="15">
      <c r="A4730" s="17">
        <f t="shared" si="511"/>
        <v>4722</v>
      </c>
      <c r="B4730" s="18" t="s">
        <v>44</v>
      </c>
      <c r="C4730" s="17">
        <v>83438</v>
      </c>
      <c r="D4730" s="17">
        <v>83438</v>
      </c>
      <c r="E4730" s="19">
        <v>45772</v>
      </c>
      <c r="F4730" s="20">
        <v>45789</v>
      </c>
      <c r="G4730" s="21">
        <v>88800</v>
      </c>
      <c r="H4730" s="22">
        <v>0</v>
      </c>
      <c r="I4730" s="22">
        <v>44400</v>
      </c>
      <c r="J4730" s="22">
        <v>0</v>
      </c>
      <c r="K4730" s="23">
        <v>0</v>
      </c>
      <c r="L4730" s="22">
        <v>0</v>
      </c>
      <c r="M4730" s="22">
        <v>0</v>
      </c>
      <c r="N4730" s="22">
        <f t="shared" si="512"/>
        <v>0</v>
      </c>
      <c r="O4730" s="22">
        <f t="shared" si="513"/>
        <v>44400</v>
      </c>
      <c r="P4730" s="18">
        <v>83438</v>
      </c>
      <c r="Q4730" s="24">
        <f t="shared" si="514"/>
        <v>88800</v>
      </c>
      <c r="R4730" s="25">
        <f t="shared" si="515"/>
        <v>0</v>
      </c>
      <c r="S4730" s="25">
        <v>0</v>
      </c>
      <c r="T4730" s="17" t="s">
        <v>45</v>
      </c>
      <c r="U4730" s="25">
        <v>44400</v>
      </c>
      <c r="V4730" s="24"/>
      <c r="W4730" s="17" t="s">
        <v>45</v>
      </c>
      <c r="X4730" s="25">
        <v>0</v>
      </c>
      <c r="Y4730" s="17" t="s">
        <v>45</v>
      </c>
      <c r="Z4730" s="25">
        <f t="shared" si="516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7"/>
        <v>0</v>
      </c>
      <c r="AH4730" s="24">
        <v>0</v>
      </c>
      <c r="AI4730" s="24" t="s">
        <v>53</v>
      </c>
      <c r="AJ4730" s="26"/>
      <c r="AK4730" s="27"/>
    </row>
    <row r="4731" spans="1:37" s="28" customFormat="1" ht="15">
      <c r="A4731" s="17">
        <f t="shared" si="511"/>
        <v>4723</v>
      </c>
      <c r="B4731" s="18" t="s">
        <v>44</v>
      </c>
      <c r="C4731" s="17">
        <v>83430</v>
      </c>
      <c r="D4731" s="17">
        <v>83430</v>
      </c>
      <c r="E4731" s="19">
        <v>45772</v>
      </c>
      <c r="F4731" s="20">
        <v>45789</v>
      </c>
      <c r="G4731" s="21">
        <v>88800</v>
      </c>
      <c r="H4731" s="22">
        <v>0</v>
      </c>
      <c r="I4731" s="22">
        <v>0</v>
      </c>
      <c r="J4731" s="22">
        <v>0</v>
      </c>
      <c r="K4731" s="23">
        <v>0</v>
      </c>
      <c r="L4731" s="22">
        <v>0</v>
      </c>
      <c r="M4731" s="22">
        <v>0</v>
      </c>
      <c r="N4731" s="22">
        <f t="shared" si="512"/>
        <v>0</v>
      </c>
      <c r="O4731" s="22">
        <f t="shared" si="513"/>
        <v>88800</v>
      </c>
      <c r="P4731" s="18">
        <v>0</v>
      </c>
      <c r="Q4731" s="24">
        <f t="shared" si="514"/>
        <v>0</v>
      </c>
      <c r="R4731" s="25">
        <f t="shared" si="515"/>
        <v>88800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6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7"/>
        <v>0</v>
      </c>
      <c r="AH4731" s="24">
        <v>0</v>
      </c>
      <c r="AI4731" s="24" t="s">
        <v>54</v>
      </c>
      <c r="AJ4731" s="26"/>
      <c r="AK4731" s="27"/>
    </row>
    <row r="4732" spans="1:37" s="28" customFormat="1" ht="15">
      <c r="A4732" s="17">
        <f t="shared" si="511"/>
        <v>4724</v>
      </c>
      <c r="B4732" s="18" t="s">
        <v>44</v>
      </c>
      <c r="C4732" s="17">
        <v>83459</v>
      </c>
      <c r="D4732" s="17">
        <v>83459</v>
      </c>
      <c r="E4732" s="19">
        <v>45772</v>
      </c>
      <c r="F4732" s="20">
        <v>45789</v>
      </c>
      <c r="G4732" s="21">
        <v>88800</v>
      </c>
      <c r="H4732" s="22">
        <v>0</v>
      </c>
      <c r="I4732" s="22">
        <v>44400</v>
      </c>
      <c r="J4732" s="22">
        <v>0</v>
      </c>
      <c r="K4732" s="23">
        <v>0</v>
      </c>
      <c r="L4732" s="22">
        <v>0</v>
      </c>
      <c r="M4732" s="22">
        <v>0</v>
      </c>
      <c r="N4732" s="22">
        <f t="shared" si="512"/>
        <v>0</v>
      </c>
      <c r="O4732" s="22">
        <f t="shared" si="513"/>
        <v>44400</v>
      </c>
      <c r="P4732" s="18">
        <v>83459</v>
      </c>
      <c r="Q4732" s="24">
        <f t="shared" si="514"/>
        <v>88800</v>
      </c>
      <c r="R4732" s="25">
        <f t="shared" si="515"/>
        <v>0</v>
      </c>
      <c r="S4732" s="25">
        <v>44400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6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7"/>
        <v>0</v>
      </c>
      <c r="AH4732" s="24">
        <v>0</v>
      </c>
      <c r="AI4732" s="24" t="s">
        <v>55</v>
      </c>
      <c r="AJ4732" s="26"/>
      <c r="AK4732" s="27"/>
    </row>
    <row r="4733" spans="1:37" s="28" customFormat="1" ht="15">
      <c r="A4733" s="17">
        <f t="shared" si="511"/>
        <v>4725</v>
      </c>
      <c r="B4733" s="18" t="s">
        <v>44</v>
      </c>
      <c r="C4733" s="17">
        <v>83313</v>
      </c>
      <c r="D4733" s="17">
        <v>83313</v>
      </c>
      <c r="E4733" s="19">
        <v>45772</v>
      </c>
      <c r="F4733" s="20">
        <v>45789</v>
      </c>
      <c r="G4733" s="21">
        <v>88800</v>
      </c>
      <c r="H4733" s="22">
        <v>0</v>
      </c>
      <c r="I4733" s="22">
        <v>44400</v>
      </c>
      <c r="J4733" s="22">
        <v>0</v>
      </c>
      <c r="K4733" s="23">
        <v>0</v>
      </c>
      <c r="L4733" s="22">
        <v>0</v>
      </c>
      <c r="M4733" s="22">
        <v>0</v>
      </c>
      <c r="N4733" s="22">
        <f t="shared" si="512"/>
        <v>0</v>
      </c>
      <c r="O4733" s="22">
        <f t="shared" si="513"/>
        <v>44400</v>
      </c>
      <c r="P4733" s="18">
        <v>83313</v>
      </c>
      <c r="Q4733" s="24">
        <f t="shared" si="514"/>
        <v>88800</v>
      </c>
      <c r="R4733" s="25">
        <f t="shared" si="515"/>
        <v>0</v>
      </c>
      <c r="S4733" s="25">
        <v>0</v>
      </c>
      <c r="T4733" s="17" t="s">
        <v>45</v>
      </c>
      <c r="U4733" s="25">
        <v>44400</v>
      </c>
      <c r="V4733" s="24"/>
      <c r="W4733" s="17" t="s">
        <v>45</v>
      </c>
      <c r="X4733" s="25">
        <v>0</v>
      </c>
      <c r="Y4733" s="17" t="s">
        <v>45</v>
      </c>
      <c r="Z4733" s="25">
        <f t="shared" si="516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7"/>
        <v>0</v>
      </c>
      <c r="AH4733" s="24">
        <v>0</v>
      </c>
      <c r="AI4733" s="24" t="s">
        <v>53</v>
      </c>
      <c r="AJ4733" s="26"/>
      <c r="AK4733" s="27"/>
    </row>
    <row r="4734" spans="1:37" s="28" customFormat="1" ht="15">
      <c r="A4734" s="17">
        <f t="shared" si="511"/>
        <v>4726</v>
      </c>
      <c r="B4734" s="18" t="s">
        <v>44</v>
      </c>
      <c r="C4734" s="17">
        <v>83357</v>
      </c>
      <c r="D4734" s="17">
        <v>83357</v>
      </c>
      <c r="E4734" s="19">
        <v>45772</v>
      </c>
      <c r="F4734" s="20">
        <v>45789</v>
      </c>
      <c r="G4734" s="21">
        <v>88800</v>
      </c>
      <c r="H4734" s="22">
        <v>0</v>
      </c>
      <c r="I4734" s="22">
        <v>0</v>
      </c>
      <c r="J4734" s="22">
        <v>0</v>
      </c>
      <c r="K4734" s="23">
        <v>0</v>
      </c>
      <c r="L4734" s="22">
        <v>0</v>
      </c>
      <c r="M4734" s="22">
        <v>0</v>
      </c>
      <c r="N4734" s="22">
        <f t="shared" si="512"/>
        <v>0</v>
      </c>
      <c r="O4734" s="22">
        <f t="shared" si="513"/>
        <v>88800</v>
      </c>
      <c r="P4734" s="18">
        <v>0</v>
      </c>
      <c r="Q4734" s="24">
        <f t="shared" si="514"/>
        <v>0</v>
      </c>
      <c r="R4734" s="25">
        <f t="shared" si="515"/>
        <v>88800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6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7"/>
        <v>0</v>
      </c>
      <c r="AH4734" s="24">
        <v>0</v>
      </c>
      <c r="AI4734" s="24" t="s">
        <v>54</v>
      </c>
      <c r="AJ4734" s="26"/>
      <c r="AK4734" s="27"/>
    </row>
    <row r="4735" spans="1:37" s="28" customFormat="1" ht="15">
      <c r="A4735" s="17">
        <f t="shared" si="511"/>
        <v>4727</v>
      </c>
      <c r="B4735" s="18" t="s">
        <v>44</v>
      </c>
      <c r="C4735" s="17">
        <v>83481</v>
      </c>
      <c r="D4735" s="17">
        <v>83481</v>
      </c>
      <c r="E4735" s="19">
        <v>45772</v>
      </c>
      <c r="F4735" s="20">
        <v>45789</v>
      </c>
      <c r="G4735" s="21">
        <v>88800</v>
      </c>
      <c r="H4735" s="22">
        <v>0</v>
      </c>
      <c r="I4735" s="22">
        <v>0</v>
      </c>
      <c r="J4735" s="22">
        <v>0</v>
      </c>
      <c r="K4735" s="23">
        <v>0</v>
      </c>
      <c r="L4735" s="22">
        <v>0</v>
      </c>
      <c r="M4735" s="22">
        <v>0</v>
      </c>
      <c r="N4735" s="22">
        <f t="shared" si="512"/>
        <v>0</v>
      </c>
      <c r="O4735" s="22">
        <f t="shared" si="513"/>
        <v>88800</v>
      </c>
      <c r="P4735" s="18">
        <v>0</v>
      </c>
      <c r="Q4735" s="24">
        <f t="shared" si="514"/>
        <v>0</v>
      </c>
      <c r="R4735" s="25">
        <f t="shared" si="515"/>
        <v>88800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6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7"/>
        <v>0</v>
      </c>
      <c r="AH4735" s="24">
        <v>0</v>
      </c>
      <c r="AI4735" s="24" t="s">
        <v>54</v>
      </c>
      <c r="AJ4735" s="26"/>
      <c r="AK4735" s="27"/>
    </row>
    <row r="4736" spans="1:37" s="28" customFormat="1" ht="15">
      <c r="A4736" s="17">
        <f t="shared" si="511"/>
        <v>4728</v>
      </c>
      <c r="B4736" s="18" t="s">
        <v>44</v>
      </c>
      <c r="C4736" s="17">
        <v>83434</v>
      </c>
      <c r="D4736" s="17">
        <v>83434</v>
      </c>
      <c r="E4736" s="19">
        <v>45772</v>
      </c>
      <c r="F4736" s="20">
        <v>45789</v>
      </c>
      <c r="G4736" s="21">
        <v>88800</v>
      </c>
      <c r="H4736" s="22">
        <v>0</v>
      </c>
      <c r="I4736" s="22">
        <v>0</v>
      </c>
      <c r="J4736" s="22">
        <v>0</v>
      </c>
      <c r="K4736" s="23">
        <v>0</v>
      </c>
      <c r="L4736" s="22">
        <v>0</v>
      </c>
      <c r="M4736" s="22">
        <v>0</v>
      </c>
      <c r="N4736" s="22">
        <f t="shared" si="512"/>
        <v>0</v>
      </c>
      <c r="O4736" s="22">
        <f t="shared" si="513"/>
        <v>88800</v>
      </c>
      <c r="P4736" s="18">
        <v>0</v>
      </c>
      <c r="Q4736" s="24">
        <f t="shared" si="514"/>
        <v>0</v>
      </c>
      <c r="R4736" s="25">
        <f t="shared" si="515"/>
        <v>88800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6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7"/>
        <v>0</v>
      </c>
      <c r="AH4736" s="24">
        <v>0</v>
      </c>
      <c r="AI4736" s="24" t="s">
        <v>54</v>
      </c>
      <c r="AJ4736" s="26"/>
      <c r="AK4736" s="27"/>
    </row>
    <row r="4737" spans="1:37" s="28" customFormat="1" ht="15">
      <c r="A4737" s="17">
        <f t="shared" si="511"/>
        <v>4729</v>
      </c>
      <c r="B4737" s="18" t="s">
        <v>44</v>
      </c>
      <c r="C4737" s="17">
        <v>83482</v>
      </c>
      <c r="D4737" s="17">
        <v>83482</v>
      </c>
      <c r="E4737" s="19">
        <v>45772</v>
      </c>
      <c r="F4737" s="20">
        <v>45789</v>
      </c>
      <c r="G4737" s="21">
        <v>88800</v>
      </c>
      <c r="H4737" s="22">
        <v>0</v>
      </c>
      <c r="I4737" s="22">
        <v>0</v>
      </c>
      <c r="J4737" s="22">
        <v>0</v>
      </c>
      <c r="K4737" s="23">
        <v>0</v>
      </c>
      <c r="L4737" s="22">
        <v>0</v>
      </c>
      <c r="M4737" s="22">
        <v>0</v>
      </c>
      <c r="N4737" s="22">
        <f t="shared" si="512"/>
        <v>0</v>
      </c>
      <c r="O4737" s="22">
        <f t="shared" si="513"/>
        <v>88800</v>
      </c>
      <c r="P4737" s="18">
        <v>0</v>
      </c>
      <c r="Q4737" s="24">
        <f t="shared" si="514"/>
        <v>0</v>
      </c>
      <c r="R4737" s="25">
        <f t="shared" si="515"/>
        <v>88800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6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7"/>
        <v>0</v>
      </c>
      <c r="AH4737" s="24">
        <v>0</v>
      </c>
      <c r="AI4737" s="24" t="s">
        <v>54</v>
      </c>
      <c r="AJ4737" s="26"/>
      <c r="AK4737" s="27"/>
    </row>
    <row r="4738" spans="1:37" s="28" customFormat="1" ht="15">
      <c r="A4738" s="17">
        <f t="shared" si="511"/>
        <v>4730</v>
      </c>
      <c r="B4738" s="18" t="s">
        <v>44</v>
      </c>
      <c r="C4738" s="17">
        <v>83491</v>
      </c>
      <c r="D4738" s="17">
        <v>83491</v>
      </c>
      <c r="E4738" s="19">
        <v>45772</v>
      </c>
      <c r="F4738" s="20">
        <v>45789</v>
      </c>
      <c r="G4738" s="21">
        <v>88800</v>
      </c>
      <c r="H4738" s="22">
        <v>0</v>
      </c>
      <c r="I4738" s="22">
        <v>0</v>
      </c>
      <c r="J4738" s="22">
        <v>0</v>
      </c>
      <c r="K4738" s="23">
        <v>0</v>
      </c>
      <c r="L4738" s="22">
        <v>0</v>
      </c>
      <c r="M4738" s="22">
        <v>0</v>
      </c>
      <c r="N4738" s="22">
        <f t="shared" si="512"/>
        <v>0</v>
      </c>
      <c r="O4738" s="22">
        <f t="shared" si="513"/>
        <v>88800</v>
      </c>
      <c r="P4738" s="18">
        <v>0</v>
      </c>
      <c r="Q4738" s="24">
        <f t="shared" si="514"/>
        <v>0</v>
      </c>
      <c r="R4738" s="25">
        <f t="shared" si="515"/>
        <v>88800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6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7"/>
        <v>0</v>
      </c>
      <c r="AH4738" s="24">
        <v>0</v>
      </c>
      <c r="AI4738" s="24" t="s">
        <v>54</v>
      </c>
      <c r="AJ4738" s="26"/>
      <c r="AK4738" s="27"/>
    </row>
    <row r="4739" spans="1:37" s="28" customFormat="1" ht="15">
      <c r="A4739" s="17">
        <f t="shared" si="511"/>
        <v>4731</v>
      </c>
      <c r="B4739" s="18" t="s">
        <v>44</v>
      </c>
      <c r="C4739" s="17">
        <v>83417</v>
      </c>
      <c r="D4739" s="17">
        <v>83417</v>
      </c>
      <c r="E4739" s="19">
        <v>45772</v>
      </c>
      <c r="F4739" s="20">
        <v>45789</v>
      </c>
      <c r="G4739" s="21">
        <v>165268</v>
      </c>
      <c r="H4739" s="22">
        <v>0</v>
      </c>
      <c r="I4739" s="22">
        <v>0</v>
      </c>
      <c r="J4739" s="22">
        <v>0</v>
      </c>
      <c r="K4739" s="23">
        <v>0</v>
      </c>
      <c r="L4739" s="22">
        <v>0</v>
      </c>
      <c r="M4739" s="22">
        <v>0</v>
      </c>
      <c r="N4739" s="22">
        <f t="shared" si="512"/>
        <v>0</v>
      </c>
      <c r="O4739" s="22">
        <f t="shared" si="513"/>
        <v>165268</v>
      </c>
      <c r="P4739" s="18">
        <v>0</v>
      </c>
      <c r="Q4739" s="24">
        <f t="shared" si="514"/>
        <v>0</v>
      </c>
      <c r="R4739" s="25">
        <f t="shared" si="515"/>
        <v>165268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6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7"/>
        <v>0</v>
      </c>
      <c r="AH4739" s="24">
        <v>0</v>
      </c>
      <c r="AI4739" s="24" t="s">
        <v>54</v>
      </c>
      <c r="AJ4739" s="26"/>
      <c r="AK4739" s="27"/>
    </row>
    <row r="4740" spans="1:37" s="28" customFormat="1" ht="15">
      <c r="A4740" s="17">
        <f t="shared" si="511"/>
        <v>4732</v>
      </c>
      <c r="B4740" s="18" t="s">
        <v>44</v>
      </c>
      <c r="C4740" s="17">
        <v>83330</v>
      </c>
      <c r="D4740" s="17">
        <v>83330</v>
      </c>
      <c r="E4740" s="19">
        <v>45772</v>
      </c>
      <c r="F4740" s="20">
        <v>45789</v>
      </c>
      <c r="G4740" s="21">
        <v>165268</v>
      </c>
      <c r="H4740" s="22">
        <v>0</v>
      </c>
      <c r="I4740" s="22">
        <v>82634</v>
      </c>
      <c r="J4740" s="22">
        <v>0</v>
      </c>
      <c r="K4740" s="23">
        <v>0</v>
      </c>
      <c r="L4740" s="22">
        <v>0</v>
      </c>
      <c r="M4740" s="22">
        <v>0</v>
      </c>
      <c r="N4740" s="22">
        <f t="shared" si="512"/>
        <v>0</v>
      </c>
      <c r="O4740" s="22">
        <f t="shared" si="513"/>
        <v>82634</v>
      </c>
      <c r="P4740" s="18">
        <v>83330</v>
      </c>
      <c r="Q4740" s="24">
        <f t="shared" si="514"/>
        <v>165268</v>
      </c>
      <c r="R4740" s="25">
        <f t="shared" si="515"/>
        <v>0</v>
      </c>
      <c r="S4740" s="25">
        <v>0</v>
      </c>
      <c r="T4740" s="17" t="s">
        <v>45</v>
      </c>
      <c r="U4740" s="25">
        <v>82634</v>
      </c>
      <c r="V4740" s="24"/>
      <c r="W4740" s="17" t="s">
        <v>45</v>
      </c>
      <c r="X4740" s="25">
        <v>0</v>
      </c>
      <c r="Y4740" s="17" t="s">
        <v>45</v>
      </c>
      <c r="Z4740" s="25">
        <f t="shared" si="516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7"/>
        <v>0</v>
      </c>
      <c r="AH4740" s="24">
        <v>0</v>
      </c>
      <c r="AI4740" s="24" t="s">
        <v>53</v>
      </c>
      <c r="AJ4740" s="26"/>
      <c r="AK4740" s="27"/>
    </row>
    <row r="4741" spans="1:37" s="28" customFormat="1" ht="15">
      <c r="A4741" s="17">
        <f t="shared" si="511"/>
        <v>4733</v>
      </c>
      <c r="B4741" s="18" t="s">
        <v>44</v>
      </c>
      <c r="C4741" s="17">
        <v>83339</v>
      </c>
      <c r="D4741" s="17">
        <v>83339</v>
      </c>
      <c r="E4741" s="19">
        <v>45772</v>
      </c>
      <c r="F4741" s="20">
        <v>45789</v>
      </c>
      <c r="G4741" s="21">
        <v>191942</v>
      </c>
      <c r="H4741" s="22">
        <v>0</v>
      </c>
      <c r="I4741" s="22">
        <v>95971</v>
      </c>
      <c r="J4741" s="22">
        <v>0</v>
      </c>
      <c r="K4741" s="23">
        <v>3838.84</v>
      </c>
      <c r="L4741" s="22">
        <v>0</v>
      </c>
      <c r="M4741" s="22">
        <v>0</v>
      </c>
      <c r="N4741" s="22">
        <f t="shared" si="512"/>
        <v>3838.84</v>
      </c>
      <c r="O4741" s="22">
        <f t="shared" si="513"/>
        <v>92132.16</v>
      </c>
      <c r="P4741" s="18">
        <v>83339</v>
      </c>
      <c r="Q4741" s="24">
        <f t="shared" si="514"/>
        <v>191942</v>
      </c>
      <c r="R4741" s="25">
        <f t="shared" si="515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42624</v>
      </c>
      <c r="Y4741" s="17" t="s">
        <v>45</v>
      </c>
      <c r="Z4741" s="25">
        <f t="shared" si="516"/>
        <v>42624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7"/>
        <v>49508.16</v>
      </c>
      <c r="AH4741" s="24">
        <v>0</v>
      </c>
      <c r="AI4741" s="24" t="s">
        <v>59</v>
      </c>
      <c r="AJ4741" s="26"/>
      <c r="AK4741" s="27"/>
    </row>
    <row r="4742" spans="1:37" s="28" customFormat="1" ht="15">
      <c r="A4742" s="17">
        <f t="shared" si="511"/>
        <v>4734</v>
      </c>
      <c r="B4742" s="18" t="s">
        <v>44</v>
      </c>
      <c r="C4742" s="17">
        <v>83486</v>
      </c>
      <c r="D4742" s="17">
        <v>83486</v>
      </c>
      <c r="E4742" s="19">
        <v>45772</v>
      </c>
      <c r="F4742" s="20">
        <v>45789</v>
      </c>
      <c r="G4742" s="21">
        <v>88800</v>
      </c>
      <c r="H4742" s="22">
        <v>0</v>
      </c>
      <c r="I4742" s="22">
        <v>0</v>
      </c>
      <c r="J4742" s="22">
        <v>0</v>
      </c>
      <c r="K4742" s="23">
        <v>0</v>
      </c>
      <c r="L4742" s="22">
        <v>0</v>
      </c>
      <c r="M4742" s="22">
        <v>0</v>
      </c>
      <c r="N4742" s="22">
        <f t="shared" si="512"/>
        <v>0</v>
      </c>
      <c r="O4742" s="22">
        <f t="shared" si="513"/>
        <v>88800</v>
      </c>
      <c r="P4742" s="18">
        <v>0</v>
      </c>
      <c r="Q4742" s="24">
        <f t="shared" si="514"/>
        <v>0</v>
      </c>
      <c r="R4742" s="25">
        <f t="shared" si="515"/>
        <v>88800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6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7"/>
        <v>0</v>
      </c>
      <c r="AH4742" s="24">
        <v>0</v>
      </c>
      <c r="AI4742" s="24" t="s">
        <v>54</v>
      </c>
      <c r="AJ4742" s="26"/>
      <c r="AK4742" s="27"/>
    </row>
    <row r="4743" spans="1:37" s="28" customFormat="1" ht="15">
      <c r="A4743" s="17">
        <f t="shared" si="511"/>
        <v>4735</v>
      </c>
      <c r="B4743" s="18" t="s">
        <v>44</v>
      </c>
      <c r="C4743" s="17">
        <v>83432</v>
      </c>
      <c r="D4743" s="17">
        <v>83432</v>
      </c>
      <c r="E4743" s="19">
        <v>45772</v>
      </c>
      <c r="F4743" s="20">
        <v>45789</v>
      </c>
      <c r="G4743" s="21">
        <v>103142</v>
      </c>
      <c r="H4743" s="22">
        <v>0</v>
      </c>
      <c r="I4743" s="22">
        <v>51571</v>
      </c>
      <c r="J4743" s="22">
        <v>0</v>
      </c>
      <c r="K4743" s="23">
        <v>1031.42</v>
      </c>
      <c r="L4743" s="22">
        <v>0</v>
      </c>
      <c r="M4743" s="22">
        <v>0</v>
      </c>
      <c r="N4743" s="22">
        <f t="shared" si="512"/>
        <v>1031.42</v>
      </c>
      <c r="O4743" s="22">
        <f t="shared" si="513"/>
        <v>50539.58</v>
      </c>
      <c r="P4743" s="18">
        <v>83432</v>
      </c>
      <c r="Q4743" s="24">
        <f t="shared" si="514"/>
        <v>103142</v>
      </c>
      <c r="R4743" s="25">
        <f t="shared" si="515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6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7"/>
        <v>50539.58</v>
      </c>
      <c r="AH4743" s="24">
        <v>0</v>
      </c>
      <c r="AI4743" s="24" t="s">
        <v>58</v>
      </c>
      <c r="AJ4743" s="26"/>
      <c r="AK4743" s="27"/>
    </row>
    <row r="4744" spans="1:37" s="28" customFormat="1" ht="15">
      <c r="A4744" s="17">
        <f t="shared" si="511"/>
        <v>4736</v>
      </c>
      <c r="B4744" s="18" t="s">
        <v>44</v>
      </c>
      <c r="C4744" s="17">
        <v>83487</v>
      </c>
      <c r="D4744" s="17">
        <v>83487</v>
      </c>
      <c r="E4744" s="19">
        <v>45772</v>
      </c>
      <c r="F4744" s="20">
        <v>45789</v>
      </c>
      <c r="G4744" s="21">
        <v>88800</v>
      </c>
      <c r="H4744" s="22">
        <v>0</v>
      </c>
      <c r="I4744" s="22">
        <v>44400</v>
      </c>
      <c r="J4744" s="22">
        <v>0</v>
      </c>
      <c r="K4744" s="23">
        <v>4884</v>
      </c>
      <c r="L4744" s="22">
        <v>0</v>
      </c>
      <c r="M4744" s="22">
        <v>0</v>
      </c>
      <c r="N4744" s="22">
        <f t="shared" si="512"/>
        <v>4884</v>
      </c>
      <c r="O4744" s="22">
        <f t="shared" si="513"/>
        <v>39516</v>
      </c>
      <c r="P4744" s="18">
        <v>83487</v>
      </c>
      <c r="Q4744" s="24">
        <f t="shared" si="514"/>
        <v>88800</v>
      </c>
      <c r="R4744" s="25">
        <f t="shared" si="515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6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7"/>
        <v>39516</v>
      </c>
      <c r="AH4744" s="24">
        <v>0</v>
      </c>
      <c r="AI4744" s="24" t="s">
        <v>58</v>
      </c>
      <c r="AJ4744" s="26"/>
      <c r="AK4744" s="27"/>
    </row>
    <row r="4745" spans="1:37" s="28" customFormat="1" ht="15">
      <c r="A4745" s="17">
        <f t="shared" si="511"/>
        <v>4737</v>
      </c>
      <c r="B4745" s="18" t="s">
        <v>44</v>
      </c>
      <c r="C4745" s="17">
        <v>83304</v>
      </c>
      <c r="D4745" s="17">
        <v>83304</v>
      </c>
      <c r="E4745" s="19">
        <v>45772</v>
      </c>
      <c r="F4745" s="20">
        <v>45789</v>
      </c>
      <c r="G4745" s="21">
        <v>88800</v>
      </c>
      <c r="H4745" s="22">
        <v>0</v>
      </c>
      <c r="I4745" s="22">
        <v>44400</v>
      </c>
      <c r="J4745" s="22">
        <v>0</v>
      </c>
      <c r="K4745" s="23">
        <v>0</v>
      </c>
      <c r="L4745" s="22">
        <v>0</v>
      </c>
      <c r="M4745" s="22">
        <v>0</v>
      </c>
      <c r="N4745" s="22">
        <f t="shared" si="512"/>
        <v>0</v>
      </c>
      <c r="O4745" s="22">
        <f t="shared" si="513"/>
        <v>44400</v>
      </c>
      <c r="P4745" s="18">
        <v>83304</v>
      </c>
      <c r="Q4745" s="24">
        <f t="shared" si="514"/>
        <v>88800</v>
      </c>
      <c r="R4745" s="25">
        <f t="shared" si="515"/>
        <v>0</v>
      </c>
      <c r="S4745" s="25">
        <v>44400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6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7"/>
        <v>0</v>
      </c>
      <c r="AH4745" s="24">
        <v>0</v>
      </c>
      <c r="AI4745" s="24" t="s">
        <v>55</v>
      </c>
      <c r="AJ4745" s="26"/>
      <c r="AK4745" s="27"/>
    </row>
    <row r="4746" spans="1:37" s="28" customFormat="1" ht="15">
      <c r="A4746" s="17">
        <f t="shared" si="511"/>
        <v>4738</v>
      </c>
      <c r="B4746" s="18" t="s">
        <v>44</v>
      </c>
      <c r="C4746" s="17">
        <v>83346</v>
      </c>
      <c r="D4746" s="17">
        <v>83346</v>
      </c>
      <c r="E4746" s="19">
        <v>45772</v>
      </c>
      <c r="F4746" s="20">
        <v>45789</v>
      </c>
      <c r="G4746" s="21">
        <v>88800</v>
      </c>
      <c r="H4746" s="22">
        <v>0</v>
      </c>
      <c r="I4746" s="22">
        <v>44400</v>
      </c>
      <c r="J4746" s="22">
        <v>0</v>
      </c>
      <c r="K4746" s="23">
        <v>0</v>
      </c>
      <c r="L4746" s="22">
        <v>0</v>
      </c>
      <c r="M4746" s="22">
        <v>0</v>
      </c>
      <c r="N4746" s="22">
        <f t="shared" si="512"/>
        <v>0</v>
      </c>
      <c r="O4746" s="22">
        <f t="shared" si="513"/>
        <v>44400</v>
      </c>
      <c r="P4746" s="18">
        <v>83346</v>
      </c>
      <c r="Q4746" s="24">
        <f t="shared" si="514"/>
        <v>88800</v>
      </c>
      <c r="R4746" s="25">
        <f t="shared" si="515"/>
        <v>0</v>
      </c>
      <c r="S4746" s="25">
        <v>0</v>
      </c>
      <c r="T4746" s="17" t="s">
        <v>45</v>
      </c>
      <c r="U4746" s="25">
        <v>44400</v>
      </c>
      <c r="V4746" s="24"/>
      <c r="W4746" s="17" t="s">
        <v>45</v>
      </c>
      <c r="X4746" s="25">
        <v>0</v>
      </c>
      <c r="Y4746" s="17" t="s">
        <v>45</v>
      </c>
      <c r="Z4746" s="25">
        <f t="shared" si="516"/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17"/>
        <v>0</v>
      </c>
      <c r="AH4746" s="24">
        <v>0</v>
      </c>
      <c r="AI4746" s="24" t="s">
        <v>53</v>
      </c>
      <c r="AJ4746" s="26"/>
      <c r="AK4746" s="27"/>
    </row>
    <row r="4747" spans="1:37" s="28" customFormat="1" ht="15">
      <c r="A4747" s="17">
        <f t="shared" si="518" ref="A4747:A4810">+A4746+1</f>
        <v>4739</v>
      </c>
      <c r="B4747" s="18" t="s">
        <v>44</v>
      </c>
      <c r="C4747" s="17">
        <v>83461</v>
      </c>
      <c r="D4747" s="17">
        <v>83461</v>
      </c>
      <c r="E4747" s="19">
        <v>45772</v>
      </c>
      <c r="F4747" s="20">
        <v>45789</v>
      </c>
      <c r="G4747" s="21">
        <v>88800</v>
      </c>
      <c r="H4747" s="22">
        <v>0</v>
      </c>
      <c r="I4747" s="22">
        <v>44400</v>
      </c>
      <c r="J4747" s="22">
        <v>0</v>
      </c>
      <c r="K4747" s="23">
        <v>4884</v>
      </c>
      <c r="L4747" s="22">
        <v>0</v>
      </c>
      <c r="M4747" s="22">
        <v>0</v>
      </c>
      <c r="N4747" s="22">
        <f t="shared" si="519" ref="N4747:N4810">+SUM(J4747:M4747)</f>
        <v>4884</v>
      </c>
      <c r="O4747" s="22">
        <f t="shared" si="520" ref="O4747:O4810">+G4747-I4747-N4747</f>
        <v>39516</v>
      </c>
      <c r="P4747" s="18">
        <v>83461</v>
      </c>
      <c r="Q4747" s="24">
        <f t="shared" si="521" ref="Q4747:Q4810">+IF(P4747&gt;0,G4747,0)</f>
        <v>88800</v>
      </c>
      <c r="R4747" s="25">
        <f t="shared" si="522" ref="R4747:R4810">IF(P4747=0,G4747,0)</f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3" ref="Z4747:Z4810">+X4747-AE4747+IF(X4747-AE4747&lt;-1,-X4747+AE4747,0)</f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4" ref="AG4747:AG4810">+G4747-I4747-N4747-R4747-Z4747-AC4747-AE4747-S4747-U4747</f>
        <v>39516</v>
      </c>
      <c r="AH4747" s="24">
        <v>0</v>
      </c>
      <c r="AI4747" s="24" t="s">
        <v>58</v>
      </c>
      <c r="AJ4747" s="26"/>
      <c r="AK4747" s="27"/>
    </row>
    <row r="4748" spans="1:37" s="28" customFormat="1" ht="15">
      <c r="A4748" s="17">
        <f t="shared" si="518"/>
        <v>4740</v>
      </c>
      <c r="B4748" s="18" t="s">
        <v>44</v>
      </c>
      <c r="C4748" s="17">
        <v>83416</v>
      </c>
      <c r="D4748" s="17">
        <v>83416</v>
      </c>
      <c r="E4748" s="19">
        <v>45772</v>
      </c>
      <c r="F4748" s="20">
        <v>45789</v>
      </c>
      <c r="G4748" s="21">
        <v>88800</v>
      </c>
      <c r="H4748" s="22">
        <v>0</v>
      </c>
      <c r="I4748" s="22">
        <v>0</v>
      </c>
      <c r="J4748" s="22">
        <v>0</v>
      </c>
      <c r="K4748" s="23">
        <v>0</v>
      </c>
      <c r="L4748" s="22">
        <v>0</v>
      </c>
      <c r="M4748" s="22">
        <v>0</v>
      </c>
      <c r="N4748" s="22">
        <f t="shared" si="519"/>
        <v>0</v>
      </c>
      <c r="O4748" s="22">
        <f t="shared" si="520"/>
        <v>88800</v>
      </c>
      <c r="P4748" s="18">
        <v>0</v>
      </c>
      <c r="Q4748" s="24">
        <f t="shared" si="521"/>
        <v>0</v>
      </c>
      <c r="R4748" s="25">
        <f t="shared" si="522"/>
        <v>88800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3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4"/>
        <v>0</v>
      </c>
      <c r="AH4748" s="24">
        <v>0</v>
      </c>
      <c r="AI4748" s="24" t="s">
        <v>54</v>
      </c>
      <c r="AJ4748" s="26"/>
      <c r="AK4748" s="27"/>
    </row>
    <row r="4749" spans="1:37" s="28" customFormat="1" ht="15">
      <c r="A4749" s="17">
        <f t="shared" si="518"/>
        <v>4741</v>
      </c>
      <c r="B4749" s="18" t="s">
        <v>44</v>
      </c>
      <c r="C4749" s="17">
        <v>83420</v>
      </c>
      <c r="D4749" s="17">
        <v>83420</v>
      </c>
      <c r="E4749" s="19">
        <v>45772</v>
      </c>
      <c r="F4749" s="20">
        <v>45789</v>
      </c>
      <c r="G4749" s="21">
        <v>88800</v>
      </c>
      <c r="H4749" s="22">
        <v>0</v>
      </c>
      <c r="I4749" s="22">
        <v>44400</v>
      </c>
      <c r="J4749" s="22">
        <v>0</v>
      </c>
      <c r="K4749" s="23">
        <v>4884</v>
      </c>
      <c r="L4749" s="22">
        <v>0</v>
      </c>
      <c r="M4749" s="22">
        <v>0</v>
      </c>
      <c r="N4749" s="22">
        <f t="shared" si="519"/>
        <v>4884</v>
      </c>
      <c r="O4749" s="22">
        <f t="shared" si="520"/>
        <v>39516</v>
      </c>
      <c r="P4749" s="18">
        <v>83420</v>
      </c>
      <c r="Q4749" s="24">
        <f t="shared" si="521"/>
        <v>88800</v>
      </c>
      <c r="R4749" s="25">
        <f t="shared" si="522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3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4"/>
        <v>39516</v>
      </c>
      <c r="AH4749" s="24">
        <v>0</v>
      </c>
      <c r="AI4749" s="24" t="s">
        <v>58</v>
      </c>
      <c r="AJ4749" s="26"/>
      <c r="AK4749" s="27"/>
    </row>
    <row r="4750" spans="1:37" s="28" customFormat="1" ht="15">
      <c r="A4750" s="17">
        <f t="shared" si="518"/>
        <v>4742</v>
      </c>
      <c r="B4750" s="18" t="s">
        <v>44</v>
      </c>
      <c r="C4750" s="17">
        <v>83498</v>
      </c>
      <c r="D4750" s="17">
        <v>83498</v>
      </c>
      <c r="E4750" s="19">
        <v>45772</v>
      </c>
      <c r="F4750" s="20">
        <v>45789</v>
      </c>
      <c r="G4750" s="21">
        <v>165268</v>
      </c>
      <c r="H4750" s="22">
        <v>0</v>
      </c>
      <c r="I4750" s="22">
        <v>0</v>
      </c>
      <c r="J4750" s="22">
        <v>0</v>
      </c>
      <c r="K4750" s="23">
        <v>0</v>
      </c>
      <c r="L4750" s="22">
        <v>0</v>
      </c>
      <c r="M4750" s="22">
        <v>0</v>
      </c>
      <c r="N4750" s="22">
        <f t="shared" si="519"/>
        <v>0</v>
      </c>
      <c r="O4750" s="22">
        <f t="shared" si="520"/>
        <v>165268</v>
      </c>
      <c r="P4750" s="18">
        <v>0</v>
      </c>
      <c r="Q4750" s="24">
        <f t="shared" si="521"/>
        <v>0</v>
      </c>
      <c r="R4750" s="25">
        <f t="shared" si="522"/>
        <v>165268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3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4"/>
        <v>0</v>
      </c>
      <c r="AH4750" s="24">
        <v>0</v>
      </c>
      <c r="AI4750" s="24" t="s">
        <v>54</v>
      </c>
      <c r="AJ4750" s="26"/>
      <c r="AK4750" s="27"/>
    </row>
    <row r="4751" spans="1:37" s="28" customFormat="1" ht="15">
      <c r="A4751" s="17">
        <f t="shared" si="518"/>
        <v>4743</v>
      </c>
      <c r="B4751" s="18" t="s">
        <v>44</v>
      </c>
      <c r="C4751" s="17">
        <v>83427</v>
      </c>
      <c r="D4751" s="17">
        <v>83427</v>
      </c>
      <c r="E4751" s="19">
        <v>45772</v>
      </c>
      <c r="F4751" s="20">
        <v>45789</v>
      </c>
      <c r="G4751" s="21">
        <v>88800</v>
      </c>
      <c r="H4751" s="22">
        <v>0</v>
      </c>
      <c r="I4751" s="22">
        <v>0</v>
      </c>
      <c r="J4751" s="22">
        <v>0</v>
      </c>
      <c r="K4751" s="23">
        <v>0</v>
      </c>
      <c r="L4751" s="22">
        <v>0</v>
      </c>
      <c r="M4751" s="22">
        <v>0</v>
      </c>
      <c r="N4751" s="22">
        <f t="shared" si="519"/>
        <v>0</v>
      </c>
      <c r="O4751" s="22">
        <f t="shared" si="520"/>
        <v>88800</v>
      </c>
      <c r="P4751" s="18">
        <v>0</v>
      </c>
      <c r="Q4751" s="24">
        <f t="shared" si="521"/>
        <v>0</v>
      </c>
      <c r="R4751" s="25">
        <f t="shared" si="522"/>
        <v>88800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3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4"/>
        <v>0</v>
      </c>
      <c r="AH4751" s="24">
        <v>0</v>
      </c>
      <c r="AI4751" s="24" t="s">
        <v>54</v>
      </c>
      <c r="AJ4751" s="26"/>
      <c r="AK4751" s="27"/>
    </row>
    <row r="4752" spans="1:37" s="28" customFormat="1" ht="15">
      <c r="A4752" s="17">
        <f t="shared" si="518"/>
        <v>4744</v>
      </c>
      <c r="B4752" s="18" t="s">
        <v>44</v>
      </c>
      <c r="C4752" s="17">
        <v>83385</v>
      </c>
      <c r="D4752" s="17">
        <v>83385</v>
      </c>
      <c r="E4752" s="19">
        <v>45772</v>
      </c>
      <c r="F4752" s="20">
        <v>45789</v>
      </c>
      <c r="G4752" s="21">
        <v>88800</v>
      </c>
      <c r="H4752" s="22">
        <v>0</v>
      </c>
      <c r="I4752" s="22">
        <v>0</v>
      </c>
      <c r="J4752" s="22">
        <v>0</v>
      </c>
      <c r="K4752" s="23">
        <v>0</v>
      </c>
      <c r="L4752" s="22">
        <v>0</v>
      </c>
      <c r="M4752" s="22">
        <v>0</v>
      </c>
      <c r="N4752" s="22">
        <f t="shared" si="519"/>
        <v>0</v>
      </c>
      <c r="O4752" s="22">
        <f t="shared" si="520"/>
        <v>88800</v>
      </c>
      <c r="P4752" s="18">
        <v>0</v>
      </c>
      <c r="Q4752" s="24">
        <f t="shared" si="521"/>
        <v>0</v>
      </c>
      <c r="R4752" s="25">
        <f t="shared" si="522"/>
        <v>88800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3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4"/>
        <v>0</v>
      </c>
      <c r="AH4752" s="24">
        <v>0</v>
      </c>
      <c r="AI4752" s="24" t="s">
        <v>54</v>
      </c>
      <c r="AJ4752" s="26"/>
      <c r="AK4752" s="27"/>
    </row>
    <row r="4753" spans="1:37" s="28" customFormat="1" ht="15">
      <c r="A4753" s="17">
        <f t="shared" si="518"/>
        <v>4745</v>
      </c>
      <c r="B4753" s="18" t="s">
        <v>44</v>
      </c>
      <c r="C4753" s="17">
        <v>83415</v>
      </c>
      <c r="D4753" s="17">
        <v>83415</v>
      </c>
      <c r="E4753" s="19">
        <v>45772</v>
      </c>
      <c r="F4753" s="20">
        <v>45789</v>
      </c>
      <c r="G4753" s="21">
        <v>88800</v>
      </c>
      <c r="H4753" s="22">
        <v>0</v>
      </c>
      <c r="I4753" s="22">
        <v>0</v>
      </c>
      <c r="J4753" s="22">
        <v>0</v>
      </c>
      <c r="K4753" s="23">
        <v>0</v>
      </c>
      <c r="L4753" s="22">
        <v>0</v>
      </c>
      <c r="M4753" s="22">
        <v>0</v>
      </c>
      <c r="N4753" s="22">
        <f t="shared" si="519"/>
        <v>0</v>
      </c>
      <c r="O4753" s="22">
        <f t="shared" si="520"/>
        <v>88800</v>
      </c>
      <c r="P4753" s="18">
        <v>0</v>
      </c>
      <c r="Q4753" s="24">
        <f t="shared" si="521"/>
        <v>0</v>
      </c>
      <c r="R4753" s="25">
        <f t="shared" si="522"/>
        <v>88800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3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4"/>
        <v>0</v>
      </c>
      <c r="AH4753" s="24">
        <v>0</v>
      </c>
      <c r="AI4753" s="24" t="s">
        <v>54</v>
      </c>
      <c r="AJ4753" s="26"/>
      <c r="AK4753" s="27"/>
    </row>
    <row r="4754" spans="1:37" s="28" customFormat="1" ht="15">
      <c r="A4754" s="17">
        <f t="shared" si="518"/>
        <v>4746</v>
      </c>
      <c r="B4754" s="18" t="s">
        <v>44</v>
      </c>
      <c r="C4754" s="17">
        <v>83471</v>
      </c>
      <c r="D4754" s="17">
        <v>83471</v>
      </c>
      <c r="E4754" s="19">
        <v>45772</v>
      </c>
      <c r="F4754" s="20">
        <v>45789</v>
      </c>
      <c r="G4754" s="21">
        <v>88800</v>
      </c>
      <c r="H4754" s="22">
        <v>0</v>
      </c>
      <c r="I4754" s="22">
        <v>44400</v>
      </c>
      <c r="J4754" s="22">
        <v>0</v>
      </c>
      <c r="K4754" s="23">
        <v>0</v>
      </c>
      <c r="L4754" s="22">
        <v>0</v>
      </c>
      <c r="M4754" s="22">
        <v>0</v>
      </c>
      <c r="N4754" s="22">
        <f t="shared" si="519"/>
        <v>0</v>
      </c>
      <c r="O4754" s="22">
        <f t="shared" si="520"/>
        <v>44400</v>
      </c>
      <c r="P4754" s="18">
        <v>83471</v>
      </c>
      <c r="Q4754" s="24">
        <f t="shared" si="521"/>
        <v>88800</v>
      </c>
      <c r="R4754" s="25">
        <f t="shared" si="522"/>
        <v>0</v>
      </c>
      <c r="S4754" s="25">
        <v>44400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3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4"/>
        <v>0</v>
      </c>
      <c r="AH4754" s="24">
        <v>0</v>
      </c>
      <c r="AI4754" s="24" t="s">
        <v>55</v>
      </c>
      <c r="AJ4754" s="26"/>
      <c r="AK4754" s="27"/>
    </row>
    <row r="4755" spans="1:37" s="28" customFormat="1" ht="15">
      <c r="A4755" s="17">
        <f t="shared" si="518"/>
        <v>4747</v>
      </c>
      <c r="B4755" s="18" t="s">
        <v>44</v>
      </c>
      <c r="C4755" s="17">
        <v>83408</v>
      </c>
      <c r="D4755" s="17">
        <v>83408</v>
      </c>
      <c r="E4755" s="19">
        <v>45772</v>
      </c>
      <c r="F4755" s="20">
        <v>45789</v>
      </c>
      <c r="G4755" s="21">
        <v>37849827</v>
      </c>
      <c r="H4755" s="22">
        <v>0</v>
      </c>
      <c r="I4755" s="22">
        <v>0</v>
      </c>
      <c r="J4755" s="22">
        <v>0</v>
      </c>
      <c r="K4755" s="23">
        <v>0</v>
      </c>
      <c r="L4755" s="22">
        <v>0</v>
      </c>
      <c r="M4755" s="22">
        <v>0</v>
      </c>
      <c r="N4755" s="22">
        <f t="shared" si="519"/>
        <v>0</v>
      </c>
      <c r="O4755" s="22">
        <f t="shared" si="520"/>
        <v>37849827</v>
      </c>
      <c r="P4755" s="18">
        <v>0</v>
      </c>
      <c r="Q4755" s="24">
        <f t="shared" si="521"/>
        <v>0</v>
      </c>
      <c r="R4755" s="25">
        <f t="shared" si="522"/>
        <v>37849827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3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4"/>
        <v>0</v>
      </c>
      <c r="AH4755" s="24">
        <v>0</v>
      </c>
      <c r="AI4755" s="24" t="s">
        <v>54</v>
      </c>
      <c r="AJ4755" s="26"/>
      <c r="AK4755" s="27"/>
    </row>
    <row r="4756" spans="1:37" s="28" customFormat="1" ht="15">
      <c r="A4756" s="17">
        <f t="shared" si="518"/>
        <v>4748</v>
      </c>
      <c r="B4756" s="18" t="s">
        <v>44</v>
      </c>
      <c r="C4756" s="17">
        <v>83500</v>
      </c>
      <c r="D4756" s="17">
        <v>83500</v>
      </c>
      <c r="E4756" s="19">
        <v>45772</v>
      </c>
      <c r="F4756" s="20">
        <v>45789</v>
      </c>
      <c r="G4756" s="21">
        <v>165268</v>
      </c>
      <c r="H4756" s="22">
        <v>0</v>
      </c>
      <c r="I4756" s="22">
        <v>0</v>
      </c>
      <c r="J4756" s="22">
        <v>0</v>
      </c>
      <c r="K4756" s="23">
        <v>0</v>
      </c>
      <c r="L4756" s="22">
        <v>0</v>
      </c>
      <c r="M4756" s="22">
        <v>0</v>
      </c>
      <c r="N4756" s="22">
        <f t="shared" si="519"/>
        <v>0</v>
      </c>
      <c r="O4756" s="22">
        <f t="shared" si="520"/>
        <v>165268</v>
      </c>
      <c r="P4756" s="18">
        <v>0</v>
      </c>
      <c r="Q4756" s="24">
        <f t="shared" si="521"/>
        <v>0</v>
      </c>
      <c r="R4756" s="25">
        <f t="shared" si="522"/>
        <v>165268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3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4"/>
        <v>0</v>
      </c>
      <c r="AH4756" s="24">
        <v>0</v>
      </c>
      <c r="AI4756" s="24" t="s">
        <v>54</v>
      </c>
      <c r="AJ4756" s="26"/>
      <c r="AK4756" s="27"/>
    </row>
    <row r="4757" spans="1:37" s="28" customFormat="1" ht="15">
      <c r="A4757" s="17">
        <f t="shared" si="518"/>
        <v>4749</v>
      </c>
      <c r="B4757" s="18" t="s">
        <v>44</v>
      </c>
      <c r="C4757" s="17">
        <v>83318</v>
      </c>
      <c r="D4757" s="17">
        <v>83318</v>
      </c>
      <c r="E4757" s="19">
        <v>45772</v>
      </c>
      <c r="F4757" s="20">
        <v>45789</v>
      </c>
      <c r="G4757" s="21">
        <v>165268</v>
      </c>
      <c r="H4757" s="22">
        <v>0</v>
      </c>
      <c r="I4757" s="22">
        <v>82634</v>
      </c>
      <c r="J4757" s="22">
        <v>0</v>
      </c>
      <c r="K4757" s="23">
        <v>0</v>
      </c>
      <c r="L4757" s="22">
        <v>0</v>
      </c>
      <c r="M4757" s="22">
        <v>0</v>
      </c>
      <c r="N4757" s="22">
        <f t="shared" si="519"/>
        <v>0</v>
      </c>
      <c r="O4757" s="22">
        <f t="shared" si="520"/>
        <v>82634</v>
      </c>
      <c r="P4757" s="18">
        <v>83318</v>
      </c>
      <c r="Q4757" s="24">
        <f t="shared" si="521"/>
        <v>165268</v>
      </c>
      <c r="R4757" s="25">
        <f t="shared" si="522"/>
        <v>0</v>
      </c>
      <c r="S4757" s="25">
        <v>82634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3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4"/>
        <v>0</v>
      </c>
      <c r="AH4757" s="24">
        <v>0</v>
      </c>
      <c r="AI4757" s="24" t="s">
        <v>55</v>
      </c>
      <c r="AJ4757" s="26"/>
      <c r="AK4757" s="27"/>
    </row>
    <row r="4758" spans="1:37" s="28" customFormat="1" ht="15">
      <c r="A4758" s="17">
        <f t="shared" si="518"/>
        <v>4750</v>
      </c>
      <c r="B4758" s="18" t="s">
        <v>44</v>
      </c>
      <c r="C4758" s="17">
        <v>83312</v>
      </c>
      <c r="D4758" s="17">
        <v>83312</v>
      </c>
      <c r="E4758" s="19">
        <v>45772</v>
      </c>
      <c r="F4758" s="20">
        <v>45789</v>
      </c>
      <c r="G4758" s="21">
        <v>191942</v>
      </c>
      <c r="H4758" s="22">
        <v>0</v>
      </c>
      <c r="I4758" s="22">
        <v>95971</v>
      </c>
      <c r="J4758" s="22">
        <v>0</v>
      </c>
      <c r="K4758" s="23">
        <v>0</v>
      </c>
      <c r="L4758" s="22">
        <v>0</v>
      </c>
      <c r="M4758" s="22">
        <v>0</v>
      </c>
      <c r="N4758" s="22">
        <f t="shared" si="519"/>
        <v>0</v>
      </c>
      <c r="O4758" s="22">
        <f t="shared" si="520"/>
        <v>95971</v>
      </c>
      <c r="P4758" s="18">
        <v>83312</v>
      </c>
      <c r="Q4758" s="24">
        <f t="shared" si="521"/>
        <v>191942</v>
      </c>
      <c r="R4758" s="25">
        <f t="shared" si="522"/>
        <v>0</v>
      </c>
      <c r="S4758" s="25">
        <v>95971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3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4"/>
        <v>0</v>
      </c>
      <c r="AH4758" s="24">
        <v>0</v>
      </c>
      <c r="AI4758" s="24" t="s">
        <v>55</v>
      </c>
      <c r="AJ4758" s="26"/>
      <c r="AK4758" s="27"/>
    </row>
    <row r="4759" spans="1:37" s="28" customFormat="1" ht="15">
      <c r="A4759" s="17">
        <f t="shared" si="518"/>
        <v>4751</v>
      </c>
      <c r="B4759" s="18" t="s">
        <v>44</v>
      </c>
      <c r="C4759" s="17">
        <v>83495</v>
      </c>
      <c r="D4759" s="17">
        <v>83495</v>
      </c>
      <c r="E4759" s="19">
        <v>45772</v>
      </c>
      <c r="F4759" s="20">
        <v>45789</v>
      </c>
      <c r="G4759" s="21">
        <v>88800</v>
      </c>
      <c r="H4759" s="22">
        <v>0</v>
      </c>
      <c r="I4759" s="22">
        <v>44400</v>
      </c>
      <c r="J4759" s="22">
        <v>0</v>
      </c>
      <c r="K4759" s="23">
        <v>4884</v>
      </c>
      <c r="L4759" s="22">
        <v>0</v>
      </c>
      <c r="M4759" s="22">
        <v>0</v>
      </c>
      <c r="N4759" s="22">
        <f t="shared" si="519"/>
        <v>4884</v>
      </c>
      <c r="O4759" s="22">
        <f t="shared" si="520"/>
        <v>39516</v>
      </c>
      <c r="P4759" s="18">
        <v>83495</v>
      </c>
      <c r="Q4759" s="24">
        <f t="shared" si="521"/>
        <v>88800</v>
      </c>
      <c r="R4759" s="25">
        <f t="shared" si="522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3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4"/>
        <v>39516</v>
      </c>
      <c r="AH4759" s="24">
        <v>0</v>
      </c>
      <c r="AI4759" s="24" t="s">
        <v>58</v>
      </c>
      <c r="AJ4759" s="26"/>
      <c r="AK4759" s="27"/>
    </row>
    <row r="4760" spans="1:37" s="28" customFormat="1" ht="15">
      <c r="A4760" s="17">
        <f t="shared" si="518"/>
        <v>4752</v>
      </c>
      <c r="B4760" s="18" t="s">
        <v>44</v>
      </c>
      <c r="C4760" s="17">
        <v>83302</v>
      </c>
      <c r="D4760" s="17">
        <v>83302</v>
      </c>
      <c r="E4760" s="19">
        <v>45772</v>
      </c>
      <c r="F4760" s="20">
        <v>45789</v>
      </c>
      <c r="G4760" s="21">
        <v>191942</v>
      </c>
      <c r="H4760" s="22">
        <v>0</v>
      </c>
      <c r="I4760" s="22">
        <v>95971</v>
      </c>
      <c r="J4760" s="22">
        <v>0</v>
      </c>
      <c r="K4760" s="23">
        <v>0</v>
      </c>
      <c r="L4760" s="22">
        <v>0</v>
      </c>
      <c r="M4760" s="22">
        <v>0</v>
      </c>
      <c r="N4760" s="22">
        <f t="shared" si="519"/>
        <v>0</v>
      </c>
      <c r="O4760" s="22">
        <f t="shared" si="520"/>
        <v>95971</v>
      </c>
      <c r="P4760" s="18">
        <v>83302</v>
      </c>
      <c r="Q4760" s="24">
        <f t="shared" si="521"/>
        <v>191942</v>
      </c>
      <c r="R4760" s="25">
        <f t="shared" si="522"/>
        <v>0</v>
      </c>
      <c r="S4760" s="25">
        <v>95971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3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4"/>
        <v>0</v>
      </c>
      <c r="AH4760" s="24">
        <v>0</v>
      </c>
      <c r="AI4760" s="24" t="s">
        <v>55</v>
      </c>
      <c r="AJ4760" s="26"/>
      <c r="AK4760" s="27"/>
    </row>
    <row r="4761" spans="1:37" s="28" customFormat="1" ht="15">
      <c r="A4761" s="17">
        <f t="shared" si="518"/>
        <v>4753</v>
      </c>
      <c r="B4761" s="18" t="s">
        <v>44</v>
      </c>
      <c r="C4761" s="17">
        <v>83497</v>
      </c>
      <c r="D4761" s="17">
        <v>83497</v>
      </c>
      <c r="E4761" s="19">
        <v>45772</v>
      </c>
      <c r="F4761" s="20">
        <v>45789</v>
      </c>
      <c r="G4761" s="21">
        <v>88800</v>
      </c>
      <c r="H4761" s="22">
        <v>0</v>
      </c>
      <c r="I4761" s="22">
        <v>44400</v>
      </c>
      <c r="J4761" s="22">
        <v>0</v>
      </c>
      <c r="K4761" s="23">
        <v>0</v>
      </c>
      <c r="L4761" s="22">
        <v>0</v>
      </c>
      <c r="M4761" s="22">
        <v>0</v>
      </c>
      <c r="N4761" s="22">
        <f t="shared" si="519"/>
        <v>0</v>
      </c>
      <c r="O4761" s="22">
        <f t="shared" si="520"/>
        <v>44400</v>
      </c>
      <c r="P4761" s="18">
        <v>83497</v>
      </c>
      <c r="Q4761" s="24">
        <f t="shared" si="521"/>
        <v>88800</v>
      </c>
      <c r="R4761" s="25">
        <f t="shared" si="522"/>
        <v>0</v>
      </c>
      <c r="S4761" s="25">
        <v>44400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3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4"/>
        <v>0</v>
      </c>
      <c r="AH4761" s="24">
        <v>0</v>
      </c>
      <c r="AI4761" s="24" t="s">
        <v>55</v>
      </c>
      <c r="AJ4761" s="26"/>
      <c r="AK4761" s="27"/>
    </row>
    <row r="4762" spans="1:37" s="28" customFormat="1" ht="15">
      <c r="A4762" s="17">
        <f t="shared" si="518"/>
        <v>4754</v>
      </c>
      <c r="B4762" s="18" t="s">
        <v>44</v>
      </c>
      <c r="C4762" s="17">
        <v>83418</v>
      </c>
      <c r="D4762" s="17">
        <v>83418</v>
      </c>
      <c r="E4762" s="19">
        <v>45772</v>
      </c>
      <c r="F4762" s="20">
        <v>45789</v>
      </c>
      <c r="G4762" s="21">
        <v>191942</v>
      </c>
      <c r="H4762" s="22">
        <v>0</v>
      </c>
      <c r="I4762" s="22">
        <v>0</v>
      </c>
      <c r="J4762" s="22">
        <v>0</v>
      </c>
      <c r="K4762" s="23">
        <v>0</v>
      </c>
      <c r="L4762" s="22">
        <v>0</v>
      </c>
      <c r="M4762" s="22">
        <v>0</v>
      </c>
      <c r="N4762" s="22">
        <f t="shared" si="519"/>
        <v>0</v>
      </c>
      <c r="O4762" s="22">
        <f t="shared" si="520"/>
        <v>191942</v>
      </c>
      <c r="P4762" s="18">
        <v>0</v>
      </c>
      <c r="Q4762" s="24">
        <f t="shared" si="521"/>
        <v>0</v>
      </c>
      <c r="R4762" s="25">
        <f t="shared" si="522"/>
        <v>191942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3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4"/>
        <v>0</v>
      </c>
      <c r="AH4762" s="24">
        <v>0</v>
      </c>
      <c r="AI4762" s="24" t="s">
        <v>54</v>
      </c>
      <c r="AJ4762" s="26"/>
      <c r="AK4762" s="27"/>
    </row>
    <row r="4763" spans="1:37" s="28" customFormat="1" ht="15">
      <c r="A4763" s="17">
        <f t="shared" si="518"/>
        <v>4755</v>
      </c>
      <c r="B4763" s="18" t="s">
        <v>44</v>
      </c>
      <c r="C4763" s="17">
        <v>83413</v>
      </c>
      <c r="D4763" s="17">
        <v>83413</v>
      </c>
      <c r="E4763" s="19">
        <v>45772</v>
      </c>
      <c r="F4763" s="20">
        <v>45789</v>
      </c>
      <c r="G4763" s="21">
        <v>88800</v>
      </c>
      <c r="H4763" s="22">
        <v>0</v>
      </c>
      <c r="I4763" s="22">
        <v>0</v>
      </c>
      <c r="J4763" s="22">
        <v>0</v>
      </c>
      <c r="K4763" s="23">
        <v>0</v>
      </c>
      <c r="L4763" s="22">
        <v>0</v>
      </c>
      <c r="M4763" s="22">
        <v>0</v>
      </c>
      <c r="N4763" s="22">
        <f t="shared" si="519"/>
        <v>0</v>
      </c>
      <c r="O4763" s="22">
        <f t="shared" si="520"/>
        <v>88800</v>
      </c>
      <c r="P4763" s="18">
        <v>0</v>
      </c>
      <c r="Q4763" s="24">
        <f t="shared" si="521"/>
        <v>0</v>
      </c>
      <c r="R4763" s="25">
        <f t="shared" si="522"/>
        <v>88800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3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4"/>
        <v>0</v>
      </c>
      <c r="AH4763" s="24">
        <v>0</v>
      </c>
      <c r="AI4763" s="24" t="s">
        <v>54</v>
      </c>
      <c r="AJ4763" s="26"/>
      <c r="AK4763" s="27"/>
    </row>
    <row r="4764" spans="1:37" s="28" customFormat="1" ht="15">
      <c r="A4764" s="17">
        <f t="shared" si="518"/>
        <v>4756</v>
      </c>
      <c r="B4764" s="18" t="s">
        <v>44</v>
      </c>
      <c r="C4764" s="17">
        <v>83309</v>
      </c>
      <c r="D4764" s="17">
        <v>83309</v>
      </c>
      <c r="E4764" s="19">
        <v>45772</v>
      </c>
      <c r="F4764" s="20">
        <v>45789</v>
      </c>
      <c r="G4764" s="21">
        <v>88800</v>
      </c>
      <c r="H4764" s="22">
        <v>0</v>
      </c>
      <c r="I4764" s="22">
        <v>44400</v>
      </c>
      <c r="J4764" s="22">
        <v>0</v>
      </c>
      <c r="K4764" s="23">
        <v>0</v>
      </c>
      <c r="L4764" s="22">
        <v>0</v>
      </c>
      <c r="M4764" s="22">
        <v>0</v>
      </c>
      <c r="N4764" s="22">
        <f t="shared" si="519"/>
        <v>0</v>
      </c>
      <c r="O4764" s="22">
        <f t="shared" si="520"/>
        <v>44400</v>
      </c>
      <c r="P4764" s="18">
        <v>83309</v>
      </c>
      <c r="Q4764" s="24">
        <f t="shared" si="521"/>
        <v>88800</v>
      </c>
      <c r="R4764" s="25">
        <f t="shared" si="522"/>
        <v>0</v>
      </c>
      <c r="S4764" s="25">
        <v>0</v>
      </c>
      <c r="T4764" s="17" t="s">
        <v>45</v>
      </c>
      <c r="U4764" s="25">
        <v>44400</v>
      </c>
      <c r="V4764" s="24"/>
      <c r="W4764" s="17" t="s">
        <v>45</v>
      </c>
      <c r="X4764" s="25">
        <v>0</v>
      </c>
      <c r="Y4764" s="17" t="s">
        <v>45</v>
      </c>
      <c r="Z4764" s="25">
        <f t="shared" si="523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4"/>
        <v>0</v>
      </c>
      <c r="AH4764" s="24">
        <v>0</v>
      </c>
      <c r="AI4764" s="24" t="s">
        <v>53</v>
      </c>
      <c r="AJ4764" s="26"/>
      <c r="AK4764" s="27"/>
    </row>
    <row r="4765" spans="1:37" s="28" customFormat="1" ht="15">
      <c r="A4765" s="17">
        <f t="shared" si="518"/>
        <v>4757</v>
      </c>
      <c r="B4765" s="18" t="s">
        <v>44</v>
      </c>
      <c r="C4765" s="17">
        <v>83297</v>
      </c>
      <c r="D4765" s="17">
        <v>83297</v>
      </c>
      <c r="E4765" s="19">
        <v>45772</v>
      </c>
      <c r="F4765" s="20">
        <v>45789</v>
      </c>
      <c r="G4765" s="21">
        <v>88800</v>
      </c>
      <c r="H4765" s="22">
        <v>0</v>
      </c>
      <c r="I4765" s="22">
        <v>44400</v>
      </c>
      <c r="J4765" s="22">
        <v>0</v>
      </c>
      <c r="K4765" s="23">
        <v>0</v>
      </c>
      <c r="L4765" s="22">
        <v>0</v>
      </c>
      <c r="M4765" s="22">
        <v>0</v>
      </c>
      <c r="N4765" s="22">
        <f t="shared" si="519"/>
        <v>0</v>
      </c>
      <c r="O4765" s="22">
        <f t="shared" si="520"/>
        <v>44400</v>
      </c>
      <c r="P4765" s="18">
        <v>83297</v>
      </c>
      <c r="Q4765" s="24">
        <f t="shared" si="521"/>
        <v>88800</v>
      </c>
      <c r="R4765" s="25">
        <f t="shared" si="522"/>
        <v>0</v>
      </c>
      <c r="S4765" s="25">
        <v>0</v>
      </c>
      <c r="T4765" s="17" t="s">
        <v>45</v>
      </c>
      <c r="U4765" s="25">
        <v>44400</v>
      </c>
      <c r="V4765" s="24"/>
      <c r="W4765" s="17" t="s">
        <v>45</v>
      </c>
      <c r="X4765" s="25">
        <v>0</v>
      </c>
      <c r="Y4765" s="17" t="s">
        <v>45</v>
      </c>
      <c r="Z4765" s="25">
        <f t="shared" si="523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4"/>
        <v>0</v>
      </c>
      <c r="AH4765" s="24">
        <v>0</v>
      </c>
      <c r="AI4765" s="24" t="s">
        <v>53</v>
      </c>
      <c r="AJ4765" s="26"/>
      <c r="AK4765" s="27"/>
    </row>
    <row r="4766" spans="1:37" s="28" customFormat="1" ht="15">
      <c r="A4766" s="17">
        <f t="shared" si="518"/>
        <v>4758</v>
      </c>
      <c r="B4766" s="18" t="s">
        <v>44</v>
      </c>
      <c r="C4766" s="17">
        <v>83390</v>
      </c>
      <c r="D4766" s="17">
        <v>83390</v>
      </c>
      <c r="E4766" s="19">
        <v>45772</v>
      </c>
      <c r="F4766" s="20">
        <v>45789</v>
      </c>
      <c r="G4766" s="21">
        <v>165268</v>
      </c>
      <c r="H4766" s="22">
        <v>0</v>
      </c>
      <c r="I4766" s="22">
        <v>0</v>
      </c>
      <c r="J4766" s="22">
        <v>0</v>
      </c>
      <c r="K4766" s="23">
        <v>0</v>
      </c>
      <c r="L4766" s="22">
        <v>0</v>
      </c>
      <c r="M4766" s="22">
        <v>0</v>
      </c>
      <c r="N4766" s="22">
        <f t="shared" si="519"/>
        <v>0</v>
      </c>
      <c r="O4766" s="22">
        <f t="shared" si="520"/>
        <v>165268</v>
      </c>
      <c r="P4766" s="18">
        <v>0</v>
      </c>
      <c r="Q4766" s="24">
        <f t="shared" si="521"/>
        <v>0</v>
      </c>
      <c r="R4766" s="25">
        <f t="shared" si="522"/>
        <v>165268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3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4"/>
        <v>0</v>
      </c>
      <c r="AH4766" s="24">
        <v>0</v>
      </c>
      <c r="AI4766" s="24" t="s">
        <v>54</v>
      </c>
      <c r="AJ4766" s="26"/>
      <c r="AK4766" s="27"/>
    </row>
    <row r="4767" spans="1:37" s="28" customFormat="1" ht="15">
      <c r="A4767" s="17">
        <f t="shared" si="518"/>
        <v>4759</v>
      </c>
      <c r="B4767" s="18" t="s">
        <v>44</v>
      </c>
      <c r="C4767" s="17">
        <v>83321</v>
      </c>
      <c r="D4767" s="17">
        <v>83321</v>
      </c>
      <c r="E4767" s="19">
        <v>45772</v>
      </c>
      <c r="F4767" s="20">
        <v>45789</v>
      </c>
      <c r="G4767" s="21">
        <v>88800</v>
      </c>
      <c r="H4767" s="22">
        <v>0</v>
      </c>
      <c r="I4767" s="22">
        <v>44400</v>
      </c>
      <c r="J4767" s="22">
        <v>0</v>
      </c>
      <c r="K4767" s="23">
        <v>0</v>
      </c>
      <c r="L4767" s="22">
        <v>0</v>
      </c>
      <c r="M4767" s="22">
        <v>0</v>
      </c>
      <c r="N4767" s="22">
        <f t="shared" si="519"/>
        <v>0</v>
      </c>
      <c r="O4767" s="22">
        <f t="shared" si="520"/>
        <v>44400</v>
      </c>
      <c r="P4767" s="18">
        <v>83321</v>
      </c>
      <c r="Q4767" s="24">
        <f t="shared" si="521"/>
        <v>88800</v>
      </c>
      <c r="R4767" s="25">
        <f t="shared" si="522"/>
        <v>0</v>
      </c>
      <c r="S4767" s="25">
        <v>44400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3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4"/>
        <v>0</v>
      </c>
      <c r="AH4767" s="24">
        <v>0</v>
      </c>
      <c r="AI4767" s="24" t="s">
        <v>55</v>
      </c>
      <c r="AJ4767" s="26"/>
      <c r="AK4767" s="27"/>
    </row>
    <row r="4768" spans="1:37" s="28" customFormat="1" ht="15">
      <c r="A4768" s="17">
        <f t="shared" si="518"/>
        <v>4760</v>
      </c>
      <c r="B4768" s="18" t="s">
        <v>44</v>
      </c>
      <c r="C4768" s="17">
        <v>83468</v>
      </c>
      <c r="D4768" s="17">
        <v>83468</v>
      </c>
      <c r="E4768" s="19">
        <v>45772</v>
      </c>
      <c r="F4768" s="20">
        <v>45789</v>
      </c>
      <c r="G4768" s="21">
        <v>88800</v>
      </c>
      <c r="H4768" s="22">
        <v>0</v>
      </c>
      <c r="I4768" s="22">
        <v>44400</v>
      </c>
      <c r="J4768" s="22">
        <v>0</v>
      </c>
      <c r="K4768" s="23">
        <v>0</v>
      </c>
      <c r="L4768" s="22">
        <v>0</v>
      </c>
      <c r="M4768" s="22">
        <v>0</v>
      </c>
      <c r="N4768" s="22">
        <f t="shared" si="519"/>
        <v>0</v>
      </c>
      <c r="O4768" s="22">
        <f t="shared" si="520"/>
        <v>44400</v>
      </c>
      <c r="P4768" s="18">
        <v>83468</v>
      </c>
      <c r="Q4768" s="24">
        <f t="shared" si="521"/>
        <v>88800</v>
      </c>
      <c r="R4768" s="25">
        <f t="shared" si="522"/>
        <v>0</v>
      </c>
      <c r="S4768" s="25">
        <v>0</v>
      </c>
      <c r="T4768" s="17" t="s">
        <v>45</v>
      </c>
      <c r="U4768" s="25">
        <v>44400</v>
      </c>
      <c r="V4768" s="24"/>
      <c r="W4768" s="17" t="s">
        <v>45</v>
      </c>
      <c r="X4768" s="25">
        <v>0</v>
      </c>
      <c r="Y4768" s="17" t="s">
        <v>45</v>
      </c>
      <c r="Z4768" s="25">
        <f t="shared" si="523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4"/>
        <v>0</v>
      </c>
      <c r="AH4768" s="24">
        <v>0</v>
      </c>
      <c r="AI4768" s="24" t="s">
        <v>53</v>
      </c>
      <c r="AJ4768" s="26"/>
      <c r="AK4768" s="27"/>
    </row>
    <row r="4769" spans="1:37" s="28" customFormat="1" ht="15">
      <c r="A4769" s="17">
        <f t="shared" si="518"/>
        <v>4761</v>
      </c>
      <c r="B4769" s="18" t="s">
        <v>44</v>
      </c>
      <c r="C4769" s="17">
        <v>83440</v>
      </c>
      <c r="D4769" s="17">
        <v>83440</v>
      </c>
      <c r="E4769" s="19">
        <v>45772</v>
      </c>
      <c r="F4769" s="20">
        <v>45789</v>
      </c>
      <c r="G4769" s="21">
        <v>88800</v>
      </c>
      <c r="H4769" s="22">
        <v>0</v>
      </c>
      <c r="I4769" s="22">
        <v>0</v>
      </c>
      <c r="J4769" s="22">
        <v>0</v>
      </c>
      <c r="K4769" s="23">
        <v>0</v>
      </c>
      <c r="L4769" s="22">
        <v>0</v>
      </c>
      <c r="M4769" s="22">
        <v>0</v>
      </c>
      <c r="N4769" s="22">
        <f t="shared" si="519"/>
        <v>0</v>
      </c>
      <c r="O4769" s="22">
        <f t="shared" si="520"/>
        <v>88800</v>
      </c>
      <c r="P4769" s="18">
        <v>0</v>
      </c>
      <c r="Q4769" s="24">
        <f t="shared" si="521"/>
        <v>0</v>
      </c>
      <c r="R4769" s="25">
        <f t="shared" si="522"/>
        <v>88800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3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4"/>
        <v>0</v>
      </c>
      <c r="AH4769" s="24">
        <v>0</v>
      </c>
      <c r="AI4769" s="24" t="s">
        <v>54</v>
      </c>
      <c r="AJ4769" s="26"/>
      <c r="AK4769" s="27"/>
    </row>
    <row r="4770" spans="1:37" s="28" customFormat="1" ht="15">
      <c r="A4770" s="17">
        <f t="shared" si="518"/>
        <v>4762</v>
      </c>
      <c r="B4770" s="18" t="s">
        <v>44</v>
      </c>
      <c r="C4770" s="17">
        <v>83320</v>
      </c>
      <c r="D4770" s="17">
        <v>83320</v>
      </c>
      <c r="E4770" s="19">
        <v>45772</v>
      </c>
      <c r="F4770" s="20">
        <v>45789</v>
      </c>
      <c r="G4770" s="21">
        <v>165268</v>
      </c>
      <c r="H4770" s="22">
        <v>0</v>
      </c>
      <c r="I4770" s="22">
        <v>0</v>
      </c>
      <c r="J4770" s="22">
        <v>0</v>
      </c>
      <c r="K4770" s="23">
        <v>0</v>
      </c>
      <c r="L4770" s="22">
        <v>0</v>
      </c>
      <c r="M4770" s="22">
        <v>0</v>
      </c>
      <c r="N4770" s="22">
        <f t="shared" si="519"/>
        <v>0</v>
      </c>
      <c r="O4770" s="22">
        <f t="shared" si="520"/>
        <v>165268</v>
      </c>
      <c r="P4770" s="18">
        <v>0</v>
      </c>
      <c r="Q4770" s="24">
        <f t="shared" si="521"/>
        <v>0</v>
      </c>
      <c r="R4770" s="25">
        <f t="shared" si="522"/>
        <v>165268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3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4"/>
        <v>0</v>
      </c>
      <c r="AH4770" s="24">
        <v>0</v>
      </c>
      <c r="AI4770" s="24" t="s">
        <v>54</v>
      </c>
      <c r="AJ4770" s="26"/>
      <c r="AK4770" s="27"/>
    </row>
    <row r="4771" spans="1:37" s="28" customFormat="1" ht="15">
      <c r="A4771" s="17">
        <f t="shared" si="518"/>
        <v>4763</v>
      </c>
      <c r="B4771" s="18" t="s">
        <v>44</v>
      </c>
      <c r="C4771" s="17">
        <v>83478</v>
      </c>
      <c r="D4771" s="17">
        <v>83478</v>
      </c>
      <c r="E4771" s="19">
        <v>45772</v>
      </c>
      <c r="F4771" s="20">
        <v>45789</v>
      </c>
      <c r="G4771" s="21">
        <v>88800</v>
      </c>
      <c r="H4771" s="22">
        <v>0</v>
      </c>
      <c r="I4771" s="22">
        <v>44400</v>
      </c>
      <c r="J4771" s="22">
        <v>0</v>
      </c>
      <c r="K4771" s="23">
        <v>0</v>
      </c>
      <c r="L4771" s="22">
        <v>0</v>
      </c>
      <c r="M4771" s="22">
        <v>0</v>
      </c>
      <c r="N4771" s="22">
        <f t="shared" si="519"/>
        <v>0</v>
      </c>
      <c r="O4771" s="22">
        <f t="shared" si="520"/>
        <v>44400</v>
      </c>
      <c r="P4771" s="18">
        <v>83478</v>
      </c>
      <c r="Q4771" s="24">
        <f t="shared" si="521"/>
        <v>88800</v>
      </c>
      <c r="R4771" s="25">
        <f t="shared" si="522"/>
        <v>0</v>
      </c>
      <c r="S4771" s="25">
        <v>44400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3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4"/>
        <v>0</v>
      </c>
      <c r="AH4771" s="24">
        <v>0</v>
      </c>
      <c r="AI4771" s="24" t="s">
        <v>55</v>
      </c>
      <c r="AJ4771" s="26"/>
      <c r="AK4771" s="27"/>
    </row>
    <row r="4772" spans="1:37" s="28" customFormat="1" ht="15">
      <c r="A4772" s="17">
        <f t="shared" si="518"/>
        <v>4764</v>
      </c>
      <c r="B4772" s="18" t="s">
        <v>44</v>
      </c>
      <c r="C4772" s="17">
        <v>83358</v>
      </c>
      <c r="D4772" s="17">
        <v>83358</v>
      </c>
      <c r="E4772" s="19">
        <v>45772</v>
      </c>
      <c r="F4772" s="20">
        <v>45789</v>
      </c>
      <c r="G4772" s="21">
        <v>88800</v>
      </c>
      <c r="H4772" s="22">
        <v>0</v>
      </c>
      <c r="I4772" s="22">
        <v>0</v>
      </c>
      <c r="J4772" s="22">
        <v>0</v>
      </c>
      <c r="K4772" s="23">
        <v>0</v>
      </c>
      <c r="L4772" s="22">
        <v>0</v>
      </c>
      <c r="M4772" s="22">
        <v>0</v>
      </c>
      <c r="N4772" s="22">
        <f t="shared" si="519"/>
        <v>0</v>
      </c>
      <c r="O4772" s="22">
        <f t="shared" si="520"/>
        <v>88800</v>
      </c>
      <c r="P4772" s="18">
        <v>0</v>
      </c>
      <c r="Q4772" s="24">
        <f t="shared" si="521"/>
        <v>0</v>
      </c>
      <c r="R4772" s="25">
        <f t="shared" si="522"/>
        <v>88800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3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4"/>
        <v>0</v>
      </c>
      <c r="AH4772" s="24">
        <v>0</v>
      </c>
      <c r="AI4772" s="24" t="s">
        <v>54</v>
      </c>
      <c r="AJ4772" s="26"/>
      <c r="AK4772" s="27"/>
    </row>
    <row r="4773" spans="1:37" s="28" customFormat="1" ht="15">
      <c r="A4773" s="17">
        <f t="shared" si="518"/>
        <v>4765</v>
      </c>
      <c r="B4773" s="18" t="s">
        <v>44</v>
      </c>
      <c r="C4773" s="17">
        <v>83414</v>
      </c>
      <c r="D4773" s="17">
        <v>83414</v>
      </c>
      <c r="E4773" s="19">
        <v>45772</v>
      </c>
      <c r="F4773" s="20">
        <v>45789</v>
      </c>
      <c r="G4773" s="21">
        <v>103142</v>
      </c>
      <c r="H4773" s="22">
        <v>0</v>
      </c>
      <c r="I4773" s="22">
        <v>0</v>
      </c>
      <c r="J4773" s="22">
        <v>0</v>
      </c>
      <c r="K4773" s="23">
        <v>0</v>
      </c>
      <c r="L4773" s="22">
        <v>0</v>
      </c>
      <c r="M4773" s="22">
        <v>0</v>
      </c>
      <c r="N4773" s="22">
        <f t="shared" si="519"/>
        <v>0</v>
      </c>
      <c r="O4773" s="22">
        <f t="shared" si="520"/>
        <v>103142</v>
      </c>
      <c r="P4773" s="18">
        <v>0</v>
      </c>
      <c r="Q4773" s="24">
        <f t="shared" si="521"/>
        <v>0</v>
      </c>
      <c r="R4773" s="25">
        <f t="shared" si="522"/>
        <v>103142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3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4"/>
        <v>0</v>
      </c>
      <c r="AH4773" s="24">
        <v>0</v>
      </c>
      <c r="AI4773" s="24" t="s">
        <v>54</v>
      </c>
      <c r="AJ4773" s="26"/>
      <c r="AK4773" s="27"/>
    </row>
    <row r="4774" spans="1:37" s="28" customFormat="1" ht="15">
      <c r="A4774" s="17">
        <f t="shared" si="518"/>
        <v>4766</v>
      </c>
      <c r="B4774" s="18" t="s">
        <v>44</v>
      </c>
      <c r="C4774" s="17">
        <v>83338</v>
      </c>
      <c r="D4774" s="17">
        <v>83338</v>
      </c>
      <c r="E4774" s="19">
        <v>45772</v>
      </c>
      <c r="F4774" s="20">
        <v>45789</v>
      </c>
      <c r="G4774" s="21">
        <v>88800</v>
      </c>
      <c r="H4774" s="22">
        <v>0</v>
      </c>
      <c r="I4774" s="22">
        <v>44400</v>
      </c>
      <c r="J4774" s="22">
        <v>0</v>
      </c>
      <c r="K4774" s="23">
        <v>4884</v>
      </c>
      <c r="L4774" s="22">
        <v>0</v>
      </c>
      <c r="M4774" s="22">
        <v>0</v>
      </c>
      <c r="N4774" s="22">
        <f t="shared" si="519"/>
        <v>4884</v>
      </c>
      <c r="O4774" s="22">
        <f t="shared" si="520"/>
        <v>39516</v>
      </c>
      <c r="P4774" s="18">
        <v>83338</v>
      </c>
      <c r="Q4774" s="24">
        <f t="shared" si="521"/>
        <v>88800</v>
      </c>
      <c r="R4774" s="25">
        <f t="shared" si="522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3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4"/>
        <v>39516</v>
      </c>
      <c r="AH4774" s="24">
        <v>0</v>
      </c>
      <c r="AI4774" s="24" t="s">
        <v>58</v>
      </c>
      <c r="AJ4774" s="26"/>
      <c r="AK4774" s="27"/>
    </row>
    <row r="4775" spans="1:37" s="28" customFormat="1" ht="15">
      <c r="A4775" s="17">
        <f t="shared" si="518"/>
        <v>4767</v>
      </c>
      <c r="B4775" s="18" t="s">
        <v>44</v>
      </c>
      <c r="C4775" s="17">
        <v>83452</v>
      </c>
      <c r="D4775" s="17">
        <v>83452</v>
      </c>
      <c r="E4775" s="19">
        <v>45772</v>
      </c>
      <c r="F4775" s="20">
        <v>45789</v>
      </c>
      <c r="G4775" s="21">
        <v>88800</v>
      </c>
      <c r="H4775" s="22">
        <v>0</v>
      </c>
      <c r="I4775" s="22">
        <v>44400</v>
      </c>
      <c r="J4775" s="22">
        <v>0</v>
      </c>
      <c r="K4775" s="23">
        <v>4884</v>
      </c>
      <c r="L4775" s="22">
        <v>0</v>
      </c>
      <c r="M4775" s="22">
        <v>0</v>
      </c>
      <c r="N4775" s="22">
        <f t="shared" si="519"/>
        <v>4884</v>
      </c>
      <c r="O4775" s="22">
        <f t="shared" si="520"/>
        <v>39516</v>
      </c>
      <c r="P4775" s="18">
        <v>83452</v>
      </c>
      <c r="Q4775" s="24">
        <f t="shared" si="521"/>
        <v>88800</v>
      </c>
      <c r="R4775" s="25">
        <f t="shared" si="522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3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4"/>
        <v>39516</v>
      </c>
      <c r="AH4775" s="24">
        <v>0</v>
      </c>
      <c r="AI4775" s="24" t="s">
        <v>58</v>
      </c>
      <c r="AJ4775" s="26"/>
      <c r="AK4775" s="27"/>
    </row>
    <row r="4776" spans="1:37" s="28" customFormat="1" ht="15">
      <c r="A4776" s="17">
        <f t="shared" si="518"/>
        <v>4768</v>
      </c>
      <c r="B4776" s="18" t="s">
        <v>44</v>
      </c>
      <c r="C4776" s="17">
        <v>83348</v>
      </c>
      <c r="D4776" s="17">
        <v>83348</v>
      </c>
      <c r="E4776" s="19">
        <v>45772</v>
      </c>
      <c r="F4776" s="20">
        <v>45789</v>
      </c>
      <c r="G4776" s="21">
        <v>88800</v>
      </c>
      <c r="H4776" s="22">
        <v>0</v>
      </c>
      <c r="I4776" s="22">
        <v>0</v>
      </c>
      <c r="J4776" s="22">
        <v>0</v>
      </c>
      <c r="K4776" s="23">
        <v>0</v>
      </c>
      <c r="L4776" s="22">
        <v>0</v>
      </c>
      <c r="M4776" s="22">
        <v>0</v>
      </c>
      <c r="N4776" s="22">
        <f t="shared" si="519"/>
        <v>0</v>
      </c>
      <c r="O4776" s="22">
        <f t="shared" si="520"/>
        <v>88800</v>
      </c>
      <c r="P4776" s="18">
        <v>0</v>
      </c>
      <c r="Q4776" s="24">
        <f t="shared" si="521"/>
        <v>0</v>
      </c>
      <c r="R4776" s="25">
        <f t="shared" si="522"/>
        <v>88800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3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4"/>
        <v>0</v>
      </c>
      <c r="AH4776" s="24">
        <v>0</v>
      </c>
      <c r="AI4776" s="24" t="s">
        <v>54</v>
      </c>
      <c r="AJ4776" s="26"/>
      <c r="AK4776" s="27"/>
    </row>
    <row r="4777" spans="1:37" s="28" customFormat="1" ht="15">
      <c r="A4777" s="17">
        <f t="shared" si="518"/>
        <v>4769</v>
      </c>
      <c r="B4777" s="18" t="s">
        <v>44</v>
      </c>
      <c r="C4777" s="17">
        <v>83353</v>
      </c>
      <c r="D4777" s="17">
        <v>83353</v>
      </c>
      <c r="E4777" s="19">
        <v>45772</v>
      </c>
      <c r="F4777" s="20">
        <v>45789</v>
      </c>
      <c r="G4777" s="21">
        <v>88800</v>
      </c>
      <c r="H4777" s="22">
        <v>0</v>
      </c>
      <c r="I4777" s="22">
        <v>44400</v>
      </c>
      <c r="J4777" s="22">
        <v>0</v>
      </c>
      <c r="K4777" s="23">
        <v>0</v>
      </c>
      <c r="L4777" s="22">
        <v>0</v>
      </c>
      <c r="M4777" s="22">
        <v>0</v>
      </c>
      <c r="N4777" s="22">
        <f t="shared" si="519"/>
        <v>0</v>
      </c>
      <c r="O4777" s="22">
        <f t="shared" si="520"/>
        <v>44400</v>
      </c>
      <c r="P4777" s="18">
        <v>83353</v>
      </c>
      <c r="Q4777" s="24">
        <f t="shared" si="521"/>
        <v>88800</v>
      </c>
      <c r="R4777" s="25">
        <f t="shared" si="522"/>
        <v>0</v>
      </c>
      <c r="S4777" s="25">
        <v>44400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3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4"/>
        <v>0</v>
      </c>
      <c r="AH4777" s="24">
        <v>0</v>
      </c>
      <c r="AI4777" s="24" t="s">
        <v>55</v>
      </c>
      <c r="AJ4777" s="26"/>
      <c r="AK4777" s="27"/>
    </row>
    <row r="4778" spans="1:37" s="28" customFormat="1" ht="15">
      <c r="A4778" s="17">
        <f t="shared" si="518"/>
        <v>4770</v>
      </c>
      <c r="B4778" s="18" t="s">
        <v>44</v>
      </c>
      <c r="C4778" s="17">
        <v>83433</v>
      </c>
      <c r="D4778" s="17">
        <v>83433</v>
      </c>
      <c r="E4778" s="19">
        <v>45772</v>
      </c>
      <c r="F4778" s="20">
        <v>45789</v>
      </c>
      <c r="G4778" s="21">
        <v>6898515</v>
      </c>
      <c r="H4778" s="22">
        <v>0</v>
      </c>
      <c r="I4778" s="22">
        <v>0</v>
      </c>
      <c r="J4778" s="22">
        <v>0</v>
      </c>
      <c r="K4778" s="23">
        <v>0</v>
      </c>
      <c r="L4778" s="22">
        <v>0</v>
      </c>
      <c r="M4778" s="22">
        <v>0</v>
      </c>
      <c r="N4778" s="22">
        <f t="shared" si="519"/>
        <v>0</v>
      </c>
      <c r="O4778" s="22">
        <f t="shared" si="520"/>
        <v>6898515</v>
      </c>
      <c r="P4778" s="18">
        <v>0</v>
      </c>
      <c r="Q4778" s="24">
        <f t="shared" si="521"/>
        <v>0</v>
      </c>
      <c r="R4778" s="25">
        <f t="shared" si="522"/>
        <v>6898515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3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4"/>
        <v>0</v>
      </c>
      <c r="AH4778" s="24">
        <v>0</v>
      </c>
      <c r="AI4778" s="24" t="s">
        <v>54</v>
      </c>
      <c r="AJ4778" s="26"/>
      <c r="AK4778" s="27"/>
    </row>
    <row r="4779" spans="1:37" s="28" customFormat="1" ht="15">
      <c r="A4779" s="17">
        <f t="shared" si="518"/>
        <v>4771</v>
      </c>
      <c r="B4779" s="18" t="s">
        <v>44</v>
      </c>
      <c r="C4779" s="17">
        <v>83365</v>
      </c>
      <c r="D4779" s="17">
        <v>83365</v>
      </c>
      <c r="E4779" s="19">
        <v>45772</v>
      </c>
      <c r="F4779" s="20">
        <v>45789</v>
      </c>
      <c r="G4779" s="21">
        <v>88800</v>
      </c>
      <c r="H4779" s="22">
        <v>0</v>
      </c>
      <c r="I4779" s="22">
        <v>0</v>
      </c>
      <c r="J4779" s="22">
        <v>0</v>
      </c>
      <c r="K4779" s="23">
        <v>0</v>
      </c>
      <c r="L4779" s="22">
        <v>0</v>
      </c>
      <c r="M4779" s="22">
        <v>0</v>
      </c>
      <c r="N4779" s="22">
        <f t="shared" si="519"/>
        <v>0</v>
      </c>
      <c r="O4779" s="22">
        <f t="shared" si="520"/>
        <v>88800</v>
      </c>
      <c r="P4779" s="18">
        <v>0</v>
      </c>
      <c r="Q4779" s="24">
        <f t="shared" si="521"/>
        <v>0</v>
      </c>
      <c r="R4779" s="25">
        <f t="shared" si="522"/>
        <v>88800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3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4"/>
        <v>0</v>
      </c>
      <c r="AH4779" s="24">
        <v>0</v>
      </c>
      <c r="AI4779" s="24" t="s">
        <v>54</v>
      </c>
      <c r="AJ4779" s="26"/>
      <c r="AK4779" s="27"/>
    </row>
    <row r="4780" spans="1:37" s="28" customFormat="1" ht="15">
      <c r="A4780" s="17">
        <f t="shared" si="518"/>
        <v>4772</v>
      </c>
      <c r="B4780" s="18" t="s">
        <v>44</v>
      </c>
      <c r="C4780" s="17">
        <v>83436</v>
      </c>
      <c r="D4780" s="17">
        <v>83436</v>
      </c>
      <c r="E4780" s="19">
        <v>45772</v>
      </c>
      <c r="F4780" s="20">
        <v>45789</v>
      </c>
      <c r="G4780" s="21">
        <v>4900434</v>
      </c>
      <c r="H4780" s="22">
        <v>0</v>
      </c>
      <c r="I4780" s="22">
        <v>0</v>
      </c>
      <c r="J4780" s="22">
        <v>0</v>
      </c>
      <c r="K4780" s="23">
        <v>0</v>
      </c>
      <c r="L4780" s="22">
        <v>0</v>
      </c>
      <c r="M4780" s="22">
        <v>0</v>
      </c>
      <c r="N4780" s="22">
        <f t="shared" si="519"/>
        <v>0</v>
      </c>
      <c r="O4780" s="22">
        <f t="shared" si="520"/>
        <v>4900434</v>
      </c>
      <c r="P4780" s="18">
        <v>83436</v>
      </c>
      <c r="Q4780" s="24">
        <f t="shared" si="521"/>
        <v>4900434</v>
      </c>
      <c r="R4780" s="25">
        <f t="shared" si="522"/>
        <v>0</v>
      </c>
      <c r="S4780" s="25">
        <v>0</v>
      </c>
      <c r="T4780" s="17" t="s">
        <v>45</v>
      </c>
      <c r="U4780" s="25">
        <v>4900434</v>
      </c>
      <c r="V4780" s="24"/>
      <c r="W4780" s="17" t="s">
        <v>45</v>
      </c>
      <c r="X4780" s="25">
        <v>0</v>
      </c>
      <c r="Y4780" s="17" t="s">
        <v>45</v>
      </c>
      <c r="Z4780" s="25">
        <f t="shared" si="523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4"/>
        <v>0</v>
      </c>
      <c r="AH4780" s="24">
        <v>0</v>
      </c>
      <c r="AI4780" s="24" t="s">
        <v>53</v>
      </c>
      <c r="AJ4780" s="26"/>
      <c r="AK4780" s="27"/>
    </row>
    <row r="4781" spans="1:37" s="28" customFormat="1" ht="15">
      <c r="A4781" s="17">
        <f t="shared" si="518"/>
        <v>4773</v>
      </c>
      <c r="B4781" s="18" t="s">
        <v>44</v>
      </c>
      <c r="C4781" s="17">
        <v>83493</v>
      </c>
      <c r="D4781" s="17">
        <v>83493</v>
      </c>
      <c r="E4781" s="19">
        <v>45772</v>
      </c>
      <c r="F4781" s="20">
        <v>45789</v>
      </c>
      <c r="G4781" s="21">
        <v>88800</v>
      </c>
      <c r="H4781" s="22">
        <v>0</v>
      </c>
      <c r="I4781" s="22">
        <v>0</v>
      </c>
      <c r="J4781" s="22">
        <v>0</v>
      </c>
      <c r="K4781" s="23">
        <v>0</v>
      </c>
      <c r="L4781" s="22">
        <v>0</v>
      </c>
      <c r="M4781" s="22">
        <v>0</v>
      </c>
      <c r="N4781" s="22">
        <f t="shared" si="519"/>
        <v>0</v>
      </c>
      <c r="O4781" s="22">
        <f t="shared" si="520"/>
        <v>88800</v>
      </c>
      <c r="P4781" s="18">
        <v>0</v>
      </c>
      <c r="Q4781" s="24">
        <f t="shared" si="521"/>
        <v>0</v>
      </c>
      <c r="R4781" s="25">
        <f t="shared" si="522"/>
        <v>88800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3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4"/>
        <v>0</v>
      </c>
      <c r="AH4781" s="24">
        <v>0</v>
      </c>
      <c r="AI4781" s="24" t="s">
        <v>54</v>
      </c>
      <c r="AJ4781" s="26"/>
      <c r="AK4781" s="27"/>
    </row>
    <row r="4782" spans="1:37" s="28" customFormat="1" ht="15">
      <c r="A4782" s="17">
        <f t="shared" si="518"/>
        <v>4774</v>
      </c>
      <c r="B4782" s="18" t="s">
        <v>44</v>
      </c>
      <c r="C4782" s="17">
        <v>83317</v>
      </c>
      <c r="D4782" s="17">
        <v>83317</v>
      </c>
      <c r="E4782" s="19">
        <v>45772</v>
      </c>
      <c r="F4782" s="20">
        <v>45789</v>
      </c>
      <c r="G4782" s="21">
        <v>88800</v>
      </c>
      <c r="H4782" s="22">
        <v>0</v>
      </c>
      <c r="I4782" s="22">
        <v>44400</v>
      </c>
      <c r="J4782" s="22">
        <v>0</v>
      </c>
      <c r="K4782" s="23">
        <v>0</v>
      </c>
      <c r="L4782" s="22">
        <v>0</v>
      </c>
      <c r="M4782" s="22">
        <v>0</v>
      </c>
      <c r="N4782" s="22">
        <f t="shared" si="519"/>
        <v>0</v>
      </c>
      <c r="O4782" s="22">
        <f t="shared" si="520"/>
        <v>44400</v>
      </c>
      <c r="P4782" s="18">
        <v>83317</v>
      </c>
      <c r="Q4782" s="24">
        <f t="shared" si="521"/>
        <v>88800</v>
      </c>
      <c r="R4782" s="25">
        <f t="shared" si="522"/>
        <v>0</v>
      </c>
      <c r="S4782" s="25">
        <v>44400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3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4"/>
        <v>0</v>
      </c>
      <c r="AH4782" s="24">
        <v>0</v>
      </c>
      <c r="AI4782" s="24" t="s">
        <v>55</v>
      </c>
      <c r="AJ4782" s="26"/>
      <c r="AK4782" s="27"/>
    </row>
    <row r="4783" spans="1:37" s="28" customFormat="1" ht="15">
      <c r="A4783" s="17">
        <f t="shared" si="518"/>
        <v>4775</v>
      </c>
      <c r="B4783" s="18" t="s">
        <v>44</v>
      </c>
      <c r="C4783" s="17">
        <v>83392</v>
      </c>
      <c r="D4783" s="17">
        <v>83392</v>
      </c>
      <c r="E4783" s="19">
        <v>45772</v>
      </c>
      <c r="F4783" s="20">
        <v>45789</v>
      </c>
      <c r="G4783" s="21">
        <v>3514547</v>
      </c>
      <c r="H4783" s="22">
        <v>0</v>
      </c>
      <c r="I4783" s="22">
        <v>0</v>
      </c>
      <c r="J4783" s="22">
        <v>0</v>
      </c>
      <c r="K4783" s="23">
        <v>0</v>
      </c>
      <c r="L4783" s="22">
        <v>0</v>
      </c>
      <c r="M4783" s="22">
        <v>0</v>
      </c>
      <c r="N4783" s="22">
        <f t="shared" si="519"/>
        <v>0</v>
      </c>
      <c r="O4783" s="22">
        <f t="shared" si="520"/>
        <v>3514547</v>
      </c>
      <c r="P4783" s="18">
        <v>83392</v>
      </c>
      <c r="Q4783" s="24">
        <f t="shared" si="521"/>
        <v>3514547</v>
      </c>
      <c r="R4783" s="25">
        <f t="shared" si="522"/>
        <v>0</v>
      </c>
      <c r="S4783" s="25">
        <v>0</v>
      </c>
      <c r="T4783" s="17" t="s">
        <v>45</v>
      </c>
      <c r="U4783" s="25">
        <v>3514547</v>
      </c>
      <c r="V4783" s="24"/>
      <c r="W4783" s="17" t="s">
        <v>45</v>
      </c>
      <c r="X4783" s="25">
        <v>0</v>
      </c>
      <c r="Y4783" s="17" t="s">
        <v>45</v>
      </c>
      <c r="Z4783" s="25">
        <f t="shared" si="523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4"/>
        <v>0</v>
      </c>
      <c r="AH4783" s="24">
        <v>0</v>
      </c>
      <c r="AI4783" s="24" t="s">
        <v>53</v>
      </c>
      <c r="AJ4783" s="26"/>
      <c r="AK4783" s="27"/>
    </row>
    <row r="4784" spans="1:37" s="28" customFormat="1" ht="15">
      <c r="A4784" s="17">
        <f t="shared" si="518"/>
        <v>4776</v>
      </c>
      <c r="B4784" s="18" t="s">
        <v>44</v>
      </c>
      <c r="C4784" s="17">
        <v>83287</v>
      </c>
      <c r="D4784" s="17">
        <v>83287</v>
      </c>
      <c r="E4784" s="19">
        <v>45772</v>
      </c>
      <c r="F4784" s="20">
        <v>45789</v>
      </c>
      <c r="G4784" s="21">
        <v>8296919</v>
      </c>
      <c r="H4784" s="22">
        <v>0</v>
      </c>
      <c r="I4784" s="22">
        <v>0</v>
      </c>
      <c r="J4784" s="22">
        <v>0</v>
      </c>
      <c r="K4784" s="23">
        <v>165938.38</v>
      </c>
      <c r="L4784" s="22">
        <v>0</v>
      </c>
      <c r="M4784" s="22">
        <v>0</v>
      </c>
      <c r="N4784" s="22">
        <f t="shared" si="519"/>
        <v>165938.38</v>
      </c>
      <c r="O4784" s="22">
        <f t="shared" si="520"/>
        <v>8130980.62</v>
      </c>
      <c r="P4784" s="18">
        <v>83287</v>
      </c>
      <c r="Q4784" s="24">
        <f t="shared" si="521"/>
        <v>8296919</v>
      </c>
      <c r="R4784" s="25">
        <f t="shared" si="522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3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4"/>
        <v>8130980.62</v>
      </c>
      <c r="AH4784" s="24">
        <v>0</v>
      </c>
      <c r="AI4784" s="24" t="s">
        <v>56</v>
      </c>
      <c r="AJ4784" s="26"/>
      <c r="AK4784" s="27"/>
    </row>
    <row r="4785" spans="1:37" s="28" customFormat="1" ht="15">
      <c r="A4785" s="17">
        <f t="shared" si="518"/>
        <v>4777</v>
      </c>
      <c r="B4785" s="18" t="s">
        <v>44</v>
      </c>
      <c r="C4785" s="17">
        <v>83298</v>
      </c>
      <c r="D4785" s="17">
        <v>83298</v>
      </c>
      <c r="E4785" s="19">
        <v>45772</v>
      </c>
      <c r="F4785" s="20">
        <v>45789</v>
      </c>
      <c r="G4785" s="21">
        <v>88800</v>
      </c>
      <c r="H4785" s="22">
        <v>0</v>
      </c>
      <c r="I4785" s="22">
        <v>44400</v>
      </c>
      <c r="J4785" s="22">
        <v>0</v>
      </c>
      <c r="K4785" s="23">
        <v>0</v>
      </c>
      <c r="L4785" s="22">
        <v>0</v>
      </c>
      <c r="M4785" s="22">
        <v>0</v>
      </c>
      <c r="N4785" s="22">
        <f t="shared" si="519"/>
        <v>0</v>
      </c>
      <c r="O4785" s="22">
        <f t="shared" si="520"/>
        <v>44400</v>
      </c>
      <c r="P4785" s="18">
        <v>83298</v>
      </c>
      <c r="Q4785" s="24">
        <f t="shared" si="521"/>
        <v>88800</v>
      </c>
      <c r="R4785" s="25">
        <f t="shared" si="522"/>
        <v>0</v>
      </c>
      <c r="S4785" s="25">
        <v>44400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3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4"/>
        <v>0</v>
      </c>
      <c r="AH4785" s="24">
        <v>0</v>
      </c>
      <c r="AI4785" s="24" t="s">
        <v>55</v>
      </c>
      <c r="AJ4785" s="26"/>
      <c r="AK4785" s="27"/>
    </row>
    <row r="4786" spans="1:37" s="28" customFormat="1" ht="15">
      <c r="A4786" s="17">
        <f t="shared" si="518"/>
        <v>4778</v>
      </c>
      <c r="B4786" s="18" t="s">
        <v>44</v>
      </c>
      <c r="C4786" s="17">
        <v>83370</v>
      </c>
      <c r="D4786" s="17">
        <v>83370</v>
      </c>
      <c r="E4786" s="19">
        <v>45772</v>
      </c>
      <c r="F4786" s="20">
        <v>45789</v>
      </c>
      <c r="G4786" s="21">
        <v>88800</v>
      </c>
      <c r="H4786" s="22">
        <v>0</v>
      </c>
      <c r="I4786" s="22">
        <v>0</v>
      </c>
      <c r="J4786" s="22">
        <v>0</v>
      </c>
      <c r="K4786" s="23">
        <v>0</v>
      </c>
      <c r="L4786" s="22">
        <v>0</v>
      </c>
      <c r="M4786" s="22">
        <v>0</v>
      </c>
      <c r="N4786" s="22">
        <f t="shared" si="519"/>
        <v>0</v>
      </c>
      <c r="O4786" s="22">
        <f t="shared" si="520"/>
        <v>88800</v>
      </c>
      <c r="P4786" s="18">
        <v>0</v>
      </c>
      <c r="Q4786" s="24">
        <f t="shared" si="521"/>
        <v>0</v>
      </c>
      <c r="R4786" s="25">
        <f t="shared" si="522"/>
        <v>88800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3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4"/>
        <v>0</v>
      </c>
      <c r="AH4786" s="24">
        <v>0</v>
      </c>
      <c r="AI4786" s="24" t="s">
        <v>54</v>
      </c>
      <c r="AJ4786" s="26"/>
      <c r="AK4786" s="27"/>
    </row>
    <row r="4787" spans="1:37" s="28" customFormat="1" ht="15">
      <c r="A4787" s="17">
        <f t="shared" si="518"/>
        <v>4779</v>
      </c>
      <c r="B4787" s="18" t="s">
        <v>44</v>
      </c>
      <c r="C4787" s="17">
        <v>83288</v>
      </c>
      <c r="D4787" s="17">
        <v>83288</v>
      </c>
      <c r="E4787" s="19">
        <v>45772</v>
      </c>
      <c r="F4787" s="20">
        <v>45789</v>
      </c>
      <c r="G4787" s="21">
        <v>1421310</v>
      </c>
      <c r="H4787" s="22">
        <v>0</v>
      </c>
      <c r="I4787" s="22">
        <v>0</v>
      </c>
      <c r="J4787" s="22">
        <v>0</v>
      </c>
      <c r="K4787" s="23">
        <v>56852.40</v>
      </c>
      <c r="L4787" s="22">
        <v>0</v>
      </c>
      <c r="M4787" s="22">
        <v>0</v>
      </c>
      <c r="N4787" s="22">
        <f t="shared" si="519"/>
        <v>56852.40</v>
      </c>
      <c r="O4787" s="22">
        <f t="shared" si="520"/>
        <v>1364457.60</v>
      </c>
      <c r="P4787" s="18">
        <v>83288</v>
      </c>
      <c r="Q4787" s="24">
        <f t="shared" si="521"/>
        <v>1421310</v>
      </c>
      <c r="R4787" s="25">
        <f t="shared" si="522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3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4"/>
        <v>1364457.60</v>
      </c>
      <c r="AH4787" s="24">
        <v>0</v>
      </c>
      <c r="AI4787" s="24" t="s">
        <v>56</v>
      </c>
      <c r="AJ4787" s="26"/>
      <c r="AK4787" s="27"/>
    </row>
    <row r="4788" spans="1:37" s="28" customFormat="1" ht="15">
      <c r="A4788" s="17">
        <f t="shared" si="518"/>
        <v>4780</v>
      </c>
      <c r="B4788" s="18" t="s">
        <v>44</v>
      </c>
      <c r="C4788" s="17">
        <v>83376</v>
      </c>
      <c r="D4788" s="17">
        <v>83376</v>
      </c>
      <c r="E4788" s="19">
        <v>45772</v>
      </c>
      <c r="F4788" s="20">
        <v>45789</v>
      </c>
      <c r="G4788" s="21">
        <v>88800</v>
      </c>
      <c r="H4788" s="22">
        <v>0</v>
      </c>
      <c r="I4788" s="22">
        <v>0</v>
      </c>
      <c r="J4788" s="22">
        <v>0</v>
      </c>
      <c r="K4788" s="23">
        <v>0</v>
      </c>
      <c r="L4788" s="22">
        <v>0</v>
      </c>
      <c r="M4788" s="22">
        <v>0</v>
      </c>
      <c r="N4788" s="22">
        <f t="shared" si="519"/>
        <v>0</v>
      </c>
      <c r="O4788" s="22">
        <f t="shared" si="520"/>
        <v>88800</v>
      </c>
      <c r="P4788" s="18">
        <v>0</v>
      </c>
      <c r="Q4788" s="24">
        <f t="shared" si="521"/>
        <v>0</v>
      </c>
      <c r="R4788" s="25">
        <f t="shared" si="522"/>
        <v>88800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3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4"/>
        <v>0</v>
      </c>
      <c r="AH4788" s="24">
        <v>0</v>
      </c>
      <c r="AI4788" s="24" t="s">
        <v>54</v>
      </c>
      <c r="AJ4788" s="26"/>
      <c r="AK4788" s="27"/>
    </row>
    <row r="4789" spans="1:37" s="28" customFormat="1" ht="15">
      <c r="A4789" s="17">
        <f t="shared" si="518"/>
        <v>4781</v>
      </c>
      <c r="B4789" s="18" t="s">
        <v>44</v>
      </c>
      <c r="C4789" s="17">
        <v>83322</v>
      </c>
      <c r="D4789" s="17">
        <v>83322</v>
      </c>
      <c r="E4789" s="19">
        <v>45772</v>
      </c>
      <c r="F4789" s="20">
        <v>45789</v>
      </c>
      <c r="G4789" s="21">
        <v>165268</v>
      </c>
      <c r="H4789" s="22">
        <v>0</v>
      </c>
      <c r="I4789" s="22">
        <v>82634</v>
      </c>
      <c r="J4789" s="22">
        <v>0</v>
      </c>
      <c r="K4789" s="23">
        <v>0</v>
      </c>
      <c r="L4789" s="22">
        <v>0</v>
      </c>
      <c r="M4789" s="22">
        <v>0</v>
      </c>
      <c r="N4789" s="22">
        <f t="shared" si="519"/>
        <v>0</v>
      </c>
      <c r="O4789" s="22">
        <f t="shared" si="520"/>
        <v>82634</v>
      </c>
      <c r="P4789" s="18">
        <v>83322</v>
      </c>
      <c r="Q4789" s="24">
        <f t="shared" si="521"/>
        <v>165268</v>
      </c>
      <c r="R4789" s="25">
        <f t="shared" si="522"/>
        <v>0</v>
      </c>
      <c r="S4789" s="25">
        <v>82634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3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4"/>
        <v>0</v>
      </c>
      <c r="AH4789" s="24">
        <v>0</v>
      </c>
      <c r="AI4789" s="24" t="s">
        <v>55</v>
      </c>
      <c r="AJ4789" s="26"/>
      <c r="AK4789" s="27"/>
    </row>
    <row r="4790" spans="1:37" s="28" customFormat="1" ht="15">
      <c r="A4790" s="17">
        <f t="shared" si="518"/>
        <v>4782</v>
      </c>
      <c r="B4790" s="18" t="s">
        <v>44</v>
      </c>
      <c r="C4790" s="17">
        <v>83368</v>
      </c>
      <c r="D4790" s="17">
        <v>83368</v>
      </c>
      <c r="E4790" s="19">
        <v>45772</v>
      </c>
      <c r="F4790" s="20">
        <v>45789</v>
      </c>
      <c r="G4790" s="21">
        <v>88800</v>
      </c>
      <c r="H4790" s="22">
        <v>0</v>
      </c>
      <c r="I4790" s="22">
        <v>0</v>
      </c>
      <c r="J4790" s="22">
        <v>0</v>
      </c>
      <c r="K4790" s="23">
        <v>0</v>
      </c>
      <c r="L4790" s="22">
        <v>0</v>
      </c>
      <c r="M4790" s="22">
        <v>0</v>
      </c>
      <c r="N4790" s="22">
        <f t="shared" si="519"/>
        <v>0</v>
      </c>
      <c r="O4790" s="22">
        <f t="shared" si="520"/>
        <v>88800</v>
      </c>
      <c r="P4790" s="18">
        <v>0</v>
      </c>
      <c r="Q4790" s="24">
        <f t="shared" si="521"/>
        <v>0</v>
      </c>
      <c r="R4790" s="25">
        <f t="shared" si="522"/>
        <v>88800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3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4"/>
        <v>0</v>
      </c>
      <c r="AH4790" s="24">
        <v>0</v>
      </c>
      <c r="AI4790" s="24" t="s">
        <v>54</v>
      </c>
      <c r="AJ4790" s="26"/>
      <c r="AK4790" s="27"/>
    </row>
    <row r="4791" spans="1:37" s="28" customFormat="1" ht="15">
      <c r="A4791" s="17">
        <f t="shared" si="518"/>
        <v>4783</v>
      </c>
      <c r="B4791" s="18" t="s">
        <v>44</v>
      </c>
      <c r="C4791" s="17">
        <v>83419</v>
      </c>
      <c r="D4791" s="17">
        <v>83419</v>
      </c>
      <c r="E4791" s="19">
        <v>45772</v>
      </c>
      <c r="F4791" s="20">
        <v>45789</v>
      </c>
      <c r="G4791" s="21">
        <v>165268</v>
      </c>
      <c r="H4791" s="22">
        <v>0</v>
      </c>
      <c r="I4791" s="22">
        <v>0</v>
      </c>
      <c r="J4791" s="22">
        <v>0</v>
      </c>
      <c r="K4791" s="23">
        <v>0</v>
      </c>
      <c r="L4791" s="22">
        <v>0</v>
      </c>
      <c r="M4791" s="22">
        <v>0</v>
      </c>
      <c r="N4791" s="22">
        <f t="shared" si="519"/>
        <v>0</v>
      </c>
      <c r="O4791" s="22">
        <f t="shared" si="520"/>
        <v>165268</v>
      </c>
      <c r="P4791" s="18">
        <v>0</v>
      </c>
      <c r="Q4791" s="24">
        <f t="shared" si="521"/>
        <v>0</v>
      </c>
      <c r="R4791" s="25">
        <f t="shared" si="522"/>
        <v>165268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3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4"/>
        <v>0</v>
      </c>
      <c r="AH4791" s="24">
        <v>0</v>
      </c>
      <c r="AI4791" s="24" t="s">
        <v>54</v>
      </c>
      <c r="AJ4791" s="26"/>
      <c r="AK4791" s="27"/>
    </row>
    <row r="4792" spans="1:37" s="28" customFormat="1" ht="15">
      <c r="A4792" s="17">
        <f t="shared" si="518"/>
        <v>4784</v>
      </c>
      <c r="B4792" s="18" t="s">
        <v>44</v>
      </c>
      <c r="C4792" s="17">
        <v>83291</v>
      </c>
      <c r="D4792" s="17">
        <v>83291</v>
      </c>
      <c r="E4792" s="19">
        <v>45772</v>
      </c>
      <c r="F4792" s="20">
        <v>45789</v>
      </c>
      <c r="G4792" s="21">
        <v>13919511</v>
      </c>
      <c r="H4792" s="22">
        <v>0</v>
      </c>
      <c r="I4792" s="22">
        <v>0</v>
      </c>
      <c r="J4792" s="22">
        <v>0</v>
      </c>
      <c r="K4792" s="23">
        <v>278390.22000000003</v>
      </c>
      <c r="L4792" s="22">
        <v>0</v>
      </c>
      <c r="M4792" s="22">
        <v>0</v>
      </c>
      <c r="N4792" s="22">
        <f t="shared" si="519"/>
        <v>278390.22000000003</v>
      </c>
      <c r="O4792" s="22">
        <f t="shared" si="520"/>
        <v>1.364112078E7</v>
      </c>
      <c r="P4792" s="18">
        <v>83291</v>
      </c>
      <c r="Q4792" s="24">
        <f t="shared" si="521"/>
        <v>13919511</v>
      </c>
      <c r="R4792" s="25">
        <f t="shared" si="522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3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4"/>
        <v>1.364112078E7</v>
      </c>
      <c r="AH4792" s="24">
        <v>0</v>
      </c>
      <c r="AI4792" s="24" t="s">
        <v>56</v>
      </c>
      <c r="AJ4792" s="26"/>
      <c r="AK4792" s="27"/>
    </row>
    <row r="4793" spans="1:37" s="28" customFormat="1" ht="15">
      <c r="A4793" s="17">
        <f t="shared" si="518"/>
        <v>4785</v>
      </c>
      <c r="B4793" s="18" t="s">
        <v>44</v>
      </c>
      <c r="C4793" s="17">
        <v>83299</v>
      </c>
      <c r="D4793" s="17">
        <v>83299</v>
      </c>
      <c r="E4793" s="19">
        <v>45772</v>
      </c>
      <c r="F4793" s="20">
        <v>45789</v>
      </c>
      <c r="G4793" s="21">
        <v>88800</v>
      </c>
      <c r="H4793" s="22">
        <v>0</v>
      </c>
      <c r="I4793" s="22">
        <v>44400</v>
      </c>
      <c r="J4793" s="22">
        <v>0</v>
      </c>
      <c r="K4793" s="23">
        <v>4884</v>
      </c>
      <c r="L4793" s="22">
        <v>0</v>
      </c>
      <c r="M4793" s="22">
        <v>0</v>
      </c>
      <c r="N4793" s="22">
        <f t="shared" si="519"/>
        <v>4884</v>
      </c>
      <c r="O4793" s="22">
        <f t="shared" si="520"/>
        <v>39516</v>
      </c>
      <c r="P4793" s="18">
        <v>83299</v>
      </c>
      <c r="Q4793" s="24">
        <f t="shared" si="521"/>
        <v>88800</v>
      </c>
      <c r="R4793" s="25">
        <f t="shared" si="522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3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4"/>
        <v>39516</v>
      </c>
      <c r="AH4793" s="24">
        <v>0</v>
      </c>
      <c r="AI4793" s="24" t="s">
        <v>58</v>
      </c>
      <c r="AJ4793" s="26"/>
      <c r="AK4793" s="27"/>
    </row>
    <row r="4794" spans="1:37" s="28" customFormat="1" ht="15">
      <c r="A4794" s="17">
        <f t="shared" si="518"/>
        <v>4786</v>
      </c>
      <c r="B4794" s="18" t="s">
        <v>44</v>
      </c>
      <c r="C4794" s="17">
        <v>83469</v>
      </c>
      <c r="D4794" s="17">
        <v>83469</v>
      </c>
      <c r="E4794" s="19">
        <v>45772</v>
      </c>
      <c r="F4794" s="20">
        <v>45789</v>
      </c>
      <c r="G4794" s="21">
        <v>165268</v>
      </c>
      <c r="H4794" s="22">
        <v>0</v>
      </c>
      <c r="I4794" s="22">
        <v>82634</v>
      </c>
      <c r="J4794" s="22">
        <v>0</v>
      </c>
      <c r="K4794" s="23">
        <v>9089.74</v>
      </c>
      <c r="L4794" s="22">
        <v>0</v>
      </c>
      <c r="M4794" s="22">
        <v>0</v>
      </c>
      <c r="N4794" s="22">
        <f t="shared" si="519"/>
        <v>9089.74</v>
      </c>
      <c r="O4794" s="22">
        <f t="shared" si="520"/>
        <v>73544.26</v>
      </c>
      <c r="P4794" s="18">
        <v>83469</v>
      </c>
      <c r="Q4794" s="24">
        <f t="shared" si="521"/>
        <v>165268</v>
      </c>
      <c r="R4794" s="25">
        <f t="shared" si="522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3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4"/>
        <v>73544.26</v>
      </c>
      <c r="AH4794" s="24">
        <v>0</v>
      </c>
      <c r="AI4794" s="24" t="s">
        <v>58</v>
      </c>
      <c r="AJ4794" s="26"/>
      <c r="AK4794" s="27"/>
    </row>
    <row r="4795" spans="1:37" s="28" customFormat="1" ht="15">
      <c r="A4795" s="17">
        <f t="shared" si="518"/>
        <v>4787</v>
      </c>
      <c r="B4795" s="18" t="s">
        <v>44</v>
      </c>
      <c r="C4795" s="17">
        <v>83509</v>
      </c>
      <c r="D4795" s="17">
        <v>83509</v>
      </c>
      <c r="E4795" s="19">
        <v>45773</v>
      </c>
      <c r="F4795" s="20">
        <v>45789</v>
      </c>
      <c r="G4795" s="21">
        <v>103142</v>
      </c>
      <c r="H4795" s="22">
        <v>0</v>
      </c>
      <c r="I4795" s="22">
        <v>51571</v>
      </c>
      <c r="J4795" s="22">
        <v>0</v>
      </c>
      <c r="K4795" s="23">
        <v>1031.42</v>
      </c>
      <c r="L4795" s="22">
        <v>0</v>
      </c>
      <c r="M4795" s="22">
        <v>0</v>
      </c>
      <c r="N4795" s="22">
        <f t="shared" si="519"/>
        <v>1031.42</v>
      </c>
      <c r="O4795" s="22">
        <f t="shared" si="520"/>
        <v>50539.58</v>
      </c>
      <c r="P4795" s="18">
        <v>83509</v>
      </c>
      <c r="Q4795" s="24">
        <f t="shared" si="521"/>
        <v>103142</v>
      </c>
      <c r="R4795" s="25">
        <f t="shared" si="522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3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4"/>
        <v>50539.58</v>
      </c>
      <c r="AH4795" s="24">
        <v>0</v>
      </c>
      <c r="AI4795" s="24" t="s">
        <v>58</v>
      </c>
      <c r="AJ4795" s="26"/>
      <c r="AK4795" s="27"/>
    </row>
    <row r="4796" spans="1:37" s="28" customFormat="1" ht="15">
      <c r="A4796" s="17">
        <f t="shared" si="518"/>
        <v>4788</v>
      </c>
      <c r="B4796" s="18" t="s">
        <v>44</v>
      </c>
      <c r="C4796" s="17">
        <v>83543</v>
      </c>
      <c r="D4796" s="17">
        <v>83543</v>
      </c>
      <c r="E4796" s="19">
        <v>45773</v>
      </c>
      <c r="F4796" s="20">
        <v>45789</v>
      </c>
      <c r="G4796" s="21">
        <v>79400</v>
      </c>
      <c r="H4796" s="22">
        <v>0</v>
      </c>
      <c r="I4796" s="22">
        <v>0</v>
      </c>
      <c r="J4796" s="22">
        <v>0</v>
      </c>
      <c r="K4796" s="23">
        <v>0</v>
      </c>
      <c r="L4796" s="22">
        <v>0</v>
      </c>
      <c r="M4796" s="22">
        <v>0</v>
      </c>
      <c r="N4796" s="22">
        <f t="shared" si="519"/>
        <v>0</v>
      </c>
      <c r="O4796" s="22">
        <f t="shared" si="520"/>
        <v>79400</v>
      </c>
      <c r="P4796" s="18">
        <v>0</v>
      </c>
      <c r="Q4796" s="24">
        <f t="shared" si="521"/>
        <v>0</v>
      </c>
      <c r="R4796" s="25">
        <f t="shared" si="522"/>
        <v>79400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3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4"/>
        <v>0</v>
      </c>
      <c r="AH4796" s="24">
        <v>0</v>
      </c>
      <c r="AI4796" s="24" t="s">
        <v>54</v>
      </c>
      <c r="AJ4796" s="26"/>
      <c r="AK4796" s="27"/>
    </row>
    <row r="4797" spans="1:37" s="28" customFormat="1" ht="15">
      <c r="A4797" s="17">
        <f t="shared" si="518"/>
        <v>4789</v>
      </c>
      <c r="B4797" s="18" t="s">
        <v>44</v>
      </c>
      <c r="C4797" s="17">
        <v>83536</v>
      </c>
      <c r="D4797" s="17">
        <v>83536</v>
      </c>
      <c r="E4797" s="19">
        <v>45773</v>
      </c>
      <c r="F4797" s="20">
        <v>45789</v>
      </c>
      <c r="G4797" s="21">
        <v>88800</v>
      </c>
      <c r="H4797" s="22">
        <v>0</v>
      </c>
      <c r="I4797" s="22">
        <v>44400</v>
      </c>
      <c r="J4797" s="22">
        <v>0</v>
      </c>
      <c r="K4797" s="23">
        <v>0</v>
      </c>
      <c r="L4797" s="22">
        <v>0</v>
      </c>
      <c r="M4797" s="22">
        <v>0</v>
      </c>
      <c r="N4797" s="22">
        <f t="shared" si="519"/>
        <v>0</v>
      </c>
      <c r="O4797" s="22">
        <f t="shared" si="520"/>
        <v>44400</v>
      </c>
      <c r="P4797" s="18">
        <v>83536</v>
      </c>
      <c r="Q4797" s="24">
        <f t="shared" si="521"/>
        <v>88800</v>
      </c>
      <c r="R4797" s="25">
        <f t="shared" si="522"/>
        <v>0</v>
      </c>
      <c r="S4797" s="25">
        <v>44400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3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4"/>
        <v>0</v>
      </c>
      <c r="AH4797" s="24">
        <v>0</v>
      </c>
      <c r="AI4797" s="24" t="s">
        <v>55</v>
      </c>
      <c r="AJ4797" s="26"/>
      <c r="AK4797" s="27"/>
    </row>
    <row r="4798" spans="1:37" s="28" customFormat="1" ht="15">
      <c r="A4798" s="17">
        <f t="shared" si="518"/>
        <v>4790</v>
      </c>
      <c r="B4798" s="18" t="s">
        <v>44</v>
      </c>
      <c r="C4798" s="17">
        <v>83523</v>
      </c>
      <c r="D4798" s="17">
        <v>83523</v>
      </c>
      <c r="E4798" s="19">
        <v>45773</v>
      </c>
      <c r="F4798" s="20">
        <v>45789</v>
      </c>
      <c r="G4798" s="21">
        <v>88800</v>
      </c>
      <c r="H4798" s="22">
        <v>0</v>
      </c>
      <c r="I4798" s="22">
        <v>0</v>
      </c>
      <c r="J4798" s="22">
        <v>0</v>
      </c>
      <c r="K4798" s="23">
        <v>0</v>
      </c>
      <c r="L4798" s="22">
        <v>0</v>
      </c>
      <c r="M4798" s="22">
        <v>0</v>
      </c>
      <c r="N4798" s="22">
        <f t="shared" si="519"/>
        <v>0</v>
      </c>
      <c r="O4798" s="22">
        <f t="shared" si="520"/>
        <v>88800</v>
      </c>
      <c r="P4798" s="18">
        <v>0</v>
      </c>
      <c r="Q4798" s="24">
        <f t="shared" si="521"/>
        <v>0</v>
      </c>
      <c r="R4798" s="25">
        <f t="shared" si="522"/>
        <v>88800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3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4"/>
        <v>0</v>
      </c>
      <c r="AH4798" s="24">
        <v>0</v>
      </c>
      <c r="AI4798" s="24" t="s">
        <v>54</v>
      </c>
      <c r="AJ4798" s="26"/>
      <c r="AK4798" s="27"/>
    </row>
    <row r="4799" spans="1:37" s="28" customFormat="1" ht="15">
      <c r="A4799" s="17">
        <f t="shared" si="518"/>
        <v>4791</v>
      </c>
      <c r="B4799" s="18" t="s">
        <v>44</v>
      </c>
      <c r="C4799" s="17">
        <v>83529</v>
      </c>
      <c r="D4799" s="17">
        <v>83529</v>
      </c>
      <c r="E4799" s="19">
        <v>45773</v>
      </c>
      <c r="F4799" s="20">
        <v>45789</v>
      </c>
      <c r="G4799" s="21">
        <v>88800</v>
      </c>
      <c r="H4799" s="22">
        <v>0</v>
      </c>
      <c r="I4799" s="22">
        <v>0</v>
      </c>
      <c r="J4799" s="22">
        <v>0</v>
      </c>
      <c r="K4799" s="23">
        <v>0</v>
      </c>
      <c r="L4799" s="22">
        <v>0</v>
      </c>
      <c r="M4799" s="22">
        <v>0</v>
      </c>
      <c r="N4799" s="22">
        <f t="shared" si="519"/>
        <v>0</v>
      </c>
      <c r="O4799" s="22">
        <f t="shared" si="520"/>
        <v>88800</v>
      </c>
      <c r="P4799" s="18">
        <v>0</v>
      </c>
      <c r="Q4799" s="24">
        <f t="shared" si="521"/>
        <v>0</v>
      </c>
      <c r="R4799" s="25">
        <f t="shared" si="522"/>
        <v>88800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3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4"/>
        <v>0</v>
      </c>
      <c r="AH4799" s="24">
        <v>0</v>
      </c>
      <c r="AI4799" s="24" t="s">
        <v>54</v>
      </c>
      <c r="AJ4799" s="26"/>
      <c r="AK4799" s="27"/>
    </row>
    <row r="4800" spans="1:37" s="28" customFormat="1" ht="15">
      <c r="A4800" s="17">
        <f t="shared" si="518"/>
        <v>4792</v>
      </c>
      <c r="B4800" s="18" t="s">
        <v>44</v>
      </c>
      <c r="C4800" s="17">
        <v>83507</v>
      </c>
      <c r="D4800" s="17">
        <v>83507</v>
      </c>
      <c r="E4800" s="19">
        <v>45773</v>
      </c>
      <c r="F4800" s="20">
        <v>45789</v>
      </c>
      <c r="G4800" s="21">
        <v>88800</v>
      </c>
      <c r="H4800" s="22">
        <v>0</v>
      </c>
      <c r="I4800" s="22">
        <v>44400</v>
      </c>
      <c r="J4800" s="22">
        <v>0</v>
      </c>
      <c r="K4800" s="23">
        <v>0</v>
      </c>
      <c r="L4800" s="22">
        <v>0</v>
      </c>
      <c r="M4800" s="22">
        <v>0</v>
      </c>
      <c r="N4800" s="22">
        <f t="shared" si="519"/>
        <v>0</v>
      </c>
      <c r="O4800" s="22">
        <f t="shared" si="520"/>
        <v>44400</v>
      </c>
      <c r="P4800" s="18">
        <v>83507</v>
      </c>
      <c r="Q4800" s="24">
        <f t="shared" si="521"/>
        <v>88800</v>
      </c>
      <c r="R4800" s="25">
        <f t="shared" si="522"/>
        <v>0</v>
      </c>
      <c r="S4800" s="25">
        <v>44400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3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4"/>
        <v>0</v>
      </c>
      <c r="AH4800" s="24">
        <v>0</v>
      </c>
      <c r="AI4800" s="24" t="s">
        <v>55</v>
      </c>
      <c r="AJ4800" s="26"/>
      <c r="AK4800" s="27"/>
    </row>
    <row r="4801" spans="1:37" s="28" customFormat="1" ht="15">
      <c r="A4801" s="17">
        <f t="shared" si="518"/>
        <v>4793</v>
      </c>
      <c r="B4801" s="18" t="s">
        <v>44</v>
      </c>
      <c r="C4801" s="17">
        <v>83514</v>
      </c>
      <c r="D4801" s="17">
        <v>83514</v>
      </c>
      <c r="E4801" s="19">
        <v>45773</v>
      </c>
      <c r="F4801" s="20">
        <v>45789</v>
      </c>
      <c r="G4801" s="21">
        <v>165268</v>
      </c>
      <c r="H4801" s="22">
        <v>0</v>
      </c>
      <c r="I4801" s="22">
        <v>82634</v>
      </c>
      <c r="J4801" s="22">
        <v>0</v>
      </c>
      <c r="K4801" s="23">
        <v>0</v>
      </c>
      <c r="L4801" s="22">
        <v>0</v>
      </c>
      <c r="M4801" s="22">
        <v>0</v>
      </c>
      <c r="N4801" s="22">
        <f t="shared" si="519"/>
        <v>0</v>
      </c>
      <c r="O4801" s="22">
        <f t="shared" si="520"/>
        <v>82634</v>
      </c>
      <c r="P4801" s="18">
        <v>83514</v>
      </c>
      <c r="Q4801" s="24">
        <f t="shared" si="521"/>
        <v>165268</v>
      </c>
      <c r="R4801" s="25">
        <f t="shared" si="522"/>
        <v>0</v>
      </c>
      <c r="S4801" s="25">
        <v>0</v>
      </c>
      <c r="T4801" s="17" t="s">
        <v>45</v>
      </c>
      <c r="U4801" s="25">
        <v>82634</v>
      </c>
      <c r="V4801" s="24"/>
      <c r="W4801" s="17" t="s">
        <v>45</v>
      </c>
      <c r="X4801" s="25">
        <v>0</v>
      </c>
      <c r="Y4801" s="17" t="s">
        <v>45</v>
      </c>
      <c r="Z4801" s="25">
        <f t="shared" si="523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4"/>
        <v>0</v>
      </c>
      <c r="AH4801" s="24">
        <v>0</v>
      </c>
      <c r="AI4801" s="24" t="s">
        <v>53</v>
      </c>
      <c r="AJ4801" s="26"/>
      <c r="AK4801" s="27"/>
    </row>
    <row r="4802" spans="1:37" s="28" customFormat="1" ht="15">
      <c r="A4802" s="17">
        <f t="shared" si="518"/>
        <v>4794</v>
      </c>
      <c r="B4802" s="18" t="s">
        <v>44</v>
      </c>
      <c r="C4802" s="17">
        <v>83545</v>
      </c>
      <c r="D4802" s="17">
        <v>83545</v>
      </c>
      <c r="E4802" s="19">
        <v>45773</v>
      </c>
      <c r="F4802" s="20">
        <v>45789</v>
      </c>
      <c r="G4802" s="21">
        <v>8428341</v>
      </c>
      <c r="H4802" s="22">
        <v>0</v>
      </c>
      <c r="I4802" s="22">
        <v>0</v>
      </c>
      <c r="J4802" s="22">
        <v>0</v>
      </c>
      <c r="K4802" s="23">
        <v>0</v>
      </c>
      <c r="L4802" s="22">
        <v>0</v>
      </c>
      <c r="M4802" s="22">
        <v>0</v>
      </c>
      <c r="N4802" s="22">
        <f t="shared" si="519"/>
        <v>0</v>
      </c>
      <c r="O4802" s="22">
        <f t="shared" si="520"/>
        <v>8428341</v>
      </c>
      <c r="P4802" s="18">
        <v>0</v>
      </c>
      <c r="Q4802" s="24">
        <f t="shared" si="521"/>
        <v>0</v>
      </c>
      <c r="R4802" s="25">
        <f t="shared" si="522"/>
        <v>8428341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3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4"/>
        <v>0</v>
      </c>
      <c r="AH4802" s="24">
        <v>0</v>
      </c>
      <c r="AI4802" s="24" t="s">
        <v>54</v>
      </c>
      <c r="AJ4802" s="26"/>
      <c r="AK4802" s="27"/>
    </row>
    <row r="4803" spans="1:37" s="28" customFormat="1" ht="15">
      <c r="A4803" s="17">
        <f t="shared" si="518"/>
        <v>4795</v>
      </c>
      <c r="B4803" s="18" t="s">
        <v>44</v>
      </c>
      <c r="C4803" s="17">
        <v>83538</v>
      </c>
      <c r="D4803" s="17">
        <v>83538</v>
      </c>
      <c r="E4803" s="19">
        <v>45773</v>
      </c>
      <c r="F4803" s="20">
        <v>45789</v>
      </c>
      <c r="G4803" s="21">
        <v>265600</v>
      </c>
      <c r="H4803" s="22">
        <v>0</v>
      </c>
      <c r="I4803" s="22">
        <v>0</v>
      </c>
      <c r="J4803" s="22">
        <v>0</v>
      </c>
      <c r="K4803" s="23">
        <v>0</v>
      </c>
      <c r="L4803" s="22">
        <v>0</v>
      </c>
      <c r="M4803" s="22">
        <v>0</v>
      </c>
      <c r="N4803" s="22">
        <f t="shared" si="519"/>
        <v>0</v>
      </c>
      <c r="O4803" s="22">
        <f t="shared" si="520"/>
        <v>265600</v>
      </c>
      <c r="P4803" s="18">
        <v>0</v>
      </c>
      <c r="Q4803" s="24">
        <f t="shared" si="521"/>
        <v>0</v>
      </c>
      <c r="R4803" s="25">
        <f t="shared" si="522"/>
        <v>265600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3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4"/>
        <v>0</v>
      </c>
      <c r="AH4803" s="24">
        <v>0</v>
      </c>
      <c r="AI4803" s="24" t="s">
        <v>54</v>
      </c>
      <c r="AJ4803" s="26"/>
      <c r="AK4803" s="27"/>
    </row>
    <row r="4804" spans="1:37" s="28" customFormat="1" ht="15">
      <c r="A4804" s="17">
        <f t="shared" si="518"/>
        <v>4796</v>
      </c>
      <c r="B4804" s="18" t="s">
        <v>44</v>
      </c>
      <c r="C4804" s="17">
        <v>83516</v>
      </c>
      <c r="D4804" s="17">
        <v>83516</v>
      </c>
      <c r="E4804" s="19">
        <v>45773</v>
      </c>
      <c r="F4804" s="20">
        <v>45789</v>
      </c>
      <c r="G4804" s="21">
        <v>88800</v>
      </c>
      <c r="H4804" s="22">
        <v>0</v>
      </c>
      <c r="I4804" s="22">
        <v>44400</v>
      </c>
      <c r="J4804" s="22">
        <v>0</v>
      </c>
      <c r="K4804" s="23">
        <v>0</v>
      </c>
      <c r="L4804" s="22">
        <v>0</v>
      </c>
      <c r="M4804" s="22">
        <v>0</v>
      </c>
      <c r="N4804" s="22">
        <f t="shared" si="519"/>
        <v>0</v>
      </c>
      <c r="O4804" s="22">
        <f t="shared" si="520"/>
        <v>44400</v>
      </c>
      <c r="P4804" s="18">
        <v>83516</v>
      </c>
      <c r="Q4804" s="24">
        <f t="shared" si="521"/>
        <v>88800</v>
      </c>
      <c r="R4804" s="25">
        <f t="shared" si="522"/>
        <v>0</v>
      </c>
      <c r="S4804" s="25">
        <v>0</v>
      </c>
      <c r="T4804" s="17" t="s">
        <v>45</v>
      </c>
      <c r="U4804" s="25">
        <v>44400</v>
      </c>
      <c r="V4804" s="24"/>
      <c r="W4804" s="17" t="s">
        <v>45</v>
      </c>
      <c r="X4804" s="25">
        <v>0</v>
      </c>
      <c r="Y4804" s="17" t="s">
        <v>45</v>
      </c>
      <c r="Z4804" s="25">
        <f t="shared" si="523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4"/>
        <v>0</v>
      </c>
      <c r="AH4804" s="24">
        <v>0</v>
      </c>
      <c r="AI4804" s="24" t="s">
        <v>53</v>
      </c>
      <c r="AJ4804" s="26"/>
      <c r="AK4804" s="27"/>
    </row>
    <row r="4805" spans="1:37" s="28" customFormat="1" ht="15">
      <c r="A4805" s="17">
        <f t="shared" si="518"/>
        <v>4797</v>
      </c>
      <c r="B4805" s="18" t="s">
        <v>44</v>
      </c>
      <c r="C4805" s="17">
        <v>83513</v>
      </c>
      <c r="D4805" s="17">
        <v>83513</v>
      </c>
      <c r="E4805" s="19">
        <v>45773</v>
      </c>
      <c r="F4805" s="20">
        <v>45789</v>
      </c>
      <c r="G4805" s="21">
        <v>88800</v>
      </c>
      <c r="H4805" s="22">
        <v>0</v>
      </c>
      <c r="I4805" s="22">
        <v>44400</v>
      </c>
      <c r="J4805" s="22">
        <v>0</v>
      </c>
      <c r="K4805" s="23">
        <v>0</v>
      </c>
      <c r="L4805" s="22">
        <v>0</v>
      </c>
      <c r="M4805" s="22">
        <v>0</v>
      </c>
      <c r="N4805" s="22">
        <f t="shared" si="519"/>
        <v>0</v>
      </c>
      <c r="O4805" s="22">
        <f t="shared" si="520"/>
        <v>44400</v>
      </c>
      <c r="P4805" s="18">
        <v>83513</v>
      </c>
      <c r="Q4805" s="24">
        <f t="shared" si="521"/>
        <v>88800</v>
      </c>
      <c r="R4805" s="25">
        <f t="shared" si="522"/>
        <v>0</v>
      </c>
      <c r="S4805" s="25">
        <v>44400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3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4"/>
        <v>0</v>
      </c>
      <c r="AH4805" s="24">
        <v>0</v>
      </c>
      <c r="AI4805" s="24" t="s">
        <v>55</v>
      </c>
      <c r="AJ4805" s="26"/>
      <c r="AK4805" s="27"/>
    </row>
    <row r="4806" spans="1:37" s="28" customFormat="1" ht="15">
      <c r="A4806" s="17">
        <f t="shared" si="518"/>
        <v>4798</v>
      </c>
      <c r="B4806" s="18" t="s">
        <v>44</v>
      </c>
      <c r="C4806" s="17">
        <v>83504</v>
      </c>
      <c r="D4806" s="17">
        <v>83504</v>
      </c>
      <c r="E4806" s="19">
        <v>45773</v>
      </c>
      <c r="F4806" s="20">
        <v>45789</v>
      </c>
      <c r="G4806" s="21">
        <v>254068</v>
      </c>
      <c r="H4806" s="22">
        <v>0</v>
      </c>
      <c r="I4806" s="22">
        <v>127034</v>
      </c>
      <c r="J4806" s="22">
        <v>0</v>
      </c>
      <c r="K4806" s="23">
        <v>0</v>
      </c>
      <c r="L4806" s="22">
        <v>0</v>
      </c>
      <c r="M4806" s="22">
        <v>0</v>
      </c>
      <c r="N4806" s="22">
        <f t="shared" si="519"/>
        <v>0</v>
      </c>
      <c r="O4806" s="22">
        <f t="shared" si="520"/>
        <v>127034</v>
      </c>
      <c r="P4806" s="18">
        <v>83504</v>
      </c>
      <c r="Q4806" s="24">
        <f t="shared" si="521"/>
        <v>254068</v>
      </c>
      <c r="R4806" s="25">
        <f t="shared" si="522"/>
        <v>0</v>
      </c>
      <c r="S4806" s="25">
        <v>127034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3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4"/>
        <v>0</v>
      </c>
      <c r="AH4806" s="24">
        <v>0</v>
      </c>
      <c r="AI4806" s="24" t="s">
        <v>55</v>
      </c>
      <c r="AJ4806" s="26"/>
      <c r="AK4806" s="27"/>
    </row>
    <row r="4807" spans="1:37" s="28" customFormat="1" ht="15">
      <c r="A4807" s="17">
        <f t="shared" si="518"/>
        <v>4799</v>
      </c>
      <c r="B4807" s="18" t="s">
        <v>44</v>
      </c>
      <c r="C4807" s="17">
        <v>83519</v>
      </c>
      <c r="D4807" s="17">
        <v>83519</v>
      </c>
      <c r="E4807" s="19">
        <v>45773</v>
      </c>
      <c r="F4807" s="20">
        <v>45789</v>
      </c>
      <c r="G4807" s="21">
        <v>165268</v>
      </c>
      <c r="H4807" s="22">
        <v>0</v>
      </c>
      <c r="I4807" s="22">
        <v>0</v>
      </c>
      <c r="J4807" s="22">
        <v>0</v>
      </c>
      <c r="K4807" s="23">
        <v>0</v>
      </c>
      <c r="L4807" s="22">
        <v>0</v>
      </c>
      <c r="M4807" s="22">
        <v>0</v>
      </c>
      <c r="N4807" s="22">
        <f t="shared" si="519"/>
        <v>0</v>
      </c>
      <c r="O4807" s="22">
        <f t="shared" si="520"/>
        <v>165268</v>
      </c>
      <c r="P4807" s="18">
        <v>0</v>
      </c>
      <c r="Q4807" s="24">
        <f t="shared" si="521"/>
        <v>0</v>
      </c>
      <c r="R4807" s="25">
        <f t="shared" si="522"/>
        <v>165268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3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4"/>
        <v>0</v>
      </c>
      <c r="AH4807" s="24">
        <v>0</v>
      </c>
      <c r="AI4807" s="24" t="s">
        <v>54</v>
      </c>
      <c r="AJ4807" s="26"/>
      <c r="AK4807" s="27"/>
    </row>
    <row r="4808" spans="1:37" s="28" customFormat="1" ht="15">
      <c r="A4808" s="17">
        <f t="shared" si="518"/>
        <v>4800</v>
      </c>
      <c r="B4808" s="18" t="s">
        <v>44</v>
      </c>
      <c r="C4808" s="17">
        <v>83541</v>
      </c>
      <c r="D4808" s="17">
        <v>83541</v>
      </c>
      <c r="E4808" s="19">
        <v>45773</v>
      </c>
      <c r="F4808" s="20">
        <v>45789</v>
      </c>
      <c r="G4808" s="21">
        <v>1539104</v>
      </c>
      <c r="H4808" s="22">
        <v>0</v>
      </c>
      <c r="I4808" s="22">
        <v>0</v>
      </c>
      <c r="J4808" s="22">
        <v>0</v>
      </c>
      <c r="K4808" s="23">
        <v>30782.08</v>
      </c>
      <c r="L4808" s="22">
        <v>0</v>
      </c>
      <c r="M4808" s="22">
        <v>0</v>
      </c>
      <c r="N4808" s="22">
        <f t="shared" si="519"/>
        <v>30782.08</v>
      </c>
      <c r="O4808" s="22">
        <f t="shared" si="520"/>
        <v>1508321.92</v>
      </c>
      <c r="P4808" s="18">
        <v>83541</v>
      </c>
      <c r="Q4808" s="24">
        <f t="shared" si="521"/>
        <v>1539104</v>
      </c>
      <c r="R4808" s="25">
        <f t="shared" si="522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3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4"/>
        <v>1508321.92</v>
      </c>
      <c r="AH4808" s="24">
        <v>0</v>
      </c>
      <c r="AI4808" s="24" t="s">
        <v>56</v>
      </c>
      <c r="AJ4808" s="26"/>
      <c r="AK4808" s="27"/>
    </row>
    <row r="4809" spans="1:37" s="28" customFormat="1" ht="15">
      <c r="A4809" s="17">
        <f t="shared" si="518"/>
        <v>4801</v>
      </c>
      <c r="B4809" s="18" t="s">
        <v>44</v>
      </c>
      <c r="C4809" s="17">
        <v>83508</v>
      </c>
      <c r="D4809" s="17">
        <v>83508</v>
      </c>
      <c r="E4809" s="19">
        <v>45773</v>
      </c>
      <c r="F4809" s="20">
        <v>45789</v>
      </c>
      <c r="G4809" s="21">
        <v>88800</v>
      </c>
      <c r="H4809" s="22">
        <v>0</v>
      </c>
      <c r="I4809" s="22">
        <v>44400</v>
      </c>
      <c r="J4809" s="22">
        <v>0</v>
      </c>
      <c r="K4809" s="23">
        <v>0</v>
      </c>
      <c r="L4809" s="22">
        <v>0</v>
      </c>
      <c r="M4809" s="22">
        <v>0</v>
      </c>
      <c r="N4809" s="22">
        <f t="shared" si="519"/>
        <v>0</v>
      </c>
      <c r="O4809" s="22">
        <f t="shared" si="520"/>
        <v>44400</v>
      </c>
      <c r="P4809" s="18">
        <v>83508</v>
      </c>
      <c r="Q4809" s="24">
        <f t="shared" si="521"/>
        <v>88800</v>
      </c>
      <c r="R4809" s="25">
        <f t="shared" si="522"/>
        <v>0</v>
      </c>
      <c r="S4809" s="25">
        <v>0</v>
      </c>
      <c r="T4809" s="17" t="s">
        <v>45</v>
      </c>
      <c r="U4809" s="25">
        <v>44400</v>
      </c>
      <c r="V4809" s="24"/>
      <c r="W4809" s="17" t="s">
        <v>45</v>
      </c>
      <c r="X4809" s="25">
        <v>0</v>
      </c>
      <c r="Y4809" s="17" t="s">
        <v>45</v>
      </c>
      <c r="Z4809" s="25">
        <f t="shared" si="523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4"/>
        <v>0</v>
      </c>
      <c r="AH4809" s="24">
        <v>0</v>
      </c>
      <c r="AI4809" s="24" t="s">
        <v>53</v>
      </c>
      <c r="AJ4809" s="26"/>
      <c r="AK4809" s="27"/>
    </row>
    <row r="4810" spans="1:37" s="28" customFormat="1" ht="15">
      <c r="A4810" s="17">
        <f t="shared" si="518"/>
        <v>4802</v>
      </c>
      <c r="B4810" s="18" t="s">
        <v>44</v>
      </c>
      <c r="C4810" s="17">
        <v>83526</v>
      </c>
      <c r="D4810" s="17">
        <v>83526</v>
      </c>
      <c r="E4810" s="19">
        <v>45773</v>
      </c>
      <c r="F4810" s="20">
        <v>45789</v>
      </c>
      <c r="G4810" s="21">
        <v>88800</v>
      </c>
      <c r="H4810" s="22">
        <v>0</v>
      </c>
      <c r="I4810" s="22">
        <v>0</v>
      </c>
      <c r="J4810" s="22">
        <v>0</v>
      </c>
      <c r="K4810" s="23">
        <v>0</v>
      </c>
      <c r="L4810" s="22">
        <v>0</v>
      </c>
      <c r="M4810" s="22">
        <v>0</v>
      </c>
      <c r="N4810" s="22">
        <f t="shared" si="519"/>
        <v>0</v>
      </c>
      <c r="O4810" s="22">
        <f t="shared" si="520"/>
        <v>88800</v>
      </c>
      <c r="P4810" s="18">
        <v>0</v>
      </c>
      <c r="Q4810" s="24">
        <f t="shared" si="521"/>
        <v>0</v>
      </c>
      <c r="R4810" s="25">
        <f t="shared" si="522"/>
        <v>88800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3"/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24"/>
        <v>0</v>
      </c>
      <c r="AH4810" s="24">
        <v>0</v>
      </c>
      <c r="AI4810" s="24" t="s">
        <v>54</v>
      </c>
      <c r="AJ4810" s="26"/>
      <c r="AK4810" s="27"/>
    </row>
    <row r="4811" spans="1:37" s="28" customFormat="1" ht="15">
      <c r="A4811" s="17">
        <f t="shared" si="525" ref="A4811:A4874">+A4810+1</f>
        <v>4803</v>
      </c>
      <c r="B4811" s="18" t="s">
        <v>44</v>
      </c>
      <c r="C4811" s="17">
        <v>83539</v>
      </c>
      <c r="D4811" s="17">
        <v>83539</v>
      </c>
      <c r="E4811" s="19">
        <v>45773</v>
      </c>
      <c r="F4811" s="20">
        <v>45789</v>
      </c>
      <c r="G4811" s="21">
        <v>88800</v>
      </c>
      <c r="H4811" s="22">
        <v>0</v>
      </c>
      <c r="I4811" s="22">
        <v>0</v>
      </c>
      <c r="J4811" s="22">
        <v>0</v>
      </c>
      <c r="K4811" s="23">
        <v>0</v>
      </c>
      <c r="L4811" s="22">
        <v>0</v>
      </c>
      <c r="M4811" s="22">
        <v>0</v>
      </c>
      <c r="N4811" s="22">
        <f t="shared" si="526" ref="N4811:N4874">+SUM(J4811:M4811)</f>
        <v>0</v>
      </c>
      <c r="O4811" s="22">
        <f t="shared" si="527" ref="O4811:O4874">+G4811-I4811-N4811</f>
        <v>88800</v>
      </c>
      <c r="P4811" s="18">
        <v>0</v>
      </c>
      <c r="Q4811" s="24">
        <f t="shared" si="528" ref="Q4811:Q4874">+IF(P4811&gt;0,G4811,0)</f>
        <v>0</v>
      </c>
      <c r="R4811" s="25">
        <f t="shared" si="529" ref="R4811:R4874">IF(P4811=0,G4811,0)</f>
        <v>88800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30" ref="Z4811:Z4874">+X4811-AE4811+IF(X4811-AE4811&lt;-1,-X4811+AE4811,0)</f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1" ref="AG4811:AG4874">+G4811-I4811-N4811-R4811-Z4811-AC4811-AE4811-S4811-U4811</f>
        <v>0</v>
      </c>
      <c r="AH4811" s="24">
        <v>0</v>
      </c>
      <c r="AI4811" s="24" t="s">
        <v>54</v>
      </c>
      <c r="AJ4811" s="26"/>
      <c r="AK4811" s="27"/>
    </row>
    <row r="4812" spans="1:37" s="28" customFormat="1" ht="15">
      <c r="A4812" s="17">
        <f t="shared" si="525"/>
        <v>4804</v>
      </c>
      <c r="B4812" s="18" t="s">
        <v>44</v>
      </c>
      <c r="C4812" s="17">
        <v>83553</v>
      </c>
      <c r="D4812" s="17">
        <v>83553</v>
      </c>
      <c r="E4812" s="19">
        <v>45773</v>
      </c>
      <c r="F4812" s="20">
        <v>45789</v>
      </c>
      <c r="G4812" s="21">
        <v>21213286</v>
      </c>
      <c r="H4812" s="22">
        <v>0</v>
      </c>
      <c r="I4812" s="22">
        <v>0</v>
      </c>
      <c r="J4812" s="22">
        <v>0</v>
      </c>
      <c r="K4812" s="23">
        <v>424265.72000000003</v>
      </c>
      <c r="L4812" s="22">
        <v>0</v>
      </c>
      <c r="M4812" s="22">
        <v>0</v>
      </c>
      <c r="N4812" s="22">
        <f t="shared" si="526"/>
        <v>424265.72000000003</v>
      </c>
      <c r="O4812" s="22">
        <f t="shared" si="527"/>
        <v>2.078902028E7</v>
      </c>
      <c r="P4812" s="18">
        <v>83553</v>
      </c>
      <c r="Q4812" s="24">
        <f t="shared" si="528"/>
        <v>21213286</v>
      </c>
      <c r="R4812" s="25">
        <f t="shared" si="529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30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1"/>
        <v>2.078902028E7</v>
      </c>
      <c r="AH4812" s="24">
        <v>0</v>
      </c>
      <c r="AI4812" s="24" t="s">
        <v>56</v>
      </c>
      <c r="AJ4812" s="26"/>
      <c r="AK4812" s="27"/>
    </row>
    <row r="4813" spans="1:37" s="28" customFormat="1" ht="15">
      <c r="A4813" s="17">
        <f t="shared" si="525"/>
        <v>4805</v>
      </c>
      <c r="B4813" s="18" t="s">
        <v>44</v>
      </c>
      <c r="C4813" s="17">
        <v>83527</v>
      </c>
      <c r="D4813" s="17">
        <v>83527</v>
      </c>
      <c r="E4813" s="19">
        <v>45773</v>
      </c>
      <c r="F4813" s="20">
        <v>45789</v>
      </c>
      <c r="G4813" s="21">
        <v>191942</v>
      </c>
      <c r="H4813" s="22">
        <v>0</v>
      </c>
      <c r="I4813" s="22">
        <v>0</v>
      </c>
      <c r="J4813" s="22">
        <v>0</v>
      </c>
      <c r="K4813" s="23">
        <v>0</v>
      </c>
      <c r="L4813" s="22">
        <v>0</v>
      </c>
      <c r="M4813" s="22">
        <v>0</v>
      </c>
      <c r="N4813" s="22">
        <f t="shared" si="526"/>
        <v>0</v>
      </c>
      <c r="O4813" s="22">
        <f t="shared" si="527"/>
        <v>191942</v>
      </c>
      <c r="P4813" s="18">
        <v>0</v>
      </c>
      <c r="Q4813" s="24">
        <f t="shared" si="528"/>
        <v>0</v>
      </c>
      <c r="R4813" s="25">
        <f t="shared" si="529"/>
        <v>191942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30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1"/>
        <v>0</v>
      </c>
      <c r="AH4813" s="24">
        <v>0</v>
      </c>
      <c r="AI4813" s="24" t="s">
        <v>54</v>
      </c>
      <c r="AJ4813" s="26"/>
      <c r="AK4813" s="27"/>
    </row>
    <row r="4814" spans="1:37" s="28" customFormat="1" ht="15">
      <c r="A4814" s="17">
        <f t="shared" si="525"/>
        <v>4806</v>
      </c>
      <c r="B4814" s="18" t="s">
        <v>44</v>
      </c>
      <c r="C4814" s="17">
        <v>83540</v>
      </c>
      <c r="D4814" s="17">
        <v>83540</v>
      </c>
      <c r="E4814" s="19">
        <v>45773</v>
      </c>
      <c r="F4814" s="20">
        <v>45789</v>
      </c>
      <c r="G4814" s="21">
        <v>79800</v>
      </c>
      <c r="H4814" s="22">
        <v>0</v>
      </c>
      <c r="I4814" s="22">
        <v>0</v>
      </c>
      <c r="J4814" s="22">
        <v>0</v>
      </c>
      <c r="K4814" s="23">
        <v>0</v>
      </c>
      <c r="L4814" s="22">
        <v>0</v>
      </c>
      <c r="M4814" s="22">
        <v>0</v>
      </c>
      <c r="N4814" s="22">
        <f t="shared" si="526"/>
        <v>0</v>
      </c>
      <c r="O4814" s="22">
        <f t="shared" si="527"/>
        <v>79800</v>
      </c>
      <c r="P4814" s="18">
        <v>0</v>
      </c>
      <c r="Q4814" s="24">
        <f t="shared" si="528"/>
        <v>0</v>
      </c>
      <c r="R4814" s="25">
        <f t="shared" si="529"/>
        <v>79800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30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1"/>
        <v>0</v>
      </c>
      <c r="AH4814" s="24">
        <v>0</v>
      </c>
      <c r="AI4814" s="24" t="s">
        <v>54</v>
      </c>
      <c r="AJ4814" s="26"/>
      <c r="AK4814" s="27"/>
    </row>
    <row r="4815" spans="1:37" s="28" customFormat="1" ht="15">
      <c r="A4815" s="17">
        <f t="shared" si="525"/>
        <v>4807</v>
      </c>
      <c r="B4815" s="18" t="s">
        <v>44</v>
      </c>
      <c r="C4815" s="17">
        <v>83532</v>
      </c>
      <c r="D4815" s="17">
        <v>83532</v>
      </c>
      <c r="E4815" s="19">
        <v>45773</v>
      </c>
      <c r="F4815" s="20">
        <v>45789</v>
      </c>
      <c r="G4815" s="21">
        <v>191942</v>
      </c>
      <c r="H4815" s="22">
        <v>0</v>
      </c>
      <c r="I4815" s="22">
        <v>0</v>
      </c>
      <c r="J4815" s="22">
        <v>0</v>
      </c>
      <c r="K4815" s="23">
        <v>0</v>
      </c>
      <c r="L4815" s="22">
        <v>0</v>
      </c>
      <c r="M4815" s="22">
        <v>0</v>
      </c>
      <c r="N4815" s="22">
        <f t="shared" si="526"/>
        <v>0</v>
      </c>
      <c r="O4815" s="22">
        <f t="shared" si="527"/>
        <v>191942</v>
      </c>
      <c r="P4815" s="18">
        <v>0</v>
      </c>
      <c r="Q4815" s="24">
        <f t="shared" si="528"/>
        <v>0</v>
      </c>
      <c r="R4815" s="25">
        <f t="shared" si="529"/>
        <v>191942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30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1"/>
        <v>0</v>
      </c>
      <c r="AH4815" s="24">
        <v>0</v>
      </c>
      <c r="AI4815" s="24" t="s">
        <v>54</v>
      </c>
      <c r="AJ4815" s="26"/>
      <c r="AK4815" s="27"/>
    </row>
    <row r="4816" spans="1:37" s="28" customFormat="1" ht="15">
      <c r="A4816" s="17">
        <f t="shared" si="525"/>
        <v>4808</v>
      </c>
      <c r="B4816" s="18" t="s">
        <v>44</v>
      </c>
      <c r="C4816" s="17">
        <v>83524</v>
      </c>
      <c r="D4816" s="17">
        <v>83524</v>
      </c>
      <c r="E4816" s="19">
        <v>45773</v>
      </c>
      <c r="F4816" s="20">
        <v>45789</v>
      </c>
      <c r="G4816" s="21">
        <v>165268</v>
      </c>
      <c r="H4816" s="22">
        <v>0</v>
      </c>
      <c r="I4816" s="22">
        <v>0</v>
      </c>
      <c r="J4816" s="22">
        <v>0</v>
      </c>
      <c r="K4816" s="23">
        <v>0</v>
      </c>
      <c r="L4816" s="22">
        <v>0</v>
      </c>
      <c r="M4816" s="22">
        <v>0</v>
      </c>
      <c r="N4816" s="22">
        <f t="shared" si="526"/>
        <v>0</v>
      </c>
      <c r="O4816" s="22">
        <f t="shared" si="527"/>
        <v>165268</v>
      </c>
      <c r="P4816" s="18">
        <v>0</v>
      </c>
      <c r="Q4816" s="24">
        <f t="shared" si="528"/>
        <v>0</v>
      </c>
      <c r="R4816" s="25">
        <f t="shared" si="529"/>
        <v>165268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30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1"/>
        <v>0</v>
      </c>
      <c r="AH4816" s="24">
        <v>0</v>
      </c>
      <c r="AI4816" s="24" t="s">
        <v>54</v>
      </c>
      <c r="AJ4816" s="26"/>
      <c r="AK4816" s="27"/>
    </row>
    <row r="4817" spans="1:37" s="28" customFormat="1" ht="15">
      <c r="A4817" s="17">
        <f t="shared" si="525"/>
        <v>4809</v>
      </c>
      <c r="B4817" s="18" t="s">
        <v>44</v>
      </c>
      <c r="C4817" s="17">
        <v>83559</v>
      </c>
      <c r="D4817" s="17">
        <v>83559</v>
      </c>
      <c r="E4817" s="19">
        <v>45773</v>
      </c>
      <c r="F4817" s="20">
        <v>45789</v>
      </c>
      <c r="G4817" s="21">
        <v>4646201</v>
      </c>
      <c r="H4817" s="22">
        <v>0</v>
      </c>
      <c r="I4817" s="22">
        <v>0</v>
      </c>
      <c r="J4817" s="22">
        <v>0</v>
      </c>
      <c r="K4817" s="23">
        <v>0</v>
      </c>
      <c r="L4817" s="22">
        <v>0</v>
      </c>
      <c r="M4817" s="22">
        <v>0</v>
      </c>
      <c r="N4817" s="22">
        <f t="shared" si="526"/>
        <v>0</v>
      </c>
      <c r="O4817" s="22">
        <f t="shared" si="527"/>
        <v>4646201</v>
      </c>
      <c r="P4817" s="18">
        <v>0</v>
      </c>
      <c r="Q4817" s="24">
        <f t="shared" si="528"/>
        <v>0</v>
      </c>
      <c r="R4817" s="25">
        <f t="shared" si="529"/>
        <v>4646201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30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1"/>
        <v>0</v>
      </c>
      <c r="AH4817" s="24">
        <v>0</v>
      </c>
      <c r="AI4817" s="24" t="s">
        <v>54</v>
      </c>
      <c r="AJ4817" s="26"/>
      <c r="AK4817" s="27"/>
    </row>
    <row r="4818" spans="1:37" s="28" customFormat="1" ht="15">
      <c r="A4818" s="17">
        <f t="shared" si="525"/>
        <v>4810</v>
      </c>
      <c r="B4818" s="18" t="s">
        <v>44</v>
      </c>
      <c r="C4818" s="17">
        <v>83544</v>
      </c>
      <c r="D4818" s="17">
        <v>83544</v>
      </c>
      <c r="E4818" s="19">
        <v>45773</v>
      </c>
      <c r="F4818" s="20">
        <v>45789</v>
      </c>
      <c r="G4818" s="21">
        <v>88800</v>
      </c>
      <c r="H4818" s="22">
        <v>0</v>
      </c>
      <c r="I4818" s="22">
        <v>0</v>
      </c>
      <c r="J4818" s="22">
        <v>0</v>
      </c>
      <c r="K4818" s="23">
        <v>0</v>
      </c>
      <c r="L4818" s="22">
        <v>0</v>
      </c>
      <c r="M4818" s="22">
        <v>0</v>
      </c>
      <c r="N4818" s="22">
        <f t="shared" si="526"/>
        <v>0</v>
      </c>
      <c r="O4818" s="22">
        <f t="shared" si="527"/>
        <v>88800</v>
      </c>
      <c r="P4818" s="18">
        <v>0</v>
      </c>
      <c r="Q4818" s="24">
        <f t="shared" si="528"/>
        <v>0</v>
      </c>
      <c r="R4818" s="25">
        <f t="shared" si="529"/>
        <v>88800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30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1"/>
        <v>0</v>
      </c>
      <c r="AH4818" s="24">
        <v>0</v>
      </c>
      <c r="AI4818" s="24" t="s">
        <v>54</v>
      </c>
      <c r="AJ4818" s="26"/>
      <c r="AK4818" s="27"/>
    </row>
    <row r="4819" spans="1:37" s="28" customFormat="1" ht="15">
      <c r="A4819" s="17">
        <f t="shared" si="525"/>
        <v>4811</v>
      </c>
      <c r="B4819" s="18" t="s">
        <v>44</v>
      </c>
      <c r="C4819" s="17">
        <v>83530</v>
      </c>
      <c r="D4819" s="17">
        <v>83530</v>
      </c>
      <c r="E4819" s="19">
        <v>45773</v>
      </c>
      <c r="F4819" s="20">
        <v>45789</v>
      </c>
      <c r="G4819" s="21">
        <v>88800</v>
      </c>
      <c r="H4819" s="22">
        <v>0</v>
      </c>
      <c r="I4819" s="22">
        <v>0</v>
      </c>
      <c r="J4819" s="22">
        <v>0</v>
      </c>
      <c r="K4819" s="23">
        <v>0</v>
      </c>
      <c r="L4819" s="22">
        <v>0</v>
      </c>
      <c r="M4819" s="22">
        <v>0</v>
      </c>
      <c r="N4819" s="22">
        <f t="shared" si="526"/>
        <v>0</v>
      </c>
      <c r="O4819" s="22">
        <f t="shared" si="527"/>
        <v>88800</v>
      </c>
      <c r="P4819" s="18">
        <v>0</v>
      </c>
      <c r="Q4819" s="24">
        <f t="shared" si="528"/>
        <v>0</v>
      </c>
      <c r="R4819" s="25">
        <f t="shared" si="529"/>
        <v>88800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30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1"/>
        <v>0</v>
      </c>
      <c r="AH4819" s="24">
        <v>0</v>
      </c>
      <c r="AI4819" s="24" t="s">
        <v>54</v>
      </c>
      <c r="AJ4819" s="26"/>
      <c r="AK4819" s="27"/>
    </row>
    <row r="4820" spans="1:37" s="28" customFormat="1" ht="15">
      <c r="A4820" s="17">
        <f t="shared" si="525"/>
        <v>4812</v>
      </c>
      <c r="B4820" s="18" t="s">
        <v>44</v>
      </c>
      <c r="C4820" s="17">
        <v>83520</v>
      </c>
      <c r="D4820" s="17">
        <v>83520</v>
      </c>
      <c r="E4820" s="19">
        <v>45773</v>
      </c>
      <c r="F4820" s="20">
        <v>45789</v>
      </c>
      <c r="G4820" s="21">
        <v>88800</v>
      </c>
      <c r="H4820" s="22">
        <v>0</v>
      </c>
      <c r="I4820" s="22">
        <v>0</v>
      </c>
      <c r="J4820" s="22">
        <v>0</v>
      </c>
      <c r="K4820" s="23">
        <v>0</v>
      </c>
      <c r="L4820" s="22">
        <v>0</v>
      </c>
      <c r="M4820" s="22">
        <v>0</v>
      </c>
      <c r="N4820" s="22">
        <f t="shared" si="526"/>
        <v>0</v>
      </c>
      <c r="O4820" s="22">
        <f t="shared" si="527"/>
        <v>88800</v>
      </c>
      <c r="P4820" s="18">
        <v>0</v>
      </c>
      <c r="Q4820" s="24">
        <f t="shared" si="528"/>
        <v>0</v>
      </c>
      <c r="R4820" s="25">
        <f t="shared" si="529"/>
        <v>88800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30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1"/>
        <v>0</v>
      </c>
      <c r="AH4820" s="24">
        <v>0</v>
      </c>
      <c r="AI4820" s="24" t="s">
        <v>54</v>
      </c>
      <c r="AJ4820" s="26"/>
      <c r="AK4820" s="27"/>
    </row>
    <row r="4821" spans="1:37" s="28" customFormat="1" ht="15">
      <c r="A4821" s="17">
        <f t="shared" si="525"/>
        <v>4813</v>
      </c>
      <c r="B4821" s="18" t="s">
        <v>44</v>
      </c>
      <c r="C4821" s="17">
        <v>83534</v>
      </c>
      <c r="D4821" s="17">
        <v>83534</v>
      </c>
      <c r="E4821" s="19">
        <v>45773</v>
      </c>
      <c r="F4821" s="20">
        <v>45789</v>
      </c>
      <c r="G4821" s="21">
        <v>88800</v>
      </c>
      <c r="H4821" s="22">
        <v>0</v>
      </c>
      <c r="I4821" s="22">
        <v>44400</v>
      </c>
      <c r="J4821" s="22">
        <v>0</v>
      </c>
      <c r="K4821" s="23">
        <v>0</v>
      </c>
      <c r="L4821" s="22">
        <v>0</v>
      </c>
      <c r="M4821" s="22">
        <v>0</v>
      </c>
      <c r="N4821" s="22">
        <f t="shared" si="526"/>
        <v>0</v>
      </c>
      <c r="O4821" s="22">
        <f t="shared" si="527"/>
        <v>44400</v>
      </c>
      <c r="P4821" s="18">
        <v>83534</v>
      </c>
      <c r="Q4821" s="24">
        <f t="shared" si="528"/>
        <v>88800</v>
      </c>
      <c r="R4821" s="25">
        <f t="shared" si="529"/>
        <v>0</v>
      </c>
      <c r="S4821" s="25">
        <v>44400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30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1"/>
        <v>0</v>
      </c>
      <c r="AH4821" s="24">
        <v>0</v>
      </c>
      <c r="AI4821" s="24" t="s">
        <v>55</v>
      </c>
      <c r="AJ4821" s="26"/>
      <c r="AK4821" s="27"/>
    </row>
    <row r="4822" spans="1:37" s="28" customFormat="1" ht="15">
      <c r="A4822" s="17">
        <f t="shared" si="525"/>
        <v>4814</v>
      </c>
      <c r="B4822" s="18" t="s">
        <v>44</v>
      </c>
      <c r="C4822" s="17">
        <v>83518</v>
      </c>
      <c r="D4822" s="17">
        <v>83518</v>
      </c>
      <c r="E4822" s="19">
        <v>45773</v>
      </c>
      <c r="F4822" s="20">
        <v>45789</v>
      </c>
      <c r="G4822" s="21">
        <v>88800</v>
      </c>
      <c r="H4822" s="22">
        <v>0</v>
      </c>
      <c r="I4822" s="22">
        <v>0</v>
      </c>
      <c r="J4822" s="22">
        <v>0</v>
      </c>
      <c r="K4822" s="23">
        <v>0</v>
      </c>
      <c r="L4822" s="22">
        <v>0</v>
      </c>
      <c r="M4822" s="22">
        <v>0</v>
      </c>
      <c r="N4822" s="22">
        <f t="shared" si="526"/>
        <v>0</v>
      </c>
      <c r="O4822" s="22">
        <f t="shared" si="527"/>
        <v>88800</v>
      </c>
      <c r="P4822" s="18">
        <v>0</v>
      </c>
      <c r="Q4822" s="24">
        <f t="shared" si="528"/>
        <v>0</v>
      </c>
      <c r="R4822" s="25">
        <f t="shared" si="529"/>
        <v>88800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30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1"/>
        <v>0</v>
      </c>
      <c r="AH4822" s="24">
        <v>0</v>
      </c>
      <c r="AI4822" s="24" t="s">
        <v>54</v>
      </c>
      <c r="AJ4822" s="26"/>
      <c r="AK4822" s="27"/>
    </row>
    <row r="4823" spans="1:37" s="28" customFormat="1" ht="15">
      <c r="A4823" s="17">
        <f t="shared" si="525"/>
        <v>4815</v>
      </c>
      <c r="B4823" s="18" t="s">
        <v>44</v>
      </c>
      <c r="C4823" s="17">
        <v>83521</v>
      </c>
      <c r="D4823" s="17">
        <v>83521</v>
      </c>
      <c r="E4823" s="19">
        <v>45773</v>
      </c>
      <c r="F4823" s="20">
        <v>45789</v>
      </c>
      <c r="G4823" s="21">
        <v>88800</v>
      </c>
      <c r="H4823" s="22">
        <v>0</v>
      </c>
      <c r="I4823" s="22">
        <v>0</v>
      </c>
      <c r="J4823" s="22">
        <v>0</v>
      </c>
      <c r="K4823" s="23">
        <v>0</v>
      </c>
      <c r="L4823" s="22">
        <v>0</v>
      </c>
      <c r="M4823" s="22">
        <v>0</v>
      </c>
      <c r="N4823" s="22">
        <f t="shared" si="526"/>
        <v>0</v>
      </c>
      <c r="O4823" s="22">
        <f t="shared" si="527"/>
        <v>88800</v>
      </c>
      <c r="P4823" s="18">
        <v>0</v>
      </c>
      <c r="Q4823" s="24">
        <f t="shared" si="528"/>
        <v>0</v>
      </c>
      <c r="R4823" s="25">
        <f t="shared" si="529"/>
        <v>88800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30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1"/>
        <v>0</v>
      </c>
      <c r="AH4823" s="24">
        <v>0</v>
      </c>
      <c r="AI4823" s="24" t="s">
        <v>54</v>
      </c>
      <c r="AJ4823" s="26"/>
      <c r="AK4823" s="27"/>
    </row>
    <row r="4824" spans="1:37" s="28" customFormat="1" ht="15">
      <c r="A4824" s="17">
        <f t="shared" si="525"/>
        <v>4816</v>
      </c>
      <c r="B4824" s="18" t="s">
        <v>44</v>
      </c>
      <c r="C4824" s="17">
        <v>83515</v>
      </c>
      <c r="D4824" s="17">
        <v>83515</v>
      </c>
      <c r="E4824" s="19">
        <v>45773</v>
      </c>
      <c r="F4824" s="20">
        <v>45789</v>
      </c>
      <c r="G4824" s="21">
        <v>88800</v>
      </c>
      <c r="H4824" s="22">
        <v>0</v>
      </c>
      <c r="I4824" s="22">
        <v>44400</v>
      </c>
      <c r="J4824" s="22">
        <v>0</v>
      </c>
      <c r="K4824" s="23">
        <v>4884</v>
      </c>
      <c r="L4824" s="22">
        <v>0</v>
      </c>
      <c r="M4824" s="22">
        <v>0</v>
      </c>
      <c r="N4824" s="22">
        <f t="shared" si="526"/>
        <v>4884</v>
      </c>
      <c r="O4824" s="22">
        <f t="shared" si="527"/>
        <v>39516</v>
      </c>
      <c r="P4824" s="18">
        <v>83515</v>
      </c>
      <c r="Q4824" s="24">
        <f t="shared" si="528"/>
        <v>88800</v>
      </c>
      <c r="R4824" s="25">
        <f t="shared" si="529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30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1"/>
        <v>39516</v>
      </c>
      <c r="AH4824" s="24">
        <v>0</v>
      </c>
      <c r="AI4824" s="24" t="s">
        <v>58</v>
      </c>
      <c r="AJ4824" s="26"/>
      <c r="AK4824" s="27"/>
    </row>
    <row r="4825" spans="1:37" s="28" customFormat="1" ht="15">
      <c r="A4825" s="17">
        <f t="shared" si="525"/>
        <v>4817</v>
      </c>
      <c r="B4825" s="18" t="s">
        <v>44</v>
      </c>
      <c r="C4825" s="17">
        <v>83547</v>
      </c>
      <c r="D4825" s="17">
        <v>83547</v>
      </c>
      <c r="E4825" s="19">
        <v>45773</v>
      </c>
      <c r="F4825" s="20">
        <v>45789</v>
      </c>
      <c r="G4825" s="21">
        <v>88800</v>
      </c>
      <c r="H4825" s="22">
        <v>0</v>
      </c>
      <c r="I4825" s="22">
        <v>0</v>
      </c>
      <c r="J4825" s="22">
        <v>0</v>
      </c>
      <c r="K4825" s="23">
        <v>0</v>
      </c>
      <c r="L4825" s="22">
        <v>0</v>
      </c>
      <c r="M4825" s="22">
        <v>0</v>
      </c>
      <c r="N4825" s="22">
        <f t="shared" si="526"/>
        <v>0</v>
      </c>
      <c r="O4825" s="22">
        <f t="shared" si="527"/>
        <v>88800</v>
      </c>
      <c r="P4825" s="18">
        <v>0</v>
      </c>
      <c r="Q4825" s="24">
        <f t="shared" si="528"/>
        <v>0</v>
      </c>
      <c r="R4825" s="25">
        <f t="shared" si="529"/>
        <v>88800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30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1"/>
        <v>0</v>
      </c>
      <c r="AH4825" s="24">
        <v>0</v>
      </c>
      <c r="AI4825" s="24" t="s">
        <v>54</v>
      </c>
      <c r="AJ4825" s="26"/>
      <c r="AK4825" s="27"/>
    </row>
    <row r="4826" spans="1:37" s="28" customFormat="1" ht="15">
      <c r="A4826" s="17">
        <f t="shared" si="525"/>
        <v>4818</v>
      </c>
      <c r="B4826" s="18" t="s">
        <v>44</v>
      </c>
      <c r="C4826" s="17">
        <v>83525</v>
      </c>
      <c r="D4826" s="17">
        <v>83525</v>
      </c>
      <c r="E4826" s="19">
        <v>45773</v>
      </c>
      <c r="F4826" s="20">
        <v>45789</v>
      </c>
      <c r="G4826" s="21">
        <v>165268</v>
      </c>
      <c r="H4826" s="22">
        <v>0</v>
      </c>
      <c r="I4826" s="22">
        <v>0</v>
      </c>
      <c r="J4826" s="22">
        <v>0</v>
      </c>
      <c r="K4826" s="23">
        <v>0</v>
      </c>
      <c r="L4826" s="22">
        <v>0</v>
      </c>
      <c r="M4826" s="22">
        <v>0</v>
      </c>
      <c r="N4826" s="22">
        <f t="shared" si="526"/>
        <v>0</v>
      </c>
      <c r="O4826" s="22">
        <f t="shared" si="527"/>
        <v>165268</v>
      </c>
      <c r="P4826" s="18">
        <v>0</v>
      </c>
      <c r="Q4826" s="24">
        <f t="shared" si="528"/>
        <v>0</v>
      </c>
      <c r="R4826" s="25">
        <f t="shared" si="529"/>
        <v>165268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30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1"/>
        <v>0</v>
      </c>
      <c r="AH4826" s="24">
        <v>0</v>
      </c>
      <c r="AI4826" s="24" t="s">
        <v>54</v>
      </c>
      <c r="AJ4826" s="26"/>
      <c r="AK4826" s="27"/>
    </row>
    <row r="4827" spans="1:37" s="28" customFormat="1" ht="15">
      <c r="A4827" s="17">
        <f t="shared" si="525"/>
        <v>4819</v>
      </c>
      <c r="B4827" s="18" t="s">
        <v>44</v>
      </c>
      <c r="C4827" s="17">
        <v>83522</v>
      </c>
      <c r="D4827" s="17">
        <v>83522</v>
      </c>
      <c r="E4827" s="19">
        <v>45773</v>
      </c>
      <c r="F4827" s="20">
        <v>45789</v>
      </c>
      <c r="G4827" s="21">
        <v>103142</v>
      </c>
      <c r="H4827" s="22">
        <v>0</v>
      </c>
      <c r="I4827" s="22">
        <v>0</v>
      </c>
      <c r="J4827" s="22">
        <v>0</v>
      </c>
      <c r="K4827" s="23">
        <v>0</v>
      </c>
      <c r="L4827" s="22">
        <v>0</v>
      </c>
      <c r="M4827" s="22">
        <v>0</v>
      </c>
      <c r="N4827" s="22">
        <f t="shared" si="526"/>
        <v>0</v>
      </c>
      <c r="O4827" s="22">
        <f t="shared" si="527"/>
        <v>103142</v>
      </c>
      <c r="P4827" s="18">
        <v>0</v>
      </c>
      <c r="Q4827" s="24">
        <f t="shared" si="528"/>
        <v>0</v>
      </c>
      <c r="R4827" s="25">
        <f t="shared" si="529"/>
        <v>103142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30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1"/>
        <v>0</v>
      </c>
      <c r="AH4827" s="24">
        <v>0</v>
      </c>
      <c r="AI4827" s="24" t="s">
        <v>54</v>
      </c>
      <c r="AJ4827" s="26"/>
      <c r="AK4827" s="27"/>
    </row>
    <row r="4828" spans="1:37" s="28" customFormat="1" ht="15">
      <c r="A4828" s="17">
        <f t="shared" si="525"/>
        <v>4820</v>
      </c>
      <c r="B4828" s="18" t="s">
        <v>44</v>
      </c>
      <c r="C4828" s="17">
        <v>83506</v>
      </c>
      <c r="D4828" s="17">
        <v>83506</v>
      </c>
      <c r="E4828" s="19">
        <v>45773</v>
      </c>
      <c r="F4828" s="20">
        <v>45789</v>
      </c>
      <c r="G4828" s="21">
        <v>88800</v>
      </c>
      <c r="H4828" s="22">
        <v>0</v>
      </c>
      <c r="I4828" s="22">
        <v>44400</v>
      </c>
      <c r="J4828" s="22">
        <v>0</v>
      </c>
      <c r="K4828" s="23">
        <v>0</v>
      </c>
      <c r="L4828" s="22">
        <v>0</v>
      </c>
      <c r="M4828" s="22">
        <v>0</v>
      </c>
      <c r="N4828" s="22">
        <f t="shared" si="526"/>
        <v>0</v>
      </c>
      <c r="O4828" s="22">
        <f t="shared" si="527"/>
        <v>44400</v>
      </c>
      <c r="P4828" s="18">
        <v>83506</v>
      </c>
      <c r="Q4828" s="24">
        <f t="shared" si="528"/>
        <v>88800</v>
      </c>
      <c r="R4828" s="25">
        <f t="shared" si="529"/>
        <v>0</v>
      </c>
      <c r="S4828" s="25">
        <v>44400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30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1"/>
        <v>0</v>
      </c>
      <c r="AH4828" s="24">
        <v>0</v>
      </c>
      <c r="AI4828" s="24" t="s">
        <v>55</v>
      </c>
      <c r="AJ4828" s="26"/>
      <c r="AK4828" s="27"/>
    </row>
    <row r="4829" spans="1:37" s="28" customFormat="1" ht="15">
      <c r="A4829" s="17">
        <f t="shared" si="525"/>
        <v>4821</v>
      </c>
      <c r="B4829" s="18" t="s">
        <v>44</v>
      </c>
      <c r="C4829" s="17">
        <v>83511</v>
      </c>
      <c r="D4829" s="17">
        <v>83511</v>
      </c>
      <c r="E4829" s="19">
        <v>45773</v>
      </c>
      <c r="F4829" s="20">
        <v>45789</v>
      </c>
      <c r="G4829" s="21">
        <v>88800</v>
      </c>
      <c r="H4829" s="22">
        <v>0</v>
      </c>
      <c r="I4829" s="22">
        <v>44400</v>
      </c>
      <c r="J4829" s="22">
        <v>0</v>
      </c>
      <c r="K4829" s="23">
        <v>4884</v>
      </c>
      <c r="L4829" s="22">
        <v>0</v>
      </c>
      <c r="M4829" s="22">
        <v>0</v>
      </c>
      <c r="N4829" s="22">
        <f t="shared" si="526"/>
        <v>4884</v>
      </c>
      <c r="O4829" s="22">
        <f t="shared" si="527"/>
        <v>39516</v>
      </c>
      <c r="P4829" s="18">
        <v>83511</v>
      </c>
      <c r="Q4829" s="24">
        <f t="shared" si="528"/>
        <v>88800</v>
      </c>
      <c r="R4829" s="25">
        <f t="shared" si="529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30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1"/>
        <v>39516</v>
      </c>
      <c r="AH4829" s="24">
        <v>0</v>
      </c>
      <c r="AI4829" s="24" t="s">
        <v>58</v>
      </c>
      <c r="AJ4829" s="26"/>
      <c r="AK4829" s="27"/>
    </row>
    <row r="4830" spans="1:37" s="28" customFormat="1" ht="15">
      <c r="A4830" s="17">
        <f t="shared" si="525"/>
        <v>4822</v>
      </c>
      <c r="B4830" s="18" t="s">
        <v>44</v>
      </c>
      <c r="C4830" s="17">
        <v>83535</v>
      </c>
      <c r="D4830" s="17">
        <v>83535</v>
      </c>
      <c r="E4830" s="19">
        <v>45773</v>
      </c>
      <c r="F4830" s="20">
        <v>45789</v>
      </c>
      <c r="G4830" s="21">
        <v>88800</v>
      </c>
      <c r="H4830" s="22">
        <v>0</v>
      </c>
      <c r="I4830" s="22">
        <v>44400</v>
      </c>
      <c r="J4830" s="22">
        <v>0</v>
      </c>
      <c r="K4830" s="23">
        <v>0</v>
      </c>
      <c r="L4830" s="22">
        <v>0</v>
      </c>
      <c r="M4830" s="22">
        <v>0</v>
      </c>
      <c r="N4830" s="22">
        <f t="shared" si="526"/>
        <v>0</v>
      </c>
      <c r="O4830" s="22">
        <f t="shared" si="527"/>
        <v>44400</v>
      </c>
      <c r="P4830" s="18">
        <v>83535</v>
      </c>
      <c r="Q4830" s="24">
        <f t="shared" si="528"/>
        <v>88800</v>
      </c>
      <c r="R4830" s="25">
        <f t="shared" si="529"/>
        <v>0</v>
      </c>
      <c r="S4830" s="25">
        <v>44400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30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1"/>
        <v>0</v>
      </c>
      <c r="AH4830" s="24">
        <v>0</v>
      </c>
      <c r="AI4830" s="24" t="s">
        <v>55</v>
      </c>
      <c r="AJ4830" s="26"/>
      <c r="AK4830" s="27"/>
    </row>
    <row r="4831" spans="1:37" s="28" customFormat="1" ht="15">
      <c r="A4831" s="17">
        <f t="shared" si="525"/>
        <v>4823</v>
      </c>
      <c r="B4831" s="18" t="s">
        <v>44</v>
      </c>
      <c r="C4831" s="17">
        <v>83546</v>
      </c>
      <c r="D4831" s="17">
        <v>83546</v>
      </c>
      <c r="E4831" s="19">
        <v>45773</v>
      </c>
      <c r="F4831" s="20">
        <v>45789</v>
      </c>
      <c r="G4831" s="21">
        <v>165268</v>
      </c>
      <c r="H4831" s="22">
        <v>0</v>
      </c>
      <c r="I4831" s="22">
        <v>0</v>
      </c>
      <c r="J4831" s="22">
        <v>0</v>
      </c>
      <c r="K4831" s="23">
        <v>0</v>
      </c>
      <c r="L4831" s="22">
        <v>0</v>
      </c>
      <c r="M4831" s="22">
        <v>0</v>
      </c>
      <c r="N4831" s="22">
        <f t="shared" si="526"/>
        <v>0</v>
      </c>
      <c r="O4831" s="22">
        <f t="shared" si="527"/>
        <v>165268</v>
      </c>
      <c r="P4831" s="18">
        <v>0</v>
      </c>
      <c r="Q4831" s="24">
        <f t="shared" si="528"/>
        <v>0</v>
      </c>
      <c r="R4831" s="25">
        <f t="shared" si="529"/>
        <v>165268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30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1"/>
        <v>0</v>
      </c>
      <c r="AH4831" s="24">
        <v>0</v>
      </c>
      <c r="AI4831" s="24" t="s">
        <v>54</v>
      </c>
      <c r="AJ4831" s="26"/>
      <c r="AK4831" s="27"/>
    </row>
    <row r="4832" spans="1:37" s="28" customFormat="1" ht="15">
      <c r="A4832" s="17">
        <f t="shared" si="525"/>
        <v>4824</v>
      </c>
      <c r="B4832" s="18" t="s">
        <v>44</v>
      </c>
      <c r="C4832" s="17">
        <v>83537</v>
      </c>
      <c r="D4832" s="17">
        <v>83537</v>
      </c>
      <c r="E4832" s="19">
        <v>45773</v>
      </c>
      <c r="F4832" s="20">
        <v>45789</v>
      </c>
      <c r="G4832" s="21">
        <v>254068</v>
      </c>
      <c r="H4832" s="22">
        <v>0</v>
      </c>
      <c r="I4832" s="22">
        <v>0</v>
      </c>
      <c r="J4832" s="22">
        <v>0</v>
      </c>
      <c r="K4832" s="23">
        <v>0</v>
      </c>
      <c r="L4832" s="22">
        <v>0</v>
      </c>
      <c r="M4832" s="22">
        <v>0</v>
      </c>
      <c r="N4832" s="22">
        <f t="shared" si="526"/>
        <v>0</v>
      </c>
      <c r="O4832" s="22">
        <f t="shared" si="527"/>
        <v>254068</v>
      </c>
      <c r="P4832" s="18">
        <v>0</v>
      </c>
      <c r="Q4832" s="24">
        <f t="shared" si="528"/>
        <v>0</v>
      </c>
      <c r="R4832" s="25">
        <f t="shared" si="529"/>
        <v>254068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30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1"/>
        <v>0</v>
      </c>
      <c r="AH4832" s="24">
        <v>0</v>
      </c>
      <c r="AI4832" s="24" t="s">
        <v>54</v>
      </c>
      <c r="AJ4832" s="26"/>
      <c r="AK4832" s="27"/>
    </row>
    <row r="4833" spans="1:37" s="28" customFormat="1" ht="15">
      <c r="A4833" s="17">
        <f t="shared" si="525"/>
        <v>4825</v>
      </c>
      <c r="B4833" s="18" t="s">
        <v>44</v>
      </c>
      <c r="C4833" s="17">
        <v>83505</v>
      </c>
      <c r="D4833" s="17">
        <v>83505</v>
      </c>
      <c r="E4833" s="19">
        <v>45773</v>
      </c>
      <c r="F4833" s="20">
        <v>45789</v>
      </c>
      <c r="G4833" s="21">
        <v>88800</v>
      </c>
      <c r="H4833" s="22">
        <v>0</v>
      </c>
      <c r="I4833" s="22">
        <v>0</v>
      </c>
      <c r="J4833" s="22">
        <v>0</v>
      </c>
      <c r="K4833" s="23">
        <v>0</v>
      </c>
      <c r="L4833" s="22">
        <v>0</v>
      </c>
      <c r="M4833" s="22">
        <v>0</v>
      </c>
      <c r="N4833" s="22">
        <f t="shared" si="526"/>
        <v>0</v>
      </c>
      <c r="O4833" s="22">
        <f t="shared" si="527"/>
        <v>88800</v>
      </c>
      <c r="P4833" s="18">
        <v>0</v>
      </c>
      <c r="Q4833" s="24">
        <f t="shared" si="528"/>
        <v>0</v>
      </c>
      <c r="R4833" s="25">
        <f t="shared" si="529"/>
        <v>88800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30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1"/>
        <v>0</v>
      </c>
      <c r="AH4833" s="24">
        <v>0</v>
      </c>
      <c r="AI4833" s="24" t="s">
        <v>54</v>
      </c>
      <c r="AJ4833" s="26"/>
      <c r="AK4833" s="27"/>
    </row>
    <row r="4834" spans="1:37" s="28" customFormat="1" ht="15">
      <c r="A4834" s="17">
        <f t="shared" si="525"/>
        <v>4826</v>
      </c>
      <c r="B4834" s="18" t="s">
        <v>44</v>
      </c>
      <c r="C4834" s="17">
        <v>83533</v>
      </c>
      <c r="D4834" s="17">
        <v>83533</v>
      </c>
      <c r="E4834" s="19">
        <v>45773</v>
      </c>
      <c r="F4834" s="20">
        <v>45789</v>
      </c>
      <c r="G4834" s="21">
        <v>16506731</v>
      </c>
      <c r="H4834" s="22">
        <v>0</v>
      </c>
      <c r="I4834" s="22">
        <v>0</v>
      </c>
      <c r="J4834" s="22">
        <v>0</v>
      </c>
      <c r="K4834" s="23">
        <v>0</v>
      </c>
      <c r="L4834" s="22">
        <v>0</v>
      </c>
      <c r="M4834" s="22">
        <v>0</v>
      </c>
      <c r="N4834" s="22">
        <f t="shared" si="526"/>
        <v>0</v>
      </c>
      <c r="O4834" s="22">
        <f t="shared" si="527"/>
        <v>16506731</v>
      </c>
      <c r="P4834" s="18">
        <v>0</v>
      </c>
      <c r="Q4834" s="24">
        <f t="shared" si="528"/>
        <v>0</v>
      </c>
      <c r="R4834" s="25">
        <f t="shared" si="529"/>
        <v>16506731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30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1"/>
        <v>0</v>
      </c>
      <c r="AH4834" s="24">
        <v>0</v>
      </c>
      <c r="AI4834" s="24" t="s">
        <v>54</v>
      </c>
      <c r="AJ4834" s="26"/>
      <c r="AK4834" s="27"/>
    </row>
    <row r="4835" spans="1:37" s="28" customFormat="1" ht="15">
      <c r="A4835" s="17">
        <f t="shared" si="525"/>
        <v>4827</v>
      </c>
      <c r="B4835" s="18" t="s">
        <v>44</v>
      </c>
      <c r="C4835" s="17">
        <v>83542</v>
      </c>
      <c r="D4835" s="17">
        <v>83542</v>
      </c>
      <c r="E4835" s="19">
        <v>45773</v>
      </c>
      <c r="F4835" s="20">
        <v>45789</v>
      </c>
      <c r="G4835" s="21">
        <v>88800</v>
      </c>
      <c r="H4835" s="22">
        <v>0</v>
      </c>
      <c r="I4835" s="22">
        <v>0</v>
      </c>
      <c r="J4835" s="22">
        <v>0</v>
      </c>
      <c r="K4835" s="23">
        <v>0</v>
      </c>
      <c r="L4835" s="22">
        <v>0</v>
      </c>
      <c r="M4835" s="22">
        <v>0</v>
      </c>
      <c r="N4835" s="22">
        <f t="shared" si="526"/>
        <v>0</v>
      </c>
      <c r="O4835" s="22">
        <f t="shared" si="527"/>
        <v>88800</v>
      </c>
      <c r="P4835" s="18">
        <v>0</v>
      </c>
      <c r="Q4835" s="24">
        <f t="shared" si="528"/>
        <v>0</v>
      </c>
      <c r="R4835" s="25">
        <f t="shared" si="529"/>
        <v>88800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30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1"/>
        <v>0</v>
      </c>
      <c r="AH4835" s="24">
        <v>0</v>
      </c>
      <c r="AI4835" s="24" t="s">
        <v>54</v>
      </c>
      <c r="AJ4835" s="26"/>
      <c r="AK4835" s="27"/>
    </row>
    <row r="4836" spans="1:37" s="28" customFormat="1" ht="15">
      <c r="A4836" s="17">
        <f t="shared" si="525"/>
        <v>4828</v>
      </c>
      <c r="B4836" s="18" t="s">
        <v>44</v>
      </c>
      <c r="C4836" s="17">
        <v>83560</v>
      </c>
      <c r="D4836" s="17">
        <v>83560</v>
      </c>
      <c r="E4836" s="19">
        <v>45773</v>
      </c>
      <c r="F4836" s="20">
        <v>45789</v>
      </c>
      <c r="G4836" s="21">
        <v>1235157</v>
      </c>
      <c r="H4836" s="22">
        <v>0</v>
      </c>
      <c r="I4836" s="22">
        <v>0</v>
      </c>
      <c r="J4836" s="22">
        <v>0</v>
      </c>
      <c r="K4836" s="23">
        <v>0</v>
      </c>
      <c r="L4836" s="22">
        <v>0</v>
      </c>
      <c r="M4836" s="22">
        <v>0</v>
      </c>
      <c r="N4836" s="22">
        <f t="shared" si="526"/>
        <v>0</v>
      </c>
      <c r="O4836" s="22">
        <f t="shared" si="527"/>
        <v>1235157</v>
      </c>
      <c r="P4836" s="18">
        <v>0</v>
      </c>
      <c r="Q4836" s="24">
        <f t="shared" si="528"/>
        <v>0</v>
      </c>
      <c r="R4836" s="25">
        <f t="shared" si="529"/>
        <v>1235157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30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1"/>
        <v>0</v>
      </c>
      <c r="AH4836" s="24">
        <v>0</v>
      </c>
      <c r="AI4836" s="24" t="s">
        <v>54</v>
      </c>
      <c r="AJ4836" s="26"/>
      <c r="AK4836" s="27"/>
    </row>
    <row r="4837" spans="1:37" s="28" customFormat="1" ht="15">
      <c r="A4837" s="17">
        <f t="shared" si="525"/>
        <v>4829</v>
      </c>
      <c r="B4837" s="18" t="s">
        <v>44</v>
      </c>
      <c r="C4837" s="17">
        <v>83517</v>
      </c>
      <c r="D4837" s="17">
        <v>83517</v>
      </c>
      <c r="E4837" s="19">
        <v>45773</v>
      </c>
      <c r="F4837" s="20">
        <v>45789</v>
      </c>
      <c r="G4837" s="21">
        <v>165268</v>
      </c>
      <c r="H4837" s="22">
        <v>0</v>
      </c>
      <c r="I4837" s="22">
        <v>82634</v>
      </c>
      <c r="J4837" s="22">
        <v>0</v>
      </c>
      <c r="K4837" s="23">
        <v>0</v>
      </c>
      <c r="L4837" s="22">
        <v>0</v>
      </c>
      <c r="M4837" s="22">
        <v>0</v>
      </c>
      <c r="N4837" s="22">
        <f t="shared" si="526"/>
        <v>0</v>
      </c>
      <c r="O4837" s="22">
        <f t="shared" si="527"/>
        <v>82634</v>
      </c>
      <c r="P4837" s="18">
        <v>83517</v>
      </c>
      <c r="Q4837" s="24">
        <f t="shared" si="528"/>
        <v>165268</v>
      </c>
      <c r="R4837" s="25">
        <f t="shared" si="529"/>
        <v>0</v>
      </c>
      <c r="S4837" s="25">
        <v>82634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30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1"/>
        <v>0</v>
      </c>
      <c r="AH4837" s="24">
        <v>0</v>
      </c>
      <c r="AI4837" s="24" t="s">
        <v>55</v>
      </c>
      <c r="AJ4837" s="26"/>
      <c r="AK4837" s="27"/>
    </row>
    <row r="4838" spans="1:37" s="28" customFormat="1" ht="15">
      <c r="A4838" s="17">
        <f t="shared" si="525"/>
        <v>4830</v>
      </c>
      <c r="B4838" s="18" t="s">
        <v>44</v>
      </c>
      <c r="C4838" s="17">
        <v>83528</v>
      </c>
      <c r="D4838" s="17">
        <v>83528</v>
      </c>
      <c r="E4838" s="19">
        <v>45773</v>
      </c>
      <c r="F4838" s="20">
        <v>45789</v>
      </c>
      <c r="G4838" s="21">
        <v>88800</v>
      </c>
      <c r="H4838" s="22">
        <v>0</v>
      </c>
      <c r="I4838" s="22">
        <v>0</v>
      </c>
      <c r="J4838" s="22">
        <v>0</v>
      </c>
      <c r="K4838" s="23">
        <v>0</v>
      </c>
      <c r="L4838" s="22">
        <v>0</v>
      </c>
      <c r="M4838" s="22">
        <v>0</v>
      </c>
      <c r="N4838" s="22">
        <f t="shared" si="526"/>
        <v>0</v>
      </c>
      <c r="O4838" s="22">
        <f t="shared" si="527"/>
        <v>88800</v>
      </c>
      <c r="P4838" s="18">
        <v>0</v>
      </c>
      <c r="Q4838" s="24">
        <f t="shared" si="528"/>
        <v>0</v>
      </c>
      <c r="R4838" s="25">
        <f t="shared" si="529"/>
        <v>88800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30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1"/>
        <v>0</v>
      </c>
      <c r="AH4838" s="24">
        <v>0</v>
      </c>
      <c r="AI4838" s="24" t="s">
        <v>54</v>
      </c>
      <c r="AJ4838" s="26"/>
      <c r="AK4838" s="27"/>
    </row>
    <row r="4839" spans="1:37" s="28" customFormat="1" ht="15">
      <c r="A4839" s="17">
        <f t="shared" si="525"/>
        <v>4831</v>
      </c>
      <c r="B4839" s="18" t="s">
        <v>44</v>
      </c>
      <c r="C4839" s="17">
        <v>83555</v>
      </c>
      <c r="D4839" s="17">
        <v>83555</v>
      </c>
      <c r="E4839" s="19">
        <v>45773</v>
      </c>
      <c r="F4839" s="20">
        <v>45789</v>
      </c>
      <c r="G4839" s="21">
        <v>3253839</v>
      </c>
      <c r="H4839" s="22">
        <v>0</v>
      </c>
      <c r="I4839" s="22">
        <v>0</v>
      </c>
      <c r="J4839" s="22">
        <v>0</v>
      </c>
      <c r="K4839" s="23">
        <v>0</v>
      </c>
      <c r="L4839" s="22">
        <v>0</v>
      </c>
      <c r="M4839" s="22">
        <v>0</v>
      </c>
      <c r="N4839" s="22">
        <f t="shared" si="526"/>
        <v>0</v>
      </c>
      <c r="O4839" s="22">
        <f t="shared" si="527"/>
        <v>3253839</v>
      </c>
      <c r="P4839" s="18">
        <v>83555</v>
      </c>
      <c r="Q4839" s="24">
        <f t="shared" si="528"/>
        <v>3253839</v>
      </c>
      <c r="R4839" s="25">
        <f t="shared" si="529"/>
        <v>0</v>
      </c>
      <c r="S4839" s="25">
        <v>0</v>
      </c>
      <c r="T4839" s="17" t="s">
        <v>45</v>
      </c>
      <c r="U4839" s="25">
        <v>3253839</v>
      </c>
      <c r="V4839" s="24"/>
      <c r="W4839" s="17" t="s">
        <v>45</v>
      </c>
      <c r="X4839" s="25">
        <v>0</v>
      </c>
      <c r="Y4839" s="17" t="s">
        <v>45</v>
      </c>
      <c r="Z4839" s="25">
        <f t="shared" si="530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1"/>
        <v>0</v>
      </c>
      <c r="AH4839" s="24">
        <v>0</v>
      </c>
      <c r="AI4839" s="24" t="s">
        <v>53</v>
      </c>
      <c r="AJ4839" s="26"/>
      <c r="AK4839" s="27"/>
    </row>
    <row r="4840" spans="1:37" s="28" customFormat="1" ht="15">
      <c r="A4840" s="17">
        <f t="shared" si="525"/>
        <v>4832</v>
      </c>
      <c r="B4840" s="18" t="s">
        <v>44</v>
      </c>
      <c r="C4840" s="17">
        <v>83552</v>
      </c>
      <c r="D4840" s="17">
        <v>83552</v>
      </c>
      <c r="E4840" s="19">
        <v>45773</v>
      </c>
      <c r="F4840" s="20">
        <v>45789</v>
      </c>
      <c r="G4840" s="21">
        <v>440959</v>
      </c>
      <c r="H4840" s="22">
        <v>0</v>
      </c>
      <c r="I4840" s="22">
        <v>0</v>
      </c>
      <c r="J4840" s="22">
        <v>0</v>
      </c>
      <c r="K4840" s="23">
        <v>8819.18</v>
      </c>
      <c r="L4840" s="22">
        <v>0</v>
      </c>
      <c r="M4840" s="22">
        <v>0</v>
      </c>
      <c r="N4840" s="22">
        <f t="shared" si="526"/>
        <v>8819.18</v>
      </c>
      <c r="O4840" s="22">
        <f t="shared" si="527"/>
        <v>432139.82</v>
      </c>
      <c r="P4840" s="18">
        <v>83552</v>
      </c>
      <c r="Q4840" s="24">
        <f t="shared" si="528"/>
        <v>440959</v>
      </c>
      <c r="R4840" s="25">
        <f t="shared" si="529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98756.56</v>
      </c>
      <c r="Y4840" s="17" t="s">
        <v>45</v>
      </c>
      <c r="Z4840" s="25">
        <f t="shared" si="530"/>
        <v>98756.56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1"/>
        <v>333383.26</v>
      </c>
      <c r="AH4840" s="24">
        <v>0</v>
      </c>
      <c r="AI4840" s="24" t="s">
        <v>57</v>
      </c>
      <c r="AJ4840" s="26"/>
      <c r="AK4840" s="27"/>
    </row>
    <row r="4841" spans="1:37" s="28" customFormat="1" ht="15">
      <c r="A4841" s="17">
        <f t="shared" si="525"/>
        <v>4833</v>
      </c>
      <c r="B4841" s="18" t="s">
        <v>44</v>
      </c>
      <c r="C4841" s="17">
        <v>83531</v>
      </c>
      <c r="D4841" s="17">
        <v>83531</v>
      </c>
      <c r="E4841" s="19">
        <v>45773</v>
      </c>
      <c r="F4841" s="20">
        <v>45789</v>
      </c>
      <c r="G4841" s="21">
        <v>88800</v>
      </c>
      <c r="H4841" s="22">
        <v>0</v>
      </c>
      <c r="I4841" s="22">
        <v>0</v>
      </c>
      <c r="J4841" s="22">
        <v>0</v>
      </c>
      <c r="K4841" s="23">
        <v>0</v>
      </c>
      <c r="L4841" s="22">
        <v>0</v>
      </c>
      <c r="M4841" s="22">
        <v>0</v>
      </c>
      <c r="N4841" s="22">
        <f t="shared" si="526"/>
        <v>0</v>
      </c>
      <c r="O4841" s="22">
        <f t="shared" si="527"/>
        <v>88800</v>
      </c>
      <c r="P4841" s="18">
        <v>0</v>
      </c>
      <c r="Q4841" s="24">
        <f t="shared" si="528"/>
        <v>0</v>
      </c>
      <c r="R4841" s="25">
        <f t="shared" si="529"/>
        <v>88800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30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1"/>
        <v>0</v>
      </c>
      <c r="AH4841" s="24">
        <v>0</v>
      </c>
      <c r="AI4841" s="24" t="s">
        <v>54</v>
      </c>
      <c r="AJ4841" s="26"/>
      <c r="AK4841" s="27"/>
    </row>
    <row r="4842" spans="1:37" s="28" customFormat="1" ht="15">
      <c r="A4842" s="17">
        <f t="shared" si="525"/>
        <v>4834</v>
      </c>
      <c r="B4842" s="18" t="s">
        <v>44</v>
      </c>
      <c r="C4842" s="17">
        <v>83503</v>
      </c>
      <c r="D4842" s="17">
        <v>83503</v>
      </c>
      <c r="E4842" s="19">
        <v>45773</v>
      </c>
      <c r="F4842" s="20">
        <v>45789</v>
      </c>
      <c r="G4842" s="21">
        <v>88800</v>
      </c>
      <c r="H4842" s="22">
        <v>0</v>
      </c>
      <c r="I4842" s="22">
        <v>0</v>
      </c>
      <c r="J4842" s="22">
        <v>0</v>
      </c>
      <c r="K4842" s="23">
        <v>0</v>
      </c>
      <c r="L4842" s="22">
        <v>0</v>
      </c>
      <c r="M4842" s="22">
        <v>0</v>
      </c>
      <c r="N4842" s="22">
        <f t="shared" si="526"/>
        <v>0</v>
      </c>
      <c r="O4842" s="22">
        <f t="shared" si="527"/>
        <v>88800</v>
      </c>
      <c r="P4842" s="18">
        <v>0</v>
      </c>
      <c r="Q4842" s="24">
        <f t="shared" si="528"/>
        <v>0</v>
      </c>
      <c r="R4842" s="25">
        <f t="shared" si="529"/>
        <v>88800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30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1"/>
        <v>0</v>
      </c>
      <c r="AH4842" s="24">
        <v>0</v>
      </c>
      <c r="AI4842" s="24" t="s">
        <v>54</v>
      </c>
      <c r="AJ4842" s="26"/>
      <c r="AK4842" s="27"/>
    </row>
    <row r="4843" spans="1:37" s="28" customFormat="1" ht="15">
      <c r="A4843" s="17">
        <f t="shared" si="525"/>
        <v>4835</v>
      </c>
      <c r="B4843" s="18" t="s">
        <v>44</v>
      </c>
      <c r="C4843" s="17">
        <v>83550</v>
      </c>
      <c r="D4843" s="17">
        <v>83550</v>
      </c>
      <c r="E4843" s="19">
        <v>45773</v>
      </c>
      <c r="F4843" s="20">
        <v>45789</v>
      </c>
      <c r="G4843" s="21">
        <v>1509600</v>
      </c>
      <c r="H4843" s="22">
        <v>0</v>
      </c>
      <c r="I4843" s="22">
        <v>0</v>
      </c>
      <c r="J4843" s="22">
        <v>0</v>
      </c>
      <c r="K4843" s="23">
        <v>0</v>
      </c>
      <c r="L4843" s="22">
        <v>0</v>
      </c>
      <c r="M4843" s="22">
        <v>0</v>
      </c>
      <c r="N4843" s="22">
        <f t="shared" si="526"/>
        <v>0</v>
      </c>
      <c r="O4843" s="22">
        <f t="shared" si="527"/>
        <v>1509600</v>
      </c>
      <c r="P4843" s="18">
        <v>0</v>
      </c>
      <c r="Q4843" s="24">
        <f t="shared" si="528"/>
        <v>0</v>
      </c>
      <c r="R4843" s="25">
        <f t="shared" si="529"/>
        <v>1509600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30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1"/>
        <v>0</v>
      </c>
      <c r="AH4843" s="24">
        <v>0</v>
      </c>
      <c r="AI4843" s="24" t="s">
        <v>54</v>
      </c>
      <c r="AJ4843" s="26"/>
      <c r="AK4843" s="27"/>
    </row>
    <row r="4844" spans="1:37" s="28" customFormat="1" ht="15">
      <c r="A4844" s="17">
        <f t="shared" si="525"/>
        <v>4836</v>
      </c>
      <c r="B4844" s="18" t="s">
        <v>44</v>
      </c>
      <c r="C4844" s="17">
        <v>83603</v>
      </c>
      <c r="D4844" s="17">
        <v>83603</v>
      </c>
      <c r="E4844" s="19">
        <v>45775</v>
      </c>
      <c r="F4844" s="20">
        <v>45789</v>
      </c>
      <c r="G4844" s="21">
        <v>445635</v>
      </c>
      <c r="H4844" s="22">
        <v>0</v>
      </c>
      <c r="I4844" s="22">
        <v>0</v>
      </c>
      <c r="J4844" s="22">
        <v>0</v>
      </c>
      <c r="K4844" s="23">
        <v>0</v>
      </c>
      <c r="L4844" s="22">
        <v>0</v>
      </c>
      <c r="M4844" s="22">
        <v>0</v>
      </c>
      <c r="N4844" s="22">
        <f t="shared" si="526"/>
        <v>0</v>
      </c>
      <c r="O4844" s="22">
        <f t="shared" si="527"/>
        <v>445635</v>
      </c>
      <c r="P4844" s="18">
        <v>0</v>
      </c>
      <c r="Q4844" s="24">
        <f t="shared" si="528"/>
        <v>0</v>
      </c>
      <c r="R4844" s="25">
        <f t="shared" si="529"/>
        <v>445635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30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1"/>
        <v>0</v>
      </c>
      <c r="AH4844" s="24">
        <v>0</v>
      </c>
      <c r="AI4844" s="24" t="s">
        <v>54</v>
      </c>
      <c r="AJ4844" s="26"/>
      <c r="AK4844" s="27"/>
    </row>
    <row r="4845" spans="1:37" s="28" customFormat="1" ht="15">
      <c r="A4845" s="17">
        <f t="shared" si="525"/>
        <v>4837</v>
      </c>
      <c r="B4845" s="18" t="s">
        <v>44</v>
      </c>
      <c r="C4845" s="17">
        <v>83592</v>
      </c>
      <c r="D4845" s="17">
        <v>83592</v>
      </c>
      <c r="E4845" s="19">
        <v>45775</v>
      </c>
      <c r="F4845" s="20">
        <v>45789</v>
      </c>
      <c r="G4845" s="21">
        <v>173259</v>
      </c>
      <c r="H4845" s="22">
        <v>0</v>
      </c>
      <c r="I4845" s="22">
        <v>0</v>
      </c>
      <c r="J4845" s="22">
        <v>0</v>
      </c>
      <c r="K4845" s="23">
        <v>6930.360000000001</v>
      </c>
      <c r="L4845" s="22">
        <v>0</v>
      </c>
      <c r="M4845" s="22">
        <v>0</v>
      </c>
      <c r="N4845" s="22">
        <f t="shared" si="526"/>
        <v>6930.360000000001</v>
      </c>
      <c r="O4845" s="22">
        <f t="shared" si="527"/>
        <v>166328.64</v>
      </c>
      <c r="P4845" s="18">
        <v>83592</v>
      </c>
      <c r="Q4845" s="24">
        <f t="shared" si="528"/>
        <v>173259</v>
      </c>
      <c r="R4845" s="25">
        <f t="shared" si="529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30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1"/>
        <v>166328.64</v>
      </c>
      <c r="AH4845" s="24">
        <v>0</v>
      </c>
      <c r="AI4845" s="24" t="s">
        <v>56</v>
      </c>
      <c r="AJ4845" s="26"/>
      <c r="AK4845" s="27"/>
    </row>
    <row r="4846" spans="1:37" s="28" customFormat="1" ht="15">
      <c r="A4846" s="17">
        <f t="shared" si="525"/>
        <v>4838</v>
      </c>
      <c r="B4846" s="18" t="s">
        <v>44</v>
      </c>
      <c r="C4846" s="17">
        <v>83597</v>
      </c>
      <c r="D4846" s="17">
        <v>83597</v>
      </c>
      <c r="E4846" s="19">
        <v>45775</v>
      </c>
      <c r="F4846" s="20">
        <v>45789</v>
      </c>
      <c r="G4846" s="21">
        <v>153433</v>
      </c>
      <c r="H4846" s="22">
        <v>0</v>
      </c>
      <c r="I4846" s="22">
        <v>0</v>
      </c>
      <c r="J4846" s="22">
        <v>0</v>
      </c>
      <c r="K4846" s="23">
        <v>0</v>
      </c>
      <c r="L4846" s="22">
        <v>0</v>
      </c>
      <c r="M4846" s="22">
        <v>0</v>
      </c>
      <c r="N4846" s="22">
        <f t="shared" si="526"/>
        <v>0</v>
      </c>
      <c r="O4846" s="22">
        <f t="shared" si="527"/>
        <v>153433</v>
      </c>
      <c r="P4846" s="18">
        <v>0</v>
      </c>
      <c r="Q4846" s="24">
        <f t="shared" si="528"/>
        <v>0</v>
      </c>
      <c r="R4846" s="25">
        <f t="shared" si="529"/>
        <v>153433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30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1"/>
        <v>0</v>
      </c>
      <c r="AH4846" s="24">
        <v>0</v>
      </c>
      <c r="AI4846" s="24" t="s">
        <v>54</v>
      </c>
      <c r="AJ4846" s="26"/>
      <c r="AK4846" s="27"/>
    </row>
    <row r="4847" spans="1:37" s="28" customFormat="1" ht="15">
      <c r="A4847" s="17">
        <f t="shared" si="525"/>
        <v>4839</v>
      </c>
      <c r="B4847" s="18" t="s">
        <v>44</v>
      </c>
      <c r="C4847" s="17">
        <v>83598</v>
      </c>
      <c r="D4847" s="17">
        <v>83598</v>
      </c>
      <c r="E4847" s="19">
        <v>45775</v>
      </c>
      <c r="F4847" s="20">
        <v>45789</v>
      </c>
      <c r="G4847" s="21">
        <v>239794</v>
      </c>
      <c r="H4847" s="22">
        <v>0</v>
      </c>
      <c r="I4847" s="22">
        <v>0</v>
      </c>
      <c r="J4847" s="22">
        <v>0</v>
      </c>
      <c r="K4847" s="23">
        <v>0</v>
      </c>
      <c r="L4847" s="22">
        <v>0</v>
      </c>
      <c r="M4847" s="22">
        <v>0</v>
      </c>
      <c r="N4847" s="22">
        <f t="shared" si="526"/>
        <v>0</v>
      </c>
      <c r="O4847" s="22">
        <f t="shared" si="527"/>
        <v>239794</v>
      </c>
      <c r="P4847" s="18">
        <v>0</v>
      </c>
      <c r="Q4847" s="24">
        <f t="shared" si="528"/>
        <v>0</v>
      </c>
      <c r="R4847" s="25">
        <f t="shared" si="529"/>
        <v>239794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30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1"/>
        <v>0</v>
      </c>
      <c r="AH4847" s="24">
        <v>0</v>
      </c>
      <c r="AI4847" s="24" t="s">
        <v>54</v>
      </c>
      <c r="AJ4847" s="26"/>
      <c r="AK4847" s="27"/>
    </row>
    <row r="4848" spans="1:37" s="28" customFormat="1" ht="15">
      <c r="A4848" s="17">
        <f t="shared" si="525"/>
        <v>4840</v>
      </c>
      <c r="B4848" s="18" t="s">
        <v>44</v>
      </c>
      <c r="C4848" s="17">
        <v>83610</v>
      </c>
      <c r="D4848" s="17">
        <v>83610</v>
      </c>
      <c r="E4848" s="19">
        <v>45775</v>
      </c>
      <c r="F4848" s="20">
        <v>45789</v>
      </c>
      <c r="G4848" s="21">
        <v>203347</v>
      </c>
      <c r="H4848" s="22">
        <v>0</v>
      </c>
      <c r="I4848" s="22">
        <v>0</v>
      </c>
      <c r="J4848" s="22">
        <v>0</v>
      </c>
      <c r="K4848" s="23">
        <v>8133.88</v>
      </c>
      <c r="L4848" s="22">
        <v>0</v>
      </c>
      <c r="M4848" s="22">
        <v>0</v>
      </c>
      <c r="N4848" s="22">
        <f t="shared" si="526"/>
        <v>8133.88</v>
      </c>
      <c r="O4848" s="22">
        <f t="shared" si="527"/>
        <v>195213.12</v>
      </c>
      <c r="P4848" s="18">
        <v>83610</v>
      </c>
      <c r="Q4848" s="24">
        <f t="shared" si="528"/>
        <v>203347</v>
      </c>
      <c r="R4848" s="25">
        <f t="shared" si="529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30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1"/>
        <v>195213.12</v>
      </c>
      <c r="AH4848" s="24">
        <v>0</v>
      </c>
      <c r="AI4848" s="24" t="s">
        <v>56</v>
      </c>
      <c r="AJ4848" s="26"/>
      <c r="AK4848" s="27"/>
    </row>
    <row r="4849" spans="1:37" s="28" customFormat="1" ht="15">
      <c r="A4849" s="17">
        <f t="shared" si="525"/>
        <v>4841</v>
      </c>
      <c r="B4849" s="18" t="s">
        <v>44</v>
      </c>
      <c r="C4849" s="17">
        <v>83600</v>
      </c>
      <c r="D4849" s="17">
        <v>83600</v>
      </c>
      <c r="E4849" s="19">
        <v>45775</v>
      </c>
      <c r="F4849" s="20">
        <v>45789</v>
      </c>
      <c r="G4849" s="21">
        <v>216958</v>
      </c>
      <c r="H4849" s="22">
        <v>0</v>
      </c>
      <c r="I4849" s="22">
        <v>0</v>
      </c>
      <c r="J4849" s="22">
        <v>0</v>
      </c>
      <c r="K4849" s="23">
        <v>0</v>
      </c>
      <c r="L4849" s="22">
        <v>0</v>
      </c>
      <c r="M4849" s="22">
        <v>0</v>
      </c>
      <c r="N4849" s="22">
        <f t="shared" si="526"/>
        <v>0</v>
      </c>
      <c r="O4849" s="22">
        <f t="shared" si="527"/>
        <v>216958</v>
      </c>
      <c r="P4849" s="18">
        <v>0</v>
      </c>
      <c r="Q4849" s="24">
        <f t="shared" si="528"/>
        <v>0</v>
      </c>
      <c r="R4849" s="25">
        <f t="shared" si="529"/>
        <v>216958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30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1"/>
        <v>0</v>
      </c>
      <c r="AH4849" s="24">
        <v>0</v>
      </c>
      <c r="AI4849" s="24" t="s">
        <v>54</v>
      </c>
      <c r="AJ4849" s="26"/>
      <c r="AK4849" s="27"/>
    </row>
    <row r="4850" spans="1:37" s="28" customFormat="1" ht="15">
      <c r="A4850" s="17">
        <f t="shared" si="525"/>
        <v>4842</v>
      </c>
      <c r="B4850" s="18" t="s">
        <v>44</v>
      </c>
      <c r="C4850" s="17">
        <v>83564</v>
      </c>
      <c r="D4850" s="17">
        <v>83564</v>
      </c>
      <c r="E4850" s="19">
        <v>45775</v>
      </c>
      <c r="F4850" s="20">
        <v>45789</v>
      </c>
      <c r="G4850" s="21">
        <v>2120631</v>
      </c>
      <c r="H4850" s="22">
        <v>0</v>
      </c>
      <c r="I4850" s="22">
        <v>0</v>
      </c>
      <c r="J4850" s="22">
        <v>0</v>
      </c>
      <c r="K4850" s="23">
        <v>0</v>
      </c>
      <c r="L4850" s="22">
        <v>0</v>
      </c>
      <c r="M4850" s="22">
        <v>0</v>
      </c>
      <c r="N4850" s="22">
        <f t="shared" si="526"/>
        <v>0</v>
      </c>
      <c r="O4850" s="22">
        <f t="shared" si="527"/>
        <v>2120631</v>
      </c>
      <c r="P4850" s="18">
        <v>0</v>
      </c>
      <c r="Q4850" s="24">
        <f t="shared" si="528"/>
        <v>0</v>
      </c>
      <c r="R4850" s="25">
        <f t="shared" si="529"/>
        <v>2120631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30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1"/>
        <v>0</v>
      </c>
      <c r="AH4850" s="24">
        <v>0</v>
      </c>
      <c r="AI4850" s="24" t="s">
        <v>54</v>
      </c>
      <c r="AJ4850" s="26"/>
      <c r="AK4850" s="27"/>
    </row>
    <row r="4851" spans="1:37" s="28" customFormat="1" ht="15">
      <c r="A4851" s="17">
        <f t="shared" si="525"/>
        <v>4843</v>
      </c>
      <c r="B4851" s="18" t="s">
        <v>44</v>
      </c>
      <c r="C4851" s="17">
        <v>83626</v>
      </c>
      <c r="D4851" s="17">
        <v>83626</v>
      </c>
      <c r="E4851" s="19">
        <v>45775</v>
      </c>
      <c r="F4851" s="20">
        <v>45789</v>
      </c>
      <c r="G4851" s="21">
        <v>358684</v>
      </c>
      <c r="H4851" s="22">
        <v>0</v>
      </c>
      <c r="I4851" s="22">
        <v>0</v>
      </c>
      <c r="J4851" s="22">
        <v>0</v>
      </c>
      <c r="K4851" s="23">
        <v>0</v>
      </c>
      <c r="L4851" s="22">
        <v>0</v>
      </c>
      <c r="M4851" s="22">
        <v>0</v>
      </c>
      <c r="N4851" s="22">
        <f t="shared" si="526"/>
        <v>0</v>
      </c>
      <c r="O4851" s="22">
        <f t="shared" si="527"/>
        <v>358684</v>
      </c>
      <c r="P4851" s="18">
        <v>0</v>
      </c>
      <c r="Q4851" s="24">
        <f t="shared" si="528"/>
        <v>0</v>
      </c>
      <c r="R4851" s="25">
        <f t="shared" si="529"/>
        <v>358684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30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1"/>
        <v>0</v>
      </c>
      <c r="AH4851" s="24">
        <v>0</v>
      </c>
      <c r="AI4851" s="24" t="s">
        <v>54</v>
      </c>
      <c r="AJ4851" s="26"/>
      <c r="AK4851" s="27"/>
    </row>
    <row r="4852" spans="1:37" s="28" customFormat="1" ht="15">
      <c r="A4852" s="17">
        <f t="shared" si="525"/>
        <v>4844</v>
      </c>
      <c r="B4852" s="18" t="s">
        <v>44</v>
      </c>
      <c r="C4852" s="17">
        <v>83554</v>
      </c>
      <c r="D4852" s="17">
        <v>83554</v>
      </c>
      <c r="E4852" s="19">
        <v>45775</v>
      </c>
      <c r="F4852" s="20">
        <v>45789</v>
      </c>
      <c r="G4852" s="21">
        <v>20097277</v>
      </c>
      <c r="H4852" s="22">
        <v>0</v>
      </c>
      <c r="I4852" s="22">
        <v>0</v>
      </c>
      <c r="J4852" s="22">
        <v>0</v>
      </c>
      <c r="K4852" s="23">
        <v>0</v>
      </c>
      <c r="L4852" s="22">
        <v>0</v>
      </c>
      <c r="M4852" s="22">
        <v>0</v>
      </c>
      <c r="N4852" s="22">
        <f t="shared" si="526"/>
        <v>0</v>
      </c>
      <c r="O4852" s="22">
        <f t="shared" si="527"/>
        <v>20097277</v>
      </c>
      <c r="P4852" s="18">
        <v>0</v>
      </c>
      <c r="Q4852" s="24">
        <f t="shared" si="528"/>
        <v>0</v>
      </c>
      <c r="R4852" s="25">
        <f t="shared" si="529"/>
        <v>20097277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30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1"/>
        <v>0</v>
      </c>
      <c r="AH4852" s="24">
        <v>0</v>
      </c>
      <c r="AI4852" s="24" t="s">
        <v>54</v>
      </c>
      <c r="AJ4852" s="26"/>
      <c r="AK4852" s="27"/>
    </row>
    <row r="4853" spans="1:37" s="28" customFormat="1" ht="15">
      <c r="A4853" s="17">
        <f t="shared" si="525"/>
        <v>4845</v>
      </c>
      <c r="B4853" s="18" t="s">
        <v>44</v>
      </c>
      <c r="C4853" s="17">
        <v>83584</v>
      </c>
      <c r="D4853" s="17">
        <v>83584</v>
      </c>
      <c r="E4853" s="19">
        <v>45775</v>
      </c>
      <c r="F4853" s="20">
        <v>45789</v>
      </c>
      <c r="G4853" s="21">
        <v>31975980</v>
      </c>
      <c r="H4853" s="22">
        <v>0</v>
      </c>
      <c r="I4853" s="22">
        <v>0</v>
      </c>
      <c r="J4853" s="22">
        <v>0</v>
      </c>
      <c r="K4853" s="23">
        <v>0</v>
      </c>
      <c r="L4853" s="22">
        <v>0</v>
      </c>
      <c r="M4853" s="22">
        <v>0</v>
      </c>
      <c r="N4853" s="22">
        <f t="shared" si="526"/>
        <v>0</v>
      </c>
      <c r="O4853" s="22">
        <f t="shared" si="527"/>
        <v>31975980</v>
      </c>
      <c r="P4853" s="18">
        <v>83584</v>
      </c>
      <c r="Q4853" s="24">
        <f t="shared" si="528"/>
        <v>31975980</v>
      </c>
      <c r="R4853" s="25">
        <f t="shared" si="529"/>
        <v>0</v>
      </c>
      <c r="S4853" s="25">
        <v>0</v>
      </c>
      <c r="T4853" s="17" t="s">
        <v>45</v>
      </c>
      <c r="U4853" s="25">
        <v>31975980</v>
      </c>
      <c r="V4853" s="24"/>
      <c r="W4853" s="17" t="s">
        <v>45</v>
      </c>
      <c r="X4853" s="25">
        <v>0</v>
      </c>
      <c r="Y4853" s="17" t="s">
        <v>45</v>
      </c>
      <c r="Z4853" s="25">
        <f t="shared" si="530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1"/>
        <v>0</v>
      </c>
      <c r="AH4853" s="24">
        <v>0</v>
      </c>
      <c r="AI4853" s="24" t="s">
        <v>53</v>
      </c>
      <c r="AJ4853" s="26"/>
      <c r="AK4853" s="27"/>
    </row>
    <row r="4854" spans="1:37" s="28" customFormat="1" ht="15">
      <c r="A4854" s="17">
        <f t="shared" si="525"/>
        <v>4846</v>
      </c>
      <c r="B4854" s="18" t="s">
        <v>44</v>
      </c>
      <c r="C4854" s="17">
        <v>83631</v>
      </c>
      <c r="D4854" s="17">
        <v>83631</v>
      </c>
      <c r="E4854" s="19">
        <v>45775</v>
      </c>
      <c r="F4854" s="20">
        <v>45789</v>
      </c>
      <c r="G4854" s="21">
        <v>22823572</v>
      </c>
      <c r="H4854" s="22">
        <v>0</v>
      </c>
      <c r="I4854" s="22">
        <v>0</v>
      </c>
      <c r="J4854" s="22">
        <v>0</v>
      </c>
      <c r="K4854" s="23">
        <v>0</v>
      </c>
      <c r="L4854" s="22">
        <v>0</v>
      </c>
      <c r="M4854" s="22">
        <v>0</v>
      </c>
      <c r="N4854" s="22">
        <f t="shared" si="526"/>
        <v>0</v>
      </c>
      <c r="O4854" s="22">
        <f t="shared" si="527"/>
        <v>22823572</v>
      </c>
      <c r="P4854" s="18">
        <v>0</v>
      </c>
      <c r="Q4854" s="24">
        <f t="shared" si="528"/>
        <v>0</v>
      </c>
      <c r="R4854" s="25">
        <f t="shared" si="529"/>
        <v>22823572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30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1"/>
        <v>0</v>
      </c>
      <c r="AH4854" s="24">
        <v>0</v>
      </c>
      <c r="AI4854" s="24" t="s">
        <v>54</v>
      </c>
      <c r="AJ4854" s="26"/>
      <c r="AK4854" s="27"/>
    </row>
    <row r="4855" spans="1:37" s="28" customFormat="1" ht="15">
      <c r="A4855" s="17">
        <f t="shared" si="525"/>
        <v>4847</v>
      </c>
      <c r="B4855" s="18" t="s">
        <v>44</v>
      </c>
      <c r="C4855" s="17">
        <v>83622</v>
      </c>
      <c r="D4855" s="17">
        <v>83622</v>
      </c>
      <c r="E4855" s="19">
        <v>45775</v>
      </c>
      <c r="F4855" s="20">
        <v>45789</v>
      </c>
      <c r="G4855" s="21">
        <v>16759204</v>
      </c>
      <c r="H4855" s="22">
        <v>0</v>
      </c>
      <c r="I4855" s="22">
        <v>0</v>
      </c>
      <c r="J4855" s="22">
        <v>0</v>
      </c>
      <c r="K4855" s="23">
        <v>0</v>
      </c>
      <c r="L4855" s="22">
        <v>0</v>
      </c>
      <c r="M4855" s="22">
        <v>0</v>
      </c>
      <c r="N4855" s="22">
        <f t="shared" si="526"/>
        <v>0</v>
      </c>
      <c r="O4855" s="22">
        <f t="shared" si="527"/>
        <v>16759204</v>
      </c>
      <c r="P4855" s="18">
        <v>0</v>
      </c>
      <c r="Q4855" s="24">
        <f t="shared" si="528"/>
        <v>0</v>
      </c>
      <c r="R4855" s="25">
        <f t="shared" si="529"/>
        <v>16759204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30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1"/>
        <v>0</v>
      </c>
      <c r="AH4855" s="24">
        <v>0</v>
      </c>
      <c r="AI4855" s="24" t="s">
        <v>54</v>
      </c>
      <c r="AJ4855" s="26"/>
      <c r="AK4855" s="27"/>
    </row>
    <row r="4856" spans="1:37" s="28" customFormat="1" ht="15">
      <c r="A4856" s="17">
        <f t="shared" si="525"/>
        <v>4848</v>
      </c>
      <c r="B4856" s="18" t="s">
        <v>44</v>
      </c>
      <c r="C4856" s="17">
        <v>83608</v>
      </c>
      <c r="D4856" s="17">
        <v>83608</v>
      </c>
      <c r="E4856" s="19">
        <v>45775</v>
      </c>
      <c r="F4856" s="20">
        <v>45789</v>
      </c>
      <c r="G4856" s="21">
        <v>492478</v>
      </c>
      <c r="H4856" s="22">
        <v>0</v>
      </c>
      <c r="I4856" s="22">
        <v>0</v>
      </c>
      <c r="J4856" s="22">
        <v>0</v>
      </c>
      <c r="K4856" s="23">
        <v>0</v>
      </c>
      <c r="L4856" s="22">
        <v>0</v>
      </c>
      <c r="M4856" s="22">
        <v>0</v>
      </c>
      <c r="N4856" s="22">
        <f t="shared" si="526"/>
        <v>0</v>
      </c>
      <c r="O4856" s="22">
        <f t="shared" si="527"/>
        <v>492478</v>
      </c>
      <c r="P4856" s="18">
        <v>83608</v>
      </c>
      <c r="Q4856" s="24">
        <f t="shared" si="528"/>
        <v>492478</v>
      </c>
      <c r="R4856" s="25">
        <f t="shared" si="529"/>
        <v>0</v>
      </c>
      <c r="S4856" s="25">
        <v>0</v>
      </c>
      <c r="T4856" s="17" t="s">
        <v>45</v>
      </c>
      <c r="U4856" s="25">
        <v>492478</v>
      </c>
      <c r="V4856" s="24"/>
      <c r="W4856" s="17" t="s">
        <v>45</v>
      </c>
      <c r="X4856" s="25">
        <v>0</v>
      </c>
      <c r="Y4856" s="17" t="s">
        <v>45</v>
      </c>
      <c r="Z4856" s="25">
        <f t="shared" si="530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1"/>
        <v>0</v>
      </c>
      <c r="AH4856" s="24">
        <v>0</v>
      </c>
      <c r="AI4856" s="24" t="s">
        <v>53</v>
      </c>
      <c r="AJ4856" s="26"/>
      <c r="AK4856" s="27"/>
    </row>
    <row r="4857" spans="1:37" s="28" customFormat="1" ht="15">
      <c r="A4857" s="17">
        <f t="shared" si="525"/>
        <v>4849</v>
      </c>
      <c r="B4857" s="18" t="s">
        <v>44</v>
      </c>
      <c r="C4857" s="17">
        <v>83512</v>
      </c>
      <c r="D4857" s="17">
        <v>83512</v>
      </c>
      <c r="E4857" s="19">
        <v>45775</v>
      </c>
      <c r="F4857" s="20">
        <v>45789</v>
      </c>
      <c r="G4857" s="21">
        <v>88800</v>
      </c>
      <c r="H4857" s="22">
        <v>0</v>
      </c>
      <c r="I4857" s="22">
        <v>44400</v>
      </c>
      <c r="J4857" s="22">
        <v>0</v>
      </c>
      <c r="K4857" s="23">
        <v>4884</v>
      </c>
      <c r="L4857" s="22">
        <v>0</v>
      </c>
      <c r="M4857" s="22">
        <v>0</v>
      </c>
      <c r="N4857" s="22">
        <f t="shared" si="526"/>
        <v>4884</v>
      </c>
      <c r="O4857" s="22">
        <f t="shared" si="527"/>
        <v>39516</v>
      </c>
      <c r="P4857" s="18">
        <v>83512</v>
      </c>
      <c r="Q4857" s="24">
        <f t="shared" si="528"/>
        <v>88800</v>
      </c>
      <c r="R4857" s="25">
        <f t="shared" si="529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30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1"/>
        <v>39516</v>
      </c>
      <c r="AH4857" s="24">
        <v>0</v>
      </c>
      <c r="AI4857" s="24" t="s">
        <v>58</v>
      </c>
      <c r="AJ4857" s="26"/>
      <c r="AK4857" s="27"/>
    </row>
    <row r="4858" spans="1:37" s="28" customFormat="1" ht="15">
      <c r="A4858" s="17">
        <f t="shared" si="525"/>
        <v>4850</v>
      </c>
      <c r="B4858" s="18" t="s">
        <v>44</v>
      </c>
      <c r="C4858" s="17">
        <v>83601</v>
      </c>
      <c r="D4858" s="17">
        <v>83601</v>
      </c>
      <c r="E4858" s="19">
        <v>45775</v>
      </c>
      <c r="F4858" s="20">
        <v>45789</v>
      </c>
      <c r="G4858" s="21">
        <v>14529270</v>
      </c>
      <c r="H4858" s="22">
        <v>0</v>
      </c>
      <c r="I4858" s="22">
        <v>0</v>
      </c>
      <c r="J4858" s="22">
        <v>0</v>
      </c>
      <c r="K4858" s="23">
        <v>0</v>
      </c>
      <c r="L4858" s="22">
        <v>0</v>
      </c>
      <c r="M4858" s="22">
        <v>0</v>
      </c>
      <c r="N4858" s="22">
        <f t="shared" si="526"/>
        <v>0</v>
      </c>
      <c r="O4858" s="22">
        <f t="shared" si="527"/>
        <v>14529270</v>
      </c>
      <c r="P4858" s="18">
        <v>0</v>
      </c>
      <c r="Q4858" s="24">
        <f t="shared" si="528"/>
        <v>0</v>
      </c>
      <c r="R4858" s="25">
        <f t="shared" si="529"/>
        <v>14529270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30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1"/>
        <v>0</v>
      </c>
      <c r="AH4858" s="24">
        <v>0</v>
      </c>
      <c r="AI4858" s="24" t="s">
        <v>54</v>
      </c>
      <c r="AJ4858" s="26"/>
      <c r="AK4858" s="27"/>
    </row>
    <row r="4859" spans="1:37" s="28" customFormat="1" ht="15">
      <c r="A4859" s="17">
        <f t="shared" si="525"/>
        <v>4851</v>
      </c>
      <c r="B4859" s="18" t="s">
        <v>44</v>
      </c>
      <c r="C4859" s="17">
        <v>83567</v>
      </c>
      <c r="D4859" s="17">
        <v>83567</v>
      </c>
      <c r="E4859" s="19">
        <v>45775</v>
      </c>
      <c r="F4859" s="20">
        <v>45789</v>
      </c>
      <c r="G4859" s="21">
        <v>5602174</v>
      </c>
      <c r="H4859" s="22">
        <v>0</v>
      </c>
      <c r="I4859" s="22">
        <v>0</v>
      </c>
      <c r="J4859" s="22">
        <v>0</v>
      </c>
      <c r="K4859" s="23">
        <v>0</v>
      </c>
      <c r="L4859" s="22">
        <v>0</v>
      </c>
      <c r="M4859" s="22">
        <v>0</v>
      </c>
      <c r="N4859" s="22">
        <f t="shared" si="526"/>
        <v>0</v>
      </c>
      <c r="O4859" s="22">
        <f t="shared" si="527"/>
        <v>5602174</v>
      </c>
      <c r="P4859" s="18">
        <v>0</v>
      </c>
      <c r="Q4859" s="24">
        <f t="shared" si="528"/>
        <v>0</v>
      </c>
      <c r="R4859" s="25">
        <f t="shared" si="529"/>
        <v>5602174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30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1"/>
        <v>0</v>
      </c>
      <c r="AH4859" s="24">
        <v>0</v>
      </c>
      <c r="AI4859" s="24" t="s">
        <v>54</v>
      </c>
      <c r="AJ4859" s="26"/>
      <c r="AK4859" s="27"/>
    </row>
    <row r="4860" spans="1:37" s="28" customFormat="1" ht="15">
      <c r="A4860" s="17">
        <f t="shared" si="525"/>
        <v>4852</v>
      </c>
      <c r="B4860" s="18" t="s">
        <v>44</v>
      </c>
      <c r="C4860" s="17">
        <v>83606</v>
      </c>
      <c r="D4860" s="17">
        <v>83606</v>
      </c>
      <c r="E4860" s="19">
        <v>45775</v>
      </c>
      <c r="F4860" s="20">
        <v>45789</v>
      </c>
      <c r="G4860" s="21">
        <v>336673</v>
      </c>
      <c r="H4860" s="22">
        <v>0</v>
      </c>
      <c r="I4860" s="22">
        <v>0</v>
      </c>
      <c r="J4860" s="22">
        <v>0</v>
      </c>
      <c r="K4860" s="23">
        <v>13466.92</v>
      </c>
      <c r="L4860" s="22">
        <v>0</v>
      </c>
      <c r="M4860" s="22">
        <v>0</v>
      </c>
      <c r="N4860" s="22">
        <f t="shared" si="526"/>
        <v>13466.92</v>
      </c>
      <c r="O4860" s="22">
        <f t="shared" si="527"/>
        <v>323206.08</v>
      </c>
      <c r="P4860" s="18">
        <v>83606</v>
      </c>
      <c r="Q4860" s="24">
        <f t="shared" si="528"/>
        <v>336673</v>
      </c>
      <c r="R4860" s="25">
        <f t="shared" si="529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30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1"/>
        <v>323206.08</v>
      </c>
      <c r="AH4860" s="24">
        <v>0</v>
      </c>
      <c r="AI4860" s="24" t="s">
        <v>56</v>
      </c>
      <c r="AJ4860" s="26"/>
      <c r="AK4860" s="27"/>
    </row>
    <row r="4861" spans="1:37" s="28" customFormat="1" ht="15">
      <c r="A4861" s="17">
        <f t="shared" si="525"/>
        <v>4853</v>
      </c>
      <c r="B4861" s="18" t="s">
        <v>44</v>
      </c>
      <c r="C4861" s="17">
        <v>83566</v>
      </c>
      <c r="D4861" s="17">
        <v>83566</v>
      </c>
      <c r="E4861" s="19">
        <v>45775</v>
      </c>
      <c r="F4861" s="20">
        <v>45789</v>
      </c>
      <c r="G4861" s="21">
        <v>2980528</v>
      </c>
      <c r="H4861" s="22">
        <v>0</v>
      </c>
      <c r="I4861" s="22">
        <v>0</v>
      </c>
      <c r="J4861" s="22">
        <v>0</v>
      </c>
      <c r="K4861" s="23">
        <v>0</v>
      </c>
      <c r="L4861" s="22">
        <v>0</v>
      </c>
      <c r="M4861" s="22">
        <v>0</v>
      </c>
      <c r="N4861" s="22">
        <f t="shared" si="526"/>
        <v>0</v>
      </c>
      <c r="O4861" s="22">
        <f t="shared" si="527"/>
        <v>2980528</v>
      </c>
      <c r="P4861" s="18">
        <v>0</v>
      </c>
      <c r="Q4861" s="24">
        <f t="shared" si="528"/>
        <v>0</v>
      </c>
      <c r="R4861" s="25">
        <f t="shared" si="529"/>
        <v>2980528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30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1"/>
        <v>0</v>
      </c>
      <c r="AH4861" s="24">
        <v>0</v>
      </c>
      <c r="AI4861" s="24" t="s">
        <v>54</v>
      </c>
      <c r="AJ4861" s="26"/>
      <c r="AK4861" s="27"/>
    </row>
    <row r="4862" spans="1:37" s="28" customFormat="1" ht="15">
      <c r="A4862" s="17">
        <f t="shared" si="525"/>
        <v>4854</v>
      </c>
      <c r="B4862" s="18" t="s">
        <v>44</v>
      </c>
      <c r="C4862" s="17">
        <v>83593</v>
      </c>
      <c r="D4862" s="17">
        <v>83593</v>
      </c>
      <c r="E4862" s="19">
        <v>45775</v>
      </c>
      <c r="F4862" s="20">
        <v>45789</v>
      </c>
      <c r="G4862" s="21">
        <v>266517</v>
      </c>
      <c r="H4862" s="22">
        <v>0</v>
      </c>
      <c r="I4862" s="22">
        <v>0</v>
      </c>
      <c r="J4862" s="22">
        <v>0</v>
      </c>
      <c r="K4862" s="23">
        <v>0</v>
      </c>
      <c r="L4862" s="22">
        <v>0</v>
      </c>
      <c r="M4862" s="22">
        <v>0</v>
      </c>
      <c r="N4862" s="22">
        <f t="shared" si="526"/>
        <v>0</v>
      </c>
      <c r="O4862" s="22">
        <f t="shared" si="527"/>
        <v>266517</v>
      </c>
      <c r="P4862" s="18">
        <v>0</v>
      </c>
      <c r="Q4862" s="24">
        <f t="shared" si="528"/>
        <v>0</v>
      </c>
      <c r="R4862" s="25">
        <f t="shared" si="529"/>
        <v>266517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30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1"/>
        <v>0</v>
      </c>
      <c r="AH4862" s="24">
        <v>0</v>
      </c>
      <c r="AI4862" s="24" t="s">
        <v>54</v>
      </c>
      <c r="AJ4862" s="26"/>
      <c r="AK4862" s="27"/>
    </row>
    <row r="4863" spans="1:37" s="28" customFormat="1" ht="15">
      <c r="A4863" s="17">
        <f t="shared" si="525"/>
        <v>4855</v>
      </c>
      <c r="B4863" s="18" t="s">
        <v>44</v>
      </c>
      <c r="C4863" s="17">
        <v>83568</v>
      </c>
      <c r="D4863" s="17">
        <v>83568</v>
      </c>
      <c r="E4863" s="19">
        <v>45775</v>
      </c>
      <c r="F4863" s="20">
        <v>45789</v>
      </c>
      <c r="G4863" s="21">
        <v>6593037</v>
      </c>
      <c r="H4863" s="22">
        <v>0</v>
      </c>
      <c r="I4863" s="22">
        <v>0</v>
      </c>
      <c r="J4863" s="22">
        <v>0</v>
      </c>
      <c r="K4863" s="23">
        <v>131860.74</v>
      </c>
      <c r="L4863" s="22">
        <v>0</v>
      </c>
      <c r="M4863" s="22">
        <v>0</v>
      </c>
      <c r="N4863" s="22">
        <f t="shared" si="526"/>
        <v>131860.74</v>
      </c>
      <c r="O4863" s="22">
        <f t="shared" si="527"/>
        <v>6461176.26</v>
      </c>
      <c r="P4863" s="18">
        <v>83568</v>
      </c>
      <c r="Q4863" s="24">
        <f t="shared" si="528"/>
        <v>6593037</v>
      </c>
      <c r="R4863" s="25">
        <f t="shared" si="529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30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1"/>
        <v>6461176.26</v>
      </c>
      <c r="AH4863" s="24">
        <v>0</v>
      </c>
      <c r="AI4863" s="24" t="s">
        <v>56</v>
      </c>
      <c r="AJ4863" s="26"/>
      <c r="AK4863" s="27"/>
    </row>
    <row r="4864" spans="1:37" s="28" customFormat="1" ht="15">
      <c r="A4864" s="17">
        <f t="shared" si="525"/>
        <v>4856</v>
      </c>
      <c r="B4864" s="18" t="s">
        <v>44</v>
      </c>
      <c r="C4864" s="17">
        <v>83585</v>
      </c>
      <c r="D4864" s="17">
        <v>83585</v>
      </c>
      <c r="E4864" s="19">
        <v>45775</v>
      </c>
      <c r="F4864" s="20">
        <v>45789</v>
      </c>
      <c r="G4864" s="21">
        <v>36056414</v>
      </c>
      <c r="H4864" s="22">
        <v>0</v>
      </c>
      <c r="I4864" s="22">
        <v>0</v>
      </c>
      <c r="J4864" s="22">
        <v>0</v>
      </c>
      <c r="K4864" s="23">
        <v>721128.28</v>
      </c>
      <c r="L4864" s="22">
        <v>0</v>
      </c>
      <c r="M4864" s="22">
        <v>0</v>
      </c>
      <c r="N4864" s="22">
        <f t="shared" si="526"/>
        <v>721128.28</v>
      </c>
      <c r="O4864" s="22">
        <f t="shared" si="527"/>
        <v>3.533528572E7</v>
      </c>
      <c r="P4864" s="18">
        <v>83585</v>
      </c>
      <c r="Q4864" s="24">
        <f t="shared" si="528"/>
        <v>36056414</v>
      </c>
      <c r="R4864" s="25">
        <f t="shared" si="529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30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1"/>
        <v>3.533528572E7</v>
      </c>
      <c r="AH4864" s="24">
        <v>0</v>
      </c>
      <c r="AI4864" s="24" t="s">
        <v>56</v>
      </c>
      <c r="AJ4864" s="26"/>
      <c r="AK4864" s="27"/>
    </row>
    <row r="4865" spans="1:37" s="28" customFormat="1" ht="15">
      <c r="A4865" s="17">
        <f t="shared" si="525"/>
        <v>4857</v>
      </c>
      <c r="B4865" s="18" t="s">
        <v>44</v>
      </c>
      <c r="C4865" s="17">
        <v>83605</v>
      </c>
      <c r="D4865" s="17">
        <v>83605</v>
      </c>
      <c r="E4865" s="19">
        <v>45775</v>
      </c>
      <c r="F4865" s="20">
        <v>45789</v>
      </c>
      <c r="G4865" s="21">
        <v>281490</v>
      </c>
      <c r="H4865" s="22">
        <v>0</v>
      </c>
      <c r="I4865" s="22">
        <v>0</v>
      </c>
      <c r="J4865" s="22">
        <v>0</v>
      </c>
      <c r="K4865" s="23">
        <v>0</v>
      </c>
      <c r="L4865" s="22">
        <v>0</v>
      </c>
      <c r="M4865" s="22">
        <v>0</v>
      </c>
      <c r="N4865" s="22">
        <f t="shared" si="526"/>
        <v>0</v>
      </c>
      <c r="O4865" s="22">
        <f t="shared" si="527"/>
        <v>281490</v>
      </c>
      <c r="P4865" s="18">
        <v>83605</v>
      </c>
      <c r="Q4865" s="24">
        <f t="shared" si="528"/>
        <v>281490</v>
      </c>
      <c r="R4865" s="25">
        <f t="shared" si="529"/>
        <v>0</v>
      </c>
      <c r="S4865" s="25">
        <v>0</v>
      </c>
      <c r="T4865" s="17" t="s">
        <v>45</v>
      </c>
      <c r="U4865" s="25">
        <v>281490</v>
      </c>
      <c r="V4865" s="24"/>
      <c r="W4865" s="17" t="s">
        <v>45</v>
      </c>
      <c r="X4865" s="25">
        <v>0</v>
      </c>
      <c r="Y4865" s="17" t="s">
        <v>45</v>
      </c>
      <c r="Z4865" s="25">
        <f t="shared" si="530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1"/>
        <v>0</v>
      </c>
      <c r="AH4865" s="24">
        <v>0</v>
      </c>
      <c r="AI4865" s="24" t="s">
        <v>53</v>
      </c>
      <c r="AJ4865" s="26"/>
      <c r="AK4865" s="27"/>
    </row>
    <row r="4866" spans="1:37" s="28" customFormat="1" ht="15">
      <c r="A4866" s="17">
        <f t="shared" si="525"/>
        <v>4858</v>
      </c>
      <c r="B4866" s="18" t="s">
        <v>44</v>
      </c>
      <c r="C4866" s="17">
        <v>83623</v>
      </c>
      <c r="D4866" s="17">
        <v>83623</v>
      </c>
      <c r="E4866" s="19">
        <v>45775</v>
      </c>
      <c r="F4866" s="20">
        <v>45789</v>
      </c>
      <c r="G4866" s="21">
        <v>5446574</v>
      </c>
      <c r="H4866" s="22">
        <v>0</v>
      </c>
      <c r="I4866" s="22">
        <v>0</v>
      </c>
      <c r="J4866" s="22">
        <v>0</v>
      </c>
      <c r="K4866" s="23">
        <v>0</v>
      </c>
      <c r="L4866" s="22">
        <v>0</v>
      </c>
      <c r="M4866" s="22">
        <v>0</v>
      </c>
      <c r="N4866" s="22">
        <f t="shared" si="526"/>
        <v>0</v>
      </c>
      <c r="O4866" s="22">
        <f t="shared" si="527"/>
        <v>5446574</v>
      </c>
      <c r="P4866" s="18">
        <v>0</v>
      </c>
      <c r="Q4866" s="24">
        <f t="shared" si="528"/>
        <v>0</v>
      </c>
      <c r="R4866" s="25">
        <f t="shared" si="529"/>
        <v>5446574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30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1"/>
        <v>0</v>
      </c>
      <c r="AH4866" s="24">
        <v>0</v>
      </c>
      <c r="AI4866" s="24" t="s">
        <v>54</v>
      </c>
      <c r="AJ4866" s="26"/>
      <c r="AK4866" s="27"/>
    </row>
    <row r="4867" spans="1:37" s="28" customFormat="1" ht="15">
      <c r="A4867" s="17">
        <f t="shared" si="525"/>
        <v>4859</v>
      </c>
      <c r="B4867" s="18" t="s">
        <v>44</v>
      </c>
      <c r="C4867" s="17">
        <v>83577</v>
      </c>
      <c r="D4867" s="17">
        <v>83577</v>
      </c>
      <c r="E4867" s="19">
        <v>45775</v>
      </c>
      <c r="F4867" s="20">
        <v>45789</v>
      </c>
      <c r="G4867" s="21">
        <v>9241981</v>
      </c>
      <c r="H4867" s="22">
        <v>0</v>
      </c>
      <c r="I4867" s="22">
        <v>0</v>
      </c>
      <c r="J4867" s="22">
        <v>0</v>
      </c>
      <c r="K4867" s="23">
        <v>184839.62</v>
      </c>
      <c r="L4867" s="22">
        <v>0</v>
      </c>
      <c r="M4867" s="22">
        <v>0</v>
      </c>
      <c r="N4867" s="22">
        <f t="shared" si="526"/>
        <v>184839.62</v>
      </c>
      <c r="O4867" s="22">
        <f t="shared" si="527"/>
        <v>9057141.38</v>
      </c>
      <c r="P4867" s="18">
        <v>83577</v>
      </c>
      <c r="Q4867" s="24">
        <f t="shared" si="528"/>
        <v>9241981</v>
      </c>
      <c r="R4867" s="25">
        <f t="shared" si="529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30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1"/>
        <v>9057141.38</v>
      </c>
      <c r="AH4867" s="24">
        <v>0</v>
      </c>
      <c r="AI4867" s="24" t="s">
        <v>56</v>
      </c>
      <c r="AJ4867" s="26"/>
      <c r="AK4867" s="27"/>
    </row>
    <row r="4868" spans="1:37" s="28" customFormat="1" ht="15">
      <c r="A4868" s="17">
        <f t="shared" si="525"/>
        <v>4860</v>
      </c>
      <c r="B4868" s="18" t="s">
        <v>44</v>
      </c>
      <c r="C4868" s="17">
        <v>83599</v>
      </c>
      <c r="D4868" s="17">
        <v>83599</v>
      </c>
      <c r="E4868" s="19">
        <v>45775</v>
      </c>
      <c r="F4868" s="20">
        <v>45789</v>
      </c>
      <c r="G4868" s="21">
        <v>155332</v>
      </c>
      <c r="H4868" s="22">
        <v>0</v>
      </c>
      <c r="I4868" s="22">
        <v>0</v>
      </c>
      <c r="J4868" s="22">
        <v>0</v>
      </c>
      <c r="K4868" s="23">
        <v>0</v>
      </c>
      <c r="L4868" s="22">
        <v>0</v>
      </c>
      <c r="M4868" s="22">
        <v>0</v>
      </c>
      <c r="N4868" s="22">
        <f t="shared" si="526"/>
        <v>0</v>
      </c>
      <c r="O4868" s="22">
        <f t="shared" si="527"/>
        <v>155332</v>
      </c>
      <c r="P4868" s="18">
        <v>0</v>
      </c>
      <c r="Q4868" s="24">
        <f t="shared" si="528"/>
        <v>0</v>
      </c>
      <c r="R4868" s="25">
        <f t="shared" si="529"/>
        <v>155332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30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1"/>
        <v>0</v>
      </c>
      <c r="AH4868" s="24">
        <v>0</v>
      </c>
      <c r="AI4868" s="24" t="s">
        <v>54</v>
      </c>
      <c r="AJ4868" s="26"/>
      <c r="AK4868" s="27"/>
    </row>
    <row r="4869" spans="1:37" s="28" customFormat="1" ht="15">
      <c r="A4869" s="17">
        <f t="shared" si="525"/>
        <v>4861</v>
      </c>
      <c r="B4869" s="18" t="s">
        <v>44</v>
      </c>
      <c r="C4869" s="17">
        <v>83627</v>
      </c>
      <c r="D4869" s="17">
        <v>83627</v>
      </c>
      <c r="E4869" s="19">
        <v>45775</v>
      </c>
      <c r="F4869" s="20">
        <v>45789</v>
      </c>
      <c r="G4869" s="21">
        <v>15869812</v>
      </c>
      <c r="H4869" s="22">
        <v>0</v>
      </c>
      <c r="I4869" s="22">
        <v>0</v>
      </c>
      <c r="J4869" s="22">
        <v>0</v>
      </c>
      <c r="K4869" s="23">
        <v>0</v>
      </c>
      <c r="L4869" s="22">
        <v>0</v>
      </c>
      <c r="M4869" s="22">
        <v>0</v>
      </c>
      <c r="N4869" s="22">
        <f t="shared" si="526"/>
        <v>0</v>
      </c>
      <c r="O4869" s="22">
        <f t="shared" si="527"/>
        <v>15869812</v>
      </c>
      <c r="P4869" s="18">
        <v>0</v>
      </c>
      <c r="Q4869" s="24">
        <f t="shared" si="528"/>
        <v>0</v>
      </c>
      <c r="R4869" s="25">
        <f t="shared" si="529"/>
        <v>15869812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30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1"/>
        <v>0</v>
      </c>
      <c r="AH4869" s="24">
        <v>0</v>
      </c>
      <c r="AI4869" s="24" t="s">
        <v>54</v>
      </c>
      <c r="AJ4869" s="26"/>
      <c r="AK4869" s="27"/>
    </row>
    <row r="4870" spans="1:37" s="28" customFormat="1" ht="15">
      <c r="A4870" s="17">
        <f t="shared" si="525"/>
        <v>4862</v>
      </c>
      <c r="B4870" s="18" t="s">
        <v>44</v>
      </c>
      <c r="C4870" s="17">
        <v>83595</v>
      </c>
      <c r="D4870" s="17">
        <v>83595</v>
      </c>
      <c r="E4870" s="19">
        <v>45775</v>
      </c>
      <c r="F4870" s="20">
        <v>45789</v>
      </c>
      <c r="G4870" s="21">
        <v>603206</v>
      </c>
      <c r="H4870" s="22">
        <v>0</v>
      </c>
      <c r="I4870" s="22">
        <v>0</v>
      </c>
      <c r="J4870" s="22">
        <v>0</v>
      </c>
      <c r="K4870" s="23">
        <v>0</v>
      </c>
      <c r="L4870" s="22">
        <v>0</v>
      </c>
      <c r="M4870" s="22">
        <v>0</v>
      </c>
      <c r="N4870" s="22">
        <f t="shared" si="526"/>
        <v>0</v>
      </c>
      <c r="O4870" s="22">
        <f t="shared" si="527"/>
        <v>603206</v>
      </c>
      <c r="P4870" s="18">
        <v>0</v>
      </c>
      <c r="Q4870" s="24">
        <f t="shared" si="528"/>
        <v>0</v>
      </c>
      <c r="R4870" s="25">
        <f t="shared" si="529"/>
        <v>603206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30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1"/>
        <v>0</v>
      </c>
      <c r="AH4870" s="24">
        <v>0</v>
      </c>
      <c r="AI4870" s="24" t="s">
        <v>54</v>
      </c>
      <c r="AJ4870" s="26"/>
      <c r="AK4870" s="27"/>
    </row>
    <row r="4871" spans="1:37" s="28" customFormat="1" ht="15">
      <c r="A4871" s="17">
        <f t="shared" si="525"/>
        <v>4863</v>
      </c>
      <c r="B4871" s="18" t="s">
        <v>44</v>
      </c>
      <c r="C4871" s="17">
        <v>83607</v>
      </c>
      <c r="D4871" s="17">
        <v>83607</v>
      </c>
      <c r="E4871" s="19">
        <v>45775</v>
      </c>
      <c r="F4871" s="20">
        <v>45789</v>
      </c>
      <c r="G4871" s="21">
        <v>415442</v>
      </c>
      <c r="H4871" s="22">
        <v>0</v>
      </c>
      <c r="I4871" s="22">
        <v>0</v>
      </c>
      <c r="J4871" s="22">
        <v>0</v>
      </c>
      <c r="K4871" s="23">
        <v>0</v>
      </c>
      <c r="L4871" s="22">
        <v>0</v>
      </c>
      <c r="M4871" s="22">
        <v>0</v>
      </c>
      <c r="N4871" s="22">
        <f t="shared" si="526"/>
        <v>0</v>
      </c>
      <c r="O4871" s="22">
        <f t="shared" si="527"/>
        <v>415442</v>
      </c>
      <c r="P4871" s="18">
        <v>83607</v>
      </c>
      <c r="Q4871" s="24">
        <f t="shared" si="528"/>
        <v>415442</v>
      </c>
      <c r="R4871" s="25">
        <f t="shared" si="529"/>
        <v>0</v>
      </c>
      <c r="S4871" s="25">
        <v>0</v>
      </c>
      <c r="T4871" s="17" t="s">
        <v>45</v>
      </c>
      <c r="U4871" s="25">
        <v>415442</v>
      </c>
      <c r="V4871" s="24"/>
      <c r="W4871" s="17" t="s">
        <v>45</v>
      </c>
      <c r="X4871" s="25">
        <v>0</v>
      </c>
      <c r="Y4871" s="17" t="s">
        <v>45</v>
      </c>
      <c r="Z4871" s="25">
        <f t="shared" si="530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1"/>
        <v>0</v>
      </c>
      <c r="AH4871" s="24">
        <v>0</v>
      </c>
      <c r="AI4871" s="24" t="s">
        <v>53</v>
      </c>
      <c r="AJ4871" s="26"/>
      <c r="AK4871" s="27"/>
    </row>
    <row r="4872" spans="1:37" s="28" customFormat="1" ht="15">
      <c r="A4872" s="17">
        <f t="shared" si="525"/>
        <v>4864</v>
      </c>
      <c r="B4872" s="18" t="s">
        <v>44</v>
      </c>
      <c r="C4872" s="17">
        <v>83624</v>
      </c>
      <c r="D4872" s="17">
        <v>83624</v>
      </c>
      <c r="E4872" s="19">
        <v>45775</v>
      </c>
      <c r="F4872" s="20">
        <v>45789</v>
      </c>
      <c r="G4872" s="21">
        <v>278272</v>
      </c>
      <c r="H4872" s="22">
        <v>0</v>
      </c>
      <c r="I4872" s="22">
        <v>0</v>
      </c>
      <c r="J4872" s="22">
        <v>0</v>
      </c>
      <c r="K4872" s="23">
        <v>0</v>
      </c>
      <c r="L4872" s="22">
        <v>0</v>
      </c>
      <c r="M4872" s="22">
        <v>0</v>
      </c>
      <c r="N4872" s="22">
        <f t="shared" si="526"/>
        <v>0</v>
      </c>
      <c r="O4872" s="22">
        <f t="shared" si="527"/>
        <v>278272</v>
      </c>
      <c r="P4872" s="18">
        <v>0</v>
      </c>
      <c r="Q4872" s="24">
        <f t="shared" si="528"/>
        <v>0</v>
      </c>
      <c r="R4872" s="25">
        <f t="shared" si="529"/>
        <v>278272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30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1"/>
        <v>0</v>
      </c>
      <c r="AH4872" s="24">
        <v>0</v>
      </c>
      <c r="AI4872" s="24" t="s">
        <v>54</v>
      </c>
      <c r="AJ4872" s="26"/>
      <c r="AK4872" s="27"/>
    </row>
    <row r="4873" spans="1:37" s="28" customFormat="1" ht="15">
      <c r="A4873" s="17">
        <f t="shared" si="525"/>
        <v>4865</v>
      </c>
      <c r="B4873" s="18" t="s">
        <v>44</v>
      </c>
      <c r="C4873" s="17">
        <v>83590</v>
      </c>
      <c r="D4873" s="17">
        <v>83590</v>
      </c>
      <c r="E4873" s="19">
        <v>45775</v>
      </c>
      <c r="F4873" s="20">
        <v>45789</v>
      </c>
      <c r="G4873" s="21">
        <v>397499</v>
      </c>
      <c r="H4873" s="22">
        <v>0</v>
      </c>
      <c r="I4873" s="22">
        <v>0</v>
      </c>
      <c r="J4873" s="22">
        <v>0</v>
      </c>
      <c r="K4873" s="23">
        <v>0</v>
      </c>
      <c r="L4873" s="22">
        <v>0</v>
      </c>
      <c r="M4873" s="22">
        <v>0</v>
      </c>
      <c r="N4873" s="22">
        <f t="shared" si="526"/>
        <v>0</v>
      </c>
      <c r="O4873" s="22">
        <f t="shared" si="527"/>
        <v>397499</v>
      </c>
      <c r="P4873" s="18">
        <v>83590</v>
      </c>
      <c r="Q4873" s="24">
        <f t="shared" si="528"/>
        <v>397499</v>
      </c>
      <c r="R4873" s="25">
        <f t="shared" si="529"/>
        <v>0</v>
      </c>
      <c r="S4873" s="25">
        <v>0</v>
      </c>
      <c r="T4873" s="17" t="s">
        <v>45</v>
      </c>
      <c r="U4873" s="25">
        <v>397499</v>
      </c>
      <c r="V4873" s="24"/>
      <c r="W4873" s="17" t="s">
        <v>45</v>
      </c>
      <c r="X4873" s="25">
        <v>0</v>
      </c>
      <c r="Y4873" s="17" t="s">
        <v>45</v>
      </c>
      <c r="Z4873" s="25">
        <f t="shared" si="530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1"/>
        <v>0</v>
      </c>
      <c r="AH4873" s="24">
        <v>0</v>
      </c>
      <c r="AI4873" s="24" t="s">
        <v>53</v>
      </c>
      <c r="AJ4873" s="26"/>
      <c r="AK4873" s="27"/>
    </row>
    <row r="4874" spans="1:37" s="28" customFormat="1" ht="15">
      <c r="A4874" s="17">
        <f t="shared" si="525"/>
        <v>4866</v>
      </c>
      <c r="B4874" s="18" t="s">
        <v>44</v>
      </c>
      <c r="C4874" s="17">
        <v>83586</v>
      </c>
      <c r="D4874" s="17">
        <v>83586</v>
      </c>
      <c r="E4874" s="19">
        <v>45775</v>
      </c>
      <c r="F4874" s="20">
        <v>45789</v>
      </c>
      <c r="G4874" s="21">
        <v>283222</v>
      </c>
      <c r="H4874" s="22">
        <v>0</v>
      </c>
      <c r="I4874" s="22">
        <v>0</v>
      </c>
      <c r="J4874" s="22">
        <v>0</v>
      </c>
      <c r="K4874" s="23">
        <v>0</v>
      </c>
      <c r="L4874" s="22">
        <v>0</v>
      </c>
      <c r="M4874" s="22">
        <v>0</v>
      </c>
      <c r="N4874" s="22">
        <f t="shared" si="526"/>
        <v>0</v>
      </c>
      <c r="O4874" s="22">
        <f t="shared" si="527"/>
        <v>283222</v>
      </c>
      <c r="P4874" s="18">
        <v>83586</v>
      </c>
      <c r="Q4874" s="24">
        <f t="shared" si="528"/>
        <v>283222</v>
      </c>
      <c r="R4874" s="25">
        <f t="shared" si="529"/>
        <v>0</v>
      </c>
      <c r="S4874" s="25">
        <v>0</v>
      </c>
      <c r="T4874" s="17" t="s">
        <v>45</v>
      </c>
      <c r="U4874" s="25">
        <v>283222</v>
      </c>
      <c r="V4874" s="24"/>
      <c r="W4874" s="17" t="s">
        <v>45</v>
      </c>
      <c r="X4874" s="25">
        <v>0</v>
      </c>
      <c r="Y4874" s="17" t="s">
        <v>45</v>
      </c>
      <c r="Z4874" s="25">
        <f t="shared" si="530"/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1"/>
        <v>0</v>
      </c>
      <c r="AH4874" s="24">
        <v>0</v>
      </c>
      <c r="AI4874" s="24" t="s">
        <v>53</v>
      </c>
      <c r="AJ4874" s="26"/>
      <c r="AK4874" s="27"/>
    </row>
    <row r="4875" spans="1:37" s="28" customFormat="1" ht="15">
      <c r="A4875" s="17">
        <f t="shared" si="532" ref="A4875:A4938">+A4874+1</f>
        <v>4867</v>
      </c>
      <c r="B4875" s="18" t="s">
        <v>44</v>
      </c>
      <c r="C4875" s="17">
        <v>83630</v>
      </c>
      <c r="D4875" s="17">
        <v>83630</v>
      </c>
      <c r="E4875" s="19">
        <v>45775</v>
      </c>
      <c r="F4875" s="20">
        <v>45789</v>
      </c>
      <c r="G4875" s="21">
        <v>3618692</v>
      </c>
      <c r="H4875" s="22">
        <v>0</v>
      </c>
      <c r="I4875" s="22">
        <v>0</v>
      </c>
      <c r="J4875" s="22">
        <v>0</v>
      </c>
      <c r="K4875" s="23">
        <v>0</v>
      </c>
      <c r="L4875" s="22">
        <v>0</v>
      </c>
      <c r="M4875" s="22">
        <v>0</v>
      </c>
      <c r="N4875" s="22">
        <f t="shared" si="533" ref="N4875:N4938">+SUM(J4875:M4875)</f>
        <v>0</v>
      </c>
      <c r="O4875" s="22">
        <f t="shared" si="534" ref="O4875:O4938">+G4875-I4875-N4875</f>
        <v>3618692</v>
      </c>
      <c r="P4875" s="18">
        <v>0</v>
      </c>
      <c r="Q4875" s="24">
        <f t="shared" si="535" ref="Q4875:Q4938">+IF(P4875&gt;0,G4875,0)</f>
        <v>0</v>
      </c>
      <c r="R4875" s="25">
        <f t="shared" si="536" ref="R4875:R4938">IF(P4875=0,G4875,0)</f>
        <v>3618692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7" ref="Z4875:Z4938">+X4875-AE4875+IF(X4875-AE4875&lt;-1,-X4875+AE4875,0)</f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8" ref="AG4875:AG4938">+G4875-I4875-N4875-R4875-Z4875-AC4875-AE4875-S4875-U4875</f>
        <v>0</v>
      </c>
      <c r="AH4875" s="24">
        <v>0</v>
      </c>
      <c r="AI4875" s="24" t="s">
        <v>54</v>
      </c>
      <c r="AJ4875" s="26"/>
      <c r="AK4875" s="27"/>
    </row>
    <row r="4876" spans="1:37" s="28" customFormat="1" ht="15">
      <c r="A4876" s="17">
        <f t="shared" si="532"/>
        <v>4868</v>
      </c>
      <c r="B4876" s="18" t="s">
        <v>44</v>
      </c>
      <c r="C4876" s="17">
        <v>83613</v>
      </c>
      <c r="D4876" s="17">
        <v>83613</v>
      </c>
      <c r="E4876" s="19">
        <v>45775</v>
      </c>
      <c r="F4876" s="20">
        <v>45789</v>
      </c>
      <c r="G4876" s="21">
        <v>588709</v>
      </c>
      <c r="H4876" s="22">
        <v>0</v>
      </c>
      <c r="I4876" s="22">
        <v>0</v>
      </c>
      <c r="J4876" s="22">
        <v>0</v>
      </c>
      <c r="K4876" s="23">
        <v>23548.36</v>
      </c>
      <c r="L4876" s="22">
        <v>0</v>
      </c>
      <c r="M4876" s="22">
        <v>0</v>
      </c>
      <c r="N4876" s="22">
        <f t="shared" si="533"/>
        <v>23548.36</v>
      </c>
      <c r="O4876" s="22">
        <f t="shared" si="534"/>
        <v>565160.64</v>
      </c>
      <c r="P4876" s="18">
        <v>83613</v>
      </c>
      <c r="Q4876" s="24">
        <f t="shared" si="535"/>
        <v>588709</v>
      </c>
      <c r="R4876" s="25">
        <f t="shared" si="536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7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8"/>
        <v>565160.64</v>
      </c>
      <c r="AH4876" s="24">
        <v>0</v>
      </c>
      <c r="AI4876" s="24" t="s">
        <v>56</v>
      </c>
      <c r="AJ4876" s="26"/>
      <c r="AK4876" s="27"/>
    </row>
    <row r="4877" spans="1:37" s="28" customFormat="1" ht="15">
      <c r="A4877" s="17">
        <f t="shared" si="532"/>
        <v>4869</v>
      </c>
      <c r="B4877" s="18" t="s">
        <v>44</v>
      </c>
      <c r="C4877" s="17">
        <v>83588</v>
      </c>
      <c r="D4877" s="17">
        <v>83588</v>
      </c>
      <c r="E4877" s="19">
        <v>45775</v>
      </c>
      <c r="F4877" s="20">
        <v>45789</v>
      </c>
      <c r="G4877" s="21">
        <v>147899</v>
      </c>
      <c r="H4877" s="22">
        <v>0</v>
      </c>
      <c r="I4877" s="22">
        <v>0</v>
      </c>
      <c r="J4877" s="22">
        <v>0</v>
      </c>
      <c r="K4877" s="23">
        <v>0</v>
      </c>
      <c r="L4877" s="22">
        <v>0</v>
      </c>
      <c r="M4877" s="22">
        <v>0</v>
      </c>
      <c r="N4877" s="22">
        <f t="shared" si="533"/>
        <v>0</v>
      </c>
      <c r="O4877" s="22">
        <f t="shared" si="534"/>
        <v>147899</v>
      </c>
      <c r="P4877" s="18">
        <v>83588</v>
      </c>
      <c r="Q4877" s="24">
        <f t="shared" si="535"/>
        <v>147899</v>
      </c>
      <c r="R4877" s="25">
        <f t="shared" si="536"/>
        <v>0</v>
      </c>
      <c r="S4877" s="25">
        <v>147899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7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8"/>
        <v>0</v>
      </c>
      <c r="AH4877" s="24">
        <v>0</v>
      </c>
      <c r="AI4877" s="24" t="s">
        <v>55</v>
      </c>
      <c r="AJ4877" s="26"/>
      <c r="AK4877" s="27"/>
    </row>
    <row r="4878" spans="1:37" s="28" customFormat="1" ht="15">
      <c r="A4878" s="17">
        <f t="shared" si="532"/>
        <v>4870</v>
      </c>
      <c r="B4878" s="18" t="s">
        <v>44</v>
      </c>
      <c r="C4878" s="17">
        <v>83617</v>
      </c>
      <c r="D4878" s="17">
        <v>83617</v>
      </c>
      <c r="E4878" s="19">
        <v>45775</v>
      </c>
      <c r="F4878" s="20">
        <v>45789</v>
      </c>
      <c r="G4878" s="21">
        <v>182296</v>
      </c>
      <c r="H4878" s="22">
        <v>0</v>
      </c>
      <c r="I4878" s="22">
        <v>0</v>
      </c>
      <c r="J4878" s="22">
        <v>0</v>
      </c>
      <c r="K4878" s="23">
        <v>0</v>
      </c>
      <c r="L4878" s="22">
        <v>0</v>
      </c>
      <c r="M4878" s="22">
        <v>0</v>
      </c>
      <c r="N4878" s="22">
        <f t="shared" si="533"/>
        <v>0</v>
      </c>
      <c r="O4878" s="22">
        <f t="shared" si="534"/>
        <v>182296</v>
      </c>
      <c r="P4878" s="18">
        <v>0</v>
      </c>
      <c r="Q4878" s="24">
        <f t="shared" si="535"/>
        <v>0</v>
      </c>
      <c r="R4878" s="25">
        <f t="shared" si="536"/>
        <v>182296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7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8"/>
        <v>0</v>
      </c>
      <c r="AH4878" s="24">
        <v>0</v>
      </c>
      <c r="AI4878" s="24" t="s">
        <v>54</v>
      </c>
      <c r="AJ4878" s="26"/>
      <c r="AK4878" s="27"/>
    </row>
    <row r="4879" spans="1:37" s="28" customFormat="1" ht="15">
      <c r="A4879" s="17">
        <f t="shared" si="532"/>
        <v>4871</v>
      </c>
      <c r="B4879" s="18" t="s">
        <v>44</v>
      </c>
      <c r="C4879" s="17">
        <v>83604</v>
      </c>
      <c r="D4879" s="17">
        <v>83604</v>
      </c>
      <c r="E4879" s="19">
        <v>45775</v>
      </c>
      <c r="F4879" s="20">
        <v>45789</v>
      </c>
      <c r="G4879" s="21">
        <v>314599</v>
      </c>
      <c r="H4879" s="22">
        <v>0</v>
      </c>
      <c r="I4879" s="22">
        <v>0</v>
      </c>
      <c r="J4879" s="22">
        <v>0</v>
      </c>
      <c r="K4879" s="23">
        <v>0</v>
      </c>
      <c r="L4879" s="22">
        <v>0</v>
      </c>
      <c r="M4879" s="22">
        <v>0</v>
      </c>
      <c r="N4879" s="22">
        <f t="shared" si="533"/>
        <v>0</v>
      </c>
      <c r="O4879" s="22">
        <f t="shared" si="534"/>
        <v>314599</v>
      </c>
      <c r="P4879" s="18">
        <v>0</v>
      </c>
      <c r="Q4879" s="24">
        <f t="shared" si="535"/>
        <v>0</v>
      </c>
      <c r="R4879" s="25">
        <f t="shared" si="536"/>
        <v>314599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7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8"/>
        <v>0</v>
      </c>
      <c r="AH4879" s="24">
        <v>0</v>
      </c>
      <c r="AI4879" s="24" t="s">
        <v>54</v>
      </c>
      <c r="AJ4879" s="26"/>
      <c r="AK4879" s="27"/>
    </row>
    <row r="4880" spans="1:37" s="28" customFormat="1" ht="15">
      <c r="A4880" s="17">
        <f t="shared" si="532"/>
        <v>4872</v>
      </c>
      <c r="B4880" s="18" t="s">
        <v>44</v>
      </c>
      <c r="C4880" s="17">
        <v>83580</v>
      </c>
      <c r="D4880" s="17">
        <v>83580</v>
      </c>
      <c r="E4880" s="19">
        <v>45775</v>
      </c>
      <c r="F4880" s="20">
        <v>45789</v>
      </c>
      <c r="G4880" s="21">
        <v>38815700</v>
      </c>
      <c r="H4880" s="22">
        <v>0</v>
      </c>
      <c r="I4880" s="22">
        <v>0</v>
      </c>
      <c r="J4880" s="22">
        <v>0</v>
      </c>
      <c r="K4880" s="23">
        <v>0</v>
      </c>
      <c r="L4880" s="22">
        <v>0</v>
      </c>
      <c r="M4880" s="22">
        <v>0</v>
      </c>
      <c r="N4880" s="22">
        <f t="shared" si="533"/>
        <v>0</v>
      </c>
      <c r="O4880" s="22">
        <f t="shared" si="534"/>
        <v>38815700</v>
      </c>
      <c r="P4880" s="18">
        <v>83580</v>
      </c>
      <c r="Q4880" s="24">
        <f t="shared" si="535"/>
        <v>38815700</v>
      </c>
      <c r="R4880" s="25">
        <f t="shared" si="536"/>
        <v>0</v>
      </c>
      <c r="S4880" s="25">
        <v>38815700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7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8"/>
        <v>0</v>
      </c>
      <c r="AH4880" s="24">
        <v>0</v>
      </c>
      <c r="AI4880" s="24" t="s">
        <v>55</v>
      </c>
      <c r="AJ4880" s="26"/>
      <c r="AK4880" s="27"/>
    </row>
    <row r="4881" spans="1:37" s="28" customFormat="1" ht="15">
      <c r="A4881" s="17">
        <f t="shared" si="532"/>
        <v>4873</v>
      </c>
      <c r="B4881" s="18" t="s">
        <v>44</v>
      </c>
      <c r="C4881" s="17">
        <v>83620</v>
      </c>
      <c r="D4881" s="17">
        <v>83620</v>
      </c>
      <c r="E4881" s="19">
        <v>45775</v>
      </c>
      <c r="F4881" s="20">
        <v>45789</v>
      </c>
      <c r="G4881" s="21">
        <v>3296279</v>
      </c>
      <c r="H4881" s="22">
        <v>0</v>
      </c>
      <c r="I4881" s="22">
        <v>0</v>
      </c>
      <c r="J4881" s="22">
        <v>0</v>
      </c>
      <c r="K4881" s="23">
        <v>0</v>
      </c>
      <c r="L4881" s="22">
        <v>0</v>
      </c>
      <c r="M4881" s="22">
        <v>0</v>
      </c>
      <c r="N4881" s="22">
        <f t="shared" si="533"/>
        <v>0</v>
      </c>
      <c r="O4881" s="22">
        <f t="shared" si="534"/>
        <v>3296279</v>
      </c>
      <c r="P4881" s="18">
        <v>0</v>
      </c>
      <c r="Q4881" s="24">
        <f t="shared" si="535"/>
        <v>0</v>
      </c>
      <c r="R4881" s="25">
        <f t="shared" si="536"/>
        <v>3296279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7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8"/>
        <v>0</v>
      </c>
      <c r="AH4881" s="24">
        <v>0</v>
      </c>
      <c r="AI4881" s="24" t="s">
        <v>54</v>
      </c>
      <c r="AJ4881" s="26"/>
      <c r="AK4881" s="27"/>
    </row>
    <row r="4882" spans="1:37" s="28" customFormat="1" ht="15">
      <c r="A4882" s="17">
        <f t="shared" si="532"/>
        <v>4874</v>
      </c>
      <c r="B4882" s="18" t="s">
        <v>44</v>
      </c>
      <c r="C4882" s="17">
        <v>83594</v>
      </c>
      <c r="D4882" s="17">
        <v>83594</v>
      </c>
      <c r="E4882" s="19">
        <v>45775</v>
      </c>
      <c r="F4882" s="20">
        <v>45789</v>
      </c>
      <c r="G4882" s="21">
        <v>295765</v>
      </c>
      <c r="H4882" s="22">
        <v>0</v>
      </c>
      <c r="I4882" s="22">
        <v>0</v>
      </c>
      <c r="J4882" s="22">
        <v>0</v>
      </c>
      <c r="K4882" s="23">
        <v>0</v>
      </c>
      <c r="L4882" s="22">
        <v>0</v>
      </c>
      <c r="M4882" s="22">
        <v>0</v>
      </c>
      <c r="N4882" s="22">
        <f t="shared" si="533"/>
        <v>0</v>
      </c>
      <c r="O4882" s="22">
        <f t="shared" si="534"/>
        <v>295765</v>
      </c>
      <c r="P4882" s="18">
        <v>0</v>
      </c>
      <c r="Q4882" s="24">
        <f t="shared" si="535"/>
        <v>0</v>
      </c>
      <c r="R4882" s="25">
        <f t="shared" si="536"/>
        <v>295765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7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8"/>
        <v>0</v>
      </c>
      <c r="AH4882" s="24">
        <v>0</v>
      </c>
      <c r="AI4882" s="24" t="s">
        <v>54</v>
      </c>
      <c r="AJ4882" s="26"/>
      <c r="AK4882" s="27"/>
    </row>
    <row r="4883" spans="1:37" s="28" customFormat="1" ht="15">
      <c r="A4883" s="17">
        <f t="shared" si="532"/>
        <v>4875</v>
      </c>
      <c r="B4883" s="18" t="s">
        <v>44</v>
      </c>
      <c r="C4883" s="17">
        <v>83589</v>
      </c>
      <c r="D4883" s="17">
        <v>83589</v>
      </c>
      <c r="E4883" s="19">
        <v>45775</v>
      </c>
      <c r="F4883" s="20">
        <v>45789</v>
      </c>
      <c r="G4883" s="21">
        <v>290023</v>
      </c>
      <c r="H4883" s="22">
        <v>0</v>
      </c>
      <c r="I4883" s="22">
        <v>0</v>
      </c>
      <c r="J4883" s="22">
        <v>0</v>
      </c>
      <c r="K4883" s="23">
        <v>0</v>
      </c>
      <c r="L4883" s="22">
        <v>0</v>
      </c>
      <c r="M4883" s="22">
        <v>0</v>
      </c>
      <c r="N4883" s="22">
        <f t="shared" si="533"/>
        <v>0</v>
      </c>
      <c r="O4883" s="22">
        <f t="shared" si="534"/>
        <v>290023</v>
      </c>
      <c r="P4883" s="18">
        <v>83589</v>
      </c>
      <c r="Q4883" s="24">
        <f t="shared" si="535"/>
        <v>290023</v>
      </c>
      <c r="R4883" s="25">
        <f t="shared" si="536"/>
        <v>0</v>
      </c>
      <c r="S4883" s="25">
        <v>0</v>
      </c>
      <c r="T4883" s="17" t="s">
        <v>45</v>
      </c>
      <c r="U4883" s="25">
        <v>290023</v>
      </c>
      <c r="V4883" s="24"/>
      <c r="W4883" s="17" t="s">
        <v>45</v>
      </c>
      <c r="X4883" s="25">
        <v>0</v>
      </c>
      <c r="Y4883" s="17" t="s">
        <v>45</v>
      </c>
      <c r="Z4883" s="25">
        <f t="shared" si="537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8"/>
        <v>0</v>
      </c>
      <c r="AH4883" s="24">
        <v>0</v>
      </c>
      <c r="AI4883" s="24" t="s">
        <v>53</v>
      </c>
      <c r="AJ4883" s="26"/>
      <c r="AK4883" s="27"/>
    </row>
    <row r="4884" spans="1:37" s="28" customFormat="1" ht="15">
      <c r="A4884" s="17">
        <f t="shared" si="532"/>
        <v>4876</v>
      </c>
      <c r="B4884" s="18" t="s">
        <v>44</v>
      </c>
      <c r="C4884" s="17">
        <v>83591</v>
      </c>
      <c r="D4884" s="17">
        <v>83591</v>
      </c>
      <c r="E4884" s="19">
        <v>45775</v>
      </c>
      <c r="F4884" s="20">
        <v>45789</v>
      </c>
      <c r="G4884" s="21">
        <v>158790</v>
      </c>
      <c r="H4884" s="22">
        <v>0</v>
      </c>
      <c r="I4884" s="22">
        <v>0</v>
      </c>
      <c r="J4884" s="22">
        <v>0</v>
      </c>
      <c r="K4884" s="23">
        <v>0</v>
      </c>
      <c r="L4884" s="22">
        <v>0</v>
      </c>
      <c r="M4884" s="22">
        <v>0</v>
      </c>
      <c r="N4884" s="22">
        <f t="shared" si="533"/>
        <v>0</v>
      </c>
      <c r="O4884" s="22">
        <f t="shared" si="534"/>
        <v>158790</v>
      </c>
      <c r="P4884" s="18">
        <v>0</v>
      </c>
      <c r="Q4884" s="24">
        <f t="shared" si="535"/>
        <v>0</v>
      </c>
      <c r="R4884" s="25">
        <f t="shared" si="536"/>
        <v>158790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7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8"/>
        <v>0</v>
      </c>
      <c r="AH4884" s="24">
        <v>0</v>
      </c>
      <c r="AI4884" s="24" t="s">
        <v>54</v>
      </c>
      <c r="AJ4884" s="26"/>
      <c r="AK4884" s="27"/>
    </row>
    <row r="4885" spans="1:37" s="28" customFormat="1" ht="15">
      <c r="A4885" s="17">
        <f t="shared" si="532"/>
        <v>4877</v>
      </c>
      <c r="B4885" s="18" t="s">
        <v>44</v>
      </c>
      <c r="C4885" s="17">
        <v>83628</v>
      </c>
      <c r="D4885" s="17">
        <v>83628</v>
      </c>
      <c r="E4885" s="19">
        <v>45775</v>
      </c>
      <c r="F4885" s="20">
        <v>45789</v>
      </c>
      <c r="G4885" s="21">
        <v>336937</v>
      </c>
      <c r="H4885" s="22">
        <v>0</v>
      </c>
      <c r="I4885" s="22">
        <v>0</v>
      </c>
      <c r="J4885" s="22">
        <v>0</v>
      </c>
      <c r="K4885" s="23">
        <v>0</v>
      </c>
      <c r="L4885" s="22">
        <v>0</v>
      </c>
      <c r="M4885" s="22">
        <v>0</v>
      </c>
      <c r="N4885" s="22">
        <f t="shared" si="533"/>
        <v>0</v>
      </c>
      <c r="O4885" s="22">
        <f t="shared" si="534"/>
        <v>336937</v>
      </c>
      <c r="P4885" s="18">
        <v>0</v>
      </c>
      <c r="Q4885" s="24">
        <f t="shared" si="535"/>
        <v>0</v>
      </c>
      <c r="R4885" s="25">
        <f t="shared" si="536"/>
        <v>336937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7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8"/>
        <v>0</v>
      </c>
      <c r="AH4885" s="24">
        <v>0</v>
      </c>
      <c r="AI4885" s="24" t="s">
        <v>54</v>
      </c>
      <c r="AJ4885" s="26"/>
      <c r="AK4885" s="27"/>
    </row>
    <row r="4886" spans="1:37" s="28" customFormat="1" ht="15">
      <c r="A4886" s="17">
        <f t="shared" si="532"/>
        <v>4878</v>
      </c>
      <c r="B4886" s="18" t="s">
        <v>44</v>
      </c>
      <c r="C4886" s="17">
        <v>83612</v>
      </c>
      <c r="D4886" s="17">
        <v>83612</v>
      </c>
      <c r="E4886" s="19">
        <v>45775</v>
      </c>
      <c r="F4886" s="20">
        <v>45789</v>
      </c>
      <c r="G4886" s="21">
        <v>181469</v>
      </c>
      <c r="H4886" s="22">
        <v>0</v>
      </c>
      <c r="I4886" s="22">
        <v>0</v>
      </c>
      <c r="J4886" s="22">
        <v>0</v>
      </c>
      <c r="K4886" s="23">
        <v>7258.76</v>
      </c>
      <c r="L4886" s="22">
        <v>0</v>
      </c>
      <c r="M4886" s="22">
        <v>0</v>
      </c>
      <c r="N4886" s="22">
        <f t="shared" si="533"/>
        <v>7258.76</v>
      </c>
      <c r="O4886" s="22">
        <f t="shared" si="534"/>
        <v>174210.24</v>
      </c>
      <c r="P4886" s="18">
        <v>83612</v>
      </c>
      <c r="Q4886" s="24">
        <f t="shared" si="535"/>
        <v>181469</v>
      </c>
      <c r="R4886" s="25">
        <f t="shared" si="536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7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8"/>
        <v>174210.24</v>
      </c>
      <c r="AH4886" s="24">
        <v>0</v>
      </c>
      <c r="AI4886" s="24" t="s">
        <v>56</v>
      </c>
      <c r="AJ4886" s="26"/>
      <c r="AK4886" s="27"/>
    </row>
    <row r="4887" spans="1:37" s="28" customFormat="1" ht="15">
      <c r="A4887" s="17">
        <f t="shared" si="532"/>
        <v>4879</v>
      </c>
      <c r="B4887" s="18" t="s">
        <v>44</v>
      </c>
      <c r="C4887" s="17">
        <v>83587</v>
      </c>
      <c r="D4887" s="17">
        <v>83587</v>
      </c>
      <c r="E4887" s="19">
        <v>45775</v>
      </c>
      <c r="F4887" s="20">
        <v>45789</v>
      </c>
      <c r="G4887" s="21">
        <v>309230</v>
      </c>
      <c r="H4887" s="22">
        <v>0</v>
      </c>
      <c r="I4887" s="22">
        <v>0</v>
      </c>
      <c r="J4887" s="22">
        <v>0</v>
      </c>
      <c r="K4887" s="23">
        <v>0</v>
      </c>
      <c r="L4887" s="22">
        <v>0</v>
      </c>
      <c r="M4887" s="22">
        <v>0</v>
      </c>
      <c r="N4887" s="22">
        <f t="shared" si="533"/>
        <v>0</v>
      </c>
      <c r="O4887" s="22">
        <f t="shared" si="534"/>
        <v>309230</v>
      </c>
      <c r="P4887" s="18">
        <v>83587</v>
      </c>
      <c r="Q4887" s="24">
        <f t="shared" si="535"/>
        <v>309230</v>
      </c>
      <c r="R4887" s="25">
        <f t="shared" si="536"/>
        <v>0</v>
      </c>
      <c r="S4887" s="25">
        <v>0</v>
      </c>
      <c r="T4887" s="17" t="s">
        <v>45</v>
      </c>
      <c r="U4887" s="25">
        <v>309230</v>
      </c>
      <c r="V4887" s="24"/>
      <c r="W4887" s="17" t="s">
        <v>45</v>
      </c>
      <c r="X4887" s="25">
        <v>0</v>
      </c>
      <c r="Y4887" s="17" t="s">
        <v>45</v>
      </c>
      <c r="Z4887" s="25">
        <f t="shared" si="537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8"/>
        <v>0</v>
      </c>
      <c r="AH4887" s="24">
        <v>0</v>
      </c>
      <c r="AI4887" s="24" t="s">
        <v>53</v>
      </c>
      <c r="AJ4887" s="26"/>
      <c r="AK4887" s="27"/>
    </row>
    <row r="4888" spans="1:37" s="28" customFormat="1" ht="15">
      <c r="A4888" s="17">
        <f t="shared" si="532"/>
        <v>4880</v>
      </c>
      <c r="B4888" s="18" t="s">
        <v>44</v>
      </c>
      <c r="C4888" s="17">
        <v>83616</v>
      </c>
      <c r="D4888" s="17">
        <v>83616</v>
      </c>
      <c r="E4888" s="19">
        <v>45775</v>
      </c>
      <c r="F4888" s="20">
        <v>45789</v>
      </c>
      <c r="G4888" s="21">
        <v>279593</v>
      </c>
      <c r="H4888" s="22">
        <v>0</v>
      </c>
      <c r="I4888" s="22">
        <v>0</v>
      </c>
      <c r="J4888" s="22">
        <v>0</v>
      </c>
      <c r="K4888" s="23">
        <v>0</v>
      </c>
      <c r="L4888" s="22">
        <v>0</v>
      </c>
      <c r="M4888" s="22">
        <v>0</v>
      </c>
      <c r="N4888" s="22">
        <f t="shared" si="533"/>
        <v>0</v>
      </c>
      <c r="O4888" s="22">
        <f t="shared" si="534"/>
        <v>279593</v>
      </c>
      <c r="P4888" s="18">
        <v>0</v>
      </c>
      <c r="Q4888" s="24">
        <f t="shared" si="535"/>
        <v>0</v>
      </c>
      <c r="R4888" s="25">
        <f t="shared" si="536"/>
        <v>279593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7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8"/>
        <v>0</v>
      </c>
      <c r="AH4888" s="24">
        <v>0</v>
      </c>
      <c r="AI4888" s="24" t="s">
        <v>54</v>
      </c>
      <c r="AJ4888" s="26"/>
      <c r="AK4888" s="27"/>
    </row>
    <row r="4889" spans="1:37" s="28" customFormat="1" ht="15">
      <c r="A4889" s="17">
        <f t="shared" si="532"/>
        <v>4881</v>
      </c>
      <c r="B4889" s="18" t="s">
        <v>44</v>
      </c>
      <c r="C4889" s="17">
        <v>83609</v>
      </c>
      <c r="D4889" s="17">
        <v>83609</v>
      </c>
      <c r="E4889" s="19">
        <v>45775</v>
      </c>
      <c r="F4889" s="20">
        <v>45789</v>
      </c>
      <c r="G4889" s="21">
        <v>197202</v>
      </c>
      <c r="H4889" s="22">
        <v>0</v>
      </c>
      <c r="I4889" s="22">
        <v>0</v>
      </c>
      <c r="J4889" s="22">
        <v>0</v>
      </c>
      <c r="K4889" s="23">
        <v>7888.08</v>
      </c>
      <c r="L4889" s="22">
        <v>0</v>
      </c>
      <c r="M4889" s="22">
        <v>0</v>
      </c>
      <c r="N4889" s="22">
        <f t="shared" si="533"/>
        <v>7888.08</v>
      </c>
      <c r="O4889" s="22">
        <f t="shared" si="534"/>
        <v>189313.92</v>
      </c>
      <c r="P4889" s="18">
        <v>83609</v>
      </c>
      <c r="Q4889" s="24">
        <f t="shared" si="535"/>
        <v>197202</v>
      </c>
      <c r="R4889" s="25">
        <f t="shared" si="536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7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8"/>
        <v>189313.92</v>
      </c>
      <c r="AH4889" s="24">
        <v>0</v>
      </c>
      <c r="AI4889" s="24" t="s">
        <v>56</v>
      </c>
      <c r="AJ4889" s="26"/>
      <c r="AK4889" s="27"/>
    </row>
    <row r="4890" spans="1:37" s="28" customFormat="1" ht="15">
      <c r="A4890" s="17">
        <f t="shared" si="532"/>
        <v>4882</v>
      </c>
      <c r="B4890" s="18" t="s">
        <v>44</v>
      </c>
      <c r="C4890" s="17">
        <v>83502</v>
      </c>
      <c r="D4890" s="17">
        <v>83502</v>
      </c>
      <c r="E4890" s="19">
        <v>45775</v>
      </c>
      <c r="F4890" s="20">
        <v>45789</v>
      </c>
      <c r="G4890" s="21">
        <v>165268</v>
      </c>
      <c r="H4890" s="22">
        <v>0</v>
      </c>
      <c r="I4890" s="22">
        <v>0</v>
      </c>
      <c r="J4890" s="22">
        <v>0</v>
      </c>
      <c r="K4890" s="23">
        <v>0</v>
      </c>
      <c r="L4890" s="22">
        <v>0</v>
      </c>
      <c r="M4890" s="22">
        <v>0</v>
      </c>
      <c r="N4890" s="22">
        <f t="shared" si="533"/>
        <v>0</v>
      </c>
      <c r="O4890" s="22">
        <f t="shared" si="534"/>
        <v>165268</v>
      </c>
      <c r="P4890" s="18">
        <v>0</v>
      </c>
      <c r="Q4890" s="24">
        <f t="shared" si="535"/>
        <v>0</v>
      </c>
      <c r="R4890" s="25">
        <f t="shared" si="536"/>
        <v>165268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7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8"/>
        <v>0</v>
      </c>
      <c r="AH4890" s="24">
        <v>0</v>
      </c>
      <c r="AI4890" s="24" t="s">
        <v>54</v>
      </c>
      <c r="AJ4890" s="26"/>
      <c r="AK4890" s="27"/>
    </row>
    <row r="4891" spans="1:37" s="28" customFormat="1" ht="15">
      <c r="A4891" s="17">
        <f t="shared" si="532"/>
        <v>4883</v>
      </c>
      <c r="B4891" s="18" t="s">
        <v>44</v>
      </c>
      <c r="C4891" s="17">
        <v>83602</v>
      </c>
      <c r="D4891" s="17">
        <v>83602</v>
      </c>
      <c r="E4891" s="19">
        <v>45775</v>
      </c>
      <c r="F4891" s="20">
        <v>45789</v>
      </c>
      <c r="G4891" s="21">
        <v>377062</v>
      </c>
      <c r="H4891" s="22">
        <v>0</v>
      </c>
      <c r="I4891" s="22">
        <v>0</v>
      </c>
      <c r="J4891" s="22">
        <v>0</v>
      </c>
      <c r="K4891" s="23">
        <v>0</v>
      </c>
      <c r="L4891" s="22">
        <v>0</v>
      </c>
      <c r="M4891" s="22">
        <v>0</v>
      </c>
      <c r="N4891" s="22">
        <f t="shared" si="533"/>
        <v>0</v>
      </c>
      <c r="O4891" s="22">
        <f t="shared" si="534"/>
        <v>377062</v>
      </c>
      <c r="P4891" s="18">
        <v>0</v>
      </c>
      <c r="Q4891" s="24">
        <f t="shared" si="535"/>
        <v>0</v>
      </c>
      <c r="R4891" s="25">
        <f t="shared" si="536"/>
        <v>377062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7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8"/>
        <v>0</v>
      </c>
      <c r="AH4891" s="24">
        <v>0</v>
      </c>
      <c r="AI4891" s="24" t="s">
        <v>54</v>
      </c>
      <c r="AJ4891" s="26"/>
      <c r="AK4891" s="27"/>
    </row>
    <row r="4892" spans="1:37" s="28" customFormat="1" ht="15">
      <c r="A4892" s="17">
        <f t="shared" si="532"/>
        <v>4884</v>
      </c>
      <c r="B4892" s="18" t="s">
        <v>44</v>
      </c>
      <c r="C4892" s="17">
        <v>83581</v>
      </c>
      <c r="D4892" s="17">
        <v>83581</v>
      </c>
      <c r="E4892" s="19">
        <v>45775</v>
      </c>
      <c r="F4892" s="20">
        <v>45789</v>
      </c>
      <c r="G4892" s="21">
        <v>16303037</v>
      </c>
      <c r="H4892" s="22">
        <v>0</v>
      </c>
      <c r="I4892" s="22">
        <v>0</v>
      </c>
      <c r="J4892" s="22">
        <v>0</v>
      </c>
      <c r="K4892" s="23">
        <v>0</v>
      </c>
      <c r="L4892" s="22">
        <v>0</v>
      </c>
      <c r="M4892" s="22">
        <v>0</v>
      </c>
      <c r="N4892" s="22">
        <f t="shared" si="533"/>
        <v>0</v>
      </c>
      <c r="O4892" s="22">
        <f t="shared" si="534"/>
        <v>16303037</v>
      </c>
      <c r="P4892" s="18">
        <v>83581</v>
      </c>
      <c r="Q4892" s="24">
        <f t="shared" si="535"/>
        <v>16303037</v>
      </c>
      <c r="R4892" s="25">
        <f t="shared" si="536"/>
        <v>0</v>
      </c>
      <c r="S4892" s="25">
        <v>16303037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7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8"/>
        <v>0</v>
      </c>
      <c r="AH4892" s="24">
        <v>0</v>
      </c>
      <c r="AI4892" s="24" t="s">
        <v>55</v>
      </c>
      <c r="AJ4892" s="26"/>
      <c r="AK4892" s="27"/>
    </row>
    <row r="4893" spans="1:37" s="28" customFormat="1" ht="15">
      <c r="A4893" s="17">
        <f t="shared" si="532"/>
        <v>4885</v>
      </c>
      <c r="B4893" s="18" t="s">
        <v>44</v>
      </c>
      <c r="C4893" s="17">
        <v>83583</v>
      </c>
      <c r="D4893" s="17">
        <v>83583</v>
      </c>
      <c r="E4893" s="19">
        <v>45775</v>
      </c>
      <c r="F4893" s="20">
        <v>45789</v>
      </c>
      <c r="G4893" s="21">
        <v>13776455</v>
      </c>
      <c r="H4893" s="22">
        <v>0</v>
      </c>
      <c r="I4893" s="22">
        <v>0</v>
      </c>
      <c r="J4893" s="22">
        <v>0</v>
      </c>
      <c r="K4893" s="23">
        <v>0</v>
      </c>
      <c r="L4893" s="22">
        <v>0</v>
      </c>
      <c r="M4893" s="22">
        <v>0</v>
      </c>
      <c r="N4893" s="22">
        <f t="shared" si="533"/>
        <v>0</v>
      </c>
      <c r="O4893" s="22">
        <f t="shared" si="534"/>
        <v>13776455</v>
      </c>
      <c r="P4893" s="18">
        <v>83583</v>
      </c>
      <c r="Q4893" s="24">
        <f t="shared" si="535"/>
        <v>13776455</v>
      </c>
      <c r="R4893" s="25">
        <f t="shared" si="536"/>
        <v>0</v>
      </c>
      <c r="S4893" s="25">
        <v>0</v>
      </c>
      <c r="T4893" s="17" t="s">
        <v>45</v>
      </c>
      <c r="U4893" s="25">
        <v>13776455</v>
      </c>
      <c r="V4893" s="24"/>
      <c r="W4893" s="17" t="s">
        <v>45</v>
      </c>
      <c r="X4893" s="25">
        <v>0</v>
      </c>
      <c r="Y4893" s="17" t="s">
        <v>45</v>
      </c>
      <c r="Z4893" s="25">
        <f t="shared" si="537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8"/>
        <v>0</v>
      </c>
      <c r="AH4893" s="24">
        <v>0</v>
      </c>
      <c r="AI4893" s="24" t="s">
        <v>53</v>
      </c>
      <c r="AJ4893" s="26"/>
      <c r="AK4893" s="27"/>
    </row>
    <row r="4894" spans="1:37" s="28" customFormat="1" ht="15">
      <c r="A4894" s="17">
        <f t="shared" si="532"/>
        <v>4886</v>
      </c>
      <c r="B4894" s="18" t="s">
        <v>44</v>
      </c>
      <c r="C4894" s="17">
        <v>83565</v>
      </c>
      <c r="D4894" s="17">
        <v>83565</v>
      </c>
      <c r="E4894" s="19">
        <v>45775</v>
      </c>
      <c r="F4894" s="20">
        <v>45789</v>
      </c>
      <c r="G4894" s="21">
        <v>6630741</v>
      </c>
      <c r="H4894" s="22">
        <v>0</v>
      </c>
      <c r="I4894" s="22">
        <v>0</v>
      </c>
      <c r="J4894" s="22">
        <v>0</v>
      </c>
      <c r="K4894" s="23">
        <v>0</v>
      </c>
      <c r="L4894" s="22">
        <v>0</v>
      </c>
      <c r="M4894" s="22">
        <v>0</v>
      </c>
      <c r="N4894" s="22">
        <f t="shared" si="533"/>
        <v>0</v>
      </c>
      <c r="O4894" s="22">
        <f t="shared" si="534"/>
        <v>6630741</v>
      </c>
      <c r="P4894" s="18">
        <v>0</v>
      </c>
      <c r="Q4894" s="24">
        <f t="shared" si="535"/>
        <v>0</v>
      </c>
      <c r="R4894" s="25">
        <f t="shared" si="536"/>
        <v>6630741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7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8"/>
        <v>0</v>
      </c>
      <c r="AH4894" s="24">
        <v>0</v>
      </c>
      <c r="AI4894" s="24" t="s">
        <v>54</v>
      </c>
      <c r="AJ4894" s="26"/>
      <c r="AK4894" s="27"/>
    </row>
    <row r="4895" spans="1:37" s="28" customFormat="1" ht="15">
      <c r="A4895" s="17">
        <f t="shared" si="532"/>
        <v>4887</v>
      </c>
      <c r="B4895" s="18" t="s">
        <v>44</v>
      </c>
      <c r="C4895" s="17">
        <v>83510</v>
      </c>
      <c r="D4895" s="17">
        <v>83510</v>
      </c>
      <c r="E4895" s="19">
        <v>45775</v>
      </c>
      <c r="F4895" s="20">
        <v>45789</v>
      </c>
      <c r="G4895" s="21">
        <v>165268</v>
      </c>
      <c r="H4895" s="22">
        <v>0</v>
      </c>
      <c r="I4895" s="22">
        <v>82634</v>
      </c>
      <c r="J4895" s="22">
        <v>0</v>
      </c>
      <c r="K4895" s="23">
        <v>1652.68</v>
      </c>
      <c r="L4895" s="22">
        <v>0</v>
      </c>
      <c r="M4895" s="22">
        <v>0</v>
      </c>
      <c r="N4895" s="22">
        <f t="shared" si="533"/>
        <v>1652.68</v>
      </c>
      <c r="O4895" s="22">
        <f t="shared" si="534"/>
        <v>80981.32</v>
      </c>
      <c r="P4895" s="18">
        <v>83510</v>
      </c>
      <c r="Q4895" s="24">
        <f t="shared" si="535"/>
        <v>165268</v>
      </c>
      <c r="R4895" s="25">
        <f t="shared" si="536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7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8"/>
        <v>80981.32</v>
      </c>
      <c r="AH4895" s="24">
        <v>0</v>
      </c>
      <c r="AI4895" s="24" t="s">
        <v>58</v>
      </c>
      <c r="AJ4895" s="26"/>
      <c r="AK4895" s="27"/>
    </row>
    <row r="4896" spans="1:37" s="28" customFormat="1" ht="15">
      <c r="A4896" s="17">
        <f t="shared" si="532"/>
        <v>4888</v>
      </c>
      <c r="B4896" s="18" t="s">
        <v>44</v>
      </c>
      <c r="C4896" s="17">
        <v>83575</v>
      </c>
      <c r="D4896" s="17">
        <v>83575</v>
      </c>
      <c r="E4896" s="19">
        <v>45775</v>
      </c>
      <c r="F4896" s="20">
        <v>45789</v>
      </c>
      <c r="G4896" s="21">
        <v>4157144</v>
      </c>
      <c r="H4896" s="22">
        <v>0</v>
      </c>
      <c r="I4896" s="22">
        <v>0</v>
      </c>
      <c r="J4896" s="22">
        <v>0</v>
      </c>
      <c r="K4896" s="23">
        <v>0</v>
      </c>
      <c r="L4896" s="22">
        <v>0</v>
      </c>
      <c r="M4896" s="22">
        <v>0</v>
      </c>
      <c r="N4896" s="22">
        <f t="shared" si="533"/>
        <v>0</v>
      </c>
      <c r="O4896" s="22">
        <f t="shared" si="534"/>
        <v>4157144</v>
      </c>
      <c r="P4896" s="18">
        <v>83575</v>
      </c>
      <c r="Q4896" s="24">
        <f t="shared" si="535"/>
        <v>4157144</v>
      </c>
      <c r="R4896" s="25">
        <f t="shared" si="536"/>
        <v>0</v>
      </c>
      <c r="S4896" s="25">
        <v>0</v>
      </c>
      <c r="T4896" s="17" t="s">
        <v>45</v>
      </c>
      <c r="U4896" s="25">
        <v>4157144</v>
      </c>
      <c r="V4896" s="24"/>
      <c r="W4896" s="17" t="s">
        <v>45</v>
      </c>
      <c r="X4896" s="25">
        <v>0</v>
      </c>
      <c r="Y4896" s="17" t="s">
        <v>45</v>
      </c>
      <c r="Z4896" s="25">
        <f t="shared" si="537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8"/>
        <v>0</v>
      </c>
      <c r="AH4896" s="24">
        <v>0</v>
      </c>
      <c r="AI4896" s="24" t="s">
        <v>53</v>
      </c>
      <c r="AJ4896" s="26"/>
      <c r="AK4896" s="27"/>
    </row>
    <row r="4897" spans="1:37" s="28" customFormat="1" ht="15">
      <c r="A4897" s="17">
        <f t="shared" si="532"/>
        <v>4889</v>
      </c>
      <c r="B4897" s="18" t="s">
        <v>44</v>
      </c>
      <c r="C4897" s="17">
        <v>83611</v>
      </c>
      <c r="D4897" s="17">
        <v>83611</v>
      </c>
      <c r="E4897" s="19">
        <v>45775</v>
      </c>
      <c r="F4897" s="20">
        <v>45789</v>
      </c>
      <c r="G4897" s="21">
        <v>233445</v>
      </c>
      <c r="H4897" s="22">
        <v>0</v>
      </c>
      <c r="I4897" s="22">
        <v>0</v>
      </c>
      <c r="J4897" s="22">
        <v>0</v>
      </c>
      <c r="K4897" s="23">
        <v>9337.800000000001</v>
      </c>
      <c r="L4897" s="22">
        <v>0</v>
      </c>
      <c r="M4897" s="22">
        <v>0</v>
      </c>
      <c r="N4897" s="22">
        <f t="shared" si="533"/>
        <v>9337.800000000001</v>
      </c>
      <c r="O4897" s="22">
        <f t="shared" si="534"/>
        <v>224107.20</v>
      </c>
      <c r="P4897" s="18">
        <v>83611</v>
      </c>
      <c r="Q4897" s="24">
        <f t="shared" si="535"/>
        <v>233445</v>
      </c>
      <c r="R4897" s="25">
        <f t="shared" si="536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7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8"/>
        <v>224107.20</v>
      </c>
      <c r="AH4897" s="24">
        <v>0</v>
      </c>
      <c r="AI4897" s="24" t="s">
        <v>56</v>
      </c>
      <c r="AJ4897" s="26"/>
      <c r="AK4897" s="27"/>
    </row>
    <row r="4898" spans="1:37" s="28" customFormat="1" ht="15">
      <c r="A4898" s="17">
        <f t="shared" si="532"/>
        <v>4890</v>
      </c>
      <c r="B4898" s="18" t="s">
        <v>44</v>
      </c>
      <c r="C4898" s="17">
        <v>83625</v>
      </c>
      <c r="D4898" s="17">
        <v>83625</v>
      </c>
      <c r="E4898" s="19">
        <v>45775</v>
      </c>
      <c r="F4898" s="20">
        <v>45789</v>
      </c>
      <c r="G4898" s="21">
        <v>915705</v>
      </c>
      <c r="H4898" s="22">
        <v>0</v>
      </c>
      <c r="I4898" s="22">
        <v>0</v>
      </c>
      <c r="J4898" s="22">
        <v>0</v>
      </c>
      <c r="K4898" s="23">
        <v>0</v>
      </c>
      <c r="L4898" s="22">
        <v>0</v>
      </c>
      <c r="M4898" s="22">
        <v>0</v>
      </c>
      <c r="N4898" s="22">
        <f t="shared" si="533"/>
        <v>0</v>
      </c>
      <c r="O4898" s="22">
        <f t="shared" si="534"/>
        <v>915705</v>
      </c>
      <c r="P4898" s="18">
        <v>83625</v>
      </c>
      <c r="Q4898" s="24">
        <f t="shared" si="535"/>
        <v>915705</v>
      </c>
      <c r="R4898" s="25">
        <f t="shared" si="536"/>
        <v>0</v>
      </c>
      <c r="S4898" s="25">
        <v>0</v>
      </c>
      <c r="T4898" s="17" t="s">
        <v>45</v>
      </c>
      <c r="U4898" s="25">
        <v>915705</v>
      </c>
      <c r="V4898" s="24"/>
      <c r="W4898" s="17" t="s">
        <v>45</v>
      </c>
      <c r="X4898" s="25">
        <v>0</v>
      </c>
      <c r="Y4898" s="17" t="s">
        <v>45</v>
      </c>
      <c r="Z4898" s="25">
        <f t="shared" si="537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8"/>
        <v>0</v>
      </c>
      <c r="AH4898" s="24">
        <v>0</v>
      </c>
      <c r="AI4898" s="24" t="s">
        <v>53</v>
      </c>
      <c r="AJ4898" s="26"/>
      <c r="AK4898" s="27"/>
    </row>
    <row r="4899" spans="1:37" s="28" customFormat="1" ht="15">
      <c r="A4899" s="17">
        <f t="shared" si="532"/>
        <v>4891</v>
      </c>
      <c r="B4899" s="18" t="s">
        <v>44</v>
      </c>
      <c r="C4899" s="17">
        <v>83619</v>
      </c>
      <c r="D4899" s="17">
        <v>83619</v>
      </c>
      <c r="E4899" s="19">
        <v>45775</v>
      </c>
      <c r="F4899" s="20">
        <v>45789</v>
      </c>
      <c r="G4899" s="21">
        <v>7869018</v>
      </c>
      <c r="H4899" s="22">
        <v>0</v>
      </c>
      <c r="I4899" s="22">
        <v>0</v>
      </c>
      <c r="J4899" s="22">
        <v>0</v>
      </c>
      <c r="K4899" s="23">
        <v>0</v>
      </c>
      <c r="L4899" s="22">
        <v>0</v>
      </c>
      <c r="M4899" s="22">
        <v>0</v>
      </c>
      <c r="N4899" s="22">
        <f t="shared" si="533"/>
        <v>0</v>
      </c>
      <c r="O4899" s="22">
        <f t="shared" si="534"/>
        <v>7869018</v>
      </c>
      <c r="P4899" s="18">
        <v>0</v>
      </c>
      <c r="Q4899" s="24">
        <f t="shared" si="535"/>
        <v>0</v>
      </c>
      <c r="R4899" s="25">
        <f t="shared" si="536"/>
        <v>7869018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7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8"/>
        <v>0</v>
      </c>
      <c r="AH4899" s="24">
        <v>0</v>
      </c>
      <c r="AI4899" s="24" t="s">
        <v>54</v>
      </c>
      <c r="AJ4899" s="26"/>
      <c r="AK4899" s="27"/>
    </row>
    <row r="4900" spans="1:37" s="28" customFormat="1" ht="15">
      <c r="A4900" s="17">
        <f t="shared" si="532"/>
        <v>4892</v>
      </c>
      <c r="B4900" s="18" t="s">
        <v>44</v>
      </c>
      <c r="C4900" s="17">
        <v>83614</v>
      </c>
      <c r="D4900" s="17">
        <v>83614</v>
      </c>
      <c r="E4900" s="19">
        <v>45775</v>
      </c>
      <c r="F4900" s="20">
        <v>45789</v>
      </c>
      <c r="G4900" s="21">
        <v>281414</v>
      </c>
      <c r="H4900" s="22">
        <v>0</v>
      </c>
      <c r="I4900" s="22">
        <v>0</v>
      </c>
      <c r="J4900" s="22">
        <v>0</v>
      </c>
      <c r="K4900" s="23">
        <v>0</v>
      </c>
      <c r="L4900" s="22">
        <v>0</v>
      </c>
      <c r="M4900" s="22">
        <v>0</v>
      </c>
      <c r="N4900" s="22">
        <f t="shared" si="533"/>
        <v>0</v>
      </c>
      <c r="O4900" s="22">
        <f t="shared" si="534"/>
        <v>281414</v>
      </c>
      <c r="P4900" s="18">
        <v>0</v>
      </c>
      <c r="Q4900" s="24">
        <f t="shared" si="535"/>
        <v>0</v>
      </c>
      <c r="R4900" s="25">
        <f t="shared" si="536"/>
        <v>281414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7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8"/>
        <v>0</v>
      </c>
      <c r="AH4900" s="24">
        <v>0</v>
      </c>
      <c r="AI4900" s="24" t="s">
        <v>54</v>
      </c>
      <c r="AJ4900" s="26"/>
      <c r="AK4900" s="27"/>
    </row>
    <row r="4901" spans="1:37" s="28" customFormat="1" ht="15">
      <c r="A4901" s="17">
        <f t="shared" si="532"/>
        <v>4893</v>
      </c>
      <c r="B4901" s="18" t="s">
        <v>44</v>
      </c>
      <c r="C4901" s="17">
        <v>83615</v>
      </c>
      <c r="D4901" s="17">
        <v>83615</v>
      </c>
      <c r="E4901" s="19">
        <v>45775</v>
      </c>
      <c r="F4901" s="20">
        <v>45789</v>
      </c>
      <c r="G4901" s="21">
        <v>1074335</v>
      </c>
      <c r="H4901" s="22">
        <v>0</v>
      </c>
      <c r="I4901" s="22">
        <v>0</v>
      </c>
      <c r="J4901" s="22">
        <v>0</v>
      </c>
      <c r="K4901" s="23">
        <v>0</v>
      </c>
      <c r="L4901" s="22">
        <v>0</v>
      </c>
      <c r="M4901" s="22">
        <v>0</v>
      </c>
      <c r="N4901" s="22">
        <f t="shared" si="533"/>
        <v>0</v>
      </c>
      <c r="O4901" s="22">
        <f t="shared" si="534"/>
        <v>1074335</v>
      </c>
      <c r="P4901" s="18">
        <v>0</v>
      </c>
      <c r="Q4901" s="24">
        <f t="shared" si="535"/>
        <v>0</v>
      </c>
      <c r="R4901" s="25">
        <f t="shared" si="536"/>
        <v>1074335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7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8"/>
        <v>0</v>
      </c>
      <c r="AH4901" s="24">
        <v>0</v>
      </c>
      <c r="AI4901" s="24" t="s">
        <v>54</v>
      </c>
      <c r="AJ4901" s="26"/>
      <c r="AK4901" s="27"/>
    </row>
    <row r="4902" spans="1:37" s="28" customFormat="1" ht="15">
      <c r="A4902" s="17">
        <f t="shared" si="532"/>
        <v>4894</v>
      </c>
      <c r="B4902" s="18" t="s">
        <v>44</v>
      </c>
      <c r="C4902" s="17">
        <v>83571</v>
      </c>
      <c r="D4902" s="17">
        <v>83571</v>
      </c>
      <c r="E4902" s="19">
        <v>45775</v>
      </c>
      <c r="F4902" s="20">
        <v>45789</v>
      </c>
      <c r="G4902" s="21">
        <v>19916238</v>
      </c>
      <c r="H4902" s="22">
        <v>0</v>
      </c>
      <c r="I4902" s="22">
        <v>0</v>
      </c>
      <c r="J4902" s="22">
        <v>0</v>
      </c>
      <c r="K4902" s="23">
        <v>0</v>
      </c>
      <c r="L4902" s="22">
        <v>0</v>
      </c>
      <c r="M4902" s="22">
        <v>0</v>
      </c>
      <c r="N4902" s="22">
        <f t="shared" si="533"/>
        <v>0</v>
      </c>
      <c r="O4902" s="22">
        <f t="shared" si="534"/>
        <v>19916238</v>
      </c>
      <c r="P4902" s="18">
        <v>83571</v>
      </c>
      <c r="Q4902" s="24">
        <f t="shared" si="535"/>
        <v>19916238</v>
      </c>
      <c r="R4902" s="25">
        <f t="shared" si="536"/>
        <v>0</v>
      </c>
      <c r="S4902" s="25">
        <v>0</v>
      </c>
      <c r="T4902" s="17" t="s">
        <v>45</v>
      </c>
      <c r="U4902" s="25">
        <v>19916238</v>
      </c>
      <c r="V4902" s="24"/>
      <c r="W4902" s="17" t="s">
        <v>45</v>
      </c>
      <c r="X4902" s="25">
        <v>0</v>
      </c>
      <c r="Y4902" s="17" t="s">
        <v>45</v>
      </c>
      <c r="Z4902" s="25">
        <f t="shared" si="537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8"/>
        <v>0</v>
      </c>
      <c r="AH4902" s="24">
        <v>0</v>
      </c>
      <c r="AI4902" s="24" t="s">
        <v>53</v>
      </c>
      <c r="AJ4902" s="26"/>
      <c r="AK4902" s="27"/>
    </row>
    <row r="4903" spans="1:37" s="28" customFormat="1" ht="15">
      <c r="A4903" s="17">
        <f t="shared" si="532"/>
        <v>4895</v>
      </c>
      <c r="B4903" s="18" t="s">
        <v>44</v>
      </c>
      <c r="C4903" s="17">
        <v>83569</v>
      </c>
      <c r="D4903" s="17">
        <v>83569</v>
      </c>
      <c r="E4903" s="19">
        <v>45775</v>
      </c>
      <c r="F4903" s="20">
        <v>45789</v>
      </c>
      <c r="G4903" s="21">
        <v>14584088</v>
      </c>
      <c r="H4903" s="22">
        <v>0</v>
      </c>
      <c r="I4903" s="22">
        <v>0</v>
      </c>
      <c r="J4903" s="22">
        <v>0</v>
      </c>
      <c r="K4903" s="23">
        <v>0</v>
      </c>
      <c r="L4903" s="22">
        <v>0</v>
      </c>
      <c r="M4903" s="22">
        <v>0</v>
      </c>
      <c r="N4903" s="22">
        <f t="shared" si="533"/>
        <v>0</v>
      </c>
      <c r="O4903" s="22">
        <f t="shared" si="534"/>
        <v>14584088</v>
      </c>
      <c r="P4903" s="18">
        <v>83569</v>
      </c>
      <c r="Q4903" s="24">
        <f t="shared" si="535"/>
        <v>14584088</v>
      </c>
      <c r="R4903" s="25">
        <f t="shared" si="536"/>
        <v>0</v>
      </c>
      <c r="S4903" s="25">
        <v>0</v>
      </c>
      <c r="T4903" s="17" t="s">
        <v>45</v>
      </c>
      <c r="U4903" s="25">
        <v>14584088</v>
      </c>
      <c r="V4903" s="24"/>
      <c r="W4903" s="17" t="s">
        <v>45</v>
      </c>
      <c r="X4903" s="25">
        <v>0</v>
      </c>
      <c r="Y4903" s="17" t="s">
        <v>45</v>
      </c>
      <c r="Z4903" s="25">
        <f t="shared" si="537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8"/>
        <v>0</v>
      </c>
      <c r="AH4903" s="24">
        <v>0</v>
      </c>
      <c r="AI4903" s="24" t="s">
        <v>53</v>
      </c>
      <c r="AJ4903" s="26"/>
      <c r="AK4903" s="27"/>
    </row>
    <row r="4904" spans="1:37" s="28" customFormat="1" ht="15">
      <c r="A4904" s="17">
        <f t="shared" si="532"/>
        <v>4896</v>
      </c>
      <c r="B4904" s="18" t="s">
        <v>44</v>
      </c>
      <c r="C4904" s="17">
        <v>83582</v>
      </c>
      <c r="D4904" s="17">
        <v>83582</v>
      </c>
      <c r="E4904" s="19">
        <v>45775</v>
      </c>
      <c r="F4904" s="20">
        <v>45789</v>
      </c>
      <c r="G4904" s="21">
        <v>11779223</v>
      </c>
      <c r="H4904" s="22">
        <v>0</v>
      </c>
      <c r="I4904" s="22">
        <v>0</v>
      </c>
      <c r="J4904" s="22">
        <v>0</v>
      </c>
      <c r="K4904" s="23">
        <v>235584.46</v>
      </c>
      <c r="L4904" s="22">
        <v>0</v>
      </c>
      <c r="M4904" s="22">
        <v>0</v>
      </c>
      <c r="N4904" s="22">
        <f t="shared" si="533"/>
        <v>235584.46</v>
      </c>
      <c r="O4904" s="22">
        <f t="shared" si="534"/>
        <v>1.154363854E7</v>
      </c>
      <c r="P4904" s="18">
        <v>83582</v>
      </c>
      <c r="Q4904" s="24">
        <f t="shared" si="535"/>
        <v>11779223</v>
      </c>
      <c r="R4904" s="25">
        <f t="shared" si="536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7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8"/>
        <v>1.154363854E7</v>
      </c>
      <c r="AH4904" s="24">
        <v>0</v>
      </c>
      <c r="AI4904" s="24" t="s">
        <v>56</v>
      </c>
      <c r="AJ4904" s="26"/>
      <c r="AK4904" s="27"/>
    </row>
    <row r="4905" spans="1:37" s="28" customFormat="1" ht="15">
      <c r="A4905" s="17">
        <f t="shared" si="532"/>
        <v>4897</v>
      </c>
      <c r="B4905" s="18" t="s">
        <v>44</v>
      </c>
      <c r="C4905" s="17">
        <v>83561</v>
      </c>
      <c r="D4905" s="17">
        <v>83561</v>
      </c>
      <c r="E4905" s="19">
        <v>45775</v>
      </c>
      <c r="F4905" s="20">
        <v>45789</v>
      </c>
      <c r="G4905" s="21">
        <v>9036211</v>
      </c>
      <c r="H4905" s="22">
        <v>0</v>
      </c>
      <c r="I4905" s="22">
        <v>0</v>
      </c>
      <c r="J4905" s="22">
        <v>0</v>
      </c>
      <c r="K4905" s="23">
        <v>0</v>
      </c>
      <c r="L4905" s="22">
        <v>0</v>
      </c>
      <c r="M4905" s="22">
        <v>0</v>
      </c>
      <c r="N4905" s="22">
        <f t="shared" si="533"/>
        <v>0</v>
      </c>
      <c r="O4905" s="22">
        <f t="shared" si="534"/>
        <v>9036211</v>
      </c>
      <c r="P4905" s="18">
        <v>0</v>
      </c>
      <c r="Q4905" s="24">
        <f t="shared" si="535"/>
        <v>0</v>
      </c>
      <c r="R4905" s="25">
        <f t="shared" si="536"/>
        <v>9036211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7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8"/>
        <v>0</v>
      </c>
      <c r="AH4905" s="24">
        <v>0</v>
      </c>
      <c r="AI4905" s="24" t="s">
        <v>54</v>
      </c>
      <c r="AJ4905" s="26"/>
      <c r="AK4905" s="27"/>
    </row>
    <row r="4906" spans="1:37" s="28" customFormat="1" ht="15">
      <c r="A4906" s="17">
        <f t="shared" si="532"/>
        <v>4898</v>
      </c>
      <c r="B4906" s="18" t="s">
        <v>44</v>
      </c>
      <c r="C4906" s="17">
        <v>83596</v>
      </c>
      <c r="D4906" s="17">
        <v>83596</v>
      </c>
      <c r="E4906" s="19">
        <v>45775</v>
      </c>
      <c r="F4906" s="20">
        <v>45789</v>
      </c>
      <c r="G4906" s="21">
        <v>257072</v>
      </c>
      <c r="H4906" s="22">
        <v>0</v>
      </c>
      <c r="I4906" s="22">
        <v>0</v>
      </c>
      <c r="J4906" s="22">
        <v>0</v>
      </c>
      <c r="K4906" s="23">
        <v>0</v>
      </c>
      <c r="L4906" s="22">
        <v>0</v>
      </c>
      <c r="M4906" s="22">
        <v>0</v>
      </c>
      <c r="N4906" s="22">
        <f t="shared" si="533"/>
        <v>0</v>
      </c>
      <c r="O4906" s="22">
        <f t="shared" si="534"/>
        <v>257072</v>
      </c>
      <c r="P4906" s="18">
        <v>0</v>
      </c>
      <c r="Q4906" s="24">
        <f t="shared" si="535"/>
        <v>0</v>
      </c>
      <c r="R4906" s="25">
        <f t="shared" si="536"/>
        <v>257072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7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8"/>
        <v>0</v>
      </c>
      <c r="AH4906" s="24">
        <v>0</v>
      </c>
      <c r="AI4906" s="24" t="s">
        <v>54</v>
      </c>
      <c r="AJ4906" s="26"/>
      <c r="AK4906" s="27"/>
    </row>
    <row r="4907" spans="1:37" s="28" customFormat="1" ht="15">
      <c r="A4907" s="17">
        <f t="shared" si="532"/>
        <v>4899</v>
      </c>
      <c r="B4907" s="18" t="s">
        <v>44</v>
      </c>
      <c r="C4907" s="17">
        <v>83618</v>
      </c>
      <c r="D4907" s="17">
        <v>83618</v>
      </c>
      <c r="E4907" s="19">
        <v>45775</v>
      </c>
      <c r="F4907" s="20">
        <v>45789</v>
      </c>
      <c r="G4907" s="21">
        <v>288304</v>
      </c>
      <c r="H4907" s="22">
        <v>0</v>
      </c>
      <c r="I4907" s="22">
        <v>0</v>
      </c>
      <c r="J4907" s="22">
        <v>0</v>
      </c>
      <c r="K4907" s="23">
        <v>0</v>
      </c>
      <c r="L4907" s="22">
        <v>0</v>
      </c>
      <c r="M4907" s="22">
        <v>0</v>
      </c>
      <c r="N4907" s="22">
        <f t="shared" si="533"/>
        <v>0</v>
      </c>
      <c r="O4907" s="22">
        <f t="shared" si="534"/>
        <v>288304</v>
      </c>
      <c r="P4907" s="18">
        <v>83618</v>
      </c>
      <c r="Q4907" s="24">
        <f t="shared" si="535"/>
        <v>288304</v>
      </c>
      <c r="R4907" s="25">
        <f t="shared" si="536"/>
        <v>0</v>
      </c>
      <c r="S4907" s="25">
        <v>0</v>
      </c>
      <c r="T4907" s="17" t="s">
        <v>45</v>
      </c>
      <c r="U4907" s="25">
        <v>288304</v>
      </c>
      <c r="V4907" s="24"/>
      <c r="W4907" s="17" t="s">
        <v>45</v>
      </c>
      <c r="X4907" s="25">
        <v>0</v>
      </c>
      <c r="Y4907" s="17" t="s">
        <v>45</v>
      </c>
      <c r="Z4907" s="25">
        <f t="shared" si="537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8"/>
        <v>0</v>
      </c>
      <c r="AH4907" s="24">
        <v>0</v>
      </c>
      <c r="AI4907" s="24" t="s">
        <v>53</v>
      </c>
      <c r="AJ4907" s="26"/>
      <c r="AK4907" s="27"/>
    </row>
    <row r="4908" spans="1:37" s="28" customFormat="1" ht="15">
      <c r="A4908" s="17">
        <f t="shared" si="532"/>
        <v>4900</v>
      </c>
      <c r="B4908" s="18" t="s">
        <v>44</v>
      </c>
      <c r="C4908" s="17">
        <v>83687</v>
      </c>
      <c r="D4908" s="17">
        <v>83687</v>
      </c>
      <c r="E4908" s="19">
        <v>45779</v>
      </c>
      <c r="F4908" s="20">
        <v>45810</v>
      </c>
      <c r="G4908" s="21">
        <v>10059261</v>
      </c>
      <c r="H4908" s="22">
        <v>0</v>
      </c>
      <c r="I4908" s="22">
        <v>0</v>
      </c>
      <c r="J4908" s="22">
        <v>0</v>
      </c>
      <c r="K4908" s="23">
        <v>201185.22</v>
      </c>
      <c r="L4908" s="22">
        <v>0</v>
      </c>
      <c r="M4908" s="22">
        <v>0</v>
      </c>
      <c r="N4908" s="22">
        <f t="shared" si="533"/>
        <v>201185.22</v>
      </c>
      <c r="O4908" s="22">
        <f t="shared" si="534"/>
        <v>9858075.78</v>
      </c>
      <c r="P4908" s="18">
        <v>83687</v>
      </c>
      <c r="Q4908" s="24">
        <f t="shared" si="535"/>
        <v>10059261</v>
      </c>
      <c r="R4908" s="25">
        <f t="shared" si="536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7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8"/>
        <v>9858075.78</v>
      </c>
      <c r="AH4908" s="24">
        <v>0</v>
      </c>
      <c r="AI4908" s="24" t="s">
        <v>56</v>
      </c>
      <c r="AJ4908" s="26"/>
      <c r="AK4908" s="27"/>
    </row>
    <row r="4909" spans="1:37" s="28" customFormat="1" ht="15">
      <c r="A4909" s="17">
        <f t="shared" si="532"/>
        <v>4901</v>
      </c>
      <c r="B4909" s="18" t="s">
        <v>44</v>
      </c>
      <c r="C4909" s="17">
        <v>83676</v>
      </c>
      <c r="D4909" s="17">
        <v>83676</v>
      </c>
      <c r="E4909" s="19">
        <v>45779</v>
      </c>
      <c r="F4909" s="20">
        <v>45810</v>
      </c>
      <c r="G4909" s="21">
        <v>1623903</v>
      </c>
      <c r="H4909" s="22">
        <v>0</v>
      </c>
      <c r="I4909" s="22">
        <v>0</v>
      </c>
      <c r="J4909" s="22">
        <v>0</v>
      </c>
      <c r="K4909" s="23">
        <v>32478.06</v>
      </c>
      <c r="L4909" s="22">
        <v>0</v>
      </c>
      <c r="M4909" s="22">
        <v>0</v>
      </c>
      <c r="N4909" s="22">
        <f t="shared" si="533"/>
        <v>32478.06</v>
      </c>
      <c r="O4909" s="22">
        <f t="shared" si="534"/>
        <v>1591424.94</v>
      </c>
      <c r="P4909" s="18">
        <v>83676</v>
      </c>
      <c r="Q4909" s="24">
        <f t="shared" si="535"/>
        <v>1623903</v>
      </c>
      <c r="R4909" s="25">
        <f t="shared" si="536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7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8"/>
        <v>1591424.94</v>
      </c>
      <c r="AH4909" s="24">
        <v>0</v>
      </c>
      <c r="AI4909" s="24" t="s">
        <v>56</v>
      </c>
      <c r="AJ4909" s="26"/>
      <c r="AK4909" s="27"/>
    </row>
    <row r="4910" spans="1:37" s="28" customFormat="1" ht="15">
      <c r="A4910" s="17">
        <f t="shared" si="532"/>
        <v>4902</v>
      </c>
      <c r="B4910" s="18" t="s">
        <v>44</v>
      </c>
      <c r="C4910" s="17">
        <v>83714</v>
      </c>
      <c r="D4910" s="17">
        <v>83714</v>
      </c>
      <c r="E4910" s="19">
        <v>45779</v>
      </c>
      <c r="F4910" s="20">
        <v>45810</v>
      </c>
      <c r="G4910" s="21">
        <v>255056</v>
      </c>
      <c r="H4910" s="22">
        <v>0</v>
      </c>
      <c r="I4910" s="22">
        <v>0</v>
      </c>
      <c r="J4910" s="22">
        <v>0</v>
      </c>
      <c r="K4910" s="23">
        <v>0</v>
      </c>
      <c r="L4910" s="22">
        <v>0</v>
      </c>
      <c r="M4910" s="22">
        <v>0</v>
      </c>
      <c r="N4910" s="22">
        <f t="shared" si="533"/>
        <v>0</v>
      </c>
      <c r="O4910" s="22">
        <f t="shared" si="534"/>
        <v>255056</v>
      </c>
      <c r="P4910" s="18">
        <v>83714</v>
      </c>
      <c r="Q4910" s="24">
        <f t="shared" si="535"/>
        <v>255056</v>
      </c>
      <c r="R4910" s="25">
        <f t="shared" si="536"/>
        <v>0</v>
      </c>
      <c r="S4910" s="25">
        <v>0</v>
      </c>
      <c r="T4910" s="17" t="s">
        <v>45</v>
      </c>
      <c r="U4910" s="25">
        <v>255056</v>
      </c>
      <c r="V4910" s="24"/>
      <c r="W4910" s="17" t="s">
        <v>45</v>
      </c>
      <c r="X4910" s="25">
        <v>0</v>
      </c>
      <c r="Y4910" s="17" t="s">
        <v>45</v>
      </c>
      <c r="Z4910" s="25">
        <f t="shared" si="537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8"/>
        <v>0</v>
      </c>
      <c r="AH4910" s="24">
        <v>0</v>
      </c>
      <c r="AI4910" s="24" t="s">
        <v>53</v>
      </c>
      <c r="AJ4910" s="26"/>
      <c r="AK4910" s="27"/>
    </row>
    <row r="4911" spans="1:37" s="28" customFormat="1" ht="15">
      <c r="A4911" s="17">
        <f t="shared" si="532"/>
        <v>4903</v>
      </c>
      <c r="B4911" s="18" t="s">
        <v>44</v>
      </c>
      <c r="C4911" s="17">
        <v>83707</v>
      </c>
      <c r="D4911" s="17">
        <v>83707</v>
      </c>
      <c r="E4911" s="19">
        <v>45779</v>
      </c>
      <c r="F4911" s="20">
        <v>45810</v>
      </c>
      <c r="G4911" s="21">
        <v>100569</v>
      </c>
      <c r="H4911" s="22">
        <v>0</v>
      </c>
      <c r="I4911" s="22">
        <v>0</v>
      </c>
      <c r="J4911" s="22">
        <v>0</v>
      </c>
      <c r="K4911" s="23">
        <v>0</v>
      </c>
      <c r="L4911" s="22">
        <v>0</v>
      </c>
      <c r="M4911" s="22">
        <v>0</v>
      </c>
      <c r="N4911" s="22">
        <f t="shared" si="533"/>
        <v>0</v>
      </c>
      <c r="O4911" s="22">
        <f t="shared" si="534"/>
        <v>100569</v>
      </c>
      <c r="P4911" s="18">
        <v>83707</v>
      </c>
      <c r="Q4911" s="24">
        <f t="shared" si="535"/>
        <v>100569</v>
      </c>
      <c r="R4911" s="25">
        <f t="shared" si="536"/>
        <v>0</v>
      </c>
      <c r="S4911" s="25">
        <v>0</v>
      </c>
      <c r="T4911" s="17" t="s">
        <v>45</v>
      </c>
      <c r="U4911" s="25">
        <v>100569</v>
      </c>
      <c r="V4911" s="24"/>
      <c r="W4911" s="17" t="s">
        <v>45</v>
      </c>
      <c r="X4911" s="25">
        <v>0</v>
      </c>
      <c r="Y4911" s="17" t="s">
        <v>45</v>
      </c>
      <c r="Z4911" s="25">
        <f t="shared" si="537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8"/>
        <v>0</v>
      </c>
      <c r="AH4911" s="24">
        <v>0</v>
      </c>
      <c r="AI4911" s="24" t="s">
        <v>53</v>
      </c>
      <c r="AJ4911" s="26"/>
      <c r="AK4911" s="27"/>
    </row>
    <row r="4912" spans="1:37" s="28" customFormat="1" ht="15">
      <c r="A4912" s="17">
        <f t="shared" si="532"/>
        <v>4904</v>
      </c>
      <c r="B4912" s="18" t="s">
        <v>44</v>
      </c>
      <c r="C4912" s="17">
        <v>83681</v>
      </c>
      <c r="D4912" s="17">
        <v>83681</v>
      </c>
      <c r="E4912" s="19">
        <v>45779</v>
      </c>
      <c r="F4912" s="20">
        <v>45810</v>
      </c>
      <c r="G4912" s="21">
        <v>8343413</v>
      </c>
      <c r="H4912" s="22">
        <v>0</v>
      </c>
      <c r="I4912" s="22">
        <v>0</v>
      </c>
      <c r="J4912" s="22">
        <v>0</v>
      </c>
      <c r="K4912" s="23">
        <v>166868.26</v>
      </c>
      <c r="L4912" s="22">
        <v>0</v>
      </c>
      <c r="M4912" s="22">
        <v>0</v>
      </c>
      <c r="N4912" s="22">
        <f t="shared" si="533"/>
        <v>166868.26</v>
      </c>
      <c r="O4912" s="22">
        <f t="shared" si="534"/>
        <v>8176544.74</v>
      </c>
      <c r="P4912" s="18">
        <v>83681</v>
      </c>
      <c r="Q4912" s="24">
        <f t="shared" si="535"/>
        <v>8343413</v>
      </c>
      <c r="R4912" s="25">
        <f t="shared" si="536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7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8"/>
        <v>8176544.74</v>
      </c>
      <c r="AH4912" s="24">
        <v>0</v>
      </c>
      <c r="AI4912" s="24" t="s">
        <v>56</v>
      </c>
      <c r="AJ4912" s="26"/>
      <c r="AK4912" s="27"/>
    </row>
    <row r="4913" spans="1:37" s="28" customFormat="1" ht="15">
      <c r="A4913" s="17">
        <f t="shared" si="532"/>
        <v>4905</v>
      </c>
      <c r="B4913" s="18" t="s">
        <v>44</v>
      </c>
      <c r="C4913" s="17">
        <v>83742</v>
      </c>
      <c r="D4913" s="17">
        <v>83742</v>
      </c>
      <c r="E4913" s="19">
        <v>45779</v>
      </c>
      <c r="F4913" s="20">
        <v>45810</v>
      </c>
      <c r="G4913" s="21">
        <v>3569013</v>
      </c>
      <c r="H4913" s="22">
        <v>0</v>
      </c>
      <c r="I4913" s="22">
        <v>0</v>
      </c>
      <c r="J4913" s="22">
        <v>0</v>
      </c>
      <c r="K4913" s="23">
        <v>0</v>
      </c>
      <c r="L4913" s="22">
        <v>0</v>
      </c>
      <c r="M4913" s="22">
        <v>0</v>
      </c>
      <c r="N4913" s="22">
        <f t="shared" si="533"/>
        <v>0</v>
      </c>
      <c r="O4913" s="22">
        <f t="shared" si="534"/>
        <v>3569013</v>
      </c>
      <c r="P4913" s="18">
        <v>83742</v>
      </c>
      <c r="Q4913" s="24">
        <f t="shared" si="535"/>
        <v>3569013</v>
      </c>
      <c r="R4913" s="25">
        <f t="shared" si="536"/>
        <v>0</v>
      </c>
      <c r="S4913" s="25">
        <v>0</v>
      </c>
      <c r="T4913" s="17" t="s">
        <v>45</v>
      </c>
      <c r="U4913" s="25">
        <v>3569013</v>
      </c>
      <c r="V4913" s="24"/>
      <c r="W4913" s="17" t="s">
        <v>45</v>
      </c>
      <c r="X4913" s="25">
        <v>0</v>
      </c>
      <c r="Y4913" s="17" t="s">
        <v>45</v>
      </c>
      <c r="Z4913" s="25">
        <f t="shared" si="537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8"/>
        <v>0</v>
      </c>
      <c r="AH4913" s="24">
        <v>0</v>
      </c>
      <c r="AI4913" s="24" t="s">
        <v>53</v>
      </c>
      <c r="AJ4913" s="26"/>
      <c r="AK4913" s="27"/>
    </row>
    <row r="4914" spans="1:37" s="28" customFormat="1" ht="15">
      <c r="A4914" s="17">
        <f t="shared" si="532"/>
        <v>4906</v>
      </c>
      <c r="B4914" s="18" t="s">
        <v>44</v>
      </c>
      <c r="C4914" s="17">
        <v>83700</v>
      </c>
      <c r="D4914" s="17">
        <v>83700</v>
      </c>
      <c r="E4914" s="19">
        <v>45779</v>
      </c>
      <c r="F4914" s="20">
        <v>45810</v>
      </c>
      <c r="G4914" s="21">
        <v>248784</v>
      </c>
      <c r="H4914" s="22">
        <v>0</v>
      </c>
      <c r="I4914" s="22">
        <v>0</v>
      </c>
      <c r="J4914" s="22">
        <v>0</v>
      </c>
      <c r="K4914" s="23">
        <v>9951.36</v>
      </c>
      <c r="L4914" s="22">
        <v>0</v>
      </c>
      <c r="M4914" s="22">
        <v>0</v>
      </c>
      <c r="N4914" s="22">
        <f t="shared" si="533"/>
        <v>9951.36</v>
      </c>
      <c r="O4914" s="22">
        <f t="shared" si="534"/>
        <v>238832.64</v>
      </c>
      <c r="P4914" s="18">
        <v>83700</v>
      </c>
      <c r="Q4914" s="24">
        <f t="shared" si="535"/>
        <v>248784</v>
      </c>
      <c r="R4914" s="25">
        <f t="shared" si="536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7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8"/>
        <v>238832.64</v>
      </c>
      <c r="AH4914" s="24">
        <v>0</v>
      </c>
      <c r="AI4914" s="24" t="s">
        <v>56</v>
      </c>
      <c r="AJ4914" s="26"/>
      <c r="AK4914" s="27"/>
    </row>
    <row r="4915" spans="1:37" s="28" customFormat="1" ht="15">
      <c r="A4915" s="17">
        <f t="shared" si="532"/>
        <v>4907</v>
      </c>
      <c r="B4915" s="18" t="s">
        <v>44</v>
      </c>
      <c r="C4915" s="17">
        <v>83690</v>
      </c>
      <c r="D4915" s="17">
        <v>83690</v>
      </c>
      <c r="E4915" s="19">
        <v>45779</v>
      </c>
      <c r="F4915" s="20">
        <v>45810</v>
      </c>
      <c r="G4915" s="21">
        <v>181619</v>
      </c>
      <c r="H4915" s="22">
        <v>0</v>
      </c>
      <c r="I4915" s="22">
        <v>0</v>
      </c>
      <c r="J4915" s="22">
        <v>0</v>
      </c>
      <c r="K4915" s="23">
        <v>7264.76</v>
      </c>
      <c r="L4915" s="22">
        <v>0</v>
      </c>
      <c r="M4915" s="22">
        <v>0</v>
      </c>
      <c r="N4915" s="22">
        <f t="shared" si="533"/>
        <v>7264.76</v>
      </c>
      <c r="O4915" s="22">
        <f t="shared" si="534"/>
        <v>174354.24</v>
      </c>
      <c r="P4915" s="18">
        <v>83690</v>
      </c>
      <c r="Q4915" s="24">
        <f t="shared" si="535"/>
        <v>181619</v>
      </c>
      <c r="R4915" s="25">
        <f t="shared" si="536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7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8"/>
        <v>174354.24</v>
      </c>
      <c r="AH4915" s="24">
        <v>0</v>
      </c>
      <c r="AI4915" s="24" t="s">
        <v>56</v>
      </c>
      <c r="AJ4915" s="26"/>
      <c r="AK4915" s="27"/>
    </row>
    <row r="4916" spans="1:37" s="28" customFormat="1" ht="15">
      <c r="A4916" s="17">
        <f t="shared" si="532"/>
        <v>4908</v>
      </c>
      <c r="B4916" s="18" t="s">
        <v>44</v>
      </c>
      <c r="C4916" s="17">
        <v>83721</v>
      </c>
      <c r="D4916" s="17">
        <v>83721</v>
      </c>
      <c r="E4916" s="19">
        <v>45779</v>
      </c>
      <c r="F4916" s="20">
        <v>45810</v>
      </c>
      <c r="G4916" s="21">
        <v>397603</v>
      </c>
      <c r="H4916" s="22">
        <v>0</v>
      </c>
      <c r="I4916" s="22">
        <v>0</v>
      </c>
      <c r="J4916" s="22">
        <v>0</v>
      </c>
      <c r="K4916" s="23">
        <v>0</v>
      </c>
      <c r="L4916" s="22">
        <v>0</v>
      </c>
      <c r="M4916" s="22">
        <v>0</v>
      </c>
      <c r="N4916" s="22">
        <f t="shared" si="533"/>
        <v>0</v>
      </c>
      <c r="O4916" s="22">
        <f t="shared" si="534"/>
        <v>397603</v>
      </c>
      <c r="P4916" s="18">
        <v>83721</v>
      </c>
      <c r="Q4916" s="24">
        <f t="shared" si="535"/>
        <v>397603</v>
      </c>
      <c r="R4916" s="25">
        <f t="shared" si="536"/>
        <v>0</v>
      </c>
      <c r="S4916" s="25">
        <v>0</v>
      </c>
      <c r="T4916" s="17" t="s">
        <v>45</v>
      </c>
      <c r="U4916" s="25">
        <v>397603</v>
      </c>
      <c r="V4916" s="24"/>
      <c r="W4916" s="17" t="s">
        <v>45</v>
      </c>
      <c r="X4916" s="25">
        <v>0</v>
      </c>
      <c r="Y4916" s="17" t="s">
        <v>45</v>
      </c>
      <c r="Z4916" s="25">
        <f t="shared" si="537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8"/>
        <v>0</v>
      </c>
      <c r="AH4916" s="24">
        <v>0</v>
      </c>
      <c r="AI4916" s="24" t="s">
        <v>53</v>
      </c>
      <c r="AJ4916" s="26"/>
      <c r="AK4916" s="27"/>
    </row>
    <row r="4917" spans="1:37" s="28" customFormat="1" ht="15">
      <c r="A4917" s="17">
        <f t="shared" si="532"/>
        <v>4909</v>
      </c>
      <c r="B4917" s="18" t="s">
        <v>44</v>
      </c>
      <c r="C4917" s="17">
        <v>83716</v>
      </c>
      <c r="D4917" s="17">
        <v>83716</v>
      </c>
      <c r="E4917" s="19">
        <v>45779</v>
      </c>
      <c r="F4917" s="20">
        <v>45810</v>
      </c>
      <c r="G4917" s="21">
        <v>280610</v>
      </c>
      <c r="H4917" s="22">
        <v>0</v>
      </c>
      <c r="I4917" s="22">
        <v>0</v>
      </c>
      <c r="J4917" s="22">
        <v>0</v>
      </c>
      <c r="K4917" s="23">
        <v>11224.40</v>
      </c>
      <c r="L4917" s="22">
        <v>0</v>
      </c>
      <c r="M4917" s="22">
        <v>0</v>
      </c>
      <c r="N4917" s="22">
        <f t="shared" si="533"/>
        <v>11224.40</v>
      </c>
      <c r="O4917" s="22">
        <f t="shared" si="534"/>
        <v>269385.6</v>
      </c>
      <c r="P4917" s="18">
        <v>83716</v>
      </c>
      <c r="Q4917" s="24">
        <f t="shared" si="535"/>
        <v>280610</v>
      </c>
      <c r="R4917" s="25">
        <f t="shared" si="536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7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8"/>
        <v>269385.6</v>
      </c>
      <c r="AH4917" s="24">
        <v>0</v>
      </c>
      <c r="AI4917" s="24" t="s">
        <v>56</v>
      </c>
      <c r="AJ4917" s="26"/>
      <c r="AK4917" s="27"/>
    </row>
    <row r="4918" spans="1:37" s="28" customFormat="1" ht="15">
      <c r="A4918" s="17">
        <f t="shared" si="532"/>
        <v>4910</v>
      </c>
      <c r="B4918" s="18" t="s">
        <v>44</v>
      </c>
      <c r="C4918" s="17">
        <v>83745</v>
      </c>
      <c r="D4918" s="17">
        <v>83745</v>
      </c>
      <c r="E4918" s="19">
        <v>45779</v>
      </c>
      <c r="F4918" s="20">
        <v>45810</v>
      </c>
      <c r="G4918" s="21">
        <v>1151371</v>
      </c>
      <c r="H4918" s="22">
        <v>0</v>
      </c>
      <c r="I4918" s="22">
        <v>0</v>
      </c>
      <c r="J4918" s="22">
        <v>0</v>
      </c>
      <c r="K4918" s="23">
        <v>46054.840000000004</v>
      </c>
      <c r="L4918" s="22">
        <v>0</v>
      </c>
      <c r="M4918" s="22">
        <v>0</v>
      </c>
      <c r="N4918" s="22">
        <f t="shared" si="533"/>
        <v>46054.840000000004</v>
      </c>
      <c r="O4918" s="22">
        <f t="shared" si="534"/>
        <v>1105316.16</v>
      </c>
      <c r="P4918" s="18">
        <v>83745</v>
      </c>
      <c r="Q4918" s="24">
        <f t="shared" si="535"/>
        <v>1151371</v>
      </c>
      <c r="R4918" s="25">
        <f t="shared" si="536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7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8"/>
        <v>1105316.16</v>
      </c>
      <c r="AH4918" s="24">
        <v>0</v>
      </c>
      <c r="AI4918" s="24" t="s">
        <v>56</v>
      </c>
      <c r="AJ4918" s="26"/>
      <c r="AK4918" s="27"/>
    </row>
    <row r="4919" spans="1:37" s="28" customFormat="1" ht="15">
      <c r="A4919" s="17">
        <f t="shared" si="532"/>
        <v>4911</v>
      </c>
      <c r="B4919" s="18" t="s">
        <v>44</v>
      </c>
      <c r="C4919" s="17">
        <v>83679</v>
      </c>
      <c r="D4919" s="17">
        <v>83679</v>
      </c>
      <c r="E4919" s="19">
        <v>45779</v>
      </c>
      <c r="F4919" s="20">
        <v>45810</v>
      </c>
      <c r="G4919" s="21">
        <v>2289595</v>
      </c>
      <c r="H4919" s="22">
        <v>0</v>
      </c>
      <c r="I4919" s="22">
        <v>0</v>
      </c>
      <c r="J4919" s="22">
        <v>0</v>
      </c>
      <c r="K4919" s="23">
        <v>0</v>
      </c>
      <c r="L4919" s="22">
        <v>0</v>
      </c>
      <c r="M4919" s="22">
        <v>0</v>
      </c>
      <c r="N4919" s="22">
        <f t="shared" si="533"/>
        <v>0</v>
      </c>
      <c r="O4919" s="22">
        <f t="shared" si="534"/>
        <v>2289595</v>
      </c>
      <c r="P4919" s="18">
        <v>83679</v>
      </c>
      <c r="Q4919" s="24">
        <f t="shared" si="535"/>
        <v>2289595</v>
      </c>
      <c r="R4919" s="25">
        <f t="shared" si="536"/>
        <v>0</v>
      </c>
      <c r="S4919" s="25">
        <v>0</v>
      </c>
      <c r="T4919" s="17" t="s">
        <v>45</v>
      </c>
      <c r="U4919" s="25">
        <v>2289595</v>
      </c>
      <c r="V4919" s="24"/>
      <c r="W4919" s="17" t="s">
        <v>45</v>
      </c>
      <c r="X4919" s="25">
        <v>0</v>
      </c>
      <c r="Y4919" s="17" t="s">
        <v>45</v>
      </c>
      <c r="Z4919" s="25">
        <f t="shared" si="537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8"/>
        <v>0</v>
      </c>
      <c r="AH4919" s="24">
        <v>0</v>
      </c>
      <c r="AI4919" s="24" t="s">
        <v>53</v>
      </c>
      <c r="AJ4919" s="26"/>
      <c r="AK4919" s="27"/>
    </row>
    <row r="4920" spans="1:37" s="28" customFormat="1" ht="15">
      <c r="A4920" s="17">
        <f t="shared" si="532"/>
        <v>4912</v>
      </c>
      <c r="B4920" s="18" t="s">
        <v>44</v>
      </c>
      <c r="C4920" s="17">
        <v>83722</v>
      </c>
      <c r="D4920" s="17">
        <v>83722</v>
      </c>
      <c r="E4920" s="19">
        <v>45779</v>
      </c>
      <c r="F4920" s="20">
        <v>45810</v>
      </c>
      <c r="G4920" s="21">
        <v>321610</v>
      </c>
      <c r="H4920" s="22">
        <v>0</v>
      </c>
      <c r="I4920" s="22">
        <v>0</v>
      </c>
      <c r="J4920" s="22">
        <v>0</v>
      </c>
      <c r="K4920" s="23">
        <v>12864.40</v>
      </c>
      <c r="L4920" s="22">
        <v>0</v>
      </c>
      <c r="M4920" s="22">
        <v>0</v>
      </c>
      <c r="N4920" s="22">
        <f t="shared" si="533"/>
        <v>12864.40</v>
      </c>
      <c r="O4920" s="22">
        <f t="shared" si="534"/>
        <v>308745.6</v>
      </c>
      <c r="P4920" s="18">
        <v>83722</v>
      </c>
      <c r="Q4920" s="24">
        <f t="shared" si="535"/>
        <v>321610</v>
      </c>
      <c r="R4920" s="25">
        <f t="shared" si="536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7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8"/>
        <v>308745.6</v>
      </c>
      <c r="AH4920" s="24">
        <v>0</v>
      </c>
      <c r="AI4920" s="24" t="s">
        <v>56</v>
      </c>
      <c r="AJ4920" s="26"/>
      <c r="AK4920" s="27"/>
    </row>
    <row r="4921" spans="1:37" s="28" customFormat="1" ht="15">
      <c r="A4921" s="17">
        <f t="shared" si="532"/>
        <v>4913</v>
      </c>
      <c r="B4921" s="18" t="s">
        <v>44</v>
      </c>
      <c r="C4921" s="17">
        <v>83739</v>
      </c>
      <c r="D4921" s="17">
        <v>83739</v>
      </c>
      <c r="E4921" s="19">
        <v>45779</v>
      </c>
      <c r="F4921" s="20">
        <v>45810</v>
      </c>
      <c r="G4921" s="21">
        <v>1933477</v>
      </c>
      <c r="H4921" s="22">
        <v>0</v>
      </c>
      <c r="I4921" s="22">
        <v>0</v>
      </c>
      <c r="J4921" s="22">
        <v>0</v>
      </c>
      <c r="K4921" s="23">
        <v>0</v>
      </c>
      <c r="L4921" s="22">
        <v>0</v>
      </c>
      <c r="M4921" s="22">
        <v>0</v>
      </c>
      <c r="N4921" s="22">
        <f t="shared" si="533"/>
        <v>0</v>
      </c>
      <c r="O4921" s="22">
        <f t="shared" si="534"/>
        <v>1933477</v>
      </c>
      <c r="P4921" s="18">
        <v>83739</v>
      </c>
      <c r="Q4921" s="24">
        <f t="shared" si="535"/>
        <v>1933477</v>
      </c>
      <c r="R4921" s="25">
        <f t="shared" si="536"/>
        <v>0</v>
      </c>
      <c r="S4921" s="25">
        <v>0</v>
      </c>
      <c r="T4921" s="17" t="s">
        <v>45</v>
      </c>
      <c r="U4921" s="25">
        <v>1933477</v>
      </c>
      <c r="V4921" s="24"/>
      <c r="W4921" s="17" t="s">
        <v>45</v>
      </c>
      <c r="X4921" s="25">
        <v>0</v>
      </c>
      <c r="Y4921" s="17" t="s">
        <v>45</v>
      </c>
      <c r="Z4921" s="25">
        <f t="shared" si="537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8"/>
        <v>0</v>
      </c>
      <c r="AH4921" s="24">
        <v>0</v>
      </c>
      <c r="AI4921" s="24" t="s">
        <v>53</v>
      </c>
      <c r="AJ4921" s="26"/>
      <c r="AK4921" s="27"/>
    </row>
    <row r="4922" spans="1:37" s="28" customFormat="1" ht="15">
      <c r="A4922" s="17">
        <f t="shared" si="532"/>
        <v>4914</v>
      </c>
      <c r="B4922" s="18" t="s">
        <v>44</v>
      </c>
      <c r="C4922" s="17">
        <v>83685</v>
      </c>
      <c r="D4922" s="17">
        <v>83685</v>
      </c>
      <c r="E4922" s="19">
        <v>45779</v>
      </c>
      <c r="F4922" s="20">
        <v>45810</v>
      </c>
      <c r="G4922" s="21">
        <v>13607249</v>
      </c>
      <c r="H4922" s="22">
        <v>0</v>
      </c>
      <c r="I4922" s="22">
        <v>0</v>
      </c>
      <c r="J4922" s="22">
        <v>0</v>
      </c>
      <c r="K4922" s="23">
        <v>0</v>
      </c>
      <c r="L4922" s="22">
        <v>0</v>
      </c>
      <c r="M4922" s="22">
        <v>0</v>
      </c>
      <c r="N4922" s="22">
        <f t="shared" si="533"/>
        <v>0</v>
      </c>
      <c r="O4922" s="22">
        <f t="shared" si="534"/>
        <v>13607249</v>
      </c>
      <c r="P4922" s="18">
        <v>83685</v>
      </c>
      <c r="Q4922" s="24">
        <f t="shared" si="535"/>
        <v>13607249</v>
      </c>
      <c r="R4922" s="25">
        <f t="shared" si="536"/>
        <v>0</v>
      </c>
      <c r="S4922" s="25">
        <v>0</v>
      </c>
      <c r="T4922" s="17" t="s">
        <v>45</v>
      </c>
      <c r="U4922" s="25">
        <v>13607249</v>
      </c>
      <c r="V4922" s="24"/>
      <c r="W4922" s="17" t="s">
        <v>45</v>
      </c>
      <c r="X4922" s="25">
        <v>0</v>
      </c>
      <c r="Y4922" s="17" t="s">
        <v>45</v>
      </c>
      <c r="Z4922" s="25">
        <f t="shared" si="537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8"/>
        <v>0</v>
      </c>
      <c r="AH4922" s="24">
        <v>0</v>
      </c>
      <c r="AI4922" s="24" t="s">
        <v>53</v>
      </c>
      <c r="AJ4922" s="26"/>
      <c r="AK4922" s="27"/>
    </row>
    <row r="4923" spans="1:37" s="28" customFormat="1" ht="15">
      <c r="A4923" s="17">
        <f t="shared" si="532"/>
        <v>4915</v>
      </c>
      <c r="B4923" s="18" t="s">
        <v>44</v>
      </c>
      <c r="C4923" s="17">
        <v>83678</v>
      </c>
      <c r="D4923" s="17">
        <v>83678</v>
      </c>
      <c r="E4923" s="19">
        <v>45779</v>
      </c>
      <c r="F4923" s="20">
        <v>45810</v>
      </c>
      <c r="G4923" s="21">
        <v>10831600</v>
      </c>
      <c r="H4923" s="22">
        <v>0</v>
      </c>
      <c r="I4923" s="22">
        <v>0</v>
      </c>
      <c r="J4923" s="22">
        <v>0</v>
      </c>
      <c r="K4923" s="23">
        <v>0</v>
      </c>
      <c r="L4923" s="22">
        <v>0</v>
      </c>
      <c r="M4923" s="22">
        <v>0</v>
      </c>
      <c r="N4923" s="22">
        <f t="shared" si="533"/>
        <v>0</v>
      </c>
      <c r="O4923" s="22">
        <f t="shared" si="534"/>
        <v>10831600</v>
      </c>
      <c r="P4923" s="18">
        <v>83678</v>
      </c>
      <c r="Q4923" s="24">
        <f t="shared" si="535"/>
        <v>10831600</v>
      </c>
      <c r="R4923" s="25">
        <f t="shared" si="536"/>
        <v>0</v>
      </c>
      <c r="S4923" s="25">
        <v>0</v>
      </c>
      <c r="T4923" s="17" t="s">
        <v>45</v>
      </c>
      <c r="U4923" s="25">
        <v>10831600</v>
      </c>
      <c r="V4923" s="24"/>
      <c r="W4923" s="17" t="s">
        <v>45</v>
      </c>
      <c r="X4923" s="25">
        <v>0</v>
      </c>
      <c r="Y4923" s="17" t="s">
        <v>45</v>
      </c>
      <c r="Z4923" s="25">
        <f t="shared" si="537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8"/>
        <v>0</v>
      </c>
      <c r="AH4923" s="24">
        <v>0</v>
      </c>
      <c r="AI4923" s="24" t="s">
        <v>53</v>
      </c>
      <c r="AJ4923" s="26"/>
      <c r="AK4923" s="27"/>
    </row>
    <row r="4924" spans="1:37" s="28" customFormat="1" ht="15">
      <c r="A4924" s="17">
        <f t="shared" si="532"/>
        <v>4916</v>
      </c>
      <c r="B4924" s="18" t="s">
        <v>44</v>
      </c>
      <c r="C4924" s="17">
        <v>83733</v>
      </c>
      <c r="D4924" s="17">
        <v>83733</v>
      </c>
      <c r="E4924" s="19">
        <v>45779</v>
      </c>
      <c r="F4924" s="20">
        <v>45810</v>
      </c>
      <c r="G4924" s="21">
        <v>1443999</v>
      </c>
      <c r="H4924" s="22">
        <v>0</v>
      </c>
      <c r="I4924" s="22">
        <v>0</v>
      </c>
      <c r="J4924" s="22">
        <v>0</v>
      </c>
      <c r="K4924" s="23">
        <v>0</v>
      </c>
      <c r="L4924" s="22">
        <v>0</v>
      </c>
      <c r="M4924" s="22">
        <v>0</v>
      </c>
      <c r="N4924" s="22">
        <f t="shared" si="533"/>
        <v>0</v>
      </c>
      <c r="O4924" s="22">
        <f t="shared" si="534"/>
        <v>1443999</v>
      </c>
      <c r="P4924" s="18">
        <v>83733</v>
      </c>
      <c r="Q4924" s="24">
        <f t="shared" si="535"/>
        <v>1443999</v>
      </c>
      <c r="R4924" s="25">
        <f t="shared" si="536"/>
        <v>0</v>
      </c>
      <c r="S4924" s="25">
        <v>0</v>
      </c>
      <c r="T4924" s="17" t="s">
        <v>45</v>
      </c>
      <c r="U4924" s="25">
        <v>1443999</v>
      </c>
      <c r="V4924" s="24"/>
      <c r="W4924" s="17" t="s">
        <v>45</v>
      </c>
      <c r="X4924" s="25">
        <v>0</v>
      </c>
      <c r="Y4924" s="17" t="s">
        <v>45</v>
      </c>
      <c r="Z4924" s="25">
        <f t="shared" si="537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8"/>
        <v>0</v>
      </c>
      <c r="AH4924" s="24">
        <v>0</v>
      </c>
      <c r="AI4924" s="24" t="s">
        <v>53</v>
      </c>
      <c r="AJ4924" s="26"/>
      <c r="AK4924" s="27"/>
    </row>
    <row r="4925" spans="1:37" s="28" customFormat="1" ht="15">
      <c r="A4925" s="17">
        <f t="shared" si="532"/>
        <v>4917</v>
      </c>
      <c r="B4925" s="18" t="s">
        <v>44</v>
      </c>
      <c r="C4925" s="17">
        <v>83727</v>
      </c>
      <c r="D4925" s="17">
        <v>83727</v>
      </c>
      <c r="E4925" s="19">
        <v>45779</v>
      </c>
      <c r="F4925" s="20">
        <v>45810</v>
      </c>
      <c r="G4925" s="21">
        <v>4845212</v>
      </c>
      <c r="H4925" s="22">
        <v>0</v>
      </c>
      <c r="I4925" s="22">
        <v>0</v>
      </c>
      <c r="J4925" s="22">
        <v>0</v>
      </c>
      <c r="K4925" s="23">
        <v>0</v>
      </c>
      <c r="L4925" s="22">
        <v>0</v>
      </c>
      <c r="M4925" s="22">
        <v>0</v>
      </c>
      <c r="N4925" s="22">
        <f t="shared" si="533"/>
        <v>0</v>
      </c>
      <c r="O4925" s="22">
        <f t="shared" si="534"/>
        <v>4845212</v>
      </c>
      <c r="P4925" s="18">
        <v>83727</v>
      </c>
      <c r="Q4925" s="24">
        <f t="shared" si="535"/>
        <v>4845212</v>
      </c>
      <c r="R4925" s="25">
        <f t="shared" si="536"/>
        <v>0</v>
      </c>
      <c r="S4925" s="25">
        <v>0</v>
      </c>
      <c r="T4925" s="17" t="s">
        <v>45</v>
      </c>
      <c r="U4925" s="25">
        <v>4845212</v>
      </c>
      <c r="V4925" s="24"/>
      <c r="W4925" s="17" t="s">
        <v>45</v>
      </c>
      <c r="X4925" s="25">
        <v>0</v>
      </c>
      <c r="Y4925" s="17" t="s">
        <v>45</v>
      </c>
      <c r="Z4925" s="25">
        <f t="shared" si="537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8"/>
        <v>0</v>
      </c>
      <c r="AH4925" s="24">
        <v>0</v>
      </c>
      <c r="AI4925" s="24" t="s">
        <v>53</v>
      </c>
      <c r="AJ4925" s="26"/>
      <c r="AK4925" s="27"/>
    </row>
    <row r="4926" spans="1:37" s="28" customFormat="1" ht="15">
      <c r="A4926" s="17">
        <f t="shared" si="532"/>
        <v>4918</v>
      </c>
      <c r="B4926" s="18" t="s">
        <v>44</v>
      </c>
      <c r="C4926" s="17">
        <v>83746</v>
      </c>
      <c r="D4926" s="17">
        <v>83746</v>
      </c>
      <c r="E4926" s="19">
        <v>45779</v>
      </c>
      <c r="F4926" s="20">
        <v>45810</v>
      </c>
      <c r="G4926" s="21">
        <v>1655639</v>
      </c>
      <c r="H4926" s="22">
        <v>0</v>
      </c>
      <c r="I4926" s="22">
        <v>0</v>
      </c>
      <c r="J4926" s="22">
        <v>0</v>
      </c>
      <c r="K4926" s="23">
        <v>0</v>
      </c>
      <c r="L4926" s="22">
        <v>0</v>
      </c>
      <c r="M4926" s="22">
        <v>0</v>
      </c>
      <c r="N4926" s="22">
        <f t="shared" si="533"/>
        <v>0</v>
      </c>
      <c r="O4926" s="22">
        <f t="shared" si="534"/>
        <v>1655639</v>
      </c>
      <c r="P4926" s="18">
        <v>83746</v>
      </c>
      <c r="Q4926" s="24">
        <f t="shared" si="535"/>
        <v>1655639</v>
      </c>
      <c r="R4926" s="25">
        <f t="shared" si="536"/>
        <v>0</v>
      </c>
      <c r="S4926" s="25">
        <v>0</v>
      </c>
      <c r="T4926" s="17" t="s">
        <v>45</v>
      </c>
      <c r="U4926" s="25">
        <v>1655639</v>
      </c>
      <c r="V4926" s="24"/>
      <c r="W4926" s="17" t="s">
        <v>45</v>
      </c>
      <c r="X4926" s="25">
        <v>0</v>
      </c>
      <c r="Y4926" s="17" t="s">
        <v>45</v>
      </c>
      <c r="Z4926" s="25">
        <f t="shared" si="537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8"/>
        <v>0</v>
      </c>
      <c r="AH4926" s="24">
        <v>0</v>
      </c>
      <c r="AI4926" s="24" t="s">
        <v>53</v>
      </c>
      <c r="AJ4926" s="26"/>
      <c r="AK4926" s="27"/>
    </row>
    <row r="4927" spans="1:37" s="28" customFormat="1" ht="15">
      <c r="A4927" s="17">
        <f t="shared" si="532"/>
        <v>4919</v>
      </c>
      <c r="B4927" s="18" t="s">
        <v>44</v>
      </c>
      <c r="C4927" s="17">
        <v>83695</v>
      </c>
      <c r="D4927" s="17">
        <v>83695</v>
      </c>
      <c r="E4927" s="19">
        <v>45779</v>
      </c>
      <c r="F4927" s="20">
        <v>45810</v>
      </c>
      <c r="G4927" s="21">
        <v>451299</v>
      </c>
      <c r="H4927" s="22">
        <v>0</v>
      </c>
      <c r="I4927" s="22">
        <v>0</v>
      </c>
      <c r="J4927" s="22">
        <v>0</v>
      </c>
      <c r="K4927" s="23">
        <v>0</v>
      </c>
      <c r="L4927" s="22">
        <v>0</v>
      </c>
      <c r="M4927" s="22">
        <v>0</v>
      </c>
      <c r="N4927" s="22">
        <f t="shared" si="533"/>
        <v>0</v>
      </c>
      <c r="O4927" s="22">
        <f t="shared" si="534"/>
        <v>451299</v>
      </c>
      <c r="P4927" s="18">
        <v>83695</v>
      </c>
      <c r="Q4927" s="24">
        <f t="shared" si="535"/>
        <v>451299</v>
      </c>
      <c r="R4927" s="25">
        <f t="shared" si="536"/>
        <v>0</v>
      </c>
      <c r="S4927" s="25">
        <v>0</v>
      </c>
      <c r="T4927" s="17" t="s">
        <v>45</v>
      </c>
      <c r="U4927" s="25">
        <v>451299</v>
      </c>
      <c r="V4927" s="24"/>
      <c r="W4927" s="17" t="s">
        <v>45</v>
      </c>
      <c r="X4927" s="25">
        <v>0</v>
      </c>
      <c r="Y4927" s="17" t="s">
        <v>45</v>
      </c>
      <c r="Z4927" s="25">
        <f t="shared" si="537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8"/>
        <v>0</v>
      </c>
      <c r="AH4927" s="24">
        <v>0</v>
      </c>
      <c r="AI4927" s="24" t="s">
        <v>53</v>
      </c>
      <c r="AJ4927" s="26"/>
      <c r="AK4927" s="27"/>
    </row>
    <row r="4928" spans="1:37" s="28" customFormat="1" ht="15">
      <c r="A4928" s="17">
        <f t="shared" si="532"/>
        <v>4920</v>
      </c>
      <c r="B4928" s="18" t="s">
        <v>44</v>
      </c>
      <c r="C4928" s="17">
        <v>83671</v>
      </c>
      <c r="D4928" s="17">
        <v>83671</v>
      </c>
      <c r="E4928" s="19">
        <v>45779</v>
      </c>
      <c r="F4928" s="20">
        <v>45810</v>
      </c>
      <c r="G4928" s="21">
        <v>14328938</v>
      </c>
      <c r="H4928" s="22">
        <v>0</v>
      </c>
      <c r="I4928" s="22">
        <v>0</v>
      </c>
      <c r="J4928" s="22">
        <v>0</v>
      </c>
      <c r="K4928" s="23">
        <v>0</v>
      </c>
      <c r="L4928" s="22">
        <v>0</v>
      </c>
      <c r="M4928" s="22">
        <v>0</v>
      </c>
      <c r="N4928" s="22">
        <f t="shared" si="533"/>
        <v>0</v>
      </c>
      <c r="O4928" s="22">
        <f t="shared" si="534"/>
        <v>14328938</v>
      </c>
      <c r="P4928" s="18">
        <v>83671</v>
      </c>
      <c r="Q4928" s="24">
        <f t="shared" si="535"/>
        <v>14328938</v>
      </c>
      <c r="R4928" s="25">
        <f t="shared" si="536"/>
        <v>0</v>
      </c>
      <c r="S4928" s="25">
        <v>0</v>
      </c>
      <c r="T4928" s="17" t="s">
        <v>45</v>
      </c>
      <c r="U4928" s="25">
        <v>14328938</v>
      </c>
      <c r="V4928" s="24"/>
      <c r="W4928" s="17" t="s">
        <v>45</v>
      </c>
      <c r="X4928" s="25">
        <v>0</v>
      </c>
      <c r="Y4928" s="17" t="s">
        <v>45</v>
      </c>
      <c r="Z4928" s="25">
        <f t="shared" si="537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8"/>
        <v>0</v>
      </c>
      <c r="AH4928" s="24">
        <v>0</v>
      </c>
      <c r="AI4928" s="24" t="s">
        <v>53</v>
      </c>
      <c r="AJ4928" s="26"/>
      <c r="AK4928" s="27"/>
    </row>
    <row r="4929" spans="1:37" s="28" customFormat="1" ht="15">
      <c r="A4929" s="17">
        <f t="shared" si="532"/>
        <v>4921</v>
      </c>
      <c r="B4929" s="18" t="s">
        <v>44</v>
      </c>
      <c r="C4929" s="17">
        <v>83712</v>
      </c>
      <c r="D4929" s="17">
        <v>83712</v>
      </c>
      <c r="E4929" s="19">
        <v>45779</v>
      </c>
      <c r="F4929" s="20">
        <v>45810</v>
      </c>
      <c r="G4929" s="21">
        <v>222599</v>
      </c>
      <c r="H4929" s="22">
        <v>0</v>
      </c>
      <c r="I4929" s="22">
        <v>0</v>
      </c>
      <c r="J4929" s="22">
        <v>0</v>
      </c>
      <c r="K4929" s="23">
        <v>8903.960000000001</v>
      </c>
      <c r="L4929" s="22">
        <v>0</v>
      </c>
      <c r="M4929" s="22">
        <v>0</v>
      </c>
      <c r="N4929" s="22">
        <f t="shared" si="533"/>
        <v>8903.960000000001</v>
      </c>
      <c r="O4929" s="22">
        <f t="shared" si="534"/>
        <v>213695.04</v>
      </c>
      <c r="P4929" s="18">
        <v>83712</v>
      </c>
      <c r="Q4929" s="24">
        <f t="shared" si="535"/>
        <v>222599</v>
      </c>
      <c r="R4929" s="25">
        <f t="shared" si="536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7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8"/>
        <v>213695.04</v>
      </c>
      <c r="AH4929" s="24">
        <v>0</v>
      </c>
      <c r="AI4929" s="24" t="s">
        <v>56</v>
      </c>
      <c r="AJ4929" s="26"/>
      <c r="AK4929" s="27"/>
    </row>
    <row r="4930" spans="1:37" s="28" customFormat="1" ht="15">
      <c r="A4930" s="17">
        <f t="shared" si="532"/>
        <v>4922</v>
      </c>
      <c r="B4930" s="18" t="s">
        <v>44</v>
      </c>
      <c r="C4930" s="17">
        <v>83715</v>
      </c>
      <c r="D4930" s="17">
        <v>83715</v>
      </c>
      <c r="E4930" s="19">
        <v>45779</v>
      </c>
      <c r="F4930" s="20">
        <v>45810</v>
      </c>
      <c r="G4930" s="21">
        <v>128883</v>
      </c>
      <c r="H4930" s="22">
        <v>0</v>
      </c>
      <c r="I4930" s="22">
        <v>0</v>
      </c>
      <c r="J4930" s="22">
        <v>0</v>
      </c>
      <c r="K4930" s="23">
        <v>5155.32</v>
      </c>
      <c r="L4930" s="22">
        <v>0</v>
      </c>
      <c r="M4930" s="22">
        <v>0</v>
      </c>
      <c r="N4930" s="22">
        <f t="shared" si="533"/>
        <v>5155.32</v>
      </c>
      <c r="O4930" s="22">
        <f t="shared" si="534"/>
        <v>123727.68</v>
      </c>
      <c r="P4930" s="18">
        <v>83715</v>
      </c>
      <c r="Q4930" s="24">
        <f t="shared" si="535"/>
        <v>128883</v>
      </c>
      <c r="R4930" s="25">
        <f t="shared" si="536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7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8"/>
        <v>123727.68</v>
      </c>
      <c r="AH4930" s="24">
        <v>0</v>
      </c>
      <c r="AI4930" s="24" t="s">
        <v>56</v>
      </c>
      <c r="AJ4930" s="26"/>
      <c r="AK4930" s="27"/>
    </row>
    <row r="4931" spans="1:37" s="28" customFormat="1" ht="15">
      <c r="A4931" s="17">
        <f t="shared" si="532"/>
        <v>4923</v>
      </c>
      <c r="B4931" s="18" t="s">
        <v>44</v>
      </c>
      <c r="C4931" s="17">
        <v>83694</v>
      </c>
      <c r="D4931" s="17">
        <v>83694</v>
      </c>
      <c r="E4931" s="19">
        <v>45779</v>
      </c>
      <c r="F4931" s="20">
        <v>45810</v>
      </c>
      <c r="G4931" s="21">
        <v>310836</v>
      </c>
      <c r="H4931" s="22">
        <v>0</v>
      </c>
      <c r="I4931" s="22">
        <v>0</v>
      </c>
      <c r="J4931" s="22">
        <v>0</v>
      </c>
      <c r="K4931" s="23">
        <v>0</v>
      </c>
      <c r="L4931" s="22">
        <v>0</v>
      </c>
      <c r="M4931" s="22">
        <v>0</v>
      </c>
      <c r="N4931" s="22">
        <f t="shared" si="533"/>
        <v>0</v>
      </c>
      <c r="O4931" s="22">
        <f t="shared" si="534"/>
        <v>310836</v>
      </c>
      <c r="P4931" s="18">
        <v>83694</v>
      </c>
      <c r="Q4931" s="24">
        <f t="shared" si="535"/>
        <v>310836</v>
      </c>
      <c r="R4931" s="25">
        <f t="shared" si="536"/>
        <v>0</v>
      </c>
      <c r="S4931" s="25">
        <v>0</v>
      </c>
      <c r="T4931" s="17" t="s">
        <v>45</v>
      </c>
      <c r="U4931" s="25">
        <v>310836</v>
      </c>
      <c r="V4931" s="24"/>
      <c r="W4931" s="17" t="s">
        <v>45</v>
      </c>
      <c r="X4931" s="25">
        <v>0</v>
      </c>
      <c r="Y4931" s="17" t="s">
        <v>45</v>
      </c>
      <c r="Z4931" s="25">
        <f t="shared" si="537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8"/>
        <v>0</v>
      </c>
      <c r="AH4931" s="24">
        <v>0</v>
      </c>
      <c r="AI4931" s="24" t="s">
        <v>53</v>
      </c>
      <c r="AJ4931" s="26"/>
      <c r="AK4931" s="27"/>
    </row>
    <row r="4932" spans="1:37" s="28" customFormat="1" ht="15">
      <c r="A4932" s="17">
        <f t="shared" si="532"/>
        <v>4924</v>
      </c>
      <c r="B4932" s="18" t="s">
        <v>44</v>
      </c>
      <c r="C4932" s="17">
        <v>83705</v>
      </c>
      <c r="D4932" s="17">
        <v>83705</v>
      </c>
      <c r="E4932" s="19">
        <v>45779</v>
      </c>
      <c r="F4932" s="20">
        <v>45810</v>
      </c>
      <c r="G4932" s="21">
        <v>256569</v>
      </c>
      <c r="H4932" s="22">
        <v>0</v>
      </c>
      <c r="I4932" s="22">
        <v>0</v>
      </c>
      <c r="J4932" s="22">
        <v>0</v>
      </c>
      <c r="K4932" s="23">
        <v>10262.76</v>
      </c>
      <c r="L4932" s="22">
        <v>0</v>
      </c>
      <c r="M4932" s="22">
        <v>0</v>
      </c>
      <c r="N4932" s="22">
        <f t="shared" si="533"/>
        <v>10262.76</v>
      </c>
      <c r="O4932" s="22">
        <f t="shared" si="534"/>
        <v>246306.24</v>
      </c>
      <c r="P4932" s="18">
        <v>83705</v>
      </c>
      <c r="Q4932" s="24">
        <f t="shared" si="535"/>
        <v>256569</v>
      </c>
      <c r="R4932" s="25">
        <f t="shared" si="536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7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8"/>
        <v>246306.24</v>
      </c>
      <c r="AH4932" s="24">
        <v>0</v>
      </c>
      <c r="AI4932" s="24" t="s">
        <v>56</v>
      </c>
      <c r="AJ4932" s="26"/>
      <c r="AK4932" s="27"/>
    </row>
    <row r="4933" spans="1:37" s="28" customFormat="1" ht="15">
      <c r="A4933" s="17">
        <f t="shared" si="532"/>
        <v>4925</v>
      </c>
      <c r="B4933" s="18" t="s">
        <v>44</v>
      </c>
      <c r="C4933" s="17">
        <v>83706</v>
      </c>
      <c r="D4933" s="17">
        <v>83706</v>
      </c>
      <c r="E4933" s="19">
        <v>45779</v>
      </c>
      <c r="F4933" s="20">
        <v>45810</v>
      </c>
      <c r="G4933" s="21">
        <v>608261</v>
      </c>
      <c r="H4933" s="22">
        <v>0</v>
      </c>
      <c r="I4933" s="22">
        <v>0</v>
      </c>
      <c r="J4933" s="22">
        <v>0</v>
      </c>
      <c r="K4933" s="23">
        <v>0</v>
      </c>
      <c r="L4933" s="22">
        <v>0</v>
      </c>
      <c r="M4933" s="22">
        <v>0</v>
      </c>
      <c r="N4933" s="22">
        <f t="shared" si="533"/>
        <v>0</v>
      </c>
      <c r="O4933" s="22">
        <f t="shared" si="534"/>
        <v>608261</v>
      </c>
      <c r="P4933" s="18">
        <v>83706</v>
      </c>
      <c r="Q4933" s="24">
        <f t="shared" si="535"/>
        <v>608261</v>
      </c>
      <c r="R4933" s="25">
        <f t="shared" si="536"/>
        <v>0</v>
      </c>
      <c r="S4933" s="25">
        <v>0</v>
      </c>
      <c r="T4933" s="17" t="s">
        <v>45</v>
      </c>
      <c r="U4933" s="25">
        <v>608261</v>
      </c>
      <c r="V4933" s="24"/>
      <c r="W4933" s="17" t="s">
        <v>45</v>
      </c>
      <c r="X4933" s="25">
        <v>0</v>
      </c>
      <c r="Y4933" s="17" t="s">
        <v>45</v>
      </c>
      <c r="Z4933" s="25">
        <f t="shared" si="537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8"/>
        <v>0</v>
      </c>
      <c r="AH4933" s="24">
        <v>0</v>
      </c>
      <c r="AI4933" s="24" t="s">
        <v>53</v>
      </c>
      <c r="AJ4933" s="26"/>
      <c r="AK4933" s="27"/>
    </row>
    <row r="4934" spans="1:37" s="28" customFormat="1" ht="15">
      <c r="A4934" s="17">
        <f t="shared" si="532"/>
        <v>4926</v>
      </c>
      <c r="B4934" s="18" t="s">
        <v>44</v>
      </c>
      <c r="C4934" s="17">
        <v>83684</v>
      </c>
      <c r="D4934" s="17">
        <v>83684</v>
      </c>
      <c r="E4934" s="19">
        <v>45779</v>
      </c>
      <c r="F4934" s="20">
        <v>45810</v>
      </c>
      <c r="G4934" s="21">
        <v>17101137</v>
      </c>
      <c r="H4934" s="22">
        <v>0</v>
      </c>
      <c r="I4934" s="22">
        <v>0</v>
      </c>
      <c r="J4934" s="22">
        <v>0</v>
      </c>
      <c r="K4934" s="23">
        <v>0</v>
      </c>
      <c r="L4934" s="22">
        <v>0</v>
      </c>
      <c r="M4934" s="22">
        <v>0</v>
      </c>
      <c r="N4934" s="22">
        <f t="shared" si="533"/>
        <v>0</v>
      </c>
      <c r="O4934" s="22">
        <f t="shared" si="534"/>
        <v>17101137</v>
      </c>
      <c r="P4934" s="18">
        <v>83684</v>
      </c>
      <c r="Q4934" s="24">
        <f t="shared" si="535"/>
        <v>17101137</v>
      </c>
      <c r="R4934" s="25">
        <f t="shared" si="536"/>
        <v>0</v>
      </c>
      <c r="S4934" s="25">
        <v>0</v>
      </c>
      <c r="T4934" s="17" t="s">
        <v>45</v>
      </c>
      <c r="U4934" s="25">
        <v>17101137</v>
      </c>
      <c r="V4934" s="24"/>
      <c r="W4934" s="17" t="s">
        <v>45</v>
      </c>
      <c r="X4934" s="25">
        <v>0</v>
      </c>
      <c r="Y4934" s="17" t="s">
        <v>45</v>
      </c>
      <c r="Z4934" s="25">
        <f t="shared" si="537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8"/>
        <v>0</v>
      </c>
      <c r="AH4934" s="24">
        <v>0</v>
      </c>
      <c r="AI4934" s="24" t="s">
        <v>53</v>
      </c>
      <c r="AJ4934" s="26"/>
      <c r="AK4934" s="27"/>
    </row>
    <row r="4935" spans="1:37" s="28" customFormat="1" ht="15">
      <c r="A4935" s="17">
        <f t="shared" si="532"/>
        <v>4927</v>
      </c>
      <c r="B4935" s="18" t="s">
        <v>44</v>
      </c>
      <c r="C4935" s="17">
        <v>83744</v>
      </c>
      <c r="D4935" s="17">
        <v>83744</v>
      </c>
      <c r="E4935" s="19">
        <v>45779</v>
      </c>
      <c r="F4935" s="20">
        <v>45810</v>
      </c>
      <c r="G4935" s="21">
        <v>3829654</v>
      </c>
      <c r="H4935" s="22">
        <v>0</v>
      </c>
      <c r="I4935" s="22">
        <v>0</v>
      </c>
      <c r="J4935" s="22">
        <v>0</v>
      </c>
      <c r="K4935" s="23">
        <v>0</v>
      </c>
      <c r="L4935" s="22">
        <v>0</v>
      </c>
      <c r="M4935" s="22">
        <v>0</v>
      </c>
      <c r="N4935" s="22">
        <f t="shared" si="533"/>
        <v>0</v>
      </c>
      <c r="O4935" s="22">
        <f t="shared" si="534"/>
        <v>3829654</v>
      </c>
      <c r="P4935" s="18">
        <v>83744</v>
      </c>
      <c r="Q4935" s="24">
        <f t="shared" si="535"/>
        <v>3829654</v>
      </c>
      <c r="R4935" s="25">
        <f t="shared" si="536"/>
        <v>0</v>
      </c>
      <c r="S4935" s="25">
        <v>0</v>
      </c>
      <c r="T4935" s="17" t="s">
        <v>45</v>
      </c>
      <c r="U4935" s="25">
        <v>3829654</v>
      </c>
      <c r="V4935" s="24"/>
      <c r="W4935" s="17" t="s">
        <v>45</v>
      </c>
      <c r="X4935" s="25">
        <v>0</v>
      </c>
      <c r="Y4935" s="17" t="s">
        <v>45</v>
      </c>
      <c r="Z4935" s="25">
        <f t="shared" si="537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8"/>
        <v>0</v>
      </c>
      <c r="AH4935" s="24">
        <v>0</v>
      </c>
      <c r="AI4935" s="24" t="s">
        <v>53</v>
      </c>
      <c r="AJ4935" s="26"/>
      <c r="AK4935" s="27"/>
    </row>
    <row r="4936" spans="1:37" s="28" customFormat="1" ht="15">
      <c r="A4936" s="17">
        <f t="shared" si="532"/>
        <v>4928</v>
      </c>
      <c r="B4936" s="18" t="s">
        <v>44</v>
      </c>
      <c r="C4936" s="17">
        <v>83702</v>
      </c>
      <c r="D4936" s="17">
        <v>83702</v>
      </c>
      <c r="E4936" s="19">
        <v>45779</v>
      </c>
      <c r="F4936" s="20">
        <v>45810</v>
      </c>
      <c r="G4936" s="21">
        <v>977690</v>
      </c>
      <c r="H4936" s="22">
        <v>0</v>
      </c>
      <c r="I4936" s="22">
        <v>0</v>
      </c>
      <c r="J4936" s="22">
        <v>0</v>
      </c>
      <c r="K4936" s="23">
        <v>19553.80</v>
      </c>
      <c r="L4936" s="22">
        <v>0</v>
      </c>
      <c r="M4936" s="22">
        <v>0</v>
      </c>
      <c r="N4936" s="22">
        <f t="shared" si="533"/>
        <v>19553.80</v>
      </c>
      <c r="O4936" s="22">
        <f t="shared" si="534"/>
        <v>958136.20</v>
      </c>
      <c r="P4936" s="18">
        <v>83702</v>
      </c>
      <c r="Q4936" s="24">
        <f t="shared" si="535"/>
        <v>977690</v>
      </c>
      <c r="R4936" s="25">
        <f t="shared" si="536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7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8"/>
        <v>958136.20</v>
      </c>
      <c r="AH4936" s="24">
        <v>0</v>
      </c>
      <c r="AI4936" s="24" t="s">
        <v>56</v>
      </c>
      <c r="AJ4936" s="26"/>
      <c r="AK4936" s="27"/>
    </row>
    <row r="4937" spans="1:37" s="28" customFormat="1" ht="15">
      <c r="A4937" s="17">
        <f t="shared" si="532"/>
        <v>4929</v>
      </c>
      <c r="B4937" s="18" t="s">
        <v>44</v>
      </c>
      <c r="C4937" s="17">
        <v>83718</v>
      </c>
      <c r="D4937" s="17">
        <v>83718</v>
      </c>
      <c r="E4937" s="19">
        <v>45779</v>
      </c>
      <c r="F4937" s="20">
        <v>45810</v>
      </c>
      <c r="G4937" s="21">
        <v>252261</v>
      </c>
      <c r="H4937" s="22">
        <v>0</v>
      </c>
      <c r="I4937" s="22">
        <v>0</v>
      </c>
      <c r="J4937" s="22">
        <v>0</v>
      </c>
      <c r="K4937" s="23">
        <v>10090.44</v>
      </c>
      <c r="L4937" s="22">
        <v>0</v>
      </c>
      <c r="M4937" s="22">
        <v>0</v>
      </c>
      <c r="N4937" s="22">
        <f t="shared" si="533"/>
        <v>10090.44</v>
      </c>
      <c r="O4937" s="22">
        <f t="shared" si="534"/>
        <v>242170.56</v>
      </c>
      <c r="P4937" s="18">
        <v>83718</v>
      </c>
      <c r="Q4937" s="24">
        <f t="shared" si="535"/>
        <v>252261</v>
      </c>
      <c r="R4937" s="25">
        <f t="shared" si="536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7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8"/>
        <v>242170.56</v>
      </c>
      <c r="AH4937" s="24">
        <v>0</v>
      </c>
      <c r="AI4937" s="24" t="s">
        <v>56</v>
      </c>
      <c r="AJ4937" s="26"/>
      <c r="AK4937" s="27"/>
    </row>
    <row r="4938" spans="1:37" s="28" customFormat="1" ht="15">
      <c r="A4938" s="17">
        <f t="shared" si="532"/>
        <v>4930</v>
      </c>
      <c r="B4938" s="18" t="s">
        <v>44</v>
      </c>
      <c r="C4938" s="17">
        <v>83710</v>
      </c>
      <c r="D4938" s="17">
        <v>83710</v>
      </c>
      <c r="E4938" s="19">
        <v>45779</v>
      </c>
      <c r="F4938" s="20">
        <v>45810</v>
      </c>
      <c r="G4938" s="21">
        <v>261398</v>
      </c>
      <c r="H4938" s="22">
        <v>0</v>
      </c>
      <c r="I4938" s="22">
        <v>0</v>
      </c>
      <c r="J4938" s="22">
        <v>0</v>
      </c>
      <c r="K4938" s="23">
        <v>0</v>
      </c>
      <c r="L4938" s="22">
        <v>0</v>
      </c>
      <c r="M4938" s="22">
        <v>0</v>
      </c>
      <c r="N4938" s="22">
        <f t="shared" si="533"/>
        <v>0</v>
      </c>
      <c r="O4938" s="22">
        <f t="shared" si="534"/>
        <v>261398</v>
      </c>
      <c r="P4938" s="18">
        <v>83710</v>
      </c>
      <c r="Q4938" s="24">
        <f t="shared" si="535"/>
        <v>261398</v>
      </c>
      <c r="R4938" s="25">
        <f t="shared" si="536"/>
        <v>0</v>
      </c>
      <c r="S4938" s="25">
        <v>0</v>
      </c>
      <c r="T4938" s="17" t="s">
        <v>45</v>
      </c>
      <c r="U4938" s="25">
        <v>261398</v>
      </c>
      <c r="V4938" s="24"/>
      <c r="W4938" s="17" t="s">
        <v>45</v>
      </c>
      <c r="X4938" s="25">
        <v>0</v>
      </c>
      <c r="Y4938" s="17" t="s">
        <v>45</v>
      </c>
      <c r="Z4938" s="25">
        <f t="shared" si="537"/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38"/>
        <v>0</v>
      </c>
      <c r="AH4938" s="24">
        <v>0</v>
      </c>
      <c r="AI4938" s="24" t="s">
        <v>53</v>
      </c>
      <c r="AJ4938" s="26"/>
      <c r="AK4938" s="27"/>
    </row>
    <row r="4939" spans="1:37" s="28" customFormat="1" ht="15">
      <c r="A4939" s="17">
        <f t="shared" si="539" ref="A4939:A5002">+A4938+1</f>
        <v>4931</v>
      </c>
      <c r="B4939" s="18" t="s">
        <v>44</v>
      </c>
      <c r="C4939" s="17">
        <v>83723</v>
      </c>
      <c r="D4939" s="17">
        <v>83723</v>
      </c>
      <c r="E4939" s="19">
        <v>45779</v>
      </c>
      <c r="F4939" s="20">
        <v>45810</v>
      </c>
      <c r="G4939" s="21">
        <v>324880</v>
      </c>
      <c r="H4939" s="22">
        <v>0</v>
      </c>
      <c r="I4939" s="22">
        <v>0</v>
      </c>
      <c r="J4939" s="22">
        <v>0</v>
      </c>
      <c r="K4939" s="23">
        <v>12995.20</v>
      </c>
      <c r="L4939" s="22">
        <v>0</v>
      </c>
      <c r="M4939" s="22">
        <v>0</v>
      </c>
      <c r="N4939" s="22">
        <f t="shared" si="540" ref="N4939:N5002">+SUM(J4939:M4939)</f>
        <v>12995.20</v>
      </c>
      <c r="O4939" s="22">
        <f t="shared" si="541" ref="O4939:O5002">+G4939-I4939-N4939</f>
        <v>311884.80</v>
      </c>
      <c r="P4939" s="18">
        <v>83723</v>
      </c>
      <c r="Q4939" s="24">
        <f t="shared" si="542" ref="Q4939:Q5002">+IF(P4939&gt;0,G4939,0)</f>
        <v>324880</v>
      </c>
      <c r="R4939" s="25">
        <f t="shared" si="543" ref="R4939:R5002">IF(P4939=0,G4939,0)</f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4" ref="Z4939:Z5002">+X4939-AE4939+IF(X4939-AE4939&lt;-1,-X4939+AE4939,0)</f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5" ref="AG4939:AG5002">+G4939-I4939-N4939-R4939-Z4939-AC4939-AE4939-S4939-U4939</f>
        <v>311884.80</v>
      </c>
      <c r="AH4939" s="24">
        <v>0</v>
      </c>
      <c r="AI4939" s="24" t="s">
        <v>56</v>
      </c>
      <c r="AJ4939" s="26"/>
      <c r="AK4939" s="27"/>
    </row>
    <row r="4940" spans="1:37" s="28" customFormat="1" ht="15">
      <c r="A4940" s="17">
        <f t="shared" si="539"/>
        <v>4932</v>
      </c>
      <c r="B4940" s="18" t="s">
        <v>44</v>
      </c>
      <c r="C4940" s="17">
        <v>83686</v>
      </c>
      <c r="D4940" s="17">
        <v>83686</v>
      </c>
      <c r="E4940" s="19">
        <v>45779</v>
      </c>
      <c r="F4940" s="20">
        <v>45810</v>
      </c>
      <c r="G4940" s="21">
        <v>8755308</v>
      </c>
      <c r="H4940" s="22">
        <v>0</v>
      </c>
      <c r="I4940" s="22">
        <v>0</v>
      </c>
      <c r="J4940" s="22">
        <v>0</v>
      </c>
      <c r="K4940" s="23">
        <v>175106.16</v>
      </c>
      <c r="L4940" s="22">
        <v>0</v>
      </c>
      <c r="M4940" s="22">
        <v>0</v>
      </c>
      <c r="N4940" s="22">
        <f t="shared" si="540"/>
        <v>175106.16</v>
      </c>
      <c r="O4940" s="22">
        <f t="shared" si="541"/>
        <v>8580201.84</v>
      </c>
      <c r="P4940" s="18">
        <v>83686</v>
      </c>
      <c r="Q4940" s="24">
        <f t="shared" si="542"/>
        <v>8755308</v>
      </c>
      <c r="R4940" s="25">
        <f t="shared" si="543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4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5"/>
        <v>8580201.84</v>
      </c>
      <c r="AH4940" s="24">
        <v>0</v>
      </c>
      <c r="AI4940" s="24" t="s">
        <v>56</v>
      </c>
      <c r="AJ4940" s="26"/>
      <c r="AK4940" s="27"/>
    </row>
    <row r="4941" spans="1:37" s="28" customFormat="1" ht="15">
      <c r="A4941" s="17">
        <f t="shared" si="539"/>
        <v>4933</v>
      </c>
      <c r="B4941" s="18" t="s">
        <v>44</v>
      </c>
      <c r="C4941" s="17">
        <v>83729</v>
      </c>
      <c r="D4941" s="17">
        <v>83729</v>
      </c>
      <c r="E4941" s="19">
        <v>45779</v>
      </c>
      <c r="F4941" s="20">
        <v>45810</v>
      </c>
      <c r="G4941" s="21">
        <v>1724731</v>
      </c>
      <c r="H4941" s="22">
        <v>0</v>
      </c>
      <c r="I4941" s="22">
        <v>0</v>
      </c>
      <c r="J4941" s="22">
        <v>0</v>
      </c>
      <c r="K4941" s="23">
        <v>0</v>
      </c>
      <c r="L4941" s="22">
        <v>0</v>
      </c>
      <c r="M4941" s="22">
        <v>0</v>
      </c>
      <c r="N4941" s="22">
        <f t="shared" si="540"/>
        <v>0</v>
      </c>
      <c r="O4941" s="22">
        <f t="shared" si="541"/>
        <v>1724731</v>
      </c>
      <c r="P4941" s="18">
        <v>83729</v>
      </c>
      <c r="Q4941" s="24">
        <f t="shared" si="542"/>
        <v>1724731</v>
      </c>
      <c r="R4941" s="25">
        <f t="shared" si="543"/>
        <v>0</v>
      </c>
      <c r="S4941" s="25">
        <v>0</v>
      </c>
      <c r="T4941" s="17" t="s">
        <v>45</v>
      </c>
      <c r="U4941" s="25">
        <v>1724731</v>
      </c>
      <c r="V4941" s="24"/>
      <c r="W4941" s="17" t="s">
        <v>45</v>
      </c>
      <c r="X4941" s="25">
        <v>0</v>
      </c>
      <c r="Y4941" s="17" t="s">
        <v>45</v>
      </c>
      <c r="Z4941" s="25">
        <f t="shared" si="544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5"/>
        <v>0</v>
      </c>
      <c r="AH4941" s="24">
        <v>0</v>
      </c>
      <c r="AI4941" s="24" t="s">
        <v>53</v>
      </c>
      <c r="AJ4941" s="26"/>
      <c r="AK4941" s="27"/>
    </row>
    <row r="4942" spans="1:37" s="28" customFormat="1" ht="15">
      <c r="A4942" s="17">
        <f t="shared" si="539"/>
        <v>4934</v>
      </c>
      <c r="B4942" s="18" t="s">
        <v>44</v>
      </c>
      <c r="C4942" s="17">
        <v>83677</v>
      </c>
      <c r="D4942" s="17">
        <v>83677</v>
      </c>
      <c r="E4942" s="19">
        <v>45779</v>
      </c>
      <c r="F4942" s="20">
        <v>45810</v>
      </c>
      <c r="G4942" s="21">
        <v>3799372</v>
      </c>
      <c r="H4942" s="22">
        <v>0</v>
      </c>
      <c r="I4942" s="22">
        <v>0</v>
      </c>
      <c r="J4942" s="22">
        <v>0</v>
      </c>
      <c r="K4942" s="23">
        <v>75987.44</v>
      </c>
      <c r="L4942" s="22">
        <v>0</v>
      </c>
      <c r="M4942" s="22">
        <v>0</v>
      </c>
      <c r="N4942" s="22">
        <f t="shared" si="540"/>
        <v>75987.44</v>
      </c>
      <c r="O4942" s="22">
        <f t="shared" si="541"/>
        <v>3723384.56</v>
      </c>
      <c r="P4942" s="18">
        <v>83677</v>
      </c>
      <c r="Q4942" s="24">
        <f t="shared" si="542"/>
        <v>3799372</v>
      </c>
      <c r="R4942" s="25">
        <f t="shared" si="543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4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5"/>
        <v>3723384.56</v>
      </c>
      <c r="AH4942" s="24">
        <v>0</v>
      </c>
      <c r="AI4942" s="24" t="s">
        <v>56</v>
      </c>
      <c r="AJ4942" s="26"/>
      <c r="AK4942" s="27"/>
    </row>
    <row r="4943" spans="1:37" s="28" customFormat="1" ht="15">
      <c r="A4943" s="17">
        <f t="shared" si="539"/>
        <v>4935</v>
      </c>
      <c r="B4943" s="18" t="s">
        <v>44</v>
      </c>
      <c r="C4943" s="17">
        <v>83717</v>
      </c>
      <c r="D4943" s="17">
        <v>83717</v>
      </c>
      <c r="E4943" s="19">
        <v>45779</v>
      </c>
      <c r="F4943" s="20">
        <v>45810</v>
      </c>
      <c r="G4943" s="21">
        <v>184945</v>
      </c>
      <c r="H4943" s="22">
        <v>0</v>
      </c>
      <c r="I4943" s="22">
        <v>0</v>
      </c>
      <c r="J4943" s="22">
        <v>0</v>
      </c>
      <c r="K4943" s="23">
        <v>7397.80</v>
      </c>
      <c r="L4943" s="22">
        <v>0</v>
      </c>
      <c r="M4943" s="22">
        <v>0</v>
      </c>
      <c r="N4943" s="22">
        <f t="shared" si="540"/>
        <v>7397.80</v>
      </c>
      <c r="O4943" s="22">
        <f t="shared" si="541"/>
        <v>177547.20</v>
      </c>
      <c r="P4943" s="18">
        <v>83717</v>
      </c>
      <c r="Q4943" s="24">
        <f t="shared" si="542"/>
        <v>184945</v>
      </c>
      <c r="R4943" s="25">
        <f t="shared" si="543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4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5"/>
        <v>177547.20</v>
      </c>
      <c r="AH4943" s="24">
        <v>0</v>
      </c>
      <c r="AI4943" s="24" t="s">
        <v>56</v>
      </c>
      <c r="AJ4943" s="26"/>
      <c r="AK4943" s="27"/>
    </row>
    <row r="4944" spans="1:37" s="28" customFormat="1" ht="15">
      <c r="A4944" s="17">
        <f t="shared" si="539"/>
        <v>4936</v>
      </c>
      <c r="B4944" s="18" t="s">
        <v>44</v>
      </c>
      <c r="C4944" s="17">
        <v>83697</v>
      </c>
      <c r="D4944" s="17">
        <v>83697</v>
      </c>
      <c r="E4944" s="19">
        <v>45779</v>
      </c>
      <c r="F4944" s="20">
        <v>45810</v>
      </c>
      <c r="G4944" s="21">
        <v>505851</v>
      </c>
      <c r="H4944" s="22">
        <v>0</v>
      </c>
      <c r="I4944" s="22">
        <v>0</v>
      </c>
      <c r="J4944" s="22">
        <v>0</v>
      </c>
      <c r="K4944" s="23">
        <v>0</v>
      </c>
      <c r="L4944" s="22">
        <v>0</v>
      </c>
      <c r="M4944" s="22">
        <v>0</v>
      </c>
      <c r="N4944" s="22">
        <f t="shared" si="540"/>
        <v>0</v>
      </c>
      <c r="O4944" s="22">
        <f t="shared" si="541"/>
        <v>505851</v>
      </c>
      <c r="P4944" s="18">
        <v>83697</v>
      </c>
      <c r="Q4944" s="24">
        <f t="shared" si="542"/>
        <v>505851</v>
      </c>
      <c r="R4944" s="25">
        <f t="shared" si="543"/>
        <v>0</v>
      </c>
      <c r="S4944" s="25">
        <v>0</v>
      </c>
      <c r="T4944" s="17" t="s">
        <v>45</v>
      </c>
      <c r="U4944" s="25">
        <v>505851</v>
      </c>
      <c r="V4944" s="24"/>
      <c r="W4944" s="17" t="s">
        <v>45</v>
      </c>
      <c r="X4944" s="25">
        <v>0</v>
      </c>
      <c r="Y4944" s="17" t="s">
        <v>45</v>
      </c>
      <c r="Z4944" s="25">
        <f t="shared" si="544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5"/>
        <v>0</v>
      </c>
      <c r="AH4944" s="24">
        <v>0</v>
      </c>
      <c r="AI4944" s="24" t="s">
        <v>53</v>
      </c>
      <c r="AJ4944" s="26"/>
      <c r="AK4944" s="27"/>
    </row>
    <row r="4945" spans="1:37" s="28" customFormat="1" ht="15">
      <c r="A4945" s="17">
        <f t="shared" si="539"/>
        <v>4937</v>
      </c>
      <c r="B4945" s="18" t="s">
        <v>44</v>
      </c>
      <c r="C4945" s="17">
        <v>83673</v>
      </c>
      <c r="D4945" s="17">
        <v>83673</v>
      </c>
      <c r="E4945" s="19">
        <v>45779</v>
      </c>
      <c r="F4945" s="20">
        <v>45820</v>
      </c>
      <c r="G4945" s="21">
        <v>366756</v>
      </c>
      <c r="H4945" s="22">
        <v>0</v>
      </c>
      <c r="I4945" s="22">
        <v>0</v>
      </c>
      <c r="J4945" s="22">
        <v>0</v>
      </c>
      <c r="K4945" s="23">
        <v>7335.12</v>
      </c>
      <c r="L4945" s="22">
        <v>0</v>
      </c>
      <c r="M4945" s="22">
        <v>0</v>
      </c>
      <c r="N4945" s="22">
        <f t="shared" si="540"/>
        <v>7335.12</v>
      </c>
      <c r="O4945" s="22">
        <f t="shared" si="541"/>
        <v>359420.88</v>
      </c>
      <c r="P4945" s="18">
        <v>83673</v>
      </c>
      <c r="Q4945" s="24">
        <f t="shared" si="542"/>
        <v>366756</v>
      </c>
      <c r="R4945" s="25">
        <f t="shared" si="543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4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5"/>
        <v>359420.88</v>
      </c>
      <c r="AH4945" s="24">
        <v>0</v>
      </c>
      <c r="AI4945" s="24" t="s">
        <v>56</v>
      </c>
      <c r="AJ4945" s="26"/>
      <c r="AK4945" s="27"/>
    </row>
    <row r="4946" spans="1:37" s="28" customFormat="1" ht="15">
      <c r="A4946" s="17">
        <f t="shared" si="539"/>
        <v>4938</v>
      </c>
      <c r="B4946" s="18" t="s">
        <v>44</v>
      </c>
      <c r="C4946" s="17">
        <v>83734</v>
      </c>
      <c r="D4946" s="17">
        <v>83734</v>
      </c>
      <c r="E4946" s="19">
        <v>45779</v>
      </c>
      <c r="F4946" s="20">
        <v>45810</v>
      </c>
      <c r="G4946" s="21">
        <v>6896677</v>
      </c>
      <c r="H4946" s="22">
        <v>0</v>
      </c>
      <c r="I4946" s="22">
        <v>0</v>
      </c>
      <c r="J4946" s="22">
        <v>0</v>
      </c>
      <c r="K4946" s="23">
        <v>0</v>
      </c>
      <c r="L4946" s="22">
        <v>0</v>
      </c>
      <c r="M4946" s="22">
        <v>0</v>
      </c>
      <c r="N4946" s="22">
        <f t="shared" si="540"/>
        <v>0</v>
      </c>
      <c r="O4946" s="22">
        <f t="shared" si="541"/>
        <v>6896677</v>
      </c>
      <c r="P4946" s="18">
        <v>83734</v>
      </c>
      <c r="Q4946" s="24">
        <f t="shared" si="542"/>
        <v>6896677</v>
      </c>
      <c r="R4946" s="25">
        <f t="shared" si="543"/>
        <v>0</v>
      </c>
      <c r="S4946" s="25">
        <v>0</v>
      </c>
      <c r="T4946" s="17" t="s">
        <v>45</v>
      </c>
      <c r="U4946" s="25">
        <v>6896677</v>
      </c>
      <c r="V4946" s="24"/>
      <c r="W4946" s="17" t="s">
        <v>45</v>
      </c>
      <c r="X4946" s="25">
        <v>0</v>
      </c>
      <c r="Y4946" s="17" t="s">
        <v>45</v>
      </c>
      <c r="Z4946" s="25">
        <f t="shared" si="544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5"/>
        <v>0</v>
      </c>
      <c r="AH4946" s="24">
        <v>0</v>
      </c>
      <c r="AI4946" s="24" t="s">
        <v>53</v>
      </c>
      <c r="AJ4946" s="26"/>
      <c r="AK4946" s="27"/>
    </row>
    <row r="4947" spans="1:37" s="28" customFormat="1" ht="15">
      <c r="A4947" s="17">
        <f t="shared" si="539"/>
        <v>4939</v>
      </c>
      <c r="B4947" s="18" t="s">
        <v>44</v>
      </c>
      <c r="C4947" s="17">
        <v>83732</v>
      </c>
      <c r="D4947" s="17">
        <v>83732</v>
      </c>
      <c r="E4947" s="19">
        <v>45779</v>
      </c>
      <c r="F4947" s="20">
        <v>45810</v>
      </c>
      <c r="G4947" s="21">
        <v>3082410</v>
      </c>
      <c r="H4947" s="22">
        <v>0</v>
      </c>
      <c r="I4947" s="22">
        <v>0</v>
      </c>
      <c r="J4947" s="22">
        <v>0</v>
      </c>
      <c r="K4947" s="23">
        <v>61648.200000000004</v>
      </c>
      <c r="L4947" s="22">
        <v>0</v>
      </c>
      <c r="M4947" s="22">
        <v>0</v>
      </c>
      <c r="N4947" s="22">
        <f t="shared" si="540"/>
        <v>61648.200000000004</v>
      </c>
      <c r="O4947" s="22">
        <f t="shared" si="541"/>
        <v>3020761.80</v>
      </c>
      <c r="P4947" s="18">
        <v>83732</v>
      </c>
      <c r="Q4947" s="24">
        <f t="shared" si="542"/>
        <v>3082410</v>
      </c>
      <c r="R4947" s="25">
        <f t="shared" si="543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4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5"/>
        <v>3020761.80</v>
      </c>
      <c r="AH4947" s="24">
        <v>0</v>
      </c>
      <c r="AI4947" s="24" t="s">
        <v>56</v>
      </c>
      <c r="AJ4947" s="26"/>
      <c r="AK4947" s="27"/>
    </row>
    <row r="4948" spans="1:37" s="28" customFormat="1" ht="15">
      <c r="A4948" s="17">
        <f t="shared" si="539"/>
        <v>4940</v>
      </c>
      <c r="B4948" s="18" t="s">
        <v>44</v>
      </c>
      <c r="C4948" s="17">
        <v>83699</v>
      </c>
      <c r="D4948" s="17">
        <v>83699</v>
      </c>
      <c r="E4948" s="19">
        <v>45779</v>
      </c>
      <c r="F4948" s="20">
        <v>45810</v>
      </c>
      <c r="G4948" s="21">
        <v>492386</v>
      </c>
      <c r="H4948" s="22">
        <v>0</v>
      </c>
      <c r="I4948" s="22">
        <v>0</v>
      </c>
      <c r="J4948" s="22">
        <v>0</v>
      </c>
      <c r="K4948" s="23">
        <v>19695.44</v>
      </c>
      <c r="L4948" s="22">
        <v>0</v>
      </c>
      <c r="M4948" s="22">
        <v>0</v>
      </c>
      <c r="N4948" s="22">
        <f t="shared" si="540"/>
        <v>19695.44</v>
      </c>
      <c r="O4948" s="22">
        <f t="shared" si="541"/>
        <v>472690.56</v>
      </c>
      <c r="P4948" s="18">
        <v>83699</v>
      </c>
      <c r="Q4948" s="24">
        <f t="shared" si="542"/>
        <v>492386</v>
      </c>
      <c r="R4948" s="25">
        <f t="shared" si="543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4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5"/>
        <v>472690.56</v>
      </c>
      <c r="AH4948" s="24">
        <v>0</v>
      </c>
      <c r="AI4948" s="24" t="s">
        <v>56</v>
      </c>
      <c r="AJ4948" s="26"/>
      <c r="AK4948" s="27"/>
    </row>
    <row r="4949" spans="1:37" s="28" customFormat="1" ht="15">
      <c r="A4949" s="17">
        <f t="shared" si="539"/>
        <v>4941</v>
      </c>
      <c r="B4949" s="18" t="s">
        <v>44</v>
      </c>
      <c r="C4949" s="17">
        <v>83731</v>
      </c>
      <c r="D4949" s="17">
        <v>83731</v>
      </c>
      <c r="E4949" s="19">
        <v>45779</v>
      </c>
      <c r="F4949" s="20">
        <v>45810</v>
      </c>
      <c r="G4949" s="21">
        <v>2987600</v>
      </c>
      <c r="H4949" s="22">
        <v>0</v>
      </c>
      <c r="I4949" s="22">
        <v>0</v>
      </c>
      <c r="J4949" s="22">
        <v>0</v>
      </c>
      <c r="K4949" s="23">
        <v>0</v>
      </c>
      <c r="L4949" s="22">
        <v>0</v>
      </c>
      <c r="M4949" s="22">
        <v>0</v>
      </c>
      <c r="N4949" s="22">
        <f t="shared" si="540"/>
        <v>0</v>
      </c>
      <c r="O4949" s="22">
        <f t="shared" si="541"/>
        <v>2987600</v>
      </c>
      <c r="P4949" s="18">
        <v>83731</v>
      </c>
      <c r="Q4949" s="24">
        <f t="shared" si="542"/>
        <v>2987600</v>
      </c>
      <c r="R4949" s="25">
        <f t="shared" si="543"/>
        <v>0</v>
      </c>
      <c r="S4949" s="25">
        <v>2987600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4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5"/>
        <v>0</v>
      </c>
      <c r="AH4949" s="24">
        <v>0</v>
      </c>
      <c r="AI4949" s="24" t="s">
        <v>55</v>
      </c>
      <c r="AJ4949" s="26"/>
      <c r="AK4949" s="27"/>
    </row>
    <row r="4950" spans="1:37" s="28" customFormat="1" ht="15">
      <c r="A4950" s="17">
        <f t="shared" si="539"/>
        <v>4942</v>
      </c>
      <c r="B4950" s="18" t="s">
        <v>44</v>
      </c>
      <c r="C4950" s="17">
        <v>83698</v>
      </c>
      <c r="D4950" s="17">
        <v>83698</v>
      </c>
      <c r="E4950" s="19">
        <v>45779</v>
      </c>
      <c r="F4950" s="20">
        <v>45810</v>
      </c>
      <c r="G4950" s="21">
        <v>404716</v>
      </c>
      <c r="H4950" s="22">
        <v>0</v>
      </c>
      <c r="I4950" s="22">
        <v>0</v>
      </c>
      <c r="J4950" s="22">
        <v>0</v>
      </c>
      <c r="K4950" s="23">
        <v>16188.64</v>
      </c>
      <c r="L4950" s="22">
        <v>0</v>
      </c>
      <c r="M4950" s="22">
        <v>0</v>
      </c>
      <c r="N4950" s="22">
        <f t="shared" si="540"/>
        <v>16188.64</v>
      </c>
      <c r="O4950" s="22">
        <f t="shared" si="541"/>
        <v>388527.36</v>
      </c>
      <c r="P4950" s="18">
        <v>83698</v>
      </c>
      <c r="Q4950" s="24">
        <f t="shared" si="542"/>
        <v>404716</v>
      </c>
      <c r="R4950" s="25">
        <f t="shared" si="543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4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5"/>
        <v>388527.36</v>
      </c>
      <c r="AH4950" s="24">
        <v>0</v>
      </c>
      <c r="AI4950" s="24" t="s">
        <v>56</v>
      </c>
      <c r="AJ4950" s="26"/>
      <c r="AK4950" s="27"/>
    </row>
    <row r="4951" spans="1:37" s="28" customFormat="1" ht="15">
      <c r="A4951" s="17">
        <f t="shared" si="539"/>
        <v>4943</v>
      </c>
      <c r="B4951" s="18" t="s">
        <v>44</v>
      </c>
      <c r="C4951" s="17">
        <v>83738</v>
      </c>
      <c r="D4951" s="17">
        <v>83738</v>
      </c>
      <c r="E4951" s="19">
        <v>45779</v>
      </c>
      <c r="F4951" s="20">
        <v>45810</v>
      </c>
      <c r="G4951" s="21">
        <v>1198999</v>
      </c>
      <c r="H4951" s="22">
        <v>0</v>
      </c>
      <c r="I4951" s="22">
        <v>0</v>
      </c>
      <c r="J4951" s="22">
        <v>0</v>
      </c>
      <c r="K4951" s="23">
        <v>0</v>
      </c>
      <c r="L4951" s="22">
        <v>0</v>
      </c>
      <c r="M4951" s="22">
        <v>0</v>
      </c>
      <c r="N4951" s="22">
        <f t="shared" si="540"/>
        <v>0</v>
      </c>
      <c r="O4951" s="22">
        <f t="shared" si="541"/>
        <v>1198999</v>
      </c>
      <c r="P4951" s="18">
        <v>83738</v>
      </c>
      <c r="Q4951" s="24">
        <f t="shared" si="542"/>
        <v>1198999</v>
      </c>
      <c r="R4951" s="25">
        <f t="shared" si="543"/>
        <v>0</v>
      </c>
      <c r="S4951" s="25">
        <v>0</v>
      </c>
      <c r="T4951" s="17" t="s">
        <v>45</v>
      </c>
      <c r="U4951" s="25">
        <v>1198999</v>
      </c>
      <c r="V4951" s="24"/>
      <c r="W4951" s="17" t="s">
        <v>45</v>
      </c>
      <c r="X4951" s="25">
        <v>0</v>
      </c>
      <c r="Y4951" s="17" t="s">
        <v>45</v>
      </c>
      <c r="Z4951" s="25">
        <f t="shared" si="544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5"/>
        <v>0</v>
      </c>
      <c r="AH4951" s="24">
        <v>0</v>
      </c>
      <c r="AI4951" s="24" t="s">
        <v>53</v>
      </c>
      <c r="AJ4951" s="26"/>
      <c r="AK4951" s="27"/>
    </row>
    <row r="4952" spans="1:37" s="28" customFormat="1" ht="15">
      <c r="A4952" s="17">
        <f t="shared" si="539"/>
        <v>4944</v>
      </c>
      <c r="B4952" s="18" t="s">
        <v>44</v>
      </c>
      <c r="C4952" s="17">
        <v>83688</v>
      </c>
      <c r="D4952" s="17">
        <v>83688</v>
      </c>
      <c r="E4952" s="19">
        <v>45779</v>
      </c>
      <c r="F4952" s="20">
        <v>45810</v>
      </c>
      <c r="G4952" s="21">
        <v>14378900</v>
      </c>
      <c r="H4952" s="22">
        <v>0</v>
      </c>
      <c r="I4952" s="22">
        <v>0</v>
      </c>
      <c r="J4952" s="22">
        <v>0</v>
      </c>
      <c r="K4952" s="23">
        <v>287578</v>
      </c>
      <c r="L4952" s="22">
        <v>0</v>
      </c>
      <c r="M4952" s="22">
        <v>0</v>
      </c>
      <c r="N4952" s="22">
        <f t="shared" si="540"/>
        <v>287578</v>
      </c>
      <c r="O4952" s="22">
        <f t="shared" si="541"/>
        <v>14091322</v>
      </c>
      <c r="P4952" s="18">
        <v>83688</v>
      </c>
      <c r="Q4952" s="24">
        <f t="shared" si="542"/>
        <v>14378900</v>
      </c>
      <c r="R4952" s="25">
        <f t="shared" si="543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4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5"/>
        <v>14091322</v>
      </c>
      <c r="AH4952" s="24">
        <v>0</v>
      </c>
      <c r="AI4952" s="24" t="s">
        <v>56</v>
      </c>
      <c r="AJ4952" s="26"/>
      <c r="AK4952" s="27"/>
    </row>
    <row r="4953" spans="1:37" s="28" customFormat="1" ht="15">
      <c r="A4953" s="17">
        <f t="shared" si="539"/>
        <v>4945</v>
      </c>
      <c r="B4953" s="18" t="s">
        <v>44</v>
      </c>
      <c r="C4953" s="17">
        <v>83670</v>
      </c>
      <c r="D4953" s="17">
        <v>83670</v>
      </c>
      <c r="E4953" s="19">
        <v>45779</v>
      </c>
      <c r="F4953" s="20">
        <v>45810</v>
      </c>
      <c r="G4953" s="21">
        <v>1770342</v>
      </c>
      <c r="H4953" s="22">
        <v>0</v>
      </c>
      <c r="I4953" s="22">
        <v>0</v>
      </c>
      <c r="J4953" s="22">
        <v>0</v>
      </c>
      <c r="K4953" s="23">
        <v>35406.840000000004</v>
      </c>
      <c r="L4953" s="22">
        <v>0</v>
      </c>
      <c r="M4953" s="22">
        <v>0</v>
      </c>
      <c r="N4953" s="22">
        <f t="shared" si="540"/>
        <v>35406.840000000004</v>
      </c>
      <c r="O4953" s="22">
        <f t="shared" si="541"/>
        <v>1734935.16</v>
      </c>
      <c r="P4953" s="18">
        <v>83670</v>
      </c>
      <c r="Q4953" s="24">
        <f t="shared" si="542"/>
        <v>1770342</v>
      </c>
      <c r="R4953" s="25">
        <f t="shared" si="543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4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5"/>
        <v>1734935.16</v>
      </c>
      <c r="AH4953" s="24">
        <v>0</v>
      </c>
      <c r="AI4953" s="24" t="s">
        <v>56</v>
      </c>
      <c r="AJ4953" s="26"/>
      <c r="AK4953" s="27"/>
    </row>
    <row r="4954" spans="1:37" s="28" customFormat="1" ht="15">
      <c r="A4954" s="17">
        <f t="shared" si="539"/>
        <v>4946</v>
      </c>
      <c r="B4954" s="18" t="s">
        <v>44</v>
      </c>
      <c r="C4954" s="17">
        <v>83682</v>
      </c>
      <c r="D4954" s="17">
        <v>83682</v>
      </c>
      <c r="E4954" s="19">
        <v>45779</v>
      </c>
      <c r="F4954" s="20">
        <v>45810</v>
      </c>
      <c r="G4954" s="21">
        <v>2126610</v>
      </c>
      <c r="H4954" s="22">
        <v>0</v>
      </c>
      <c r="I4954" s="22">
        <v>0</v>
      </c>
      <c r="J4954" s="22">
        <v>0</v>
      </c>
      <c r="K4954" s="23">
        <v>85064.40000000001</v>
      </c>
      <c r="L4954" s="22">
        <v>0</v>
      </c>
      <c r="M4954" s="22">
        <v>0</v>
      </c>
      <c r="N4954" s="22">
        <f t="shared" si="540"/>
        <v>85064.40000000001</v>
      </c>
      <c r="O4954" s="22">
        <f t="shared" si="541"/>
        <v>2041545.60</v>
      </c>
      <c r="P4954" s="18">
        <v>83682</v>
      </c>
      <c r="Q4954" s="24">
        <f t="shared" si="542"/>
        <v>2126610</v>
      </c>
      <c r="R4954" s="25">
        <f t="shared" si="543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4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5"/>
        <v>2041545.60</v>
      </c>
      <c r="AH4954" s="24">
        <v>0</v>
      </c>
      <c r="AI4954" s="24" t="s">
        <v>56</v>
      </c>
      <c r="AJ4954" s="26"/>
      <c r="AK4954" s="27"/>
    </row>
    <row r="4955" spans="1:37" s="28" customFormat="1" ht="15">
      <c r="A4955" s="17">
        <f t="shared" si="539"/>
        <v>4947</v>
      </c>
      <c r="B4955" s="18" t="s">
        <v>44</v>
      </c>
      <c r="C4955" s="17">
        <v>83704</v>
      </c>
      <c r="D4955" s="17">
        <v>83704</v>
      </c>
      <c r="E4955" s="19">
        <v>45779</v>
      </c>
      <c r="F4955" s="20">
        <v>45810</v>
      </c>
      <c r="G4955" s="21">
        <v>233462</v>
      </c>
      <c r="H4955" s="22">
        <v>0</v>
      </c>
      <c r="I4955" s="22">
        <v>0</v>
      </c>
      <c r="J4955" s="22">
        <v>0</v>
      </c>
      <c r="K4955" s="23">
        <v>9338.48</v>
      </c>
      <c r="L4955" s="22">
        <v>0</v>
      </c>
      <c r="M4955" s="22">
        <v>0</v>
      </c>
      <c r="N4955" s="22">
        <f t="shared" si="540"/>
        <v>9338.48</v>
      </c>
      <c r="O4955" s="22">
        <f t="shared" si="541"/>
        <v>224123.52</v>
      </c>
      <c r="P4955" s="18">
        <v>83704</v>
      </c>
      <c r="Q4955" s="24">
        <f t="shared" si="542"/>
        <v>233462</v>
      </c>
      <c r="R4955" s="25">
        <f t="shared" si="543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4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5"/>
        <v>224123.52</v>
      </c>
      <c r="AH4955" s="24">
        <v>0</v>
      </c>
      <c r="AI4955" s="24" t="s">
        <v>56</v>
      </c>
      <c r="AJ4955" s="26"/>
      <c r="AK4955" s="27"/>
    </row>
    <row r="4956" spans="1:37" s="28" customFormat="1" ht="15">
      <c r="A4956" s="17">
        <f t="shared" si="539"/>
        <v>4948</v>
      </c>
      <c r="B4956" s="18" t="s">
        <v>44</v>
      </c>
      <c r="C4956" s="17">
        <v>83720</v>
      </c>
      <c r="D4956" s="17">
        <v>83720</v>
      </c>
      <c r="E4956" s="19">
        <v>45779</v>
      </c>
      <c r="F4956" s="20">
        <v>45828</v>
      </c>
      <c r="G4956" s="21">
        <v>254454</v>
      </c>
      <c r="H4956" s="22">
        <v>0</v>
      </c>
      <c r="I4956" s="22">
        <v>0</v>
      </c>
      <c r="J4956" s="22">
        <v>0</v>
      </c>
      <c r="K4956" s="23">
        <v>10178.16</v>
      </c>
      <c r="L4956" s="22">
        <v>0</v>
      </c>
      <c r="M4956" s="22">
        <v>0</v>
      </c>
      <c r="N4956" s="22">
        <f t="shared" si="540"/>
        <v>10178.16</v>
      </c>
      <c r="O4956" s="22">
        <f t="shared" si="541"/>
        <v>244275.84</v>
      </c>
      <c r="P4956" s="18">
        <v>83720</v>
      </c>
      <c r="Q4956" s="24">
        <f t="shared" si="542"/>
        <v>254454</v>
      </c>
      <c r="R4956" s="25">
        <f t="shared" si="543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4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5"/>
        <v>244275.84</v>
      </c>
      <c r="AH4956" s="24">
        <v>0</v>
      </c>
      <c r="AI4956" s="24" t="s">
        <v>56</v>
      </c>
      <c r="AJ4956" s="26"/>
      <c r="AK4956" s="27"/>
    </row>
    <row r="4957" spans="1:37" s="28" customFormat="1" ht="15">
      <c r="A4957" s="17">
        <f t="shared" si="539"/>
        <v>4949</v>
      </c>
      <c r="B4957" s="18" t="s">
        <v>44</v>
      </c>
      <c r="C4957" s="17">
        <v>83730</v>
      </c>
      <c r="D4957" s="17">
        <v>83730</v>
      </c>
      <c r="E4957" s="19">
        <v>45779</v>
      </c>
      <c r="F4957" s="20">
        <v>45814</v>
      </c>
      <c r="G4957" s="21">
        <v>77448102</v>
      </c>
      <c r="H4957" s="22">
        <v>0</v>
      </c>
      <c r="I4957" s="22">
        <v>0</v>
      </c>
      <c r="J4957" s="22">
        <v>0</v>
      </c>
      <c r="K4957" s="23">
        <v>1548962.04</v>
      </c>
      <c r="L4957" s="22">
        <v>0</v>
      </c>
      <c r="M4957" s="22">
        <v>0</v>
      </c>
      <c r="N4957" s="22">
        <f t="shared" si="540"/>
        <v>1548962.04</v>
      </c>
      <c r="O4957" s="22">
        <f t="shared" si="541"/>
        <v>7.589913996E7</v>
      </c>
      <c r="P4957" s="18">
        <v>83730</v>
      </c>
      <c r="Q4957" s="24">
        <f t="shared" si="542"/>
        <v>77448102</v>
      </c>
      <c r="R4957" s="25">
        <f t="shared" si="543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4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5"/>
        <v>7.589913996E7</v>
      </c>
      <c r="AH4957" s="24">
        <v>0</v>
      </c>
      <c r="AI4957" s="24" t="s">
        <v>56</v>
      </c>
      <c r="AJ4957" s="26"/>
      <c r="AK4957" s="27"/>
    </row>
    <row r="4958" spans="1:37" s="28" customFormat="1" ht="15">
      <c r="A4958" s="17">
        <f t="shared" si="539"/>
        <v>4950</v>
      </c>
      <c r="B4958" s="18" t="s">
        <v>44</v>
      </c>
      <c r="C4958" s="17">
        <v>83691</v>
      </c>
      <c r="D4958" s="17">
        <v>83691</v>
      </c>
      <c r="E4958" s="19">
        <v>45779</v>
      </c>
      <c r="F4958" s="20">
        <v>45810</v>
      </c>
      <c r="G4958" s="21">
        <v>332724</v>
      </c>
      <c r="H4958" s="22">
        <v>0</v>
      </c>
      <c r="I4958" s="22">
        <v>0</v>
      </c>
      <c r="J4958" s="22">
        <v>0</v>
      </c>
      <c r="K4958" s="23">
        <v>13308.96</v>
      </c>
      <c r="L4958" s="22">
        <v>0</v>
      </c>
      <c r="M4958" s="22">
        <v>0</v>
      </c>
      <c r="N4958" s="22">
        <f t="shared" si="540"/>
        <v>13308.96</v>
      </c>
      <c r="O4958" s="22">
        <f t="shared" si="541"/>
        <v>319415.04</v>
      </c>
      <c r="P4958" s="18">
        <v>83691</v>
      </c>
      <c r="Q4958" s="24">
        <f t="shared" si="542"/>
        <v>332724</v>
      </c>
      <c r="R4958" s="25">
        <f t="shared" si="543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4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5"/>
        <v>319415.04</v>
      </c>
      <c r="AH4958" s="24">
        <v>0</v>
      </c>
      <c r="AI4958" s="24" t="s">
        <v>56</v>
      </c>
      <c r="AJ4958" s="26"/>
      <c r="AK4958" s="27"/>
    </row>
    <row r="4959" spans="1:37" s="28" customFormat="1" ht="15">
      <c r="A4959" s="17">
        <f t="shared" si="539"/>
        <v>4951</v>
      </c>
      <c r="B4959" s="18" t="s">
        <v>44</v>
      </c>
      <c r="C4959" s="17">
        <v>83735</v>
      </c>
      <c r="D4959" s="17">
        <v>83735</v>
      </c>
      <c r="E4959" s="19">
        <v>45779</v>
      </c>
      <c r="F4959" s="20">
        <v>45810</v>
      </c>
      <c r="G4959" s="21">
        <v>132549</v>
      </c>
      <c r="H4959" s="22">
        <v>0</v>
      </c>
      <c r="I4959" s="22">
        <v>0</v>
      </c>
      <c r="J4959" s="22">
        <v>0</v>
      </c>
      <c r="K4959" s="23">
        <v>5301.96</v>
      </c>
      <c r="L4959" s="22">
        <v>0</v>
      </c>
      <c r="M4959" s="22">
        <v>0</v>
      </c>
      <c r="N4959" s="22">
        <f t="shared" si="540"/>
        <v>5301.96</v>
      </c>
      <c r="O4959" s="22">
        <f t="shared" si="541"/>
        <v>127247.04</v>
      </c>
      <c r="P4959" s="18">
        <v>83735</v>
      </c>
      <c r="Q4959" s="24">
        <f t="shared" si="542"/>
        <v>132549</v>
      </c>
      <c r="R4959" s="25">
        <f t="shared" si="543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4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5"/>
        <v>127247.04</v>
      </c>
      <c r="AH4959" s="24">
        <v>0</v>
      </c>
      <c r="AI4959" s="24" t="s">
        <v>56</v>
      </c>
      <c r="AJ4959" s="26"/>
      <c r="AK4959" s="27"/>
    </row>
    <row r="4960" spans="1:37" s="28" customFormat="1" ht="15">
      <c r="A4960" s="17">
        <f t="shared" si="539"/>
        <v>4952</v>
      </c>
      <c r="B4960" s="18" t="s">
        <v>44</v>
      </c>
      <c r="C4960" s="17">
        <v>83726</v>
      </c>
      <c r="D4960" s="17">
        <v>83726</v>
      </c>
      <c r="E4960" s="19">
        <v>45779</v>
      </c>
      <c r="F4960" s="20">
        <v>45810</v>
      </c>
      <c r="G4960" s="21">
        <v>357904</v>
      </c>
      <c r="H4960" s="22">
        <v>0</v>
      </c>
      <c r="I4960" s="22">
        <v>0</v>
      </c>
      <c r="J4960" s="22">
        <v>0</v>
      </c>
      <c r="K4960" s="23">
        <v>0</v>
      </c>
      <c r="L4960" s="22">
        <v>0</v>
      </c>
      <c r="M4960" s="22">
        <v>0</v>
      </c>
      <c r="N4960" s="22">
        <f t="shared" si="540"/>
        <v>0</v>
      </c>
      <c r="O4960" s="22">
        <f t="shared" si="541"/>
        <v>357904</v>
      </c>
      <c r="P4960" s="18">
        <v>83726</v>
      </c>
      <c r="Q4960" s="24">
        <f t="shared" si="542"/>
        <v>357904</v>
      </c>
      <c r="R4960" s="25">
        <f t="shared" si="543"/>
        <v>0</v>
      </c>
      <c r="S4960" s="25">
        <v>0</v>
      </c>
      <c r="T4960" s="17" t="s">
        <v>45</v>
      </c>
      <c r="U4960" s="25">
        <v>357904</v>
      </c>
      <c r="V4960" s="24"/>
      <c r="W4960" s="17" t="s">
        <v>45</v>
      </c>
      <c r="X4960" s="25">
        <v>0</v>
      </c>
      <c r="Y4960" s="17" t="s">
        <v>45</v>
      </c>
      <c r="Z4960" s="25">
        <f t="shared" si="544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5"/>
        <v>0</v>
      </c>
      <c r="AH4960" s="24">
        <v>0</v>
      </c>
      <c r="AI4960" s="24" t="s">
        <v>53</v>
      </c>
      <c r="AJ4960" s="26"/>
      <c r="AK4960" s="27"/>
    </row>
    <row r="4961" spans="1:37" s="28" customFormat="1" ht="15">
      <c r="A4961" s="17">
        <f t="shared" si="539"/>
        <v>4953</v>
      </c>
      <c r="B4961" s="18" t="s">
        <v>44</v>
      </c>
      <c r="C4961" s="17">
        <v>83747</v>
      </c>
      <c r="D4961" s="17">
        <v>83747</v>
      </c>
      <c r="E4961" s="19">
        <v>45779</v>
      </c>
      <c r="F4961" s="20">
        <v>45810</v>
      </c>
      <c r="G4961" s="21">
        <v>1493695</v>
      </c>
      <c r="H4961" s="22">
        <v>0</v>
      </c>
      <c r="I4961" s="22">
        <v>0</v>
      </c>
      <c r="J4961" s="22">
        <v>0</v>
      </c>
      <c r="K4961" s="23">
        <v>29873.90</v>
      </c>
      <c r="L4961" s="22">
        <v>0</v>
      </c>
      <c r="M4961" s="22">
        <v>0</v>
      </c>
      <c r="N4961" s="22">
        <f t="shared" si="540"/>
        <v>29873.90</v>
      </c>
      <c r="O4961" s="22">
        <f t="shared" si="541"/>
        <v>1463821.10</v>
      </c>
      <c r="P4961" s="18">
        <v>83747</v>
      </c>
      <c r="Q4961" s="24">
        <f t="shared" si="542"/>
        <v>1493695</v>
      </c>
      <c r="R4961" s="25">
        <f t="shared" si="543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4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5"/>
        <v>1463821.10</v>
      </c>
      <c r="AH4961" s="24">
        <v>0</v>
      </c>
      <c r="AI4961" s="24" t="s">
        <v>56</v>
      </c>
      <c r="AJ4961" s="26"/>
      <c r="AK4961" s="27"/>
    </row>
    <row r="4962" spans="1:37" s="28" customFormat="1" ht="15">
      <c r="A4962" s="17">
        <f t="shared" si="539"/>
        <v>4954</v>
      </c>
      <c r="B4962" s="18" t="s">
        <v>44</v>
      </c>
      <c r="C4962" s="17">
        <v>83736</v>
      </c>
      <c r="D4962" s="17">
        <v>83736</v>
      </c>
      <c r="E4962" s="19">
        <v>45779</v>
      </c>
      <c r="F4962" s="20">
        <v>45810</v>
      </c>
      <c r="G4962" s="21">
        <v>85782</v>
      </c>
      <c r="H4962" s="22">
        <v>0</v>
      </c>
      <c r="I4962" s="22">
        <v>0</v>
      </c>
      <c r="J4962" s="22">
        <v>0</v>
      </c>
      <c r="K4962" s="23">
        <v>3431.28</v>
      </c>
      <c r="L4962" s="22">
        <v>0</v>
      </c>
      <c r="M4962" s="22">
        <v>0</v>
      </c>
      <c r="N4962" s="22">
        <f t="shared" si="540"/>
        <v>3431.28</v>
      </c>
      <c r="O4962" s="22">
        <f t="shared" si="541"/>
        <v>82350.72</v>
      </c>
      <c r="P4962" s="18">
        <v>83736</v>
      </c>
      <c r="Q4962" s="24">
        <f t="shared" si="542"/>
        <v>85782</v>
      </c>
      <c r="R4962" s="25">
        <f t="shared" si="543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4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5"/>
        <v>82350.72</v>
      </c>
      <c r="AH4962" s="24">
        <v>0</v>
      </c>
      <c r="AI4962" s="24" t="s">
        <v>56</v>
      </c>
      <c r="AJ4962" s="26"/>
      <c r="AK4962" s="27"/>
    </row>
    <row r="4963" spans="1:37" s="28" customFormat="1" ht="15">
      <c r="A4963" s="17">
        <f t="shared" si="539"/>
        <v>4955</v>
      </c>
      <c r="B4963" s="18" t="s">
        <v>44</v>
      </c>
      <c r="C4963" s="17">
        <v>83711</v>
      </c>
      <c r="D4963" s="17">
        <v>83711</v>
      </c>
      <c r="E4963" s="19">
        <v>45779</v>
      </c>
      <c r="F4963" s="20">
        <v>45810</v>
      </c>
      <c r="G4963" s="21">
        <v>153788</v>
      </c>
      <c r="H4963" s="22">
        <v>0</v>
      </c>
      <c r="I4963" s="22">
        <v>0</v>
      </c>
      <c r="J4963" s="22">
        <v>0</v>
      </c>
      <c r="K4963" s="23">
        <v>0</v>
      </c>
      <c r="L4963" s="22">
        <v>0</v>
      </c>
      <c r="M4963" s="22">
        <v>0</v>
      </c>
      <c r="N4963" s="22">
        <f t="shared" si="540"/>
        <v>0</v>
      </c>
      <c r="O4963" s="22">
        <f t="shared" si="541"/>
        <v>153788</v>
      </c>
      <c r="P4963" s="18">
        <v>83711</v>
      </c>
      <c r="Q4963" s="24">
        <f t="shared" si="542"/>
        <v>153788</v>
      </c>
      <c r="R4963" s="25">
        <f t="shared" si="543"/>
        <v>0</v>
      </c>
      <c r="S4963" s="25">
        <v>0</v>
      </c>
      <c r="T4963" s="17" t="s">
        <v>45</v>
      </c>
      <c r="U4963" s="25">
        <v>153788</v>
      </c>
      <c r="V4963" s="24"/>
      <c r="W4963" s="17" t="s">
        <v>45</v>
      </c>
      <c r="X4963" s="25">
        <v>0</v>
      </c>
      <c r="Y4963" s="17" t="s">
        <v>45</v>
      </c>
      <c r="Z4963" s="25">
        <f t="shared" si="544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5"/>
        <v>0</v>
      </c>
      <c r="AH4963" s="24">
        <v>0</v>
      </c>
      <c r="AI4963" s="24" t="s">
        <v>53</v>
      </c>
      <c r="AJ4963" s="26"/>
      <c r="AK4963" s="27"/>
    </row>
    <row r="4964" spans="1:37" s="28" customFormat="1" ht="15">
      <c r="A4964" s="17">
        <f t="shared" si="539"/>
        <v>4956</v>
      </c>
      <c r="B4964" s="18" t="s">
        <v>44</v>
      </c>
      <c r="C4964" s="17">
        <v>83743</v>
      </c>
      <c r="D4964" s="17">
        <v>83743</v>
      </c>
      <c r="E4964" s="19">
        <v>45779</v>
      </c>
      <c r="F4964" s="20">
        <v>45810</v>
      </c>
      <c r="G4964" s="21">
        <v>1496691</v>
      </c>
      <c r="H4964" s="22">
        <v>0</v>
      </c>
      <c r="I4964" s="22">
        <v>0</v>
      </c>
      <c r="J4964" s="22">
        <v>0</v>
      </c>
      <c r="K4964" s="23">
        <v>0</v>
      </c>
      <c r="L4964" s="22">
        <v>0</v>
      </c>
      <c r="M4964" s="22">
        <v>0</v>
      </c>
      <c r="N4964" s="22">
        <f t="shared" si="540"/>
        <v>0</v>
      </c>
      <c r="O4964" s="22">
        <f t="shared" si="541"/>
        <v>1496691</v>
      </c>
      <c r="P4964" s="18">
        <v>83743</v>
      </c>
      <c r="Q4964" s="24">
        <f t="shared" si="542"/>
        <v>1496691</v>
      </c>
      <c r="R4964" s="25">
        <f t="shared" si="543"/>
        <v>0</v>
      </c>
      <c r="S4964" s="25">
        <v>0</v>
      </c>
      <c r="T4964" s="17" t="s">
        <v>45</v>
      </c>
      <c r="U4964" s="25">
        <v>1496691</v>
      </c>
      <c r="V4964" s="24"/>
      <c r="W4964" s="17" t="s">
        <v>45</v>
      </c>
      <c r="X4964" s="25">
        <v>0</v>
      </c>
      <c r="Y4964" s="17" t="s">
        <v>45</v>
      </c>
      <c r="Z4964" s="25">
        <f t="shared" si="544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5"/>
        <v>0</v>
      </c>
      <c r="AH4964" s="24">
        <v>0</v>
      </c>
      <c r="AI4964" s="24" t="s">
        <v>53</v>
      </c>
      <c r="AJ4964" s="26"/>
      <c r="AK4964" s="27"/>
    </row>
    <row r="4965" spans="1:37" s="28" customFormat="1" ht="15">
      <c r="A4965" s="17">
        <f t="shared" si="539"/>
        <v>4957</v>
      </c>
      <c r="B4965" s="18" t="s">
        <v>44</v>
      </c>
      <c r="C4965" s="17">
        <v>83740</v>
      </c>
      <c r="D4965" s="17">
        <v>83740</v>
      </c>
      <c r="E4965" s="19">
        <v>45779</v>
      </c>
      <c r="F4965" s="20">
        <v>45810</v>
      </c>
      <c r="G4965" s="21">
        <v>4504971</v>
      </c>
      <c r="H4965" s="22">
        <v>0</v>
      </c>
      <c r="I4965" s="22">
        <v>0</v>
      </c>
      <c r="J4965" s="22">
        <v>0</v>
      </c>
      <c r="K4965" s="23">
        <v>90099.42</v>
      </c>
      <c r="L4965" s="22">
        <v>0</v>
      </c>
      <c r="M4965" s="22">
        <v>0</v>
      </c>
      <c r="N4965" s="22">
        <f t="shared" si="540"/>
        <v>90099.42</v>
      </c>
      <c r="O4965" s="22">
        <f t="shared" si="541"/>
        <v>4414871.58</v>
      </c>
      <c r="P4965" s="18">
        <v>83740</v>
      </c>
      <c r="Q4965" s="24">
        <f t="shared" si="542"/>
        <v>4504971</v>
      </c>
      <c r="R4965" s="25">
        <f t="shared" si="543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4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5"/>
        <v>4414871.58</v>
      </c>
      <c r="AH4965" s="24">
        <v>0</v>
      </c>
      <c r="AI4965" s="24" t="s">
        <v>56</v>
      </c>
      <c r="AJ4965" s="26"/>
      <c r="AK4965" s="27"/>
    </row>
    <row r="4966" spans="1:37" s="28" customFormat="1" ht="15">
      <c r="A4966" s="17">
        <f t="shared" si="539"/>
        <v>4958</v>
      </c>
      <c r="B4966" s="18" t="s">
        <v>44</v>
      </c>
      <c r="C4966" s="17">
        <v>83741</v>
      </c>
      <c r="D4966" s="17">
        <v>83741</v>
      </c>
      <c r="E4966" s="19">
        <v>45779</v>
      </c>
      <c r="F4966" s="20">
        <v>45810</v>
      </c>
      <c r="G4966" s="21">
        <v>8319171</v>
      </c>
      <c r="H4966" s="22">
        <v>0</v>
      </c>
      <c r="I4966" s="22">
        <v>0</v>
      </c>
      <c r="J4966" s="22">
        <v>0</v>
      </c>
      <c r="K4966" s="23">
        <v>166383.42</v>
      </c>
      <c r="L4966" s="22">
        <v>0</v>
      </c>
      <c r="M4966" s="22">
        <v>0</v>
      </c>
      <c r="N4966" s="22">
        <f t="shared" si="540"/>
        <v>166383.42</v>
      </c>
      <c r="O4966" s="22">
        <f t="shared" si="541"/>
        <v>8152787.58</v>
      </c>
      <c r="P4966" s="18">
        <v>83741</v>
      </c>
      <c r="Q4966" s="24">
        <f t="shared" si="542"/>
        <v>8319171</v>
      </c>
      <c r="R4966" s="25">
        <f t="shared" si="543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4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5"/>
        <v>8152787.58</v>
      </c>
      <c r="AH4966" s="24">
        <v>0</v>
      </c>
      <c r="AI4966" s="24" t="s">
        <v>56</v>
      </c>
      <c r="AJ4966" s="26"/>
      <c r="AK4966" s="27"/>
    </row>
    <row r="4967" spans="1:37" s="28" customFormat="1" ht="15">
      <c r="A4967" s="17">
        <f t="shared" si="539"/>
        <v>4959</v>
      </c>
      <c r="B4967" s="18" t="s">
        <v>44</v>
      </c>
      <c r="C4967" s="17">
        <v>83719</v>
      </c>
      <c r="D4967" s="17">
        <v>83719</v>
      </c>
      <c r="E4967" s="19">
        <v>45779</v>
      </c>
      <c r="F4967" s="20">
        <v>45810</v>
      </c>
      <c r="G4967" s="21">
        <v>421472</v>
      </c>
      <c r="H4967" s="22">
        <v>0</v>
      </c>
      <c r="I4967" s="22">
        <v>0</v>
      </c>
      <c r="J4967" s="22">
        <v>0</v>
      </c>
      <c r="K4967" s="23">
        <v>16858.88</v>
      </c>
      <c r="L4967" s="22">
        <v>0</v>
      </c>
      <c r="M4967" s="22">
        <v>0</v>
      </c>
      <c r="N4967" s="22">
        <f t="shared" si="540"/>
        <v>16858.88</v>
      </c>
      <c r="O4967" s="22">
        <f t="shared" si="541"/>
        <v>404613.12</v>
      </c>
      <c r="P4967" s="18">
        <v>83719</v>
      </c>
      <c r="Q4967" s="24">
        <f t="shared" si="542"/>
        <v>421472</v>
      </c>
      <c r="R4967" s="25">
        <f t="shared" si="543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4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5"/>
        <v>404613.12</v>
      </c>
      <c r="AH4967" s="24">
        <v>0</v>
      </c>
      <c r="AI4967" s="24" t="s">
        <v>56</v>
      </c>
      <c r="AJ4967" s="26"/>
      <c r="AK4967" s="27"/>
    </row>
    <row r="4968" spans="1:37" s="28" customFormat="1" ht="15">
      <c r="A4968" s="17">
        <f t="shared" si="539"/>
        <v>4960</v>
      </c>
      <c r="B4968" s="18" t="s">
        <v>44</v>
      </c>
      <c r="C4968" s="17">
        <v>83703</v>
      </c>
      <c r="D4968" s="17">
        <v>83703</v>
      </c>
      <c r="E4968" s="19">
        <v>45779</v>
      </c>
      <c r="F4968" s="20">
        <v>45810</v>
      </c>
      <c r="G4968" s="21">
        <v>424388</v>
      </c>
      <c r="H4968" s="22">
        <v>0</v>
      </c>
      <c r="I4968" s="22">
        <v>0</v>
      </c>
      <c r="J4968" s="22">
        <v>0</v>
      </c>
      <c r="K4968" s="23">
        <v>0</v>
      </c>
      <c r="L4968" s="22">
        <v>0</v>
      </c>
      <c r="M4968" s="22">
        <v>0</v>
      </c>
      <c r="N4968" s="22">
        <f t="shared" si="540"/>
        <v>0</v>
      </c>
      <c r="O4968" s="22">
        <f t="shared" si="541"/>
        <v>424388</v>
      </c>
      <c r="P4968" s="18">
        <v>83703</v>
      </c>
      <c r="Q4968" s="24">
        <f t="shared" si="542"/>
        <v>424388</v>
      </c>
      <c r="R4968" s="25">
        <f t="shared" si="543"/>
        <v>0</v>
      </c>
      <c r="S4968" s="25">
        <v>0</v>
      </c>
      <c r="T4968" s="17" t="s">
        <v>45</v>
      </c>
      <c r="U4968" s="25">
        <v>424388</v>
      </c>
      <c r="V4968" s="24"/>
      <c r="W4968" s="17" t="s">
        <v>45</v>
      </c>
      <c r="X4968" s="25">
        <v>0</v>
      </c>
      <c r="Y4968" s="17" t="s">
        <v>45</v>
      </c>
      <c r="Z4968" s="25">
        <f t="shared" si="544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5"/>
        <v>0</v>
      </c>
      <c r="AH4968" s="24">
        <v>0</v>
      </c>
      <c r="AI4968" s="24" t="s">
        <v>53</v>
      </c>
      <c r="AJ4968" s="26"/>
      <c r="AK4968" s="27"/>
    </row>
    <row r="4969" spans="1:37" s="28" customFormat="1" ht="15">
      <c r="A4969" s="17">
        <f t="shared" si="539"/>
        <v>4961</v>
      </c>
      <c r="B4969" s="18" t="s">
        <v>44</v>
      </c>
      <c r="C4969" s="17">
        <v>83737</v>
      </c>
      <c r="D4969" s="17">
        <v>83737</v>
      </c>
      <c r="E4969" s="19">
        <v>45779</v>
      </c>
      <c r="F4969" s="20">
        <v>45810</v>
      </c>
      <c r="G4969" s="21">
        <v>471186</v>
      </c>
      <c r="H4969" s="22">
        <v>0</v>
      </c>
      <c r="I4969" s="22">
        <v>0</v>
      </c>
      <c r="J4969" s="22">
        <v>0</v>
      </c>
      <c r="K4969" s="23">
        <v>18847.44</v>
      </c>
      <c r="L4969" s="22">
        <v>0</v>
      </c>
      <c r="M4969" s="22">
        <v>0</v>
      </c>
      <c r="N4969" s="22">
        <f t="shared" si="540"/>
        <v>18847.44</v>
      </c>
      <c r="O4969" s="22">
        <f t="shared" si="541"/>
        <v>452338.56</v>
      </c>
      <c r="P4969" s="18">
        <v>83737</v>
      </c>
      <c r="Q4969" s="24">
        <f t="shared" si="542"/>
        <v>471186</v>
      </c>
      <c r="R4969" s="25">
        <f t="shared" si="543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4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5"/>
        <v>452338.56</v>
      </c>
      <c r="AH4969" s="24">
        <v>0</v>
      </c>
      <c r="AI4969" s="24" t="s">
        <v>56</v>
      </c>
      <c r="AJ4969" s="26"/>
      <c r="AK4969" s="27"/>
    </row>
    <row r="4970" spans="1:37" s="28" customFormat="1" ht="15">
      <c r="A4970" s="17">
        <f t="shared" si="539"/>
        <v>4962</v>
      </c>
      <c r="B4970" s="18" t="s">
        <v>44</v>
      </c>
      <c r="C4970" s="17">
        <v>83713</v>
      </c>
      <c r="D4970" s="17">
        <v>83713</v>
      </c>
      <c r="E4970" s="19">
        <v>45779</v>
      </c>
      <c r="F4970" s="20">
        <v>45810</v>
      </c>
      <c r="G4970" s="21">
        <v>551671</v>
      </c>
      <c r="H4970" s="22">
        <v>0</v>
      </c>
      <c r="I4970" s="22">
        <v>0</v>
      </c>
      <c r="J4970" s="22">
        <v>0</v>
      </c>
      <c r="K4970" s="23">
        <v>22066.84</v>
      </c>
      <c r="L4970" s="22">
        <v>0</v>
      </c>
      <c r="M4970" s="22">
        <v>0</v>
      </c>
      <c r="N4970" s="22">
        <f t="shared" si="540"/>
        <v>22066.84</v>
      </c>
      <c r="O4970" s="22">
        <f t="shared" si="541"/>
        <v>529604.16</v>
      </c>
      <c r="P4970" s="18">
        <v>83713</v>
      </c>
      <c r="Q4970" s="24">
        <f t="shared" si="542"/>
        <v>551671</v>
      </c>
      <c r="R4970" s="25">
        <f t="shared" si="543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515856.96</v>
      </c>
      <c r="Y4970" s="17" t="s">
        <v>45</v>
      </c>
      <c r="Z4970" s="25">
        <f t="shared" si="544"/>
        <v>515856.96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5"/>
        <v>13747.200000000012</v>
      </c>
      <c r="AH4970" s="24">
        <v>0</v>
      </c>
      <c r="AI4970" s="24" t="s">
        <v>57</v>
      </c>
      <c r="AJ4970" s="26"/>
      <c r="AK4970" s="27"/>
    </row>
    <row r="4971" spans="1:37" s="28" customFormat="1" ht="15">
      <c r="A4971" s="17">
        <f t="shared" si="539"/>
        <v>4963</v>
      </c>
      <c r="B4971" s="18" t="s">
        <v>44</v>
      </c>
      <c r="C4971" s="17">
        <v>83701</v>
      </c>
      <c r="D4971" s="17">
        <v>83701</v>
      </c>
      <c r="E4971" s="19">
        <v>45779</v>
      </c>
      <c r="F4971" s="20">
        <v>45810</v>
      </c>
      <c r="G4971" s="21">
        <v>330074</v>
      </c>
      <c r="H4971" s="22">
        <v>0</v>
      </c>
      <c r="I4971" s="22">
        <v>0</v>
      </c>
      <c r="J4971" s="22">
        <v>0</v>
      </c>
      <c r="K4971" s="23">
        <v>13202.96</v>
      </c>
      <c r="L4971" s="22">
        <v>0</v>
      </c>
      <c r="M4971" s="22">
        <v>0</v>
      </c>
      <c r="N4971" s="22">
        <f t="shared" si="540"/>
        <v>13202.96</v>
      </c>
      <c r="O4971" s="22">
        <f t="shared" si="541"/>
        <v>316871.04</v>
      </c>
      <c r="P4971" s="18">
        <v>83701</v>
      </c>
      <c r="Q4971" s="24">
        <f t="shared" si="542"/>
        <v>330074</v>
      </c>
      <c r="R4971" s="25">
        <f t="shared" si="543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4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5"/>
        <v>316871.04</v>
      </c>
      <c r="AH4971" s="24">
        <v>0</v>
      </c>
      <c r="AI4971" s="24" t="s">
        <v>56</v>
      </c>
      <c r="AJ4971" s="26"/>
      <c r="AK4971" s="27"/>
    </row>
    <row r="4972" spans="1:37" s="28" customFormat="1" ht="15">
      <c r="A4972" s="17">
        <f t="shared" si="539"/>
        <v>4964</v>
      </c>
      <c r="B4972" s="18" t="s">
        <v>44</v>
      </c>
      <c r="C4972" s="17">
        <v>83674</v>
      </c>
      <c r="D4972" s="17">
        <v>83674</v>
      </c>
      <c r="E4972" s="19">
        <v>45779</v>
      </c>
      <c r="F4972" s="20">
        <v>45810</v>
      </c>
      <c r="G4972" s="21">
        <v>2625833</v>
      </c>
      <c r="H4972" s="22">
        <v>0</v>
      </c>
      <c r="I4972" s="22">
        <v>0</v>
      </c>
      <c r="J4972" s="22">
        <v>0</v>
      </c>
      <c r="K4972" s="23">
        <v>0</v>
      </c>
      <c r="L4972" s="22">
        <v>0</v>
      </c>
      <c r="M4972" s="22">
        <v>0</v>
      </c>
      <c r="N4972" s="22">
        <f t="shared" si="540"/>
        <v>0</v>
      </c>
      <c r="O4972" s="22">
        <f t="shared" si="541"/>
        <v>2625833</v>
      </c>
      <c r="P4972" s="18">
        <v>83674</v>
      </c>
      <c r="Q4972" s="24">
        <f t="shared" si="542"/>
        <v>2625833</v>
      </c>
      <c r="R4972" s="25">
        <f t="shared" si="543"/>
        <v>0</v>
      </c>
      <c r="S4972" s="25">
        <v>0</v>
      </c>
      <c r="T4972" s="17" t="s">
        <v>45</v>
      </c>
      <c r="U4972" s="25">
        <v>2625833</v>
      </c>
      <c r="V4972" s="24"/>
      <c r="W4972" s="17" t="s">
        <v>45</v>
      </c>
      <c r="X4972" s="25">
        <v>0</v>
      </c>
      <c r="Y4972" s="17" t="s">
        <v>45</v>
      </c>
      <c r="Z4972" s="25">
        <f t="shared" si="544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5"/>
        <v>0</v>
      </c>
      <c r="AH4972" s="24">
        <v>0</v>
      </c>
      <c r="AI4972" s="24" t="s">
        <v>53</v>
      </c>
      <c r="AJ4972" s="26"/>
      <c r="AK4972" s="27"/>
    </row>
    <row r="4973" spans="1:37" s="28" customFormat="1" ht="15">
      <c r="A4973" s="17">
        <f t="shared" si="539"/>
        <v>4965</v>
      </c>
      <c r="B4973" s="18" t="s">
        <v>44</v>
      </c>
      <c r="C4973" s="17">
        <v>83672</v>
      </c>
      <c r="D4973" s="17">
        <v>83672</v>
      </c>
      <c r="E4973" s="19">
        <v>45779</v>
      </c>
      <c r="F4973" s="20">
        <v>45810</v>
      </c>
      <c r="G4973" s="21">
        <v>2606897</v>
      </c>
      <c r="H4973" s="22">
        <v>0</v>
      </c>
      <c r="I4973" s="22">
        <v>0</v>
      </c>
      <c r="J4973" s="22">
        <v>0</v>
      </c>
      <c r="K4973" s="23">
        <v>52137.94</v>
      </c>
      <c r="L4973" s="22">
        <v>0</v>
      </c>
      <c r="M4973" s="22">
        <v>0</v>
      </c>
      <c r="N4973" s="22">
        <f t="shared" si="540"/>
        <v>52137.94</v>
      </c>
      <c r="O4973" s="22">
        <f t="shared" si="541"/>
        <v>2554759.06</v>
      </c>
      <c r="P4973" s="18">
        <v>83672</v>
      </c>
      <c r="Q4973" s="24">
        <f t="shared" si="542"/>
        <v>2606897</v>
      </c>
      <c r="R4973" s="25">
        <f t="shared" si="543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4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5"/>
        <v>2554759.06</v>
      </c>
      <c r="AH4973" s="24">
        <v>0</v>
      </c>
      <c r="AI4973" s="24" t="s">
        <v>56</v>
      </c>
      <c r="AJ4973" s="26"/>
      <c r="AK4973" s="27"/>
    </row>
    <row r="4974" spans="1:37" s="28" customFormat="1" ht="15">
      <c r="A4974" s="17">
        <f t="shared" si="539"/>
        <v>4966</v>
      </c>
      <c r="B4974" s="18" t="s">
        <v>44</v>
      </c>
      <c r="C4974" s="17">
        <v>83708</v>
      </c>
      <c r="D4974" s="17">
        <v>83708</v>
      </c>
      <c r="E4974" s="19">
        <v>45779</v>
      </c>
      <c r="F4974" s="20">
        <v>45810</v>
      </c>
      <c r="G4974" s="21">
        <v>241833</v>
      </c>
      <c r="H4974" s="22">
        <v>0</v>
      </c>
      <c r="I4974" s="22">
        <v>0</v>
      </c>
      <c r="J4974" s="22">
        <v>0</v>
      </c>
      <c r="K4974" s="23">
        <v>9673.32</v>
      </c>
      <c r="L4974" s="22">
        <v>0</v>
      </c>
      <c r="M4974" s="22">
        <v>0</v>
      </c>
      <c r="N4974" s="22">
        <f t="shared" si="540"/>
        <v>9673.32</v>
      </c>
      <c r="O4974" s="22">
        <f t="shared" si="541"/>
        <v>232159.68</v>
      </c>
      <c r="P4974" s="18">
        <v>83708</v>
      </c>
      <c r="Q4974" s="24">
        <f t="shared" si="542"/>
        <v>241833</v>
      </c>
      <c r="R4974" s="25">
        <f t="shared" si="543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4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5"/>
        <v>232159.68</v>
      </c>
      <c r="AH4974" s="24">
        <v>0</v>
      </c>
      <c r="AI4974" s="24" t="s">
        <v>56</v>
      </c>
      <c r="AJ4974" s="26"/>
      <c r="AK4974" s="27"/>
    </row>
    <row r="4975" spans="1:37" s="28" customFormat="1" ht="15">
      <c r="A4975" s="17">
        <f t="shared" si="539"/>
        <v>4967</v>
      </c>
      <c r="B4975" s="18" t="s">
        <v>44</v>
      </c>
      <c r="C4975" s="17">
        <v>83724</v>
      </c>
      <c r="D4975" s="17">
        <v>83724</v>
      </c>
      <c r="E4975" s="19">
        <v>45779</v>
      </c>
      <c r="F4975" s="20">
        <v>45810</v>
      </c>
      <c r="G4975" s="21">
        <v>162218</v>
      </c>
      <c r="H4975" s="22">
        <v>0</v>
      </c>
      <c r="I4975" s="22">
        <v>0</v>
      </c>
      <c r="J4975" s="22">
        <v>0</v>
      </c>
      <c r="K4975" s="23">
        <v>6488.72</v>
      </c>
      <c r="L4975" s="22">
        <v>0</v>
      </c>
      <c r="M4975" s="22">
        <v>0</v>
      </c>
      <c r="N4975" s="22">
        <f t="shared" si="540"/>
        <v>6488.72</v>
      </c>
      <c r="O4975" s="22">
        <f t="shared" si="541"/>
        <v>155729.28</v>
      </c>
      <c r="P4975" s="18">
        <v>83724</v>
      </c>
      <c r="Q4975" s="24">
        <f t="shared" si="542"/>
        <v>162218</v>
      </c>
      <c r="R4975" s="25">
        <f t="shared" si="543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4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5"/>
        <v>155729.28</v>
      </c>
      <c r="AH4975" s="24">
        <v>0</v>
      </c>
      <c r="AI4975" s="24" t="s">
        <v>56</v>
      </c>
      <c r="AJ4975" s="26"/>
      <c r="AK4975" s="27"/>
    </row>
    <row r="4976" spans="1:37" s="28" customFormat="1" ht="15">
      <c r="A4976" s="17">
        <f t="shared" si="539"/>
        <v>4968</v>
      </c>
      <c r="B4976" s="18" t="s">
        <v>44</v>
      </c>
      <c r="C4976" s="17">
        <v>83728</v>
      </c>
      <c r="D4976" s="17">
        <v>83728</v>
      </c>
      <c r="E4976" s="19">
        <v>45779</v>
      </c>
      <c r="F4976" s="20">
        <v>45810</v>
      </c>
      <c r="G4976" s="21">
        <v>6628362</v>
      </c>
      <c r="H4976" s="22">
        <v>0</v>
      </c>
      <c r="I4976" s="22">
        <v>0</v>
      </c>
      <c r="J4976" s="22">
        <v>0</v>
      </c>
      <c r="K4976" s="23">
        <v>0</v>
      </c>
      <c r="L4976" s="22">
        <v>0</v>
      </c>
      <c r="M4976" s="22">
        <v>0</v>
      </c>
      <c r="N4976" s="22">
        <f t="shared" si="540"/>
        <v>0</v>
      </c>
      <c r="O4976" s="22">
        <f t="shared" si="541"/>
        <v>6628362</v>
      </c>
      <c r="P4976" s="18">
        <v>83728</v>
      </c>
      <c r="Q4976" s="24">
        <f t="shared" si="542"/>
        <v>6628362</v>
      </c>
      <c r="R4976" s="25">
        <f t="shared" si="543"/>
        <v>0</v>
      </c>
      <c r="S4976" s="25">
        <v>0</v>
      </c>
      <c r="T4976" s="17" t="s">
        <v>45</v>
      </c>
      <c r="U4976" s="25">
        <v>6628362</v>
      </c>
      <c r="V4976" s="24"/>
      <c r="W4976" s="17" t="s">
        <v>45</v>
      </c>
      <c r="X4976" s="25">
        <v>0</v>
      </c>
      <c r="Y4976" s="17" t="s">
        <v>45</v>
      </c>
      <c r="Z4976" s="25">
        <f t="shared" si="544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5"/>
        <v>0</v>
      </c>
      <c r="AH4976" s="24">
        <v>0</v>
      </c>
      <c r="AI4976" s="24" t="s">
        <v>53</v>
      </c>
      <c r="AJ4976" s="26"/>
      <c r="AK4976" s="27"/>
    </row>
    <row r="4977" spans="1:37" s="28" customFormat="1" ht="15">
      <c r="A4977" s="17">
        <f t="shared" si="539"/>
        <v>4969</v>
      </c>
      <c r="B4977" s="18" t="s">
        <v>44</v>
      </c>
      <c r="C4977" s="17">
        <v>83683</v>
      </c>
      <c r="D4977" s="17">
        <v>83683</v>
      </c>
      <c r="E4977" s="19">
        <v>45779</v>
      </c>
      <c r="F4977" s="20">
        <v>45810</v>
      </c>
      <c r="G4977" s="21">
        <v>999289</v>
      </c>
      <c r="H4977" s="22">
        <v>0</v>
      </c>
      <c r="I4977" s="22">
        <v>0</v>
      </c>
      <c r="J4977" s="22">
        <v>0</v>
      </c>
      <c r="K4977" s="23">
        <v>19985.78</v>
      </c>
      <c r="L4977" s="22">
        <v>0</v>
      </c>
      <c r="M4977" s="22">
        <v>0</v>
      </c>
      <c r="N4977" s="22">
        <f t="shared" si="540"/>
        <v>19985.78</v>
      </c>
      <c r="O4977" s="22">
        <f t="shared" si="541"/>
        <v>979303.22</v>
      </c>
      <c r="P4977" s="18">
        <v>83683</v>
      </c>
      <c r="Q4977" s="24">
        <f t="shared" si="542"/>
        <v>999289</v>
      </c>
      <c r="R4977" s="25">
        <f t="shared" si="543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4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5"/>
        <v>979303.22</v>
      </c>
      <c r="AH4977" s="24">
        <v>0</v>
      </c>
      <c r="AI4977" s="24" t="s">
        <v>56</v>
      </c>
      <c r="AJ4977" s="26"/>
      <c r="AK4977" s="27"/>
    </row>
    <row r="4978" spans="1:37" s="28" customFormat="1" ht="15">
      <c r="A4978" s="17">
        <f t="shared" si="539"/>
        <v>4970</v>
      </c>
      <c r="B4978" s="18" t="s">
        <v>44</v>
      </c>
      <c r="C4978" s="17">
        <v>83680</v>
      </c>
      <c r="D4978" s="17">
        <v>83680</v>
      </c>
      <c r="E4978" s="19">
        <v>45779</v>
      </c>
      <c r="F4978" s="20">
        <v>45810</v>
      </c>
      <c r="G4978" s="21">
        <v>412380</v>
      </c>
      <c r="H4978" s="22">
        <v>0</v>
      </c>
      <c r="I4978" s="22">
        <v>0</v>
      </c>
      <c r="J4978" s="22">
        <v>0</v>
      </c>
      <c r="K4978" s="23">
        <v>0</v>
      </c>
      <c r="L4978" s="22">
        <v>0</v>
      </c>
      <c r="M4978" s="22">
        <v>0</v>
      </c>
      <c r="N4978" s="22">
        <f t="shared" si="540"/>
        <v>0</v>
      </c>
      <c r="O4978" s="22">
        <f t="shared" si="541"/>
        <v>412380</v>
      </c>
      <c r="P4978" s="18">
        <v>83680</v>
      </c>
      <c r="Q4978" s="24">
        <f t="shared" si="542"/>
        <v>412380</v>
      </c>
      <c r="R4978" s="25">
        <f t="shared" si="543"/>
        <v>0</v>
      </c>
      <c r="S4978" s="25">
        <v>0</v>
      </c>
      <c r="T4978" s="17" t="s">
        <v>45</v>
      </c>
      <c r="U4978" s="25">
        <v>412380</v>
      </c>
      <c r="V4978" s="24"/>
      <c r="W4978" s="17" t="s">
        <v>45</v>
      </c>
      <c r="X4978" s="25">
        <v>0</v>
      </c>
      <c r="Y4978" s="17" t="s">
        <v>45</v>
      </c>
      <c r="Z4978" s="25">
        <f t="shared" si="544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5"/>
        <v>0</v>
      </c>
      <c r="AH4978" s="24">
        <v>0</v>
      </c>
      <c r="AI4978" s="24" t="s">
        <v>53</v>
      </c>
      <c r="AJ4978" s="26"/>
      <c r="AK4978" s="27"/>
    </row>
    <row r="4979" spans="1:37" s="28" customFormat="1" ht="15">
      <c r="A4979" s="17">
        <f t="shared" si="539"/>
        <v>4971</v>
      </c>
      <c r="B4979" s="18" t="s">
        <v>44</v>
      </c>
      <c r="C4979" s="17">
        <v>83725</v>
      </c>
      <c r="D4979" s="17">
        <v>83725</v>
      </c>
      <c r="E4979" s="19">
        <v>45779</v>
      </c>
      <c r="F4979" s="20">
        <v>45810</v>
      </c>
      <c r="G4979" s="21">
        <v>421472</v>
      </c>
      <c r="H4979" s="22">
        <v>0</v>
      </c>
      <c r="I4979" s="22">
        <v>0</v>
      </c>
      <c r="J4979" s="22">
        <v>0</v>
      </c>
      <c r="K4979" s="23">
        <v>16858.88</v>
      </c>
      <c r="L4979" s="22">
        <v>0</v>
      </c>
      <c r="M4979" s="22">
        <v>0</v>
      </c>
      <c r="N4979" s="22">
        <f t="shared" si="540"/>
        <v>16858.88</v>
      </c>
      <c r="O4979" s="22">
        <f t="shared" si="541"/>
        <v>404613.12</v>
      </c>
      <c r="P4979" s="18">
        <v>83725</v>
      </c>
      <c r="Q4979" s="24">
        <f t="shared" si="542"/>
        <v>421472</v>
      </c>
      <c r="R4979" s="25">
        <f t="shared" si="543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4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5"/>
        <v>404613.12</v>
      </c>
      <c r="AH4979" s="24">
        <v>0</v>
      </c>
      <c r="AI4979" s="24" t="s">
        <v>56</v>
      </c>
      <c r="AJ4979" s="26"/>
      <c r="AK4979" s="27"/>
    </row>
    <row r="4980" spans="1:37" s="28" customFormat="1" ht="15">
      <c r="A4980" s="17">
        <f t="shared" si="539"/>
        <v>4972</v>
      </c>
      <c r="B4980" s="18" t="s">
        <v>44</v>
      </c>
      <c r="C4980" s="17">
        <v>83709</v>
      </c>
      <c r="D4980" s="17">
        <v>83709</v>
      </c>
      <c r="E4980" s="19">
        <v>45779</v>
      </c>
      <c r="F4980" s="20">
        <v>45810</v>
      </c>
      <c r="G4980" s="21">
        <v>215372</v>
      </c>
      <c r="H4980" s="22">
        <v>0</v>
      </c>
      <c r="I4980" s="22">
        <v>0</v>
      </c>
      <c r="J4980" s="22">
        <v>0</v>
      </c>
      <c r="K4980" s="23">
        <v>0</v>
      </c>
      <c r="L4980" s="22">
        <v>0</v>
      </c>
      <c r="M4980" s="22">
        <v>0</v>
      </c>
      <c r="N4980" s="22">
        <f t="shared" si="540"/>
        <v>0</v>
      </c>
      <c r="O4980" s="22">
        <f t="shared" si="541"/>
        <v>215372</v>
      </c>
      <c r="P4980" s="18">
        <v>83709</v>
      </c>
      <c r="Q4980" s="24">
        <f t="shared" si="542"/>
        <v>215372</v>
      </c>
      <c r="R4980" s="25">
        <f t="shared" si="543"/>
        <v>0</v>
      </c>
      <c r="S4980" s="25">
        <v>0</v>
      </c>
      <c r="T4980" s="17" t="s">
        <v>45</v>
      </c>
      <c r="U4980" s="25">
        <v>215372</v>
      </c>
      <c r="V4980" s="24"/>
      <c r="W4980" s="17" t="s">
        <v>45</v>
      </c>
      <c r="X4980" s="25">
        <v>0</v>
      </c>
      <c r="Y4980" s="17" t="s">
        <v>45</v>
      </c>
      <c r="Z4980" s="25">
        <f t="shared" si="544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5"/>
        <v>0</v>
      </c>
      <c r="AH4980" s="24">
        <v>0</v>
      </c>
      <c r="AI4980" s="24" t="s">
        <v>53</v>
      </c>
      <c r="AJ4980" s="26"/>
      <c r="AK4980" s="27"/>
    </row>
    <row r="4981" spans="1:37" s="28" customFormat="1" ht="15">
      <c r="A4981" s="17">
        <f t="shared" si="539"/>
        <v>4973</v>
      </c>
      <c r="B4981" s="18" t="s">
        <v>44</v>
      </c>
      <c r="C4981" s="17">
        <v>83692</v>
      </c>
      <c r="D4981" s="17">
        <v>83692</v>
      </c>
      <c r="E4981" s="19">
        <v>45779</v>
      </c>
      <c r="F4981" s="20">
        <v>45810</v>
      </c>
      <c r="G4981" s="21">
        <v>3742880</v>
      </c>
      <c r="H4981" s="22">
        <v>0</v>
      </c>
      <c r="I4981" s="22">
        <v>0</v>
      </c>
      <c r="J4981" s="22">
        <v>0</v>
      </c>
      <c r="K4981" s="23">
        <v>0</v>
      </c>
      <c r="L4981" s="22">
        <v>0</v>
      </c>
      <c r="M4981" s="22">
        <v>0</v>
      </c>
      <c r="N4981" s="22">
        <f t="shared" si="540"/>
        <v>0</v>
      </c>
      <c r="O4981" s="22">
        <f t="shared" si="541"/>
        <v>3742880</v>
      </c>
      <c r="P4981" s="18">
        <v>83692</v>
      </c>
      <c r="Q4981" s="24">
        <f t="shared" si="542"/>
        <v>3742880</v>
      </c>
      <c r="R4981" s="25">
        <f t="shared" si="543"/>
        <v>0</v>
      </c>
      <c r="S4981" s="25">
        <v>0</v>
      </c>
      <c r="T4981" s="17" t="s">
        <v>45</v>
      </c>
      <c r="U4981" s="25">
        <v>3742880</v>
      </c>
      <c r="V4981" s="24"/>
      <c r="W4981" s="17" t="s">
        <v>45</v>
      </c>
      <c r="X4981" s="25">
        <v>0</v>
      </c>
      <c r="Y4981" s="17" t="s">
        <v>45</v>
      </c>
      <c r="Z4981" s="25">
        <f t="shared" si="544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5"/>
        <v>0</v>
      </c>
      <c r="AH4981" s="24">
        <v>0</v>
      </c>
      <c r="AI4981" s="24" t="s">
        <v>53</v>
      </c>
      <c r="AJ4981" s="26"/>
      <c r="AK4981" s="27"/>
    </row>
    <row r="4982" spans="1:37" s="28" customFormat="1" ht="15">
      <c r="A4982" s="17">
        <f t="shared" si="539"/>
        <v>4974</v>
      </c>
      <c r="B4982" s="18" t="s">
        <v>44</v>
      </c>
      <c r="C4982" s="17">
        <v>83675</v>
      </c>
      <c r="D4982" s="17">
        <v>83675</v>
      </c>
      <c r="E4982" s="19">
        <v>45779</v>
      </c>
      <c r="F4982" s="20">
        <v>45810</v>
      </c>
      <c r="G4982" s="21">
        <v>461709</v>
      </c>
      <c r="H4982" s="22">
        <v>0</v>
      </c>
      <c r="I4982" s="22">
        <v>0</v>
      </c>
      <c r="J4982" s="22">
        <v>0</v>
      </c>
      <c r="K4982" s="23">
        <v>18468.36</v>
      </c>
      <c r="L4982" s="22">
        <v>0</v>
      </c>
      <c r="M4982" s="22">
        <v>0</v>
      </c>
      <c r="N4982" s="22">
        <f t="shared" si="540"/>
        <v>18468.36</v>
      </c>
      <c r="O4982" s="22">
        <f t="shared" si="541"/>
        <v>443240.64</v>
      </c>
      <c r="P4982" s="18">
        <v>83675</v>
      </c>
      <c r="Q4982" s="24">
        <f t="shared" si="542"/>
        <v>461709</v>
      </c>
      <c r="R4982" s="25">
        <f t="shared" si="543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4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5"/>
        <v>443240.64</v>
      </c>
      <c r="AH4982" s="24">
        <v>0</v>
      </c>
      <c r="AI4982" s="24" t="s">
        <v>56</v>
      </c>
      <c r="AJ4982" s="26"/>
      <c r="AK4982" s="27"/>
    </row>
    <row r="4983" spans="1:37" s="28" customFormat="1" ht="15">
      <c r="A4983" s="17">
        <f t="shared" si="539"/>
        <v>4975</v>
      </c>
      <c r="B4983" s="18" t="s">
        <v>44</v>
      </c>
      <c r="C4983" s="17">
        <v>83693</v>
      </c>
      <c r="D4983" s="17">
        <v>83693</v>
      </c>
      <c r="E4983" s="19">
        <v>45779</v>
      </c>
      <c r="F4983" s="20">
        <v>45810</v>
      </c>
      <c r="G4983" s="21">
        <v>313187</v>
      </c>
      <c r="H4983" s="22">
        <v>0</v>
      </c>
      <c r="I4983" s="22">
        <v>0</v>
      </c>
      <c r="J4983" s="22">
        <v>0</v>
      </c>
      <c r="K4983" s="23">
        <v>0</v>
      </c>
      <c r="L4983" s="22">
        <v>0</v>
      </c>
      <c r="M4983" s="22">
        <v>0</v>
      </c>
      <c r="N4983" s="22">
        <f t="shared" si="540"/>
        <v>0</v>
      </c>
      <c r="O4983" s="22">
        <f t="shared" si="541"/>
        <v>313187</v>
      </c>
      <c r="P4983" s="18">
        <v>83693</v>
      </c>
      <c r="Q4983" s="24">
        <f t="shared" si="542"/>
        <v>313187</v>
      </c>
      <c r="R4983" s="25">
        <f t="shared" si="543"/>
        <v>0</v>
      </c>
      <c r="S4983" s="25">
        <v>0</v>
      </c>
      <c r="T4983" s="17" t="s">
        <v>45</v>
      </c>
      <c r="U4983" s="25">
        <v>313187</v>
      </c>
      <c r="V4983" s="24"/>
      <c r="W4983" s="17" t="s">
        <v>45</v>
      </c>
      <c r="X4983" s="25">
        <v>0</v>
      </c>
      <c r="Y4983" s="17" t="s">
        <v>45</v>
      </c>
      <c r="Z4983" s="25">
        <f t="shared" si="544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5"/>
        <v>0</v>
      </c>
      <c r="AH4983" s="24">
        <v>0</v>
      </c>
      <c r="AI4983" s="24" t="s">
        <v>53</v>
      </c>
      <c r="AJ4983" s="26"/>
      <c r="AK4983" s="27"/>
    </row>
    <row r="4984" spans="1:37" s="28" customFormat="1" ht="15">
      <c r="A4984" s="17">
        <f t="shared" si="539"/>
        <v>4976</v>
      </c>
      <c r="B4984" s="18" t="s">
        <v>44</v>
      </c>
      <c r="C4984" s="17">
        <v>83689</v>
      </c>
      <c r="D4984" s="17">
        <v>83689</v>
      </c>
      <c r="E4984" s="19">
        <v>45779</v>
      </c>
      <c r="F4984" s="20">
        <v>45810</v>
      </c>
      <c r="G4984" s="21">
        <v>137888</v>
      </c>
      <c r="H4984" s="22">
        <v>0</v>
      </c>
      <c r="I4984" s="22">
        <v>0</v>
      </c>
      <c r="J4984" s="22">
        <v>0</v>
      </c>
      <c r="K4984" s="23">
        <v>5515.52</v>
      </c>
      <c r="L4984" s="22">
        <v>0</v>
      </c>
      <c r="M4984" s="22">
        <v>0</v>
      </c>
      <c r="N4984" s="22">
        <f t="shared" si="540"/>
        <v>5515.52</v>
      </c>
      <c r="O4984" s="22">
        <f t="shared" si="541"/>
        <v>132372.48</v>
      </c>
      <c r="P4984" s="18">
        <v>83689</v>
      </c>
      <c r="Q4984" s="24">
        <f t="shared" si="542"/>
        <v>137888</v>
      </c>
      <c r="R4984" s="25">
        <f t="shared" si="543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4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5"/>
        <v>132372.48</v>
      </c>
      <c r="AH4984" s="24">
        <v>0</v>
      </c>
      <c r="AI4984" s="24" t="s">
        <v>56</v>
      </c>
      <c r="AJ4984" s="26"/>
      <c r="AK4984" s="27"/>
    </row>
    <row r="4985" spans="1:37" s="28" customFormat="1" ht="15">
      <c r="A4985" s="17">
        <f t="shared" si="539"/>
        <v>4977</v>
      </c>
      <c r="B4985" s="18" t="s">
        <v>44</v>
      </c>
      <c r="C4985" s="17">
        <v>83750</v>
      </c>
      <c r="D4985" s="17">
        <v>83750</v>
      </c>
      <c r="E4985" s="19">
        <v>45780</v>
      </c>
      <c r="F4985" s="20">
        <v>45810</v>
      </c>
      <c r="G4985" s="21">
        <v>3258563</v>
      </c>
      <c r="H4985" s="22">
        <v>0</v>
      </c>
      <c r="I4985" s="22">
        <v>0</v>
      </c>
      <c r="J4985" s="22">
        <v>0</v>
      </c>
      <c r="K4985" s="23">
        <v>65171.26</v>
      </c>
      <c r="L4985" s="22">
        <v>0</v>
      </c>
      <c r="M4985" s="22">
        <v>0</v>
      </c>
      <c r="N4985" s="22">
        <f t="shared" si="540"/>
        <v>65171.26</v>
      </c>
      <c r="O4985" s="22">
        <f t="shared" si="541"/>
        <v>3193391.74</v>
      </c>
      <c r="P4985" s="18">
        <v>83750</v>
      </c>
      <c r="Q4985" s="24">
        <f t="shared" si="542"/>
        <v>3258563</v>
      </c>
      <c r="R4985" s="25">
        <f t="shared" si="543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4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5"/>
        <v>3193391.74</v>
      </c>
      <c r="AH4985" s="24">
        <v>0</v>
      </c>
      <c r="AI4985" s="24" t="s">
        <v>56</v>
      </c>
      <c r="AJ4985" s="26"/>
      <c r="AK4985" s="27"/>
    </row>
    <row r="4986" spans="1:37" s="28" customFormat="1" ht="15">
      <c r="A4986" s="17">
        <f t="shared" si="539"/>
        <v>4978</v>
      </c>
      <c r="B4986" s="18" t="s">
        <v>44</v>
      </c>
      <c r="C4986" s="17">
        <v>83748</v>
      </c>
      <c r="D4986" s="17">
        <v>83748</v>
      </c>
      <c r="E4986" s="19">
        <v>45780</v>
      </c>
      <c r="F4986" s="20">
        <v>45810</v>
      </c>
      <c r="G4986" s="21">
        <v>4375551</v>
      </c>
      <c r="H4986" s="22">
        <v>0</v>
      </c>
      <c r="I4986" s="22">
        <v>0</v>
      </c>
      <c r="J4986" s="22">
        <v>0</v>
      </c>
      <c r="K4986" s="23">
        <v>87511.02</v>
      </c>
      <c r="L4986" s="22">
        <v>0</v>
      </c>
      <c r="M4986" s="22">
        <v>0</v>
      </c>
      <c r="N4986" s="22">
        <f t="shared" si="540"/>
        <v>87511.02</v>
      </c>
      <c r="O4986" s="22">
        <f t="shared" si="541"/>
        <v>4288039.98</v>
      </c>
      <c r="P4986" s="18">
        <v>83748</v>
      </c>
      <c r="Q4986" s="24">
        <f t="shared" si="542"/>
        <v>4375551</v>
      </c>
      <c r="R4986" s="25">
        <f t="shared" si="543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4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5"/>
        <v>4288039.98</v>
      </c>
      <c r="AH4986" s="24">
        <v>0</v>
      </c>
      <c r="AI4986" s="24" t="s">
        <v>56</v>
      </c>
      <c r="AJ4986" s="26"/>
      <c r="AK4986" s="27"/>
    </row>
    <row r="4987" spans="1:37" s="28" customFormat="1" ht="15">
      <c r="A4987" s="17">
        <f t="shared" si="539"/>
        <v>4979</v>
      </c>
      <c r="B4987" s="18" t="s">
        <v>44</v>
      </c>
      <c r="C4987" s="17">
        <v>83751</v>
      </c>
      <c r="D4987" s="17">
        <v>83751</v>
      </c>
      <c r="E4987" s="19">
        <v>45780</v>
      </c>
      <c r="F4987" s="20">
        <v>45810</v>
      </c>
      <c r="G4987" s="21">
        <v>2914934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f t="shared" si="540"/>
        <v>0</v>
      </c>
      <c r="O4987" s="22">
        <f t="shared" si="541"/>
        <v>2914934</v>
      </c>
      <c r="P4987" s="18">
        <v>83751</v>
      </c>
      <c r="Q4987" s="24">
        <f t="shared" si="542"/>
        <v>2914934</v>
      </c>
      <c r="R4987" s="25">
        <f t="shared" si="543"/>
        <v>0</v>
      </c>
      <c r="S4987" s="25">
        <v>0</v>
      </c>
      <c r="T4987" s="17" t="s">
        <v>45</v>
      </c>
      <c r="U4987" s="25">
        <v>2914934</v>
      </c>
      <c r="V4987" s="24"/>
      <c r="W4987" s="17" t="s">
        <v>45</v>
      </c>
      <c r="X4987" s="25">
        <v>0</v>
      </c>
      <c r="Y4987" s="17" t="s">
        <v>45</v>
      </c>
      <c r="Z4987" s="25">
        <f t="shared" si="544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5"/>
        <v>0</v>
      </c>
      <c r="AH4987" s="24">
        <v>0</v>
      </c>
      <c r="AI4987" s="24" t="s">
        <v>53</v>
      </c>
      <c r="AJ4987" s="26"/>
      <c r="AK4987" s="27"/>
    </row>
    <row r="4988" spans="1:37" s="28" customFormat="1" ht="15">
      <c r="A4988" s="17">
        <f t="shared" si="539"/>
        <v>4980</v>
      </c>
      <c r="B4988" s="18" t="s">
        <v>44</v>
      </c>
      <c r="C4988" s="17">
        <v>83749</v>
      </c>
      <c r="D4988" s="17">
        <v>83749</v>
      </c>
      <c r="E4988" s="19">
        <v>45780</v>
      </c>
      <c r="F4988" s="20">
        <v>45810</v>
      </c>
      <c r="G4988" s="21">
        <v>13322120</v>
      </c>
      <c r="H4988" s="22">
        <v>0</v>
      </c>
      <c r="I4988" s="22">
        <v>0</v>
      </c>
      <c r="J4988" s="22">
        <v>0</v>
      </c>
      <c r="K4988" s="23">
        <v>266442.4</v>
      </c>
      <c r="L4988" s="22">
        <v>0</v>
      </c>
      <c r="M4988" s="22">
        <v>0</v>
      </c>
      <c r="N4988" s="22">
        <f t="shared" si="540"/>
        <v>266442.4</v>
      </c>
      <c r="O4988" s="22">
        <f t="shared" si="541"/>
        <v>1.30556776E7</v>
      </c>
      <c r="P4988" s="18">
        <v>83749</v>
      </c>
      <c r="Q4988" s="24">
        <f t="shared" si="542"/>
        <v>13322120</v>
      </c>
      <c r="R4988" s="25">
        <f t="shared" si="543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4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5"/>
        <v>1.30556776E7</v>
      </c>
      <c r="AH4988" s="24">
        <v>0</v>
      </c>
      <c r="AI4988" s="24" t="s">
        <v>56</v>
      </c>
      <c r="AJ4988" s="26"/>
      <c r="AK4988" s="27"/>
    </row>
    <row r="4989" spans="1:37" s="28" customFormat="1" ht="15">
      <c r="A4989" s="17">
        <f t="shared" si="539"/>
        <v>4981</v>
      </c>
      <c r="B4989" s="18" t="s">
        <v>44</v>
      </c>
      <c r="C4989" s="17">
        <v>83761</v>
      </c>
      <c r="D4989" s="17">
        <v>83761</v>
      </c>
      <c r="E4989" s="19">
        <v>45782</v>
      </c>
      <c r="F4989" s="20">
        <v>45810</v>
      </c>
      <c r="G4989" s="21">
        <v>2159123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f t="shared" si="540"/>
        <v>0</v>
      </c>
      <c r="O4989" s="22">
        <f t="shared" si="541"/>
        <v>2159123</v>
      </c>
      <c r="P4989" s="18">
        <v>83761</v>
      </c>
      <c r="Q4989" s="24">
        <f t="shared" si="542"/>
        <v>2159123</v>
      </c>
      <c r="R4989" s="25">
        <f t="shared" si="543"/>
        <v>0</v>
      </c>
      <c r="S4989" s="25">
        <v>0</v>
      </c>
      <c r="T4989" s="17" t="s">
        <v>45</v>
      </c>
      <c r="U4989" s="25">
        <v>2159123</v>
      </c>
      <c r="V4989" s="24"/>
      <c r="W4989" s="17" t="s">
        <v>45</v>
      </c>
      <c r="X4989" s="25">
        <v>0</v>
      </c>
      <c r="Y4989" s="17" t="s">
        <v>45</v>
      </c>
      <c r="Z4989" s="25">
        <f t="shared" si="544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5"/>
        <v>0</v>
      </c>
      <c r="AH4989" s="24">
        <v>0</v>
      </c>
      <c r="AI4989" s="24" t="s">
        <v>53</v>
      </c>
      <c r="AJ4989" s="26"/>
      <c r="AK4989" s="27"/>
    </row>
    <row r="4990" spans="1:37" s="28" customFormat="1" ht="15">
      <c r="A4990" s="17">
        <f t="shared" si="539"/>
        <v>4982</v>
      </c>
      <c r="B4990" s="18" t="s">
        <v>44</v>
      </c>
      <c r="C4990" s="17">
        <v>83765</v>
      </c>
      <c r="D4990" s="17">
        <v>83765</v>
      </c>
      <c r="E4990" s="19">
        <v>45782</v>
      </c>
      <c r="F4990" s="20">
        <v>45810</v>
      </c>
      <c r="G4990" s="21">
        <v>3140264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f t="shared" si="540"/>
        <v>0</v>
      </c>
      <c r="O4990" s="22">
        <f t="shared" si="541"/>
        <v>3140264</v>
      </c>
      <c r="P4990" s="18">
        <v>83765</v>
      </c>
      <c r="Q4990" s="24">
        <f t="shared" si="542"/>
        <v>3140264</v>
      </c>
      <c r="R4990" s="25">
        <f t="shared" si="543"/>
        <v>0</v>
      </c>
      <c r="S4990" s="25">
        <v>0</v>
      </c>
      <c r="T4990" s="17" t="s">
        <v>45</v>
      </c>
      <c r="U4990" s="25">
        <v>3140264</v>
      </c>
      <c r="V4990" s="24"/>
      <c r="W4990" s="17" t="s">
        <v>45</v>
      </c>
      <c r="X4990" s="25">
        <v>0</v>
      </c>
      <c r="Y4990" s="17" t="s">
        <v>45</v>
      </c>
      <c r="Z4990" s="25">
        <f t="shared" si="544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5"/>
        <v>0</v>
      </c>
      <c r="AH4990" s="24">
        <v>0</v>
      </c>
      <c r="AI4990" s="24" t="s">
        <v>53</v>
      </c>
      <c r="AJ4990" s="26"/>
      <c r="AK4990" s="27"/>
    </row>
    <row r="4991" spans="1:37" s="28" customFormat="1" ht="15">
      <c r="A4991" s="17">
        <f t="shared" si="539"/>
        <v>4983</v>
      </c>
      <c r="B4991" s="18" t="s">
        <v>44</v>
      </c>
      <c r="C4991" s="17">
        <v>83762</v>
      </c>
      <c r="D4991" s="17">
        <v>83762</v>
      </c>
      <c r="E4991" s="19">
        <v>45782</v>
      </c>
      <c r="F4991" s="20">
        <v>45810</v>
      </c>
      <c r="G4991" s="21">
        <v>1906589</v>
      </c>
      <c r="H4991" s="22">
        <v>0</v>
      </c>
      <c r="I4991" s="22">
        <v>0</v>
      </c>
      <c r="J4991" s="22">
        <v>0</v>
      </c>
      <c r="K4991" s="23">
        <v>38131.78</v>
      </c>
      <c r="L4991" s="22">
        <v>0</v>
      </c>
      <c r="M4991" s="22">
        <v>0</v>
      </c>
      <c r="N4991" s="22">
        <f t="shared" si="540"/>
        <v>38131.78</v>
      </c>
      <c r="O4991" s="22">
        <f t="shared" si="541"/>
        <v>1868457.22</v>
      </c>
      <c r="P4991" s="18">
        <v>83762</v>
      </c>
      <c r="Q4991" s="24">
        <f t="shared" si="542"/>
        <v>1906589</v>
      </c>
      <c r="R4991" s="25">
        <f t="shared" si="543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4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5"/>
        <v>1868457.22</v>
      </c>
      <c r="AH4991" s="24">
        <v>0</v>
      </c>
      <c r="AI4991" s="24" t="s">
        <v>56</v>
      </c>
      <c r="AJ4991" s="26"/>
      <c r="AK4991" s="27"/>
    </row>
    <row r="4992" spans="1:37" s="28" customFormat="1" ht="15">
      <c r="A4992" s="17">
        <f t="shared" si="539"/>
        <v>4984</v>
      </c>
      <c r="B4992" s="18" t="s">
        <v>44</v>
      </c>
      <c r="C4992" s="17">
        <v>83763</v>
      </c>
      <c r="D4992" s="17">
        <v>83763</v>
      </c>
      <c r="E4992" s="19">
        <v>45782</v>
      </c>
      <c r="F4992" s="20">
        <v>45810</v>
      </c>
      <c r="G4992" s="21">
        <v>3062010</v>
      </c>
      <c r="H4992" s="22">
        <v>0</v>
      </c>
      <c r="I4992" s="22">
        <v>0</v>
      </c>
      <c r="J4992" s="22">
        <v>0</v>
      </c>
      <c r="K4992" s="23">
        <v>61240.200000000004</v>
      </c>
      <c r="L4992" s="22">
        <v>0</v>
      </c>
      <c r="M4992" s="22">
        <v>0</v>
      </c>
      <c r="N4992" s="22">
        <f t="shared" si="540"/>
        <v>61240.200000000004</v>
      </c>
      <c r="O4992" s="22">
        <f t="shared" si="541"/>
        <v>3000769.80</v>
      </c>
      <c r="P4992" s="18">
        <v>83763</v>
      </c>
      <c r="Q4992" s="24">
        <f t="shared" si="542"/>
        <v>3062010</v>
      </c>
      <c r="R4992" s="25">
        <f t="shared" si="543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4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5"/>
        <v>3000769.80</v>
      </c>
      <c r="AH4992" s="24">
        <v>0</v>
      </c>
      <c r="AI4992" s="24" t="s">
        <v>56</v>
      </c>
      <c r="AJ4992" s="26"/>
      <c r="AK4992" s="27"/>
    </row>
    <row r="4993" spans="1:37" s="28" customFormat="1" ht="15">
      <c r="A4993" s="17">
        <f t="shared" si="539"/>
        <v>4985</v>
      </c>
      <c r="B4993" s="18" t="s">
        <v>44</v>
      </c>
      <c r="C4993" s="17">
        <v>83772</v>
      </c>
      <c r="D4993" s="17">
        <v>83772</v>
      </c>
      <c r="E4993" s="19">
        <v>45782</v>
      </c>
      <c r="F4993" s="20">
        <v>45810</v>
      </c>
      <c r="G4993" s="21">
        <v>2312074</v>
      </c>
      <c r="H4993" s="22">
        <v>0</v>
      </c>
      <c r="I4993" s="22">
        <v>0</v>
      </c>
      <c r="J4993" s="22">
        <v>0</v>
      </c>
      <c r="K4993" s="23">
        <v>46241.48</v>
      </c>
      <c r="L4993" s="22">
        <v>0</v>
      </c>
      <c r="M4993" s="22">
        <v>0</v>
      </c>
      <c r="N4993" s="22">
        <f t="shared" si="540"/>
        <v>46241.48</v>
      </c>
      <c r="O4993" s="22">
        <f t="shared" si="541"/>
        <v>2265832.52</v>
      </c>
      <c r="P4993" s="18">
        <v>83772</v>
      </c>
      <c r="Q4993" s="24">
        <f t="shared" si="542"/>
        <v>2312074</v>
      </c>
      <c r="R4993" s="25">
        <f t="shared" si="543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4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5"/>
        <v>2265832.52</v>
      </c>
      <c r="AH4993" s="24">
        <v>0</v>
      </c>
      <c r="AI4993" s="24" t="s">
        <v>56</v>
      </c>
      <c r="AJ4993" s="26"/>
      <c r="AK4993" s="27"/>
    </row>
    <row r="4994" spans="1:37" s="28" customFormat="1" ht="15">
      <c r="A4994" s="17">
        <f t="shared" si="539"/>
        <v>4986</v>
      </c>
      <c r="B4994" s="18" t="s">
        <v>44</v>
      </c>
      <c r="C4994" s="17">
        <v>83770</v>
      </c>
      <c r="D4994" s="17">
        <v>83770</v>
      </c>
      <c r="E4994" s="19">
        <v>45782</v>
      </c>
      <c r="F4994" s="20">
        <v>45810</v>
      </c>
      <c r="G4994" s="21">
        <v>2679362</v>
      </c>
      <c r="H4994" s="22">
        <v>0</v>
      </c>
      <c r="I4994" s="22">
        <v>0</v>
      </c>
      <c r="J4994" s="22">
        <v>0</v>
      </c>
      <c r="K4994" s="23">
        <v>53587.24</v>
      </c>
      <c r="L4994" s="22">
        <v>0</v>
      </c>
      <c r="M4994" s="22">
        <v>0</v>
      </c>
      <c r="N4994" s="22">
        <f t="shared" si="540"/>
        <v>53587.24</v>
      </c>
      <c r="O4994" s="22">
        <f t="shared" si="541"/>
        <v>2625774.76</v>
      </c>
      <c r="P4994" s="18">
        <v>83770</v>
      </c>
      <c r="Q4994" s="24">
        <f t="shared" si="542"/>
        <v>2679362</v>
      </c>
      <c r="R4994" s="25">
        <f t="shared" si="543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4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5"/>
        <v>2625774.76</v>
      </c>
      <c r="AH4994" s="24">
        <v>0</v>
      </c>
      <c r="AI4994" s="24" t="s">
        <v>56</v>
      </c>
      <c r="AJ4994" s="26"/>
      <c r="AK4994" s="27"/>
    </row>
    <row r="4995" spans="1:37" s="28" customFormat="1" ht="15">
      <c r="A4995" s="17">
        <f t="shared" si="539"/>
        <v>4987</v>
      </c>
      <c r="B4995" s="18" t="s">
        <v>44</v>
      </c>
      <c r="C4995" s="17">
        <v>83771</v>
      </c>
      <c r="D4995" s="17">
        <v>83771</v>
      </c>
      <c r="E4995" s="19">
        <v>45782</v>
      </c>
      <c r="F4995" s="20">
        <v>45810</v>
      </c>
      <c r="G4995" s="21">
        <v>3419252</v>
      </c>
      <c r="H4995" s="22">
        <v>0</v>
      </c>
      <c r="I4995" s="22">
        <v>0</v>
      </c>
      <c r="J4995" s="22">
        <v>0</v>
      </c>
      <c r="K4995" s="23">
        <v>68385.04000000001</v>
      </c>
      <c r="L4995" s="22">
        <v>0</v>
      </c>
      <c r="M4995" s="22">
        <v>0</v>
      </c>
      <c r="N4995" s="22">
        <f t="shared" si="540"/>
        <v>68385.04000000001</v>
      </c>
      <c r="O4995" s="22">
        <f t="shared" si="541"/>
        <v>3350866.96</v>
      </c>
      <c r="P4995" s="18">
        <v>83771</v>
      </c>
      <c r="Q4995" s="24">
        <f t="shared" si="542"/>
        <v>3419252</v>
      </c>
      <c r="R4995" s="25">
        <f t="shared" si="543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4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5"/>
        <v>3350866.96</v>
      </c>
      <c r="AH4995" s="24">
        <v>0</v>
      </c>
      <c r="AI4995" s="24" t="s">
        <v>56</v>
      </c>
      <c r="AJ4995" s="26"/>
      <c r="AK4995" s="27"/>
    </row>
    <row r="4996" spans="1:37" s="28" customFormat="1" ht="15">
      <c r="A4996" s="17">
        <f t="shared" si="539"/>
        <v>4988</v>
      </c>
      <c r="B4996" s="18" t="s">
        <v>44</v>
      </c>
      <c r="C4996" s="17">
        <v>83767</v>
      </c>
      <c r="D4996" s="17">
        <v>83767</v>
      </c>
      <c r="E4996" s="19">
        <v>45782</v>
      </c>
      <c r="F4996" s="20">
        <v>45810</v>
      </c>
      <c r="G4996" s="21">
        <v>1743360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f t="shared" si="540"/>
        <v>0</v>
      </c>
      <c r="O4996" s="22">
        <f t="shared" si="541"/>
        <v>1743360</v>
      </c>
      <c r="P4996" s="18">
        <v>83767</v>
      </c>
      <c r="Q4996" s="24">
        <f t="shared" si="542"/>
        <v>1743360</v>
      </c>
      <c r="R4996" s="25">
        <f t="shared" si="543"/>
        <v>0</v>
      </c>
      <c r="S4996" s="25">
        <v>0</v>
      </c>
      <c r="T4996" s="17" t="s">
        <v>45</v>
      </c>
      <c r="U4996" s="25">
        <v>1743360</v>
      </c>
      <c r="V4996" s="24"/>
      <c r="W4996" s="17" t="s">
        <v>45</v>
      </c>
      <c r="X4996" s="25">
        <v>0</v>
      </c>
      <c r="Y4996" s="17" t="s">
        <v>45</v>
      </c>
      <c r="Z4996" s="25">
        <f t="shared" si="544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5"/>
        <v>0</v>
      </c>
      <c r="AH4996" s="24">
        <v>0</v>
      </c>
      <c r="AI4996" s="24" t="s">
        <v>53</v>
      </c>
      <c r="AJ4996" s="26"/>
      <c r="AK4996" s="27"/>
    </row>
    <row r="4997" spans="1:37" s="28" customFormat="1" ht="15">
      <c r="A4997" s="17">
        <f t="shared" si="539"/>
        <v>4989</v>
      </c>
      <c r="B4997" s="18" t="s">
        <v>44</v>
      </c>
      <c r="C4997" s="17">
        <v>83759</v>
      </c>
      <c r="D4997" s="17">
        <v>83759</v>
      </c>
      <c r="E4997" s="19">
        <v>45782</v>
      </c>
      <c r="F4997" s="20">
        <v>45810</v>
      </c>
      <c r="G4997" s="21">
        <v>5644797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f t="shared" si="540"/>
        <v>0</v>
      </c>
      <c r="O4997" s="22">
        <f t="shared" si="541"/>
        <v>5644797</v>
      </c>
      <c r="P4997" s="18">
        <v>83759</v>
      </c>
      <c r="Q4997" s="24">
        <f t="shared" si="542"/>
        <v>5644797</v>
      </c>
      <c r="R4997" s="25">
        <f t="shared" si="543"/>
        <v>0</v>
      </c>
      <c r="S4997" s="25">
        <v>0</v>
      </c>
      <c r="T4997" s="17" t="s">
        <v>45</v>
      </c>
      <c r="U4997" s="25">
        <v>5644797</v>
      </c>
      <c r="V4997" s="24"/>
      <c r="W4997" s="17" t="s">
        <v>45</v>
      </c>
      <c r="X4997" s="25">
        <v>0</v>
      </c>
      <c r="Y4997" s="17" t="s">
        <v>45</v>
      </c>
      <c r="Z4997" s="25">
        <f t="shared" si="544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5"/>
        <v>0</v>
      </c>
      <c r="AH4997" s="24">
        <v>0</v>
      </c>
      <c r="AI4997" s="24" t="s">
        <v>53</v>
      </c>
      <c r="AJ4997" s="26"/>
      <c r="AK4997" s="27"/>
    </row>
    <row r="4998" spans="1:37" s="28" customFormat="1" ht="15">
      <c r="A4998" s="17">
        <f t="shared" si="539"/>
        <v>4990</v>
      </c>
      <c r="B4998" s="18" t="s">
        <v>44</v>
      </c>
      <c r="C4998" s="17">
        <v>83773</v>
      </c>
      <c r="D4998" s="17">
        <v>83773</v>
      </c>
      <c r="E4998" s="19">
        <v>45782</v>
      </c>
      <c r="F4998" s="20">
        <v>45810</v>
      </c>
      <c r="G4998" s="21">
        <v>1188380</v>
      </c>
      <c r="H4998" s="22">
        <v>0</v>
      </c>
      <c r="I4998" s="22">
        <v>0</v>
      </c>
      <c r="J4998" s="22">
        <v>0</v>
      </c>
      <c r="K4998" s="23">
        <v>23767.60</v>
      </c>
      <c r="L4998" s="22">
        <v>0</v>
      </c>
      <c r="M4998" s="22">
        <v>0</v>
      </c>
      <c r="N4998" s="22">
        <f t="shared" si="540"/>
        <v>23767.60</v>
      </c>
      <c r="O4998" s="22">
        <f t="shared" si="541"/>
        <v>1164612.4</v>
      </c>
      <c r="P4998" s="18">
        <v>83773</v>
      </c>
      <c r="Q4998" s="24">
        <f t="shared" si="542"/>
        <v>1188380</v>
      </c>
      <c r="R4998" s="25">
        <f t="shared" si="543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4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5"/>
        <v>1164612.4</v>
      </c>
      <c r="AH4998" s="24">
        <v>0</v>
      </c>
      <c r="AI4998" s="24" t="s">
        <v>56</v>
      </c>
      <c r="AJ4998" s="26"/>
      <c r="AK4998" s="27"/>
    </row>
    <row r="4999" spans="1:37" s="28" customFormat="1" ht="15">
      <c r="A4999" s="17">
        <f t="shared" si="539"/>
        <v>4991</v>
      </c>
      <c r="B4999" s="18" t="s">
        <v>44</v>
      </c>
      <c r="C4999" s="17">
        <v>83796</v>
      </c>
      <c r="D4999" s="17">
        <v>83796</v>
      </c>
      <c r="E4999" s="19">
        <v>45783</v>
      </c>
      <c r="F4999" s="20">
        <v>45816</v>
      </c>
      <c r="G4999" s="21">
        <v>4609523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f t="shared" si="540"/>
        <v>0</v>
      </c>
      <c r="O4999" s="22">
        <f t="shared" si="541"/>
        <v>4609523</v>
      </c>
      <c r="P4999" s="18">
        <v>83796</v>
      </c>
      <c r="Q4999" s="24">
        <f t="shared" si="542"/>
        <v>4609523</v>
      </c>
      <c r="R4999" s="25">
        <f t="shared" si="543"/>
        <v>0</v>
      </c>
      <c r="S4999" s="25">
        <v>0</v>
      </c>
      <c r="T4999" s="17" t="s">
        <v>45</v>
      </c>
      <c r="U4999" s="25">
        <v>4609523</v>
      </c>
      <c r="V4999" s="24"/>
      <c r="W4999" s="17" t="s">
        <v>45</v>
      </c>
      <c r="X4999" s="25">
        <v>0</v>
      </c>
      <c r="Y4999" s="17" t="s">
        <v>45</v>
      </c>
      <c r="Z4999" s="25">
        <f t="shared" si="544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5"/>
        <v>0</v>
      </c>
      <c r="AH4999" s="24">
        <v>0</v>
      </c>
      <c r="AI4999" s="24" t="s">
        <v>53</v>
      </c>
      <c r="AJ4999" s="26"/>
      <c r="AK4999" s="27"/>
    </row>
    <row r="5000" spans="1:37" s="28" customFormat="1" ht="15">
      <c r="A5000" s="17">
        <f t="shared" si="539"/>
        <v>4992</v>
      </c>
      <c r="B5000" s="18" t="s">
        <v>44</v>
      </c>
      <c r="C5000" s="17">
        <v>83805</v>
      </c>
      <c r="D5000" s="17">
        <v>83805</v>
      </c>
      <c r="E5000" s="19">
        <v>45783</v>
      </c>
      <c r="F5000" s="20">
        <v>45814</v>
      </c>
      <c r="G5000" s="21">
        <v>3776954</v>
      </c>
      <c r="H5000" s="22">
        <v>0</v>
      </c>
      <c r="I5000" s="22">
        <v>0</v>
      </c>
      <c r="J5000" s="22">
        <v>0</v>
      </c>
      <c r="K5000" s="23">
        <v>75539.08</v>
      </c>
      <c r="L5000" s="22">
        <v>0</v>
      </c>
      <c r="M5000" s="22">
        <v>0</v>
      </c>
      <c r="N5000" s="22">
        <f t="shared" si="540"/>
        <v>75539.08</v>
      </c>
      <c r="O5000" s="22">
        <f t="shared" si="541"/>
        <v>3701414.92</v>
      </c>
      <c r="P5000" s="18">
        <v>83805</v>
      </c>
      <c r="Q5000" s="24">
        <f t="shared" si="542"/>
        <v>3776954</v>
      </c>
      <c r="R5000" s="25">
        <f t="shared" si="543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4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5"/>
        <v>3701414.92</v>
      </c>
      <c r="AH5000" s="24">
        <v>0</v>
      </c>
      <c r="AI5000" s="24" t="s">
        <v>56</v>
      </c>
      <c r="AJ5000" s="26"/>
      <c r="AK5000" s="27"/>
    </row>
    <row r="5001" spans="1:37" s="28" customFormat="1" ht="15">
      <c r="A5001" s="17">
        <f t="shared" si="539"/>
        <v>4993</v>
      </c>
      <c r="B5001" s="18" t="s">
        <v>44</v>
      </c>
      <c r="C5001" s="17">
        <v>83824</v>
      </c>
      <c r="D5001" s="17">
        <v>83824</v>
      </c>
      <c r="E5001" s="19">
        <v>45783</v>
      </c>
      <c r="F5001" s="20">
        <v>45816</v>
      </c>
      <c r="G5001" s="21">
        <v>1455687</v>
      </c>
      <c r="H5001" s="22">
        <v>0</v>
      </c>
      <c r="I5001" s="22">
        <v>0</v>
      </c>
      <c r="J5001" s="22">
        <v>0</v>
      </c>
      <c r="K5001" s="23">
        <v>29113.74</v>
      </c>
      <c r="L5001" s="22">
        <v>0</v>
      </c>
      <c r="M5001" s="22">
        <v>0</v>
      </c>
      <c r="N5001" s="22">
        <f t="shared" si="540"/>
        <v>29113.74</v>
      </c>
      <c r="O5001" s="22">
        <f t="shared" si="541"/>
        <v>1426573.26</v>
      </c>
      <c r="P5001" s="18">
        <v>83824</v>
      </c>
      <c r="Q5001" s="24">
        <f t="shared" si="542"/>
        <v>1455687</v>
      </c>
      <c r="R5001" s="25">
        <f t="shared" si="543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4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5"/>
        <v>1426573.26</v>
      </c>
      <c r="AH5001" s="24">
        <v>0</v>
      </c>
      <c r="AI5001" s="24" t="s">
        <v>56</v>
      </c>
      <c r="AJ5001" s="26"/>
      <c r="AK5001" s="27"/>
    </row>
    <row r="5002" spans="1:37" s="28" customFormat="1" ht="15">
      <c r="A5002" s="17">
        <f t="shared" si="539"/>
        <v>4994</v>
      </c>
      <c r="B5002" s="18" t="s">
        <v>44</v>
      </c>
      <c r="C5002" s="17">
        <v>83806</v>
      </c>
      <c r="D5002" s="17">
        <v>83806</v>
      </c>
      <c r="E5002" s="19">
        <v>45783</v>
      </c>
      <c r="F5002" s="20">
        <v>45814</v>
      </c>
      <c r="G5002" s="21">
        <v>1810183</v>
      </c>
      <c r="H5002" s="22">
        <v>0</v>
      </c>
      <c r="I5002" s="22">
        <v>0</v>
      </c>
      <c r="J5002" s="22">
        <v>0</v>
      </c>
      <c r="K5002" s="23">
        <v>36203.66</v>
      </c>
      <c r="L5002" s="22">
        <v>0</v>
      </c>
      <c r="M5002" s="22">
        <v>0</v>
      </c>
      <c r="N5002" s="22">
        <f t="shared" si="540"/>
        <v>36203.66</v>
      </c>
      <c r="O5002" s="22">
        <f t="shared" si="541"/>
        <v>1773979.34</v>
      </c>
      <c r="P5002" s="18">
        <v>83806</v>
      </c>
      <c r="Q5002" s="24">
        <f t="shared" si="542"/>
        <v>1810183</v>
      </c>
      <c r="R5002" s="25">
        <f t="shared" si="543"/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50129.94000000018</v>
      </c>
      <c r="Y5002" s="17" t="s">
        <v>45</v>
      </c>
      <c r="Z5002" s="25">
        <f t="shared" si="544"/>
        <v>50129.94000000018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45"/>
        <v>1723849.40</v>
      </c>
      <c r="AH5002" s="24">
        <v>0</v>
      </c>
      <c r="AI5002" s="24" t="s">
        <v>57</v>
      </c>
      <c r="AJ5002" s="26"/>
      <c r="AK5002" s="27"/>
    </row>
    <row r="5003" spans="1:37" s="28" customFormat="1" ht="15">
      <c r="A5003" s="17">
        <f t="shared" si="546" ref="A5003:A5066">+A5002+1</f>
        <v>4995</v>
      </c>
      <c r="B5003" s="18" t="s">
        <v>44</v>
      </c>
      <c r="C5003" s="17">
        <v>83800</v>
      </c>
      <c r="D5003" s="17">
        <v>83800</v>
      </c>
      <c r="E5003" s="19">
        <v>45783</v>
      </c>
      <c r="F5003" s="20">
        <v>45816</v>
      </c>
      <c r="G5003" s="21">
        <v>2987600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f t="shared" si="547" ref="N5003:N5066">+SUM(J5003:M5003)</f>
        <v>0</v>
      </c>
      <c r="O5003" s="22">
        <f t="shared" si="548" ref="O5003:O5066">+G5003-I5003-N5003</f>
        <v>2987600</v>
      </c>
      <c r="P5003" s="18">
        <v>83800</v>
      </c>
      <c r="Q5003" s="24">
        <f t="shared" si="549" ref="Q5003:Q5066">+IF(P5003&gt;0,G5003,0)</f>
        <v>2987600</v>
      </c>
      <c r="R5003" s="25">
        <f t="shared" si="550" ref="R5003:R5066">IF(P5003=0,G5003,0)</f>
        <v>0</v>
      </c>
      <c r="S5003" s="25">
        <v>2987600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1" ref="Z5003:Z5066">+X5003-AE5003+IF(X5003-AE5003&lt;-1,-X5003+AE5003,0)</f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2" ref="AG5003:AG5066">+G5003-I5003-N5003-R5003-Z5003-AC5003-AE5003-S5003-U5003</f>
        <v>0</v>
      </c>
      <c r="AH5003" s="24">
        <v>0</v>
      </c>
      <c r="AI5003" s="24" t="s">
        <v>55</v>
      </c>
      <c r="AJ5003" s="26"/>
      <c r="AK5003" s="27"/>
    </row>
    <row r="5004" spans="1:37" s="28" customFormat="1" ht="15">
      <c r="A5004" s="17">
        <f t="shared" si="546"/>
        <v>4996</v>
      </c>
      <c r="B5004" s="18" t="s">
        <v>44</v>
      </c>
      <c r="C5004" s="17">
        <v>83827</v>
      </c>
      <c r="D5004" s="17">
        <v>83827</v>
      </c>
      <c r="E5004" s="19">
        <v>45783</v>
      </c>
      <c r="F5004" s="20">
        <v>45814</v>
      </c>
      <c r="G5004" s="21">
        <v>4892589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f t="shared" si="547"/>
        <v>0</v>
      </c>
      <c r="O5004" s="22">
        <f t="shared" si="548"/>
        <v>4892589</v>
      </c>
      <c r="P5004" s="18">
        <v>83827</v>
      </c>
      <c r="Q5004" s="24">
        <f t="shared" si="549"/>
        <v>4892589</v>
      </c>
      <c r="R5004" s="25">
        <f t="shared" si="550"/>
        <v>0</v>
      </c>
      <c r="S5004" s="25">
        <v>0</v>
      </c>
      <c r="T5004" s="17" t="s">
        <v>45</v>
      </c>
      <c r="U5004" s="25">
        <v>4892589</v>
      </c>
      <c r="V5004" s="24"/>
      <c r="W5004" s="17" t="s">
        <v>45</v>
      </c>
      <c r="X5004" s="25">
        <v>0</v>
      </c>
      <c r="Y5004" s="17" t="s">
        <v>45</v>
      </c>
      <c r="Z5004" s="25">
        <f t="shared" si="551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2"/>
        <v>0</v>
      </c>
      <c r="AH5004" s="24">
        <v>0</v>
      </c>
      <c r="AI5004" s="24" t="s">
        <v>53</v>
      </c>
      <c r="AJ5004" s="26"/>
      <c r="AK5004" s="27"/>
    </row>
    <row r="5005" spans="1:37" s="28" customFormat="1" ht="15">
      <c r="A5005" s="17">
        <f t="shared" si="546"/>
        <v>4997</v>
      </c>
      <c r="B5005" s="18" t="s">
        <v>44</v>
      </c>
      <c r="C5005" s="17">
        <v>83813</v>
      </c>
      <c r="D5005" s="17">
        <v>83813</v>
      </c>
      <c r="E5005" s="19">
        <v>45783</v>
      </c>
      <c r="F5005" s="20">
        <v>45814</v>
      </c>
      <c r="G5005" s="21">
        <v>9419526</v>
      </c>
      <c r="H5005" s="22">
        <v>0</v>
      </c>
      <c r="I5005" s="22">
        <v>0</v>
      </c>
      <c r="J5005" s="22">
        <v>0</v>
      </c>
      <c r="K5005" s="23">
        <v>188390.52</v>
      </c>
      <c r="L5005" s="22">
        <v>0</v>
      </c>
      <c r="M5005" s="22">
        <v>0</v>
      </c>
      <c r="N5005" s="22">
        <f t="shared" si="547"/>
        <v>188390.52</v>
      </c>
      <c r="O5005" s="22">
        <f t="shared" si="548"/>
        <v>9231135.48</v>
      </c>
      <c r="P5005" s="18">
        <v>83813</v>
      </c>
      <c r="Q5005" s="24">
        <f t="shared" si="549"/>
        <v>9419526</v>
      </c>
      <c r="R5005" s="25">
        <f t="shared" si="550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1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2"/>
        <v>9231135.48</v>
      </c>
      <c r="AH5005" s="24">
        <v>0</v>
      </c>
      <c r="AI5005" s="24" t="s">
        <v>56</v>
      </c>
      <c r="AJ5005" s="26"/>
      <c r="AK5005" s="27"/>
    </row>
    <row r="5006" spans="1:37" s="28" customFormat="1" ht="15">
      <c r="A5006" s="17">
        <f t="shared" si="546"/>
        <v>4998</v>
      </c>
      <c r="B5006" s="18" t="s">
        <v>44</v>
      </c>
      <c r="C5006" s="17">
        <v>83818</v>
      </c>
      <c r="D5006" s="17">
        <v>83818</v>
      </c>
      <c r="E5006" s="19">
        <v>45783</v>
      </c>
      <c r="F5006" s="20">
        <v>45814</v>
      </c>
      <c r="G5006" s="21">
        <v>2735896</v>
      </c>
      <c r="H5006" s="22">
        <v>0</v>
      </c>
      <c r="I5006" s="22">
        <v>0</v>
      </c>
      <c r="J5006" s="22">
        <v>0</v>
      </c>
      <c r="K5006" s="23">
        <v>54717.92</v>
      </c>
      <c r="L5006" s="22">
        <v>0</v>
      </c>
      <c r="M5006" s="22">
        <v>0</v>
      </c>
      <c r="N5006" s="22">
        <f t="shared" si="547"/>
        <v>54717.92</v>
      </c>
      <c r="O5006" s="22">
        <f t="shared" si="548"/>
        <v>2681178.08</v>
      </c>
      <c r="P5006" s="18">
        <v>83818</v>
      </c>
      <c r="Q5006" s="24">
        <f t="shared" si="549"/>
        <v>2735896</v>
      </c>
      <c r="R5006" s="25">
        <f t="shared" si="550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1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2"/>
        <v>2681178.08</v>
      </c>
      <c r="AH5006" s="24">
        <v>0</v>
      </c>
      <c r="AI5006" s="24" t="s">
        <v>56</v>
      </c>
      <c r="AJ5006" s="26"/>
      <c r="AK5006" s="27"/>
    </row>
    <row r="5007" spans="1:37" s="28" customFormat="1" ht="15">
      <c r="A5007" s="17">
        <f t="shared" si="546"/>
        <v>4999</v>
      </c>
      <c r="B5007" s="18" t="s">
        <v>44</v>
      </c>
      <c r="C5007" s="17">
        <v>83828</v>
      </c>
      <c r="D5007" s="17">
        <v>83828</v>
      </c>
      <c r="E5007" s="19">
        <v>45783</v>
      </c>
      <c r="F5007" s="20">
        <v>45814</v>
      </c>
      <c r="G5007" s="21">
        <v>1309769</v>
      </c>
      <c r="H5007" s="22">
        <v>0</v>
      </c>
      <c r="I5007" s="22">
        <v>0</v>
      </c>
      <c r="J5007" s="22">
        <v>0</v>
      </c>
      <c r="K5007" s="23">
        <v>26195.38</v>
      </c>
      <c r="L5007" s="22">
        <v>0</v>
      </c>
      <c r="M5007" s="22">
        <v>0</v>
      </c>
      <c r="N5007" s="22">
        <f t="shared" si="547"/>
        <v>26195.38</v>
      </c>
      <c r="O5007" s="22">
        <f t="shared" si="548"/>
        <v>1283573.62</v>
      </c>
      <c r="P5007" s="18">
        <v>83828</v>
      </c>
      <c r="Q5007" s="24">
        <f t="shared" si="549"/>
        <v>1309769</v>
      </c>
      <c r="R5007" s="25">
        <f t="shared" si="550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1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2"/>
        <v>1283573.62</v>
      </c>
      <c r="AH5007" s="24">
        <v>0</v>
      </c>
      <c r="AI5007" s="24" t="s">
        <v>56</v>
      </c>
      <c r="AJ5007" s="26"/>
      <c r="AK5007" s="27"/>
    </row>
    <row r="5008" spans="1:37" s="28" customFormat="1" ht="15">
      <c r="A5008" s="17">
        <f t="shared" si="546"/>
        <v>5000</v>
      </c>
      <c r="B5008" s="18" t="s">
        <v>44</v>
      </c>
      <c r="C5008" s="17">
        <v>83793</v>
      </c>
      <c r="D5008" s="17">
        <v>83793</v>
      </c>
      <c r="E5008" s="19">
        <v>45783</v>
      </c>
      <c r="F5008" s="20">
        <v>45816</v>
      </c>
      <c r="G5008" s="21">
        <v>3791144</v>
      </c>
      <c r="H5008" s="22">
        <v>0</v>
      </c>
      <c r="I5008" s="22">
        <v>0</v>
      </c>
      <c r="J5008" s="22">
        <v>0</v>
      </c>
      <c r="K5008" s="23">
        <v>75822.88</v>
      </c>
      <c r="L5008" s="22">
        <v>0</v>
      </c>
      <c r="M5008" s="22">
        <v>0</v>
      </c>
      <c r="N5008" s="22">
        <f t="shared" si="547"/>
        <v>75822.88</v>
      </c>
      <c r="O5008" s="22">
        <f t="shared" si="548"/>
        <v>3715321.12</v>
      </c>
      <c r="P5008" s="18">
        <v>83793</v>
      </c>
      <c r="Q5008" s="24">
        <f t="shared" si="549"/>
        <v>3791144</v>
      </c>
      <c r="R5008" s="25">
        <f t="shared" si="550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1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2"/>
        <v>3715321.12</v>
      </c>
      <c r="AH5008" s="24">
        <v>0</v>
      </c>
      <c r="AI5008" s="24" t="s">
        <v>56</v>
      </c>
      <c r="AJ5008" s="26"/>
      <c r="AK5008" s="27"/>
    </row>
    <row r="5009" spans="1:37" s="28" customFormat="1" ht="15">
      <c r="A5009" s="17">
        <f t="shared" si="546"/>
        <v>5001</v>
      </c>
      <c r="B5009" s="18" t="s">
        <v>44</v>
      </c>
      <c r="C5009" s="17">
        <v>83798</v>
      </c>
      <c r="D5009" s="17">
        <v>83798</v>
      </c>
      <c r="E5009" s="19">
        <v>45783</v>
      </c>
      <c r="F5009" s="20">
        <v>45814</v>
      </c>
      <c r="G5009" s="21">
        <v>6626846</v>
      </c>
      <c r="H5009" s="22">
        <v>0</v>
      </c>
      <c r="I5009" s="22">
        <v>0</v>
      </c>
      <c r="J5009" s="22">
        <v>0</v>
      </c>
      <c r="K5009" s="23">
        <v>132536.92</v>
      </c>
      <c r="L5009" s="22">
        <v>0</v>
      </c>
      <c r="M5009" s="22">
        <v>0</v>
      </c>
      <c r="N5009" s="22">
        <f t="shared" si="547"/>
        <v>132536.92</v>
      </c>
      <c r="O5009" s="22">
        <f t="shared" si="548"/>
        <v>6494309.08</v>
      </c>
      <c r="P5009" s="18">
        <v>83798</v>
      </c>
      <c r="Q5009" s="24">
        <f t="shared" si="549"/>
        <v>6626846</v>
      </c>
      <c r="R5009" s="25">
        <f t="shared" si="550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1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2"/>
        <v>6494309.08</v>
      </c>
      <c r="AH5009" s="24">
        <v>0</v>
      </c>
      <c r="AI5009" s="24" t="s">
        <v>56</v>
      </c>
      <c r="AJ5009" s="26"/>
      <c r="AK5009" s="27"/>
    </row>
    <row r="5010" spans="1:37" s="28" customFormat="1" ht="15">
      <c r="A5010" s="17">
        <f t="shared" si="546"/>
        <v>5002</v>
      </c>
      <c r="B5010" s="18" t="s">
        <v>44</v>
      </c>
      <c r="C5010" s="17">
        <v>83820</v>
      </c>
      <c r="D5010" s="17">
        <v>83820</v>
      </c>
      <c r="E5010" s="19">
        <v>45783</v>
      </c>
      <c r="F5010" s="20">
        <v>45816</v>
      </c>
      <c r="G5010" s="21">
        <v>2342408</v>
      </c>
      <c r="H5010" s="22">
        <v>0</v>
      </c>
      <c r="I5010" s="22">
        <v>0</v>
      </c>
      <c r="J5010" s="22">
        <v>0</v>
      </c>
      <c r="K5010" s="23">
        <v>46848.16</v>
      </c>
      <c r="L5010" s="22">
        <v>0</v>
      </c>
      <c r="M5010" s="22">
        <v>0</v>
      </c>
      <c r="N5010" s="22">
        <f t="shared" si="547"/>
        <v>46848.16</v>
      </c>
      <c r="O5010" s="22">
        <f t="shared" si="548"/>
        <v>2295559.84</v>
      </c>
      <c r="P5010" s="18">
        <v>83820</v>
      </c>
      <c r="Q5010" s="24">
        <f t="shared" si="549"/>
        <v>2342408</v>
      </c>
      <c r="R5010" s="25">
        <f t="shared" si="550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15829.939999999944</v>
      </c>
      <c r="Y5010" s="17" t="s">
        <v>45</v>
      </c>
      <c r="Z5010" s="25">
        <f t="shared" si="551"/>
        <v>15829.939999999944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2"/>
        <v>2279729.90</v>
      </c>
      <c r="AH5010" s="24">
        <v>0</v>
      </c>
      <c r="AI5010" s="24" t="s">
        <v>57</v>
      </c>
      <c r="AJ5010" s="26"/>
      <c r="AK5010" s="27"/>
    </row>
    <row r="5011" spans="1:37" s="28" customFormat="1" ht="15">
      <c r="A5011" s="17">
        <f t="shared" si="546"/>
        <v>5003</v>
      </c>
      <c r="B5011" s="18" t="s">
        <v>44</v>
      </c>
      <c r="C5011" s="17">
        <v>83802</v>
      </c>
      <c r="D5011" s="17">
        <v>83802</v>
      </c>
      <c r="E5011" s="19">
        <v>45783</v>
      </c>
      <c r="F5011" s="20">
        <v>45816</v>
      </c>
      <c r="G5011" s="21">
        <v>1759174</v>
      </c>
      <c r="H5011" s="22">
        <v>0</v>
      </c>
      <c r="I5011" s="22">
        <v>0</v>
      </c>
      <c r="J5011" s="22">
        <v>0</v>
      </c>
      <c r="K5011" s="23">
        <v>35183.48</v>
      </c>
      <c r="L5011" s="22">
        <v>0</v>
      </c>
      <c r="M5011" s="22">
        <v>0</v>
      </c>
      <c r="N5011" s="22">
        <f t="shared" si="547"/>
        <v>35183.48</v>
      </c>
      <c r="O5011" s="22">
        <f t="shared" si="548"/>
        <v>1723990.52</v>
      </c>
      <c r="P5011" s="18">
        <v>83802</v>
      </c>
      <c r="Q5011" s="24">
        <f t="shared" si="549"/>
        <v>1759174</v>
      </c>
      <c r="R5011" s="25">
        <f t="shared" si="550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1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2"/>
        <v>1723990.52</v>
      </c>
      <c r="AH5011" s="24">
        <v>0</v>
      </c>
      <c r="AI5011" s="24" t="s">
        <v>56</v>
      </c>
      <c r="AJ5011" s="26"/>
      <c r="AK5011" s="27"/>
    </row>
    <row r="5012" spans="1:37" s="28" customFormat="1" ht="15">
      <c r="A5012" s="17">
        <f t="shared" si="546"/>
        <v>5004</v>
      </c>
      <c r="B5012" s="18" t="s">
        <v>44</v>
      </c>
      <c r="C5012" s="17">
        <v>83812</v>
      </c>
      <c r="D5012" s="17">
        <v>83812</v>
      </c>
      <c r="E5012" s="19">
        <v>45783</v>
      </c>
      <c r="F5012" s="20">
        <v>45810</v>
      </c>
      <c r="G5012" s="21">
        <v>1659639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f t="shared" si="547"/>
        <v>0</v>
      </c>
      <c r="O5012" s="22">
        <f t="shared" si="548"/>
        <v>1659639</v>
      </c>
      <c r="P5012" s="18">
        <v>83812</v>
      </c>
      <c r="Q5012" s="24">
        <f t="shared" si="549"/>
        <v>1659639</v>
      </c>
      <c r="R5012" s="25">
        <f t="shared" si="550"/>
        <v>0</v>
      </c>
      <c r="S5012" s="25">
        <v>0</v>
      </c>
      <c r="T5012" s="17" t="s">
        <v>45</v>
      </c>
      <c r="U5012" s="25">
        <v>1659639</v>
      </c>
      <c r="V5012" s="24"/>
      <c r="W5012" s="17" t="s">
        <v>45</v>
      </c>
      <c r="X5012" s="25">
        <v>0</v>
      </c>
      <c r="Y5012" s="17" t="s">
        <v>45</v>
      </c>
      <c r="Z5012" s="25">
        <f t="shared" si="551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2"/>
        <v>0</v>
      </c>
      <c r="AH5012" s="24">
        <v>0</v>
      </c>
      <c r="AI5012" s="24" t="s">
        <v>53</v>
      </c>
      <c r="AJ5012" s="26"/>
      <c r="AK5012" s="27"/>
    </row>
    <row r="5013" spans="1:37" s="28" customFormat="1" ht="15">
      <c r="A5013" s="17">
        <f t="shared" si="546"/>
        <v>5005</v>
      </c>
      <c r="B5013" s="18" t="s">
        <v>44</v>
      </c>
      <c r="C5013" s="17">
        <v>83814</v>
      </c>
      <c r="D5013" s="17">
        <v>83814</v>
      </c>
      <c r="E5013" s="19">
        <v>45783</v>
      </c>
      <c r="F5013" s="20">
        <v>45820</v>
      </c>
      <c r="G5013" s="21">
        <v>9441459</v>
      </c>
      <c r="H5013" s="22">
        <v>0</v>
      </c>
      <c r="I5013" s="22">
        <v>0</v>
      </c>
      <c r="J5013" s="22">
        <v>0</v>
      </c>
      <c r="K5013" s="23">
        <v>188829.18</v>
      </c>
      <c r="L5013" s="22">
        <v>0</v>
      </c>
      <c r="M5013" s="22">
        <v>0</v>
      </c>
      <c r="N5013" s="22">
        <f t="shared" si="547"/>
        <v>188829.18</v>
      </c>
      <c r="O5013" s="22">
        <f t="shared" si="548"/>
        <v>9252629.82</v>
      </c>
      <c r="P5013" s="18">
        <v>83814</v>
      </c>
      <c r="Q5013" s="24">
        <f t="shared" si="549"/>
        <v>9441459</v>
      </c>
      <c r="R5013" s="25">
        <f t="shared" si="550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1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2"/>
        <v>9252629.82</v>
      </c>
      <c r="AH5013" s="24">
        <v>0</v>
      </c>
      <c r="AI5013" s="24" t="s">
        <v>56</v>
      </c>
      <c r="AJ5013" s="26"/>
      <c r="AK5013" s="27"/>
    </row>
    <row r="5014" spans="1:37" s="28" customFormat="1" ht="15">
      <c r="A5014" s="17">
        <f t="shared" si="546"/>
        <v>5006</v>
      </c>
      <c r="B5014" s="18" t="s">
        <v>44</v>
      </c>
      <c r="C5014" s="17">
        <v>83807</v>
      </c>
      <c r="D5014" s="17">
        <v>83807</v>
      </c>
      <c r="E5014" s="19">
        <v>45783</v>
      </c>
      <c r="F5014" s="20">
        <v>45816</v>
      </c>
      <c r="G5014" s="21">
        <v>1149793</v>
      </c>
      <c r="H5014" s="22">
        <v>0</v>
      </c>
      <c r="I5014" s="22">
        <v>0</v>
      </c>
      <c r="J5014" s="22">
        <v>0</v>
      </c>
      <c r="K5014" s="23">
        <v>22995.86</v>
      </c>
      <c r="L5014" s="22">
        <v>0</v>
      </c>
      <c r="M5014" s="22">
        <v>0</v>
      </c>
      <c r="N5014" s="22">
        <f t="shared" si="547"/>
        <v>22995.86</v>
      </c>
      <c r="O5014" s="22">
        <f t="shared" si="548"/>
        <v>1126797.14</v>
      </c>
      <c r="P5014" s="18">
        <v>83807</v>
      </c>
      <c r="Q5014" s="24">
        <f t="shared" si="549"/>
        <v>1149793</v>
      </c>
      <c r="R5014" s="25">
        <f t="shared" si="550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84429.93999999994</v>
      </c>
      <c r="Y5014" s="17" t="s">
        <v>45</v>
      </c>
      <c r="Z5014" s="25">
        <f t="shared" si="551"/>
        <v>84429.93999999994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2"/>
        <v>1042367.20</v>
      </c>
      <c r="AH5014" s="24">
        <v>0</v>
      </c>
      <c r="AI5014" s="24" t="s">
        <v>57</v>
      </c>
      <c r="AJ5014" s="26"/>
      <c r="AK5014" s="27"/>
    </row>
    <row r="5015" spans="1:37" s="28" customFormat="1" ht="15">
      <c r="A5015" s="17">
        <f t="shared" si="546"/>
        <v>5007</v>
      </c>
      <c r="B5015" s="18" t="s">
        <v>44</v>
      </c>
      <c r="C5015" s="17">
        <v>83831</v>
      </c>
      <c r="D5015" s="17">
        <v>83831</v>
      </c>
      <c r="E5015" s="19">
        <v>45783</v>
      </c>
      <c r="F5015" s="20">
        <v>45814</v>
      </c>
      <c r="G5015" s="21">
        <v>2194630</v>
      </c>
      <c r="H5015" s="22">
        <v>0</v>
      </c>
      <c r="I5015" s="22">
        <v>0</v>
      </c>
      <c r="J5015" s="22">
        <v>0</v>
      </c>
      <c r="K5015" s="23">
        <v>43892.60</v>
      </c>
      <c r="L5015" s="22">
        <v>0</v>
      </c>
      <c r="M5015" s="22">
        <v>0</v>
      </c>
      <c r="N5015" s="22">
        <f t="shared" si="547"/>
        <v>43892.60</v>
      </c>
      <c r="O5015" s="22">
        <f t="shared" si="548"/>
        <v>2150737.40</v>
      </c>
      <c r="P5015" s="18">
        <v>83831</v>
      </c>
      <c r="Q5015" s="24">
        <f t="shared" si="549"/>
        <v>2194630</v>
      </c>
      <c r="R5015" s="25">
        <f t="shared" si="550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1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2"/>
        <v>2150737.40</v>
      </c>
      <c r="AH5015" s="24">
        <v>0</v>
      </c>
      <c r="AI5015" s="24" t="s">
        <v>56</v>
      </c>
      <c r="AJ5015" s="26"/>
      <c r="AK5015" s="27"/>
    </row>
    <row r="5016" spans="1:37" s="28" customFormat="1" ht="15">
      <c r="A5016" s="17">
        <f t="shared" si="546"/>
        <v>5008</v>
      </c>
      <c r="B5016" s="18" t="s">
        <v>44</v>
      </c>
      <c r="C5016" s="17">
        <v>83801</v>
      </c>
      <c r="D5016" s="17">
        <v>83801</v>
      </c>
      <c r="E5016" s="19">
        <v>45783</v>
      </c>
      <c r="F5016" s="20">
        <v>45814</v>
      </c>
      <c r="G5016" s="21">
        <v>759340</v>
      </c>
      <c r="H5016" s="22">
        <v>0</v>
      </c>
      <c r="I5016" s="22">
        <v>0</v>
      </c>
      <c r="J5016" s="22">
        <v>0</v>
      </c>
      <c r="K5016" s="23">
        <v>15186.80</v>
      </c>
      <c r="L5016" s="22">
        <v>0</v>
      </c>
      <c r="M5016" s="22">
        <v>0</v>
      </c>
      <c r="N5016" s="22">
        <f t="shared" si="547"/>
        <v>15186.80</v>
      </c>
      <c r="O5016" s="22">
        <f t="shared" si="548"/>
        <v>744153.20</v>
      </c>
      <c r="P5016" s="18">
        <v>83801</v>
      </c>
      <c r="Q5016" s="24">
        <f t="shared" si="549"/>
        <v>759340</v>
      </c>
      <c r="R5016" s="25">
        <f t="shared" si="550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1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2"/>
        <v>744153.20</v>
      </c>
      <c r="AH5016" s="24">
        <v>0</v>
      </c>
      <c r="AI5016" s="24" t="s">
        <v>56</v>
      </c>
      <c r="AJ5016" s="26"/>
      <c r="AK5016" s="27"/>
    </row>
    <row r="5017" spans="1:37" s="28" customFormat="1" ht="15">
      <c r="A5017" s="17">
        <f t="shared" si="546"/>
        <v>5009</v>
      </c>
      <c r="B5017" s="18" t="s">
        <v>44</v>
      </c>
      <c r="C5017" s="17">
        <v>83819</v>
      </c>
      <c r="D5017" s="17">
        <v>83819</v>
      </c>
      <c r="E5017" s="19">
        <v>45783</v>
      </c>
      <c r="F5017" s="20">
        <v>45814</v>
      </c>
      <c r="G5017" s="21">
        <v>14655138</v>
      </c>
      <c r="H5017" s="22">
        <v>0</v>
      </c>
      <c r="I5017" s="22">
        <v>0</v>
      </c>
      <c r="J5017" s="22">
        <v>0</v>
      </c>
      <c r="K5017" s="23">
        <v>293102.76</v>
      </c>
      <c r="L5017" s="22">
        <v>0</v>
      </c>
      <c r="M5017" s="22">
        <v>0</v>
      </c>
      <c r="N5017" s="22">
        <f t="shared" si="547"/>
        <v>293102.76</v>
      </c>
      <c r="O5017" s="22">
        <f t="shared" si="548"/>
        <v>1.436203524E7</v>
      </c>
      <c r="P5017" s="18">
        <v>83819</v>
      </c>
      <c r="Q5017" s="24">
        <f t="shared" si="549"/>
        <v>14655138</v>
      </c>
      <c r="R5017" s="25">
        <f t="shared" si="550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1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2"/>
        <v>1.436203524E7</v>
      </c>
      <c r="AH5017" s="24">
        <v>0</v>
      </c>
      <c r="AI5017" s="24" t="s">
        <v>56</v>
      </c>
      <c r="AJ5017" s="26"/>
      <c r="AK5017" s="27"/>
    </row>
    <row r="5018" spans="1:37" s="28" customFormat="1" ht="15">
      <c r="A5018" s="17">
        <f t="shared" si="546"/>
        <v>5010</v>
      </c>
      <c r="B5018" s="18" t="s">
        <v>44</v>
      </c>
      <c r="C5018" s="17">
        <v>83810</v>
      </c>
      <c r="D5018" s="17">
        <v>83810</v>
      </c>
      <c r="E5018" s="19">
        <v>45783</v>
      </c>
      <c r="F5018" s="20">
        <v>45814</v>
      </c>
      <c r="G5018" s="21">
        <v>11453067</v>
      </c>
      <c r="H5018" s="22">
        <v>0</v>
      </c>
      <c r="I5018" s="22">
        <v>0</v>
      </c>
      <c r="J5018" s="22">
        <v>0</v>
      </c>
      <c r="K5018" s="23">
        <v>229061.34</v>
      </c>
      <c r="L5018" s="22">
        <v>0</v>
      </c>
      <c r="M5018" s="22">
        <v>0</v>
      </c>
      <c r="N5018" s="22">
        <f t="shared" si="547"/>
        <v>229061.34</v>
      </c>
      <c r="O5018" s="22">
        <f t="shared" si="548"/>
        <v>1.122400566E7</v>
      </c>
      <c r="P5018" s="18">
        <v>83810</v>
      </c>
      <c r="Q5018" s="24">
        <f t="shared" si="549"/>
        <v>11453067</v>
      </c>
      <c r="R5018" s="25">
        <f t="shared" si="550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1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2"/>
        <v>1.122400566E7</v>
      </c>
      <c r="AH5018" s="24">
        <v>0</v>
      </c>
      <c r="AI5018" s="24" t="s">
        <v>56</v>
      </c>
      <c r="AJ5018" s="26"/>
      <c r="AK5018" s="27"/>
    </row>
    <row r="5019" spans="1:37" s="28" customFormat="1" ht="15">
      <c r="A5019" s="17">
        <f t="shared" si="546"/>
        <v>5011</v>
      </c>
      <c r="B5019" s="18" t="s">
        <v>44</v>
      </c>
      <c r="C5019" s="17">
        <v>83811</v>
      </c>
      <c r="D5019" s="17">
        <v>83811</v>
      </c>
      <c r="E5019" s="19">
        <v>45783</v>
      </c>
      <c r="F5019" s="20">
        <v>45810</v>
      </c>
      <c r="G5019" s="21">
        <v>1601153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f t="shared" si="547"/>
        <v>0</v>
      </c>
      <c r="O5019" s="22">
        <f t="shared" si="548"/>
        <v>1601153</v>
      </c>
      <c r="P5019" s="18">
        <v>83811</v>
      </c>
      <c r="Q5019" s="24">
        <f t="shared" si="549"/>
        <v>1601153</v>
      </c>
      <c r="R5019" s="25">
        <f t="shared" si="550"/>
        <v>0</v>
      </c>
      <c r="S5019" s="25">
        <v>0</v>
      </c>
      <c r="T5019" s="17" t="s">
        <v>45</v>
      </c>
      <c r="U5019" s="25">
        <v>1601153</v>
      </c>
      <c r="V5019" s="24"/>
      <c r="W5019" s="17" t="s">
        <v>45</v>
      </c>
      <c r="X5019" s="25">
        <v>0</v>
      </c>
      <c r="Y5019" s="17" t="s">
        <v>45</v>
      </c>
      <c r="Z5019" s="25">
        <f t="shared" si="551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2"/>
        <v>0</v>
      </c>
      <c r="AH5019" s="24">
        <v>0</v>
      </c>
      <c r="AI5019" s="24" t="s">
        <v>53</v>
      </c>
      <c r="AJ5019" s="26"/>
      <c r="AK5019" s="27"/>
    </row>
    <row r="5020" spans="1:37" s="28" customFormat="1" ht="15">
      <c r="A5020" s="17">
        <f t="shared" si="546"/>
        <v>5012</v>
      </c>
      <c r="B5020" s="18" t="s">
        <v>44</v>
      </c>
      <c r="C5020" s="17">
        <v>83832</v>
      </c>
      <c r="D5020" s="17">
        <v>83832</v>
      </c>
      <c r="E5020" s="19">
        <v>45783</v>
      </c>
      <c r="F5020" s="20">
        <v>45814</v>
      </c>
      <c r="G5020" s="21">
        <v>741124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f t="shared" si="547"/>
        <v>0</v>
      </c>
      <c r="O5020" s="22">
        <f t="shared" si="548"/>
        <v>741124</v>
      </c>
      <c r="P5020" s="18">
        <v>83832</v>
      </c>
      <c r="Q5020" s="24">
        <f t="shared" si="549"/>
        <v>741124</v>
      </c>
      <c r="R5020" s="25">
        <f t="shared" si="550"/>
        <v>0</v>
      </c>
      <c r="S5020" s="25">
        <v>0</v>
      </c>
      <c r="T5020" s="17" t="s">
        <v>45</v>
      </c>
      <c r="U5020" s="25">
        <v>741124</v>
      </c>
      <c r="V5020" s="24"/>
      <c r="W5020" s="17" t="s">
        <v>45</v>
      </c>
      <c r="X5020" s="25">
        <v>0</v>
      </c>
      <c r="Y5020" s="17" t="s">
        <v>45</v>
      </c>
      <c r="Z5020" s="25">
        <f t="shared" si="551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2"/>
        <v>0</v>
      </c>
      <c r="AH5020" s="24">
        <v>0</v>
      </c>
      <c r="AI5020" s="24" t="s">
        <v>53</v>
      </c>
      <c r="AJ5020" s="26"/>
      <c r="AK5020" s="27"/>
    </row>
    <row r="5021" spans="1:37" s="28" customFormat="1" ht="15">
      <c r="A5021" s="17">
        <f t="shared" si="546"/>
        <v>5013</v>
      </c>
      <c r="B5021" s="18" t="s">
        <v>44</v>
      </c>
      <c r="C5021" s="17">
        <v>83795</v>
      </c>
      <c r="D5021" s="17">
        <v>83795</v>
      </c>
      <c r="E5021" s="19">
        <v>45783</v>
      </c>
      <c r="F5021" s="20">
        <v>45814</v>
      </c>
      <c r="G5021" s="21">
        <v>2002784</v>
      </c>
      <c r="H5021" s="22">
        <v>0</v>
      </c>
      <c r="I5021" s="22">
        <v>0</v>
      </c>
      <c r="J5021" s="22">
        <v>0</v>
      </c>
      <c r="K5021" s="23">
        <v>40055.68</v>
      </c>
      <c r="L5021" s="22">
        <v>0</v>
      </c>
      <c r="M5021" s="22">
        <v>0</v>
      </c>
      <c r="N5021" s="22">
        <f t="shared" si="547"/>
        <v>40055.68</v>
      </c>
      <c r="O5021" s="22">
        <f t="shared" si="548"/>
        <v>1962728.32</v>
      </c>
      <c r="P5021" s="18">
        <v>83795</v>
      </c>
      <c r="Q5021" s="24">
        <f t="shared" si="549"/>
        <v>2002784</v>
      </c>
      <c r="R5021" s="25">
        <f t="shared" si="550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1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2"/>
        <v>1962728.32</v>
      </c>
      <c r="AH5021" s="24">
        <v>0</v>
      </c>
      <c r="AI5021" s="24" t="s">
        <v>56</v>
      </c>
      <c r="AJ5021" s="26"/>
      <c r="AK5021" s="27"/>
    </row>
    <row r="5022" spans="1:37" s="28" customFormat="1" ht="15">
      <c r="A5022" s="17">
        <f t="shared" si="546"/>
        <v>5014</v>
      </c>
      <c r="B5022" s="18" t="s">
        <v>44</v>
      </c>
      <c r="C5022" s="17">
        <v>83799</v>
      </c>
      <c r="D5022" s="17">
        <v>83799</v>
      </c>
      <c r="E5022" s="19">
        <v>45783</v>
      </c>
      <c r="F5022" s="20">
        <v>45816</v>
      </c>
      <c r="G5022" s="21">
        <v>1509600</v>
      </c>
      <c r="H5022" s="22">
        <v>0</v>
      </c>
      <c r="I5022" s="22">
        <v>0</v>
      </c>
      <c r="J5022" s="22">
        <v>0</v>
      </c>
      <c r="K5022" s="23">
        <v>166056</v>
      </c>
      <c r="L5022" s="22">
        <v>0</v>
      </c>
      <c r="M5022" s="22">
        <v>0</v>
      </c>
      <c r="N5022" s="22">
        <f t="shared" si="547"/>
        <v>166056</v>
      </c>
      <c r="O5022" s="22">
        <f t="shared" si="548"/>
        <v>1343544</v>
      </c>
      <c r="P5022" s="18">
        <v>83799</v>
      </c>
      <c r="Q5022" s="24">
        <f t="shared" si="549"/>
        <v>1509600</v>
      </c>
      <c r="R5022" s="25">
        <f t="shared" si="550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1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2"/>
        <v>1343544</v>
      </c>
      <c r="AH5022" s="24">
        <v>0</v>
      </c>
      <c r="AI5022" s="24" t="s">
        <v>56</v>
      </c>
      <c r="AJ5022" s="26"/>
      <c r="AK5022" s="27"/>
    </row>
    <row r="5023" spans="1:37" s="28" customFormat="1" ht="15">
      <c r="A5023" s="17">
        <f t="shared" si="546"/>
        <v>5015</v>
      </c>
      <c r="B5023" s="18" t="s">
        <v>44</v>
      </c>
      <c r="C5023" s="17">
        <v>83792</v>
      </c>
      <c r="D5023" s="17">
        <v>83792</v>
      </c>
      <c r="E5023" s="19">
        <v>45783</v>
      </c>
      <c r="F5023" s="20">
        <v>45816</v>
      </c>
      <c r="G5023" s="21">
        <v>1545153</v>
      </c>
      <c r="H5023" s="22">
        <v>0</v>
      </c>
      <c r="I5023" s="22">
        <v>0</v>
      </c>
      <c r="J5023" s="22">
        <v>0</v>
      </c>
      <c r="K5023" s="23">
        <v>30903.06</v>
      </c>
      <c r="L5023" s="22">
        <v>0</v>
      </c>
      <c r="M5023" s="22">
        <v>0</v>
      </c>
      <c r="N5023" s="22">
        <f t="shared" si="547"/>
        <v>30903.06</v>
      </c>
      <c r="O5023" s="22">
        <f t="shared" si="548"/>
        <v>1514249.94</v>
      </c>
      <c r="P5023" s="18">
        <v>83792</v>
      </c>
      <c r="Q5023" s="24">
        <f t="shared" si="549"/>
        <v>1545153</v>
      </c>
      <c r="R5023" s="25">
        <f t="shared" si="550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542433.9199999999</v>
      </c>
      <c r="Y5023" s="17" t="s">
        <v>45</v>
      </c>
      <c r="Z5023" s="25">
        <f t="shared" si="551"/>
        <v>542433.9199999999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2"/>
        <v>971816.02</v>
      </c>
      <c r="AH5023" s="24">
        <v>0</v>
      </c>
      <c r="AI5023" s="24" t="s">
        <v>57</v>
      </c>
      <c r="AJ5023" s="26"/>
      <c r="AK5023" s="27"/>
    </row>
    <row r="5024" spans="1:37" s="28" customFormat="1" ht="15">
      <c r="A5024" s="17">
        <f t="shared" si="546"/>
        <v>5016</v>
      </c>
      <c r="B5024" s="18" t="s">
        <v>44</v>
      </c>
      <c r="C5024" s="17">
        <v>83791</v>
      </c>
      <c r="D5024" s="17">
        <v>83791</v>
      </c>
      <c r="E5024" s="19">
        <v>45783</v>
      </c>
      <c r="F5024" s="20">
        <v>45814</v>
      </c>
      <c r="G5024" s="21">
        <v>2974210</v>
      </c>
      <c r="H5024" s="22">
        <v>0</v>
      </c>
      <c r="I5024" s="22">
        <v>0</v>
      </c>
      <c r="J5024" s="22">
        <v>0</v>
      </c>
      <c r="K5024" s="23">
        <v>59484.200000000004</v>
      </c>
      <c r="L5024" s="22">
        <v>0</v>
      </c>
      <c r="M5024" s="22">
        <v>0</v>
      </c>
      <c r="N5024" s="22">
        <f t="shared" si="547"/>
        <v>59484.200000000004</v>
      </c>
      <c r="O5024" s="22">
        <f t="shared" si="548"/>
        <v>2914725.80</v>
      </c>
      <c r="P5024" s="18">
        <v>83791</v>
      </c>
      <c r="Q5024" s="24">
        <f t="shared" si="549"/>
        <v>2974210</v>
      </c>
      <c r="R5024" s="25">
        <f t="shared" si="550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1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2"/>
        <v>2914725.80</v>
      </c>
      <c r="AH5024" s="24">
        <v>0</v>
      </c>
      <c r="AI5024" s="24" t="s">
        <v>56</v>
      </c>
      <c r="AJ5024" s="26"/>
      <c r="AK5024" s="27"/>
    </row>
    <row r="5025" spans="1:37" s="28" customFormat="1" ht="15">
      <c r="A5025" s="17">
        <f t="shared" si="546"/>
        <v>5017</v>
      </c>
      <c r="B5025" s="18" t="s">
        <v>44</v>
      </c>
      <c r="C5025" s="17">
        <v>83821</v>
      </c>
      <c r="D5025" s="17">
        <v>83821</v>
      </c>
      <c r="E5025" s="19">
        <v>45783</v>
      </c>
      <c r="F5025" s="20">
        <v>45816</v>
      </c>
      <c r="G5025" s="21">
        <v>7450887</v>
      </c>
      <c r="H5025" s="22">
        <v>0</v>
      </c>
      <c r="I5025" s="22">
        <v>0</v>
      </c>
      <c r="J5025" s="22">
        <v>0</v>
      </c>
      <c r="K5025" s="23">
        <v>149017.74</v>
      </c>
      <c r="L5025" s="22">
        <v>0</v>
      </c>
      <c r="M5025" s="22">
        <v>0</v>
      </c>
      <c r="N5025" s="22">
        <f t="shared" si="547"/>
        <v>149017.74</v>
      </c>
      <c r="O5025" s="22">
        <f t="shared" si="548"/>
        <v>7301869.26</v>
      </c>
      <c r="P5025" s="18">
        <v>83821</v>
      </c>
      <c r="Q5025" s="24">
        <f t="shared" si="549"/>
        <v>7450887</v>
      </c>
      <c r="R5025" s="25">
        <f t="shared" si="550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1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2"/>
        <v>7301869.26</v>
      </c>
      <c r="AH5025" s="24">
        <v>0</v>
      </c>
      <c r="AI5025" s="24" t="s">
        <v>56</v>
      </c>
      <c r="AJ5025" s="26"/>
      <c r="AK5025" s="27"/>
    </row>
    <row r="5026" spans="1:37" s="28" customFormat="1" ht="15">
      <c r="A5026" s="17">
        <f t="shared" si="546"/>
        <v>5018</v>
      </c>
      <c r="B5026" s="18" t="s">
        <v>44</v>
      </c>
      <c r="C5026" s="17">
        <v>83809</v>
      </c>
      <c r="D5026" s="17">
        <v>83809</v>
      </c>
      <c r="E5026" s="19">
        <v>45783</v>
      </c>
      <c r="F5026" s="20">
        <v>45810</v>
      </c>
      <c r="G5026" s="21">
        <v>9629309</v>
      </c>
      <c r="H5026" s="22">
        <v>0</v>
      </c>
      <c r="I5026" s="22">
        <v>0</v>
      </c>
      <c r="J5026" s="22">
        <v>0</v>
      </c>
      <c r="K5026" s="23">
        <v>192586.18</v>
      </c>
      <c r="L5026" s="22">
        <v>0</v>
      </c>
      <c r="M5026" s="22">
        <v>0</v>
      </c>
      <c r="N5026" s="22">
        <f t="shared" si="547"/>
        <v>192586.18</v>
      </c>
      <c r="O5026" s="22">
        <f t="shared" si="548"/>
        <v>9436722.82</v>
      </c>
      <c r="P5026" s="18">
        <v>83809</v>
      </c>
      <c r="Q5026" s="24">
        <f t="shared" si="549"/>
        <v>9629309</v>
      </c>
      <c r="R5026" s="25">
        <f t="shared" si="550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1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2"/>
        <v>9436722.82</v>
      </c>
      <c r="AH5026" s="24">
        <v>0</v>
      </c>
      <c r="AI5026" s="24" t="s">
        <v>56</v>
      </c>
      <c r="AJ5026" s="26"/>
      <c r="AK5026" s="27"/>
    </row>
    <row r="5027" spans="1:37" s="28" customFormat="1" ht="15">
      <c r="A5027" s="17">
        <f t="shared" si="546"/>
        <v>5019</v>
      </c>
      <c r="B5027" s="18" t="s">
        <v>44</v>
      </c>
      <c r="C5027" s="17">
        <v>83808</v>
      </c>
      <c r="D5027" s="17">
        <v>83808</v>
      </c>
      <c r="E5027" s="19">
        <v>45783</v>
      </c>
      <c r="F5027" s="20">
        <v>45814</v>
      </c>
      <c r="G5027" s="21">
        <v>3188164</v>
      </c>
      <c r="H5027" s="22">
        <v>0</v>
      </c>
      <c r="I5027" s="22">
        <v>0</v>
      </c>
      <c r="J5027" s="22">
        <v>0</v>
      </c>
      <c r="K5027" s="23">
        <v>63763.28</v>
      </c>
      <c r="L5027" s="22">
        <v>0</v>
      </c>
      <c r="M5027" s="22">
        <v>0</v>
      </c>
      <c r="N5027" s="22">
        <f t="shared" si="547"/>
        <v>63763.28</v>
      </c>
      <c r="O5027" s="22">
        <f t="shared" si="548"/>
        <v>3124400.72</v>
      </c>
      <c r="P5027" s="18">
        <v>83808</v>
      </c>
      <c r="Q5027" s="24">
        <f t="shared" si="549"/>
        <v>3188164</v>
      </c>
      <c r="R5027" s="25">
        <f t="shared" si="550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50129.94000000041</v>
      </c>
      <c r="Y5027" s="17" t="s">
        <v>45</v>
      </c>
      <c r="Z5027" s="25">
        <f t="shared" si="551"/>
        <v>50129.94000000041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2"/>
        <v>3074270.78</v>
      </c>
      <c r="AH5027" s="24">
        <v>0</v>
      </c>
      <c r="AI5027" s="24" t="s">
        <v>57</v>
      </c>
      <c r="AJ5027" s="26"/>
      <c r="AK5027" s="27"/>
    </row>
    <row r="5028" spans="1:37" s="28" customFormat="1" ht="15">
      <c r="A5028" s="17">
        <f t="shared" si="546"/>
        <v>5020</v>
      </c>
      <c r="B5028" s="18" t="s">
        <v>44</v>
      </c>
      <c r="C5028" s="17">
        <v>83797</v>
      </c>
      <c r="D5028" s="17">
        <v>83797</v>
      </c>
      <c r="E5028" s="19">
        <v>45783</v>
      </c>
      <c r="F5028" s="20">
        <v>45816</v>
      </c>
      <c r="G5028" s="21">
        <v>3124125</v>
      </c>
      <c r="H5028" s="22">
        <v>0</v>
      </c>
      <c r="I5028" s="22">
        <v>0</v>
      </c>
      <c r="J5028" s="22">
        <v>0</v>
      </c>
      <c r="K5028" s="23">
        <v>62482.50</v>
      </c>
      <c r="L5028" s="22">
        <v>0</v>
      </c>
      <c r="M5028" s="22">
        <v>0</v>
      </c>
      <c r="N5028" s="22">
        <f t="shared" si="547"/>
        <v>62482.50</v>
      </c>
      <c r="O5028" s="22">
        <f t="shared" si="548"/>
        <v>3061642.50</v>
      </c>
      <c r="P5028" s="18">
        <v>83797</v>
      </c>
      <c r="Q5028" s="24">
        <f t="shared" si="549"/>
        <v>3124125</v>
      </c>
      <c r="R5028" s="25">
        <f t="shared" si="550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1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2"/>
        <v>3061642.50</v>
      </c>
      <c r="AH5028" s="24">
        <v>0</v>
      </c>
      <c r="AI5028" s="24" t="s">
        <v>56</v>
      </c>
      <c r="AJ5028" s="26"/>
      <c r="AK5028" s="27"/>
    </row>
    <row r="5029" spans="1:37" s="28" customFormat="1" ht="15">
      <c r="A5029" s="17">
        <f t="shared" si="546"/>
        <v>5021</v>
      </c>
      <c r="B5029" s="18" t="s">
        <v>44</v>
      </c>
      <c r="C5029" s="17">
        <v>83794</v>
      </c>
      <c r="D5029" s="17">
        <v>83794</v>
      </c>
      <c r="E5029" s="19">
        <v>45783</v>
      </c>
      <c r="F5029" s="20">
        <v>45816</v>
      </c>
      <c r="G5029" s="21">
        <v>2544059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f t="shared" si="547"/>
        <v>0</v>
      </c>
      <c r="O5029" s="22">
        <f t="shared" si="548"/>
        <v>2544059</v>
      </c>
      <c r="P5029" s="18">
        <v>83794</v>
      </c>
      <c r="Q5029" s="24">
        <f t="shared" si="549"/>
        <v>2544059</v>
      </c>
      <c r="R5029" s="25">
        <f t="shared" si="550"/>
        <v>0</v>
      </c>
      <c r="S5029" s="25">
        <v>0</v>
      </c>
      <c r="T5029" s="17" t="s">
        <v>45</v>
      </c>
      <c r="U5029" s="25">
        <v>2544059</v>
      </c>
      <c r="V5029" s="24"/>
      <c r="W5029" s="17" t="s">
        <v>45</v>
      </c>
      <c r="X5029" s="25">
        <v>0</v>
      </c>
      <c r="Y5029" s="17" t="s">
        <v>45</v>
      </c>
      <c r="Z5029" s="25">
        <f t="shared" si="551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2"/>
        <v>0</v>
      </c>
      <c r="AH5029" s="24">
        <v>0</v>
      </c>
      <c r="AI5029" s="24" t="s">
        <v>53</v>
      </c>
      <c r="AJ5029" s="26"/>
      <c r="AK5029" s="27"/>
    </row>
    <row r="5030" spans="1:37" s="28" customFormat="1" ht="15">
      <c r="A5030" s="17">
        <f t="shared" si="546"/>
        <v>5022</v>
      </c>
      <c r="B5030" s="18" t="s">
        <v>44</v>
      </c>
      <c r="C5030" s="17">
        <v>83803</v>
      </c>
      <c r="D5030" s="17">
        <v>83803</v>
      </c>
      <c r="E5030" s="19">
        <v>45783</v>
      </c>
      <c r="F5030" s="20">
        <v>45814</v>
      </c>
      <c r="G5030" s="21">
        <v>14983660</v>
      </c>
      <c r="H5030" s="22">
        <v>0</v>
      </c>
      <c r="I5030" s="22">
        <v>0</v>
      </c>
      <c r="J5030" s="22">
        <v>0</v>
      </c>
      <c r="K5030" s="23">
        <v>299673.20</v>
      </c>
      <c r="L5030" s="22">
        <v>0</v>
      </c>
      <c r="M5030" s="22">
        <v>0</v>
      </c>
      <c r="N5030" s="22">
        <f t="shared" si="547"/>
        <v>299673.20</v>
      </c>
      <c r="O5030" s="22">
        <f t="shared" si="548"/>
        <v>1.46839868E7</v>
      </c>
      <c r="P5030" s="18">
        <v>83803</v>
      </c>
      <c r="Q5030" s="24">
        <f t="shared" si="549"/>
        <v>14983660</v>
      </c>
      <c r="R5030" s="25">
        <f t="shared" si="550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1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2"/>
        <v>1.46839868E7</v>
      </c>
      <c r="AH5030" s="24">
        <v>0</v>
      </c>
      <c r="AI5030" s="24" t="s">
        <v>56</v>
      </c>
      <c r="AJ5030" s="26"/>
      <c r="AK5030" s="27"/>
    </row>
    <row r="5031" spans="1:37" s="28" customFormat="1" ht="15">
      <c r="A5031" s="17">
        <f t="shared" si="546"/>
        <v>5023</v>
      </c>
      <c r="B5031" s="18" t="s">
        <v>44</v>
      </c>
      <c r="C5031" s="17">
        <v>83823</v>
      </c>
      <c r="D5031" s="17">
        <v>83823</v>
      </c>
      <c r="E5031" s="19">
        <v>45783</v>
      </c>
      <c r="F5031" s="20">
        <v>45820</v>
      </c>
      <c r="G5031" s="21">
        <v>3043997</v>
      </c>
      <c r="H5031" s="22">
        <v>0</v>
      </c>
      <c r="I5031" s="22">
        <v>0</v>
      </c>
      <c r="J5031" s="22">
        <v>0</v>
      </c>
      <c r="K5031" s="23">
        <v>60879.94</v>
      </c>
      <c r="L5031" s="22">
        <v>0</v>
      </c>
      <c r="M5031" s="22">
        <v>0</v>
      </c>
      <c r="N5031" s="22">
        <f t="shared" si="547"/>
        <v>60879.94</v>
      </c>
      <c r="O5031" s="22">
        <f t="shared" si="548"/>
        <v>2983117.06</v>
      </c>
      <c r="P5031" s="18">
        <v>83823</v>
      </c>
      <c r="Q5031" s="24">
        <f t="shared" si="549"/>
        <v>3043997</v>
      </c>
      <c r="R5031" s="25">
        <f t="shared" si="550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1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2"/>
        <v>2983117.06</v>
      </c>
      <c r="AH5031" s="24">
        <v>0</v>
      </c>
      <c r="AI5031" s="24" t="s">
        <v>56</v>
      </c>
      <c r="AJ5031" s="26"/>
      <c r="AK5031" s="27"/>
    </row>
    <row r="5032" spans="1:37" s="28" customFormat="1" ht="15">
      <c r="A5032" s="17">
        <f t="shared" si="546"/>
        <v>5024</v>
      </c>
      <c r="B5032" s="18" t="s">
        <v>44</v>
      </c>
      <c r="C5032" s="17">
        <v>83830</v>
      </c>
      <c r="D5032" s="17">
        <v>83830</v>
      </c>
      <c r="E5032" s="19">
        <v>45783</v>
      </c>
      <c r="F5032" s="20">
        <v>45814</v>
      </c>
      <c r="G5032" s="21">
        <v>4467769</v>
      </c>
      <c r="H5032" s="22">
        <v>0</v>
      </c>
      <c r="I5032" s="22">
        <v>0</v>
      </c>
      <c r="J5032" s="22">
        <v>0</v>
      </c>
      <c r="K5032" s="23">
        <v>89355.38</v>
      </c>
      <c r="L5032" s="22">
        <v>0</v>
      </c>
      <c r="M5032" s="22">
        <v>0</v>
      </c>
      <c r="N5032" s="22">
        <f t="shared" si="547"/>
        <v>89355.38</v>
      </c>
      <c r="O5032" s="22">
        <f t="shared" si="548"/>
        <v>4378413.62</v>
      </c>
      <c r="P5032" s="18">
        <v>83830</v>
      </c>
      <c r="Q5032" s="24">
        <f t="shared" si="549"/>
        <v>4467769</v>
      </c>
      <c r="R5032" s="25">
        <f t="shared" si="550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118729.94000000041</v>
      </c>
      <c r="Y5032" s="17" t="s">
        <v>45</v>
      </c>
      <c r="Z5032" s="25">
        <f t="shared" si="551"/>
        <v>118729.94000000041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2"/>
        <v>4259683.68</v>
      </c>
      <c r="AH5032" s="24">
        <v>0</v>
      </c>
      <c r="AI5032" s="24" t="s">
        <v>57</v>
      </c>
      <c r="AJ5032" s="26"/>
      <c r="AK5032" s="27"/>
    </row>
    <row r="5033" spans="1:37" s="28" customFormat="1" ht="15">
      <c r="A5033" s="17">
        <f t="shared" si="546"/>
        <v>5025</v>
      </c>
      <c r="B5033" s="18" t="s">
        <v>44</v>
      </c>
      <c r="C5033" s="17">
        <v>83874</v>
      </c>
      <c r="D5033" s="17">
        <v>83874</v>
      </c>
      <c r="E5033" s="19">
        <v>45784</v>
      </c>
      <c r="F5033" s="20">
        <v>45815</v>
      </c>
      <c r="G5033" s="21">
        <v>474579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f t="shared" si="547"/>
        <v>0</v>
      </c>
      <c r="O5033" s="22">
        <f t="shared" si="548"/>
        <v>474579</v>
      </c>
      <c r="P5033" s="18">
        <v>83874</v>
      </c>
      <c r="Q5033" s="24">
        <f t="shared" si="549"/>
        <v>474579</v>
      </c>
      <c r="R5033" s="25">
        <f t="shared" si="550"/>
        <v>0</v>
      </c>
      <c r="S5033" s="25">
        <v>0</v>
      </c>
      <c r="T5033" s="17" t="s">
        <v>45</v>
      </c>
      <c r="U5033" s="25">
        <v>474579</v>
      </c>
      <c r="V5033" s="24"/>
      <c r="W5033" s="17" t="s">
        <v>45</v>
      </c>
      <c r="X5033" s="25">
        <v>0</v>
      </c>
      <c r="Y5033" s="17" t="s">
        <v>45</v>
      </c>
      <c r="Z5033" s="25">
        <f t="shared" si="551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2"/>
        <v>0</v>
      </c>
      <c r="AH5033" s="24">
        <v>0</v>
      </c>
      <c r="AI5033" s="24" t="s">
        <v>53</v>
      </c>
      <c r="AJ5033" s="26"/>
      <c r="AK5033" s="27"/>
    </row>
    <row r="5034" spans="1:37" s="28" customFormat="1" ht="15">
      <c r="A5034" s="17">
        <f t="shared" si="546"/>
        <v>5026</v>
      </c>
      <c r="B5034" s="18" t="s">
        <v>44</v>
      </c>
      <c r="C5034" s="17">
        <v>83834</v>
      </c>
      <c r="D5034" s="17">
        <v>83834</v>
      </c>
      <c r="E5034" s="19">
        <v>45784</v>
      </c>
      <c r="F5034" s="20">
        <v>45816</v>
      </c>
      <c r="G5034" s="21">
        <v>51461461</v>
      </c>
      <c r="H5034" s="22">
        <v>0</v>
      </c>
      <c r="I5034" s="22">
        <v>0</v>
      </c>
      <c r="J5034" s="22">
        <v>0</v>
      </c>
      <c r="K5034" s="23">
        <v>1029229.22</v>
      </c>
      <c r="L5034" s="22">
        <v>0</v>
      </c>
      <c r="M5034" s="22">
        <v>0</v>
      </c>
      <c r="N5034" s="22">
        <f t="shared" si="547"/>
        <v>1029229.22</v>
      </c>
      <c r="O5034" s="22">
        <f t="shared" si="548"/>
        <v>5.043223178E7</v>
      </c>
      <c r="P5034" s="18">
        <v>83834</v>
      </c>
      <c r="Q5034" s="24">
        <f t="shared" si="549"/>
        <v>51461461</v>
      </c>
      <c r="R5034" s="25">
        <f t="shared" si="550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1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2"/>
        <v>5.043223178E7</v>
      </c>
      <c r="AH5034" s="24">
        <v>0</v>
      </c>
      <c r="AI5034" s="24" t="s">
        <v>56</v>
      </c>
      <c r="AJ5034" s="26"/>
      <c r="AK5034" s="27"/>
    </row>
    <row r="5035" spans="1:37" s="28" customFormat="1" ht="15">
      <c r="A5035" s="17">
        <f t="shared" si="546"/>
        <v>5027</v>
      </c>
      <c r="B5035" s="18" t="s">
        <v>44</v>
      </c>
      <c r="C5035" s="17">
        <v>83899</v>
      </c>
      <c r="D5035" s="17">
        <v>83899</v>
      </c>
      <c r="E5035" s="19">
        <v>45784</v>
      </c>
      <c r="F5035" s="20">
        <v>45815</v>
      </c>
      <c r="G5035" s="21">
        <v>232655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f t="shared" si="547"/>
        <v>0</v>
      </c>
      <c r="O5035" s="22">
        <f t="shared" si="548"/>
        <v>232655</v>
      </c>
      <c r="P5035" s="18">
        <v>83899</v>
      </c>
      <c r="Q5035" s="24">
        <f t="shared" si="549"/>
        <v>232655</v>
      </c>
      <c r="R5035" s="25">
        <f t="shared" si="550"/>
        <v>0</v>
      </c>
      <c r="S5035" s="25">
        <v>0</v>
      </c>
      <c r="T5035" s="17" t="s">
        <v>45</v>
      </c>
      <c r="U5035" s="25">
        <v>232655</v>
      </c>
      <c r="V5035" s="24"/>
      <c r="W5035" s="17" t="s">
        <v>45</v>
      </c>
      <c r="X5035" s="25">
        <v>0</v>
      </c>
      <c r="Y5035" s="17" t="s">
        <v>45</v>
      </c>
      <c r="Z5035" s="25">
        <f t="shared" si="551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2"/>
        <v>0</v>
      </c>
      <c r="AH5035" s="24">
        <v>0</v>
      </c>
      <c r="AI5035" s="24" t="s">
        <v>53</v>
      </c>
      <c r="AJ5035" s="26"/>
      <c r="AK5035" s="27"/>
    </row>
    <row r="5036" spans="1:37" s="28" customFormat="1" ht="15">
      <c r="A5036" s="17">
        <f t="shared" si="546"/>
        <v>5028</v>
      </c>
      <c r="B5036" s="18" t="s">
        <v>44</v>
      </c>
      <c r="C5036" s="17">
        <v>83867</v>
      </c>
      <c r="D5036" s="17">
        <v>83867</v>
      </c>
      <c r="E5036" s="19">
        <v>45784</v>
      </c>
      <c r="F5036" s="20">
        <v>45815</v>
      </c>
      <c r="G5036" s="21">
        <v>305478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f t="shared" si="547"/>
        <v>0</v>
      </c>
      <c r="O5036" s="22">
        <f t="shared" si="548"/>
        <v>305478</v>
      </c>
      <c r="P5036" s="18">
        <v>83867</v>
      </c>
      <c r="Q5036" s="24">
        <f t="shared" si="549"/>
        <v>305478</v>
      </c>
      <c r="R5036" s="25">
        <f t="shared" si="550"/>
        <v>0</v>
      </c>
      <c r="S5036" s="25">
        <v>0</v>
      </c>
      <c r="T5036" s="17" t="s">
        <v>45</v>
      </c>
      <c r="U5036" s="25">
        <v>305478</v>
      </c>
      <c r="V5036" s="24"/>
      <c r="W5036" s="17" t="s">
        <v>45</v>
      </c>
      <c r="X5036" s="25">
        <v>0</v>
      </c>
      <c r="Y5036" s="17" t="s">
        <v>45</v>
      </c>
      <c r="Z5036" s="25">
        <f t="shared" si="551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2"/>
        <v>0</v>
      </c>
      <c r="AH5036" s="24">
        <v>0</v>
      </c>
      <c r="AI5036" s="24" t="s">
        <v>53</v>
      </c>
      <c r="AJ5036" s="26"/>
      <c r="AK5036" s="27"/>
    </row>
    <row r="5037" spans="1:37" s="28" customFormat="1" ht="15">
      <c r="A5037" s="17">
        <f t="shared" si="546"/>
        <v>5029</v>
      </c>
      <c r="B5037" s="18" t="s">
        <v>44</v>
      </c>
      <c r="C5037" s="17">
        <v>83860</v>
      </c>
      <c r="D5037" s="17">
        <v>83860</v>
      </c>
      <c r="E5037" s="19">
        <v>45784</v>
      </c>
      <c r="F5037" s="20">
        <v>45814</v>
      </c>
      <c r="G5037" s="21">
        <v>6242370</v>
      </c>
      <c r="H5037" s="22">
        <v>0</v>
      </c>
      <c r="I5037" s="22">
        <v>0</v>
      </c>
      <c r="J5037" s="22">
        <v>0</v>
      </c>
      <c r="K5037" s="23">
        <v>124847.40000000001</v>
      </c>
      <c r="L5037" s="22">
        <v>0</v>
      </c>
      <c r="M5037" s="22">
        <v>0</v>
      </c>
      <c r="N5037" s="22">
        <f t="shared" si="547"/>
        <v>124847.40000000001</v>
      </c>
      <c r="O5037" s="22">
        <f t="shared" si="548"/>
        <v>6117522.6</v>
      </c>
      <c r="P5037" s="18">
        <v>83860</v>
      </c>
      <c r="Q5037" s="24">
        <f t="shared" si="549"/>
        <v>6242370</v>
      </c>
      <c r="R5037" s="25">
        <f t="shared" si="550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1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2"/>
        <v>6117522.6</v>
      </c>
      <c r="AH5037" s="24">
        <v>0</v>
      </c>
      <c r="AI5037" s="24" t="s">
        <v>56</v>
      </c>
      <c r="AJ5037" s="26"/>
      <c r="AK5037" s="27"/>
    </row>
    <row r="5038" spans="1:37" s="28" customFormat="1" ht="15">
      <c r="A5038" s="17">
        <f t="shared" si="546"/>
        <v>5030</v>
      </c>
      <c r="B5038" s="18" t="s">
        <v>44</v>
      </c>
      <c r="C5038" s="17">
        <v>83848</v>
      </c>
      <c r="D5038" s="17">
        <v>83848</v>
      </c>
      <c r="E5038" s="19">
        <v>45784</v>
      </c>
      <c r="F5038" s="20">
        <v>45815</v>
      </c>
      <c r="G5038" s="21">
        <v>293771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f t="shared" si="547"/>
        <v>0</v>
      </c>
      <c r="O5038" s="22">
        <f t="shared" si="548"/>
        <v>293771</v>
      </c>
      <c r="P5038" s="18">
        <v>83848</v>
      </c>
      <c r="Q5038" s="24">
        <f t="shared" si="549"/>
        <v>293771</v>
      </c>
      <c r="R5038" s="25">
        <f t="shared" si="550"/>
        <v>0</v>
      </c>
      <c r="S5038" s="25">
        <v>0</v>
      </c>
      <c r="T5038" s="17" t="s">
        <v>45</v>
      </c>
      <c r="U5038" s="25">
        <v>293771</v>
      </c>
      <c r="V5038" s="24"/>
      <c r="W5038" s="17" t="s">
        <v>45</v>
      </c>
      <c r="X5038" s="25">
        <v>0</v>
      </c>
      <c r="Y5038" s="17" t="s">
        <v>45</v>
      </c>
      <c r="Z5038" s="25">
        <f t="shared" si="551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2"/>
        <v>0</v>
      </c>
      <c r="AH5038" s="24">
        <v>0</v>
      </c>
      <c r="AI5038" s="24" t="s">
        <v>53</v>
      </c>
      <c r="AJ5038" s="26"/>
      <c r="AK5038" s="27"/>
    </row>
    <row r="5039" spans="1:37" s="28" customFormat="1" ht="15">
      <c r="A5039" s="17">
        <f t="shared" si="546"/>
        <v>5031</v>
      </c>
      <c r="B5039" s="18" t="s">
        <v>44</v>
      </c>
      <c r="C5039" s="17">
        <v>83846</v>
      </c>
      <c r="D5039" s="17">
        <v>83846</v>
      </c>
      <c r="E5039" s="19">
        <v>45784</v>
      </c>
      <c r="F5039" s="20">
        <v>45815</v>
      </c>
      <c r="G5039" s="21">
        <v>81537</v>
      </c>
      <c r="H5039" s="22">
        <v>0</v>
      </c>
      <c r="I5039" s="22">
        <v>0</v>
      </c>
      <c r="J5039" s="22">
        <v>0</v>
      </c>
      <c r="K5039" s="23">
        <v>3261.48</v>
      </c>
      <c r="L5039" s="22">
        <v>0</v>
      </c>
      <c r="M5039" s="22">
        <v>0</v>
      </c>
      <c r="N5039" s="22">
        <f t="shared" si="547"/>
        <v>3261.48</v>
      </c>
      <c r="O5039" s="22">
        <f t="shared" si="548"/>
        <v>78275.52</v>
      </c>
      <c r="P5039" s="18">
        <v>83846</v>
      </c>
      <c r="Q5039" s="24">
        <f t="shared" si="549"/>
        <v>81537</v>
      </c>
      <c r="R5039" s="25">
        <f t="shared" si="550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1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2"/>
        <v>78275.52</v>
      </c>
      <c r="AH5039" s="24">
        <v>0</v>
      </c>
      <c r="AI5039" s="24" t="s">
        <v>56</v>
      </c>
      <c r="AJ5039" s="26"/>
      <c r="AK5039" s="27"/>
    </row>
    <row r="5040" spans="1:37" s="28" customFormat="1" ht="15">
      <c r="A5040" s="17">
        <f t="shared" si="546"/>
        <v>5032</v>
      </c>
      <c r="B5040" s="18" t="s">
        <v>44</v>
      </c>
      <c r="C5040" s="17">
        <v>83872</v>
      </c>
      <c r="D5040" s="17">
        <v>83872</v>
      </c>
      <c r="E5040" s="19">
        <v>45784</v>
      </c>
      <c r="F5040" s="20">
        <v>45815</v>
      </c>
      <c r="G5040" s="21">
        <v>265197</v>
      </c>
      <c r="H5040" s="22">
        <v>0</v>
      </c>
      <c r="I5040" s="22">
        <v>0</v>
      </c>
      <c r="J5040" s="22">
        <v>0</v>
      </c>
      <c r="K5040" s="23">
        <v>10607.88</v>
      </c>
      <c r="L5040" s="22">
        <v>0</v>
      </c>
      <c r="M5040" s="22">
        <v>0</v>
      </c>
      <c r="N5040" s="22">
        <f t="shared" si="547"/>
        <v>10607.88</v>
      </c>
      <c r="O5040" s="22">
        <f t="shared" si="548"/>
        <v>254589.12</v>
      </c>
      <c r="P5040" s="18">
        <v>83872</v>
      </c>
      <c r="Q5040" s="24">
        <f t="shared" si="549"/>
        <v>265197</v>
      </c>
      <c r="R5040" s="25">
        <f t="shared" si="550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1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2"/>
        <v>254589.12</v>
      </c>
      <c r="AH5040" s="24">
        <v>0</v>
      </c>
      <c r="AI5040" s="24" t="s">
        <v>56</v>
      </c>
      <c r="AJ5040" s="26"/>
      <c r="AK5040" s="27"/>
    </row>
    <row r="5041" spans="1:37" s="28" customFormat="1" ht="15">
      <c r="A5041" s="17">
        <f t="shared" si="546"/>
        <v>5033</v>
      </c>
      <c r="B5041" s="18" t="s">
        <v>44</v>
      </c>
      <c r="C5041" s="17">
        <v>83893</v>
      </c>
      <c r="D5041" s="17">
        <v>83893</v>
      </c>
      <c r="E5041" s="19">
        <v>45784</v>
      </c>
      <c r="F5041" s="20">
        <v>45820</v>
      </c>
      <c r="G5041" s="21">
        <v>17233704</v>
      </c>
      <c r="H5041" s="22">
        <v>0</v>
      </c>
      <c r="I5041" s="22">
        <v>0</v>
      </c>
      <c r="J5041" s="22">
        <v>0</v>
      </c>
      <c r="K5041" s="23">
        <v>344674.08</v>
      </c>
      <c r="L5041" s="22">
        <v>0</v>
      </c>
      <c r="M5041" s="22">
        <v>0</v>
      </c>
      <c r="N5041" s="22">
        <f t="shared" si="547"/>
        <v>344674.08</v>
      </c>
      <c r="O5041" s="22">
        <f t="shared" si="548"/>
        <v>1.688902992E7</v>
      </c>
      <c r="P5041" s="18">
        <v>83893</v>
      </c>
      <c r="Q5041" s="24">
        <f t="shared" si="549"/>
        <v>17233704</v>
      </c>
      <c r="R5041" s="25">
        <f t="shared" si="550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1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2"/>
        <v>1.688902992E7</v>
      </c>
      <c r="AH5041" s="24">
        <v>0</v>
      </c>
      <c r="AI5041" s="24" t="s">
        <v>56</v>
      </c>
      <c r="AJ5041" s="26"/>
      <c r="AK5041" s="27"/>
    </row>
    <row r="5042" spans="1:37" s="28" customFormat="1" ht="15">
      <c r="A5042" s="17">
        <f t="shared" si="546"/>
        <v>5034</v>
      </c>
      <c r="B5042" s="18" t="s">
        <v>44</v>
      </c>
      <c r="C5042" s="17">
        <v>83908</v>
      </c>
      <c r="D5042" s="17">
        <v>83908</v>
      </c>
      <c r="E5042" s="19">
        <v>45784</v>
      </c>
      <c r="F5042" s="20">
        <v>45814</v>
      </c>
      <c r="G5042" s="21">
        <v>2720269</v>
      </c>
      <c r="H5042" s="22">
        <v>0</v>
      </c>
      <c r="I5042" s="22">
        <v>0</v>
      </c>
      <c r="J5042" s="22">
        <v>0</v>
      </c>
      <c r="K5042" s="23">
        <v>54405.380000000005</v>
      </c>
      <c r="L5042" s="22">
        <v>0</v>
      </c>
      <c r="M5042" s="22">
        <v>0</v>
      </c>
      <c r="N5042" s="22">
        <f t="shared" si="547"/>
        <v>54405.380000000005</v>
      </c>
      <c r="O5042" s="22">
        <f t="shared" si="548"/>
        <v>2665863.62</v>
      </c>
      <c r="P5042" s="18">
        <v>83908</v>
      </c>
      <c r="Q5042" s="24">
        <f t="shared" si="549"/>
        <v>2720269</v>
      </c>
      <c r="R5042" s="25">
        <f t="shared" si="550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1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2"/>
        <v>2665863.62</v>
      </c>
      <c r="AH5042" s="24">
        <v>0</v>
      </c>
      <c r="AI5042" s="24" t="s">
        <v>56</v>
      </c>
      <c r="AJ5042" s="26"/>
      <c r="AK5042" s="27"/>
    </row>
    <row r="5043" spans="1:37" s="28" customFormat="1" ht="15">
      <c r="A5043" s="17">
        <f t="shared" si="546"/>
        <v>5035</v>
      </c>
      <c r="B5043" s="18" t="s">
        <v>44</v>
      </c>
      <c r="C5043" s="17">
        <v>83852</v>
      </c>
      <c r="D5043" s="17">
        <v>83852</v>
      </c>
      <c r="E5043" s="19">
        <v>45784</v>
      </c>
      <c r="F5043" s="20">
        <v>45815</v>
      </c>
      <c r="G5043" s="21">
        <v>397359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f t="shared" si="547"/>
        <v>0</v>
      </c>
      <c r="O5043" s="22">
        <f t="shared" si="548"/>
        <v>397359</v>
      </c>
      <c r="P5043" s="18">
        <v>83852</v>
      </c>
      <c r="Q5043" s="24">
        <f t="shared" si="549"/>
        <v>397359</v>
      </c>
      <c r="R5043" s="25">
        <f t="shared" si="550"/>
        <v>0</v>
      </c>
      <c r="S5043" s="25">
        <v>0</v>
      </c>
      <c r="T5043" s="17" t="s">
        <v>45</v>
      </c>
      <c r="U5043" s="25">
        <v>397359</v>
      </c>
      <c r="V5043" s="24"/>
      <c r="W5043" s="17" t="s">
        <v>45</v>
      </c>
      <c r="X5043" s="25">
        <v>0</v>
      </c>
      <c r="Y5043" s="17" t="s">
        <v>45</v>
      </c>
      <c r="Z5043" s="25">
        <f t="shared" si="551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2"/>
        <v>0</v>
      </c>
      <c r="AH5043" s="24">
        <v>0</v>
      </c>
      <c r="AI5043" s="24" t="s">
        <v>53</v>
      </c>
      <c r="AJ5043" s="26"/>
      <c r="AK5043" s="27"/>
    </row>
    <row r="5044" spans="1:37" s="28" customFormat="1" ht="15">
      <c r="A5044" s="17">
        <f t="shared" si="546"/>
        <v>5036</v>
      </c>
      <c r="B5044" s="18" t="s">
        <v>44</v>
      </c>
      <c r="C5044" s="17">
        <v>83883</v>
      </c>
      <c r="D5044" s="17">
        <v>83883</v>
      </c>
      <c r="E5044" s="19">
        <v>45784</v>
      </c>
      <c r="F5044" s="20">
        <v>45815</v>
      </c>
      <c r="G5044" s="21">
        <v>514393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f t="shared" si="547"/>
        <v>0</v>
      </c>
      <c r="O5044" s="22">
        <f t="shared" si="548"/>
        <v>514393</v>
      </c>
      <c r="P5044" s="18">
        <v>83883</v>
      </c>
      <c r="Q5044" s="24">
        <f t="shared" si="549"/>
        <v>514393</v>
      </c>
      <c r="R5044" s="25">
        <f t="shared" si="550"/>
        <v>0</v>
      </c>
      <c r="S5044" s="25">
        <v>0</v>
      </c>
      <c r="T5044" s="17" t="s">
        <v>45</v>
      </c>
      <c r="U5044" s="25">
        <v>514393</v>
      </c>
      <c r="V5044" s="24"/>
      <c r="W5044" s="17" t="s">
        <v>45</v>
      </c>
      <c r="X5044" s="25">
        <v>0</v>
      </c>
      <c r="Y5044" s="17" t="s">
        <v>45</v>
      </c>
      <c r="Z5044" s="25">
        <f t="shared" si="551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2"/>
        <v>0</v>
      </c>
      <c r="AH5044" s="24">
        <v>0</v>
      </c>
      <c r="AI5044" s="24" t="s">
        <v>53</v>
      </c>
      <c r="AJ5044" s="26"/>
      <c r="AK5044" s="27"/>
    </row>
    <row r="5045" spans="1:37" s="28" customFormat="1" ht="15">
      <c r="A5045" s="17">
        <f t="shared" si="546"/>
        <v>5037</v>
      </c>
      <c r="B5045" s="18" t="s">
        <v>44</v>
      </c>
      <c r="C5045" s="17">
        <v>83844</v>
      </c>
      <c r="D5045" s="17">
        <v>83844</v>
      </c>
      <c r="E5045" s="19">
        <v>45784</v>
      </c>
      <c r="F5045" s="20">
        <v>45815</v>
      </c>
      <c r="G5045" s="21">
        <v>288211</v>
      </c>
      <c r="H5045" s="22">
        <v>0</v>
      </c>
      <c r="I5045" s="22">
        <v>0</v>
      </c>
      <c r="J5045" s="22">
        <v>0</v>
      </c>
      <c r="K5045" s="23">
        <v>11528.44</v>
      </c>
      <c r="L5045" s="22">
        <v>0</v>
      </c>
      <c r="M5045" s="22">
        <v>0</v>
      </c>
      <c r="N5045" s="22">
        <f t="shared" si="547"/>
        <v>11528.44</v>
      </c>
      <c r="O5045" s="22">
        <f t="shared" si="548"/>
        <v>276682.56</v>
      </c>
      <c r="P5045" s="18">
        <v>83844</v>
      </c>
      <c r="Q5045" s="24">
        <f t="shared" si="549"/>
        <v>288211</v>
      </c>
      <c r="R5045" s="25">
        <f t="shared" si="550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1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2"/>
        <v>276682.56</v>
      </c>
      <c r="AH5045" s="24">
        <v>0</v>
      </c>
      <c r="AI5045" s="24" t="s">
        <v>56</v>
      </c>
      <c r="AJ5045" s="26"/>
      <c r="AK5045" s="27"/>
    </row>
    <row r="5046" spans="1:37" s="28" customFormat="1" ht="15">
      <c r="A5046" s="17">
        <f t="shared" si="546"/>
        <v>5038</v>
      </c>
      <c r="B5046" s="18" t="s">
        <v>44</v>
      </c>
      <c r="C5046" s="17">
        <v>83912</v>
      </c>
      <c r="D5046" s="17">
        <v>83912</v>
      </c>
      <c r="E5046" s="19">
        <v>45784</v>
      </c>
      <c r="F5046" s="20">
        <v>45814</v>
      </c>
      <c r="G5046" s="21">
        <v>10742783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f t="shared" si="547"/>
        <v>0</v>
      </c>
      <c r="O5046" s="22">
        <f t="shared" si="548"/>
        <v>10742783</v>
      </c>
      <c r="P5046" s="18">
        <v>83912</v>
      </c>
      <c r="Q5046" s="24">
        <f t="shared" si="549"/>
        <v>10742783</v>
      </c>
      <c r="R5046" s="25">
        <f t="shared" si="550"/>
        <v>0</v>
      </c>
      <c r="S5046" s="25">
        <v>10742783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1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2"/>
        <v>0</v>
      </c>
      <c r="AH5046" s="24">
        <v>0</v>
      </c>
      <c r="AI5046" s="24" t="s">
        <v>55</v>
      </c>
      <c r="AJ5046" s="26"/>
      <c r="AK5046" s="27"/>
    </row>
    <row r="5047" spans="1:37" s="28" customFormat="1" ht="15">
      <c r="A5047" s="17">
        <f t="shared" si="546"/>
        <v>5039</v>
      </c>
      <c r="B5047" s="18" t="s">
        <v>44</v>
      </c>
      <c r="C5047" s="17">
        <v>83850</v>
      </c>
      <c r="D5047" s="17">
        <v>83850</v>
      </c>
      <c r="E5047" s="19">
        <v>45784</v>
      </c>
      <c r="F5047" s="20">
        <v>45815</v>
      </c>
      <c r="G5047" s="21">
        <v>185591</v>
      </c>
      <c r="H5047" s="22">
        <v>0</v>
      </c>
      <c r="I5047" s="22">
        <v>0</v>
      </c>
      <c r="J5047" s="22">
        <v>0</v>
      </c>
      <c r="K5047" s="23">
        <v>7423.64</v>
      </c>
      <c r="L5047" s="22">
        <v>0</v>
      </c>
      <c r="M5047" s="22">
        <v>0</v>
      </c>
      <c r="N5047" s="22">
        <f t="shared" si="547"/>
        <v>7423.64</v>
      </c>
      <c r="O5047" s="22">
        <f t="shared" si="548"/>
        <v>178167.36</v>
      </c>
      <c r="P5047" s="18">
        <v>83850</v>
      </c>
      <c r="Q5047" s="24">
        <f t="shared" si="549"/>
        <v>185591</v>
      </c>
      <c r="R5047" s="25">
        <f t="shared" si="550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1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2"/>
        <v>178167.36</v>
      </c>
      <c r="AH5047" s="24">
        <v>0</v>
      </c>
      <c r="AI5047" s="24" t="s">
        <v>56</v>
      </c>
      <c r="AJ5047" s="26"/>
      <c r="AK5047" s="27"/>
    </row>
    <row r="5048" spans="1:37" s="28" customFormat="1" ht="15">
      <c r="A5048" s="17">
        <f t="shared" si="546"/>
        <v>5040</v>
      </c>
      <c r="B5048" s="18" t="s">
        <v>44</v>
      </c>
      <c r="C5048" s="17">
        <v>83877</v>
      </c>
      <c r="D5048" s="17">
        <v>83877</v>
      </c>
      <c r="E5048" s="19">
        <v>45784</v>
      </c>
      <c r="F5048" s="20">
        <v>45815</v>
      </c>
      <c r="G5048" s="21">
        <v>259100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f t="shared" si="547"/>
        <v>0</v>
      </c>
      <c r="O5048" s="22">
        <f t="shared" si="548"/>
        <v>259100</v>
      </c>
      <c r="P5048" s="18">
        <v>83877</v>
      </c>
      <c r="Q5048" s="24">
        <f t="shared" si="549"/>
        <v>259100</v>
      </c>
      <c r="R5048" s="25">
        <f t="shared" si="550"/>
        <v>0</v>
      </c>
      <c r="S5048" s="25">
        <v>0</v>
      </c>
      <c r="T5048" s="17" t="s">
        <v>45</v>
      </c>
      <c r="U5048" s="25">
        <v>259100</v>
      </c>
      <c r="V5048" s="24"/>
      <c r="W5048" s="17" t="s">
        <v>45</v>
      </c>
      <c r="X5048" s="25">
        <v>0</v>
      </c>
      <c r="Y5048" s="17" t="s">
        <v>45</v>
      </c>
      <c r="Z5048" s="25">
        <f t="shared" si="551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2"/>
        <v>0</v>
      </c>
      <c r="AH5048" s="24">
        <v>0</v>
      </c>
      <c r="AI5048" s="24" t="s">
        <v>53</v>
      </c>
      <c r="AJ5048" s="26"/>
      <c r="AK5048" s="27"/>
    </row>
    <row r="5049" spans="1:37" s="28" customFormat="1" ht="15">
      <c r="A5049" s="17">
        <f t="shared" si="546"/>
        <v>5041</v>
      </c>
      <c r="B5049" s="18" t="s">
        <v>44</v>
      </c>
      <c r="C5049" s="17">
        <v>83870</v>
      </c>
      <c r="D5049" s="17">
        <v>83870</v>
      </c>
      <c r="E5049" s="19">
        <v>45784</v>
      </c>
      <c r="F5049" s="20">
        <v>45815</v>
      </c>
      <c r="G5049" s="21">
        <v>345515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f t="shared" si="547"/>
        <v>0</v>
      </c>
      <c r="O5049" s="22">
        <f t="shared" si="548"/>
        <v>345515</v>
      </c>
      <c r="P5049" s="18">
        <v>83870</v>
      </c>
      <c r="Q5049" s="24">
        <f t="shared" si="549"/>
        <v>345515</v>
      </c>
      <c r="R5049" s="25">
        <f t="shared" si="550"/>
        <v>0</v>
      </c>
      <c r="S5049" s="25">
        <v>0</v>
      </c>
      <c r="T5049" s="17" t="s">
        <v>45</v>
      </c>
      <c r="U5049" s="25">
        <v>345515</v>
      </c>
      <c r="V5049" s="24"/>
      <c r="W5049" s="17" t="s">
        <v>45</v>
      </c>
      <c r="X5049" s="25">
        <v>0</v>
      </c>
      <c r="Y5049" s="17" t="s">
        <v>45</v>
      </c>
      <c r="Z5049" s="25">
        <f t="shared" si="551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2"/>
        <v>0</v>
      </c>
      <c r="AH5049" s="24">
        <v>0</v>
      </c>
      <c r="AI5049" s="24" t="s">
        <v>53</v>
      </c>
      <c r="AJ5049" s="26"/>
      <c r="AK5049" s="27"/>
    </row>
    <row r="5050" spans="1:37" s="28" customFormat="1" ht="15">
      <c r="A5050" s="17">
        <f t="shared" si="546"/>
        <v>5042</v>
      </c>
      <c r="B5050" s="18" t="s">
        <v>44</v>
      </c>
      <c r="C5050" s="17">
        <v>83891</v>
      </c>
      <c r="D5050" s="17">
        <v>83891</v>
      </c>
      <c r="E5050" s="19">
        <v>45784</v>
      </c>
      <c r="F5050" s="20">
        <v>45815</v>
      </c>
      <c r="G5050" s="21">
        <v>272453</v>
      </c>
      <c r="H5050" s="22">
        <v>0</v>
      </c>
      <c r="I5050" s="22">
        <v>0</v>
      </c>
      <c r="J5050" s="22">
        <v>0</v>
      </c>
      <c r="K5050" s="23">
        <v>10898.12</v>
      </c>
      <c r="L5050" s="22">
        <v>0</v>
      </c>
      <c r="M5050" s="22">
        <v>0</v>
      </c>
      <c r="N5050" s="22">
        <f t="shared" si="547"/>
        <v>10898.12</v>
      </c>
      <c r="O5050" s="22">
        <f t="shared" si="548"/>
        <v>261554.88</v>
      </c>
      <c r="P5050" s="18">
        <v>83891</v>
      </c>
      <c r="Q5050" s="24">
        <f t="shared" si="549"/>
        <v>272453</v>
      </c>
      <c r="R5050" s="25">
        <f t="shared" si="550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1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2"/>
        <v>261554.88</v>
      </c>
      <c r="AH5050" s="24">
        <v>0</v>
      </c>
      <c r="AI5050" s="24" t="s">
        <v>56</v>
      </c>
      <c r="AJ5050" s="26"/>
      <c r="AK5050" s="27"/>
    </row>
    <row r="5051" spans="1:37" s="28" customFormat="1" ht="15">
      <c r="A5051" s="17">
        <f t="shared" si="546"/>
        <v>5043</v>
      </c>
      <c r="B5051" s="18" t="s">
        <v>44</v>
      </c>
      <c r="C5051" s="17">
        <v>83888</v>
      </c>
      <c r="D5051" s="17">
        <v>83888</v>
      </c>
      <c r="E5051" s="19">
        <v>45784</v>
      </c>
      <c r="F5051" s="20">
        <v>45820</v>
      </c>
      <c r="G5051" s="21">
        <v>2941695</v>
      </c>
      <c r="H5051" s="22">
        <v>0</v>
      </c>
      <c r="I5051" s="22">
        <v>0</v>
      </c>
      <c r="J5051" s="22">
        <v>0</v>
      </c>
      <c r="K5051" s="23">
        <v>58833.90</v>
      </c>
      <c r="L5051" s="22">
        <v>0</v>
      </c>
      <c r="M5051" s="22">
        <v>0</v>
      </c>
      <c r="N5051" s="22">
        <f t="shared" si="547"/>
        <v>58833.90</v>
      </c>
      <c r="O5051" s="22">
        <f t="shared" si="548"/>
        <v>2882861.10</v>
      </c>
      <c r="P5051" s="18">
        <v>83888</v>
      </c>
      <c r="Q5051" s="24">
        <f t="shared" si="549"/>
        <v>2941695</v>
      </c>
      <c r="R5051" s="25">
        <f t="shared" si="550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1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2"/>
        <v>2882861.10</v>
      </c>
      <c r="AH5051" s="24">
        <v>0</v>
      </c>
      <c r="AI5051" s="24" t="s">
        <v>56</v>
      </c>
      <c r="AJ5051" s="26"/>
      <c r="AK5051" s="27"/>
    </row>
    <row r="5052" spans="1:37" s="28" customFormat="1" ht="15">
      <c r="A5052" s="17">
        <f t="shared" si="546"/>
        <v>5044</v>
      </c>
      <c r="B5052" s="18" t="s">
        <v>44</v>
      </c>
      <c r="C5052" s="17">
        <v>83879</v>
      </c>
      <c r="D5052" s="17">
        <v>83879</v>
      </c>
      <c r="E5052" s="19">
        <v>45784</v>
      </c>
      <c r="F5052" s="20">
        <v>45814</v>
      </c>
      <c r="G5052" s="21">
        <v>2794315</v>
      </c>
      <c r="H5052" s="22">
        <v>0</v>
      </c>
      <c r="I5052" s="22">
        <v>0</v>
      </c>
      <c r="J5052" s="22">
        <v>0</v>
      </c>
      <c r="K5052" s="23">
        <v>55886.30</v>
      </c>
      <c r="L5052" s="22">
        <v>0</v>
      </c>
      <c r="M5052" s="22">
        <v>0</v>
      </c>
      <c r="N5052" s="22">
        <f t="shared" si="547"/>
        <v>55886.30</v>
      </c>
      <c r="O5052" s="22">
        <f t="shared" si="548"/>
        <v>2738428.70</v>
      </c>
      <c r="P5052" s="18">
        <v>83879</v>
      </c>
      <c r="Q5052" s="24">
        <f t="shared" si="549"/>
        <v>2794315</v>
      </c>
      <c r="R5052" s="25">
        <f t="shared" si="550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1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2"/>
        <v>2738428.70</v>
      </c>
      <c r="AH5052" s="24">
        <v>0</v>
      </c>
      <c r="AI5052" s="24" t="s">
        <v>56</v>
      </c>
      <c r="AJ5052" s="26"/>
      <c r="AK5052" s="27"/>
    </row>
    <row r="5053" spans="1:37" s="28" customFormat="1" ht="15">
      <c r="A5053" s="17">
        <f t="shared" si="546"/>
        <v>5045</v>
      </c>
      <c r="B5053" s="18" t="s">
        <v>44</v>
      </c>
      <c r="C5053" s="17">
        <v>83875</v>
      </c>
      <c r="D5053" s="17">
        <v>83875</v>
      </c>
      <c r="E5053" s="19">
        <v>45784</v>
      </c>
      <c r="F5053" s="20">
        <v>45815</v>
      </c>
      <c r="G5053" s="21">
        <v>333700</v>
      </c>
      <c r="H5053" s="22">
        <v>0</v>
      </c>
      <c r="I5053" s="22">
        <v>0</v>
      </c>
      <c r="J5053" s="22">
        <v>0</v>
      </c>
      <c r="K5053" s="23">
        <v>13348</v>
      </c>
      <c r="L5053" s="22">
        <v>0</v>
      </c>
      <c r="M5053" s="22">
        <v>0</v>
      </c>
      <c r="N5053" s="22">
        <f t="shared" si="547"/>
        <v>13348</v>
      </c>
      <c r="O5053" s="22">
        <f t="shared" si="548"/>
        <v>320352</v>
      </c>
      <c r="P5053" s="18">
        <v>83875</v>
      </c>
      <c r="Q5053" s="24">
        <f t="shared" si="549"/>
        <v>333700</v>
      </c>
      <c r="R5053" s="25">
        <f t="shared" si="550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1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2"/>
        <v>320352</v>
      </c>
      <c r="AH5053" s="24">
        <v>0</v>
      </c>
      <c r="AI5053" s="24" t="s">
        <v>56</v>
      </c>
      <c r="AJ5053" s="26"/>
      <c r="AK5053" s="27"/>
    </row>
    <row r="5054" spans="1:37" s="28" customFormat="1" ht="15">
      <c r="A5054" s="17">
        <f t="shared" si="546"/>
        <v>5046</v>
      </c>
      <c r="B5054" s="18" t="s">
        <v>44</v>
      </c>
      <c r="C5054" s="17">
        <v>83898</v>
      </c>
      <c r="D5054" s="17">
        <v>83898</v>
      </c>
      <c r="E5054" s="19">
        <v>45784</v>
      </c>
      <c r="F5054" s="20">
        <v>45815</v>
      </c>
      <c r="G5054" s="21">
        <v>295458</v>
      </c>
      <c r="H5054" s="22">
        <v>0</v>
      </c>
      <c r="I5054" s="22">
        <v>0</v>
      </c>
      <c r="J5054" s="22">
        <v>0</v>
      </c>
      <c r="K5054" s="23">
        <v>11818.32</v>
      </c>
      <c r="L5054" s="22">
        <v>0</v>
      </c>
      <c r="M5054" s="22">
        <v>0</v>
      </c>
      <c r="N5054" s="22">
        <f t="shared" si="547"/>
        <v>11818.32</v>
      </c>
      <c r="O5054" s="22">
        <f t="shared" si="548"/>
        <v>283639.68</v>
      </c>
      <c r="P5054" s="18">
        <v>83898</v>
      </c>
      <c r="Q5054" s="24">
        <f t="shared" si="549"/>
        <v>295458</v>
      </c>
      <c r="R5054" s="25">
        <f t="shared" si="550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1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2"/>
        <v>283639.68</v>
      </c>
      <c r="AH5054" s="24">
        <v>0</v>
      </c>
      <c r="AI5054" s="24" t="s">
        <v>56</v>
      </c>
      <c r="AJ5054" s="26"/>
      <c r="AK5054" s="27"/>
    </row>
    <row r="5055" spans="1:37" s="28" customFormat="1" ht="15">
      <c r="A5055" s="17">
        <f t="shared" si="546"/>
        <v>5047</v>
      </c>
      <c r="B5055" s="18" t="s">
        <v>44</v>
      </c>
      <c r="C5055" s="17">
        <v>83865</v>
      </c>
      <c r="D5055" s="17">
        <v>83865</v>
      </c>
      <c r="E5055" s="19">
        <v>45784</v>
      </c>
      <c r="F5055" s="20">
        <v>45815</v>
      </c>
      <c r="G5055" s="21">
        <v>181057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f t="shared" si="547"/>
        <v>0</v>
      </c>
      <c r="O5055" s="22">
        <f t="shared" si="548"/>
        <v>181057</v>
      </c>
      <c r="P5055" s="18">
        <v>83865</v>
      </c>
      <c r="Q5055" s="24">
        <f t="shared" si="549"/>
        <v>181057</v>
      </c>
      <c r="R5055" s="25">
        <f t="shared" si="550"/>
        <v>0</v>
      </c>
      <c r="S5055" s="25">
        <v>0</v>
      </c>
      <c r="T5055" s="17" t="s">
        <v>45</v>
      </c>
      <c r="U5055" s="25">
        <v>181057</v>
      </c>
      <c r="V5055" s="24"/>
      <c r="W5055" s="17" t="s">
        <v>45</v>
      </c>
      <c r="X5055" s="25">
        <v>0</v>
      </c>
      <c r="Y5055" s="17" t="s">
        <v>45</v>
      </c>
      <c r="Z5055" s="25">
        <f t="shared" si="551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2"/>
        <v>0</v>
      </c>
      <c r="AH5055" s="24">
        <v>0</v>
      </c>
      <c r="AI5055" s="24" t="s">
        <v>53</v>
      </c>
      <c r="AJ5055" s="26"/>
      <c r="AK5055" s="27"/>
    </row>
    <row r="5056" spans="1:37" s="28" customFormat="1" ht="15">
      <c r="A5056" s="17">
        <f t="shared" si="546"/>
        <v>5048</v>
      </c>
      <c r="B5056" s="18" t="s">
        <v>44</v>
      </c>
      <c r="C5056" s="17">
        <v>83909</v>
      </c>
      <c r="D5056" s="17">
        <v>83909</v>
      </c>
      <c r="E5056" s="19">
        <v>45784</v>
      </c>
      <c r="F5056" s="20">
        <v>45814</v>
      </c>
      <c r="G5056" s="21">
        <v>2987600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f t="shared" si="547"/>
        <v>0</v>
      </c>
      <c r="O5056" s="22">
        <f t="shared" si="548"/>
        <v>2987600</v>
      </c>
      <c r="P5056" s="18">
        <v>83909</v>
      </c>
      <c r="Q5056" s="24">
        <f t="shared" si="549"/>
        <v>2987600</v>
      </c>
      <c r="R5056" s="25">
        <f t="shared" si="550"/>
        <v>0</v>
      </c>
      <c r="S5056" s="25">
        <v>0</v>
      </c>
      <c r="T5056" s="17" t="s">
        <v>45</v>
      </c>
      <c r="U5056" s="25">
        <v>2987600</v>
      </c>
      <c r="V5056" s="24"/>
      <c r="W5056" s="17" t="s">
        <v>45</v>
      </c>
      <c r="X5056" s="25">
        <v>0</v>
      </c>
      <c r="Y5056" s="17" t="s">
        <v>45</v>
      </c>
      <c r="Z5056" s="25">
        <f t="shared" si="551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2"/>
        <v>0</v>
      </c>
      <c r="AH5056" s="24">
        <v>0</v>
      </c>
      <c r="AI5056" s="24" t="s">
        <v>53</v>
      </c>
      <c r="AJ5056" s="26"/>
      <c r="AK5056" s="27"/>
    </row>
    <row r="5057" spans="1:37" s="28" customFormat="1" ht="15">
      <c r="A5057" s="17">
        <f t="shared" si="546"/>
        <v>5049</v>
      </c>
      <c r="B5057" s="18" t="s">
        <v>44</v>
      </c>
      <c r="C5057" s="17">
        <v>83880</v>
      </c>
      <c r="D5057" s="17">
        <v>83880</v>
      </c>
      <c r="E5057" s="19">
        <v>45784</v>
      </c>
      <c r="F5057" s="20">
        <v>45815</v>
      </c>
      <c r="G5057" s="21">
        <v>121848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f t="shared" si="547"/>
        <v>0</v>
      </c>
      <c r="O5057" s="22">
        <f t="shared" si="548"/>
        <v>121848</v>
      </c>
      <c r="P5057" s="18">
        <v>83880</v>
      </c>
      <c r="Q5057" s="24">
        <f t="shared" si="549"/>
        <v>121848</v>
      </c>
      <c r="R5057" s="25">
        <f t="shared" si="550"/>
        <v>0</v>
      </c>
      <c r="S5057" s="25">
        <v>0</v>
      </c>
      <c r="T5057" s="17" t="s">
        <v>45</v>
      </c>
      <c r="U5057" s="25">
        <v>121848</v>
      </c>
      <c r="V5057" s="24"/>
      <c r="W5057" s="17" t="s">
        <v>45</v>
      </c>
      <c r="X5057" s="25">
        <v>0</v>
      </c>
      <c r="Y5057" s="17" t="s">
        <v>45</v>
      </c>
      <c r="Z5057" s="25">
        <f t="shared" si="551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2"/>
        <v>0</v>
      </c>
      <c r="AH5057" s="24">
        <v>0</v>
      </c>
      <c r="AI5057" s="24" t="s">
        <v>53</v>
      </c>
      <c r="AJ5057" s="26"/>
      <c r="AK5057" s="27"/>
    </row>
    <row r="5058" spans="1:37" s="28" customFormat="1" ht="15">
      <c r="A5058" s="17">
        <f t="shared" si="546"/>
        <v>5050</v>
      </c>
      <c r="B5058" s="18" t="s">
        <v>44</v>
      </c>
      <c r="C5058" s="17">
        <v>83864</v>
      </c>
      <c r="D5058" s="17">
        <v>83864</v>
      </c>
      <c r="E5058" s="19">
        <v>45784</v>
      </c>
      <c r="F5058" s="20">
        <v>45815</v>
      </c>
      <c r="G5058" s="21">
        <v>303834</v>
      </c>
      <c r="H5058" s="22">
        <v>0</v>
      </c>
      <c r="I5058" s="22">
        <v>0</v>
      </c>
      <c r="J5058" s="22">
        <v>0</v>
      </c>
      <c r="K5058" s="23">
        <v>12153.36</v>
      </c>
      <c r="L5058" s="22">
        <v>0</v>
      </c>
      <c r="M5058" s="22">
        <v>0</v>
      </c>
      <c r="N5058" s="22">
        <f t="shared" si="547"/>
        <v>12153.36</v>
      </c>
      <c r="O5058" s="22">
        <f t="shared" si="548"/>
        <v>291680.64</v>
      </c>
      <c r="P5058" s="18">
        <v>83864</v>
      </c>
      <c r="Q5058" s="24">
        <f t="shared" si="549"/>
        <v>303834</v>
      </c>
      <c r="R5058" s="25">
        <f t="shared" si="550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1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2"/>
        <v>291680.64</v>
      </c>
      <c r="AH5058" s="24">
        <v>0</v>
      </c>
      <c r="AI5058" s="24" t="s">
        <v>56</v>
      </c>
      <c r="AJ5058" s="26"/>
      <c r="AK5058" s="27"/>
    </row>
    <row r="5059" spans="1:37" s="28" customFormat="1" ht="15">
      <c r="A5059" s="17">
        <f t="shared" si="546"/>
        <v>5051</v>
      </c>
      <c r="B5059" s="18" t="s">
        <v>44</v>
      </c>
      <c r="C5059" s="17">
        <v>83857</v>
      </c>
      <c r="D5059" s="17">
        <v>83857</v>
      </c>
      <c r="E5059" s="19">
        <v>45784</v>
      </c>
      <c r="F5059" s="20">
        <v>45816</v>
      </c>
      <c r="G5059" s="21">
        <v>14146313</v>
      </c>
      <c r="H5059" s="22">
        <v>0</v>
      </c>
      <c r="I5059" s="22">
        <v>0</v>
      </c>
      <c r="J5059" s="22">
        <v>0</v>
      </c>
      <c r="K5059" s="23">
        <v>282926.26</v>
      </c>
      <c r="L5059" s="22">
        <v>0</v>
      </c>
      <c r="M5059" s="22">
        <v>0</v>
      </c>
      <c r="N5059" s="22">
        <f t="shared" si="547"/>
        <v>282926.26</v>
      </c>
      <c r="O5059" s="22">
        <f t="shared" si="548"/>
        <v>1.386338674E7</v>
      </c>
      <c r="P5059" s="18">
        <v>83857</v>
      </c>
      <c r="Q5059" s="24">
        <f t="shared" si="549"/>
        <v>14146313</v>
      </c>
      <c r="R5059" s="25">
        <f t="shared" si="550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1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2"/>
        <v>1.386338674E7</v>
      </c>
      <c r="AH5059" s="24">
        <v>0</v>
      </c>
      <c r="AI5059" s="24" t="s">
        <v>56</v>
      </c>
      <c r="AJ5059" s="26"/>
      <c r="AK5059" s="27"/>
    </row>
    <row r="5060" spans="1:37" s="28" customFormat="1" ht="15">
      <c r="A5060" s="17">
        <f t="shared" si="546"/>
        <v>5052</v>
      </c>
      <c r="B5060" s="18" t="s">
        <v>44</v>
      </c>
      <c r="C5060" s="17">
        <v>83869</v>
      </c>
      <c r="D5060" s="17">
        <v>83869</v>
      </c>
      <c r="E5060" s="19">
        <v>45784</v>
      </c>
      <c r="F5060" s="20">
        <v>45815</v>
      </c>
      <c r="G5060" s="21">
        <v>168896</v>
      </c>
      <c r="H5060" s="22">
        <v>0</v>
      </c>
      <c r="I5060" s="22">
        <v>0</v>
      </c>
      <c r="J5060" s="22">
        <v>0</v>
      </c>
      <c r="K5060" s="23">
        <v>6755.84</v>
      </c>
      <c r="L5060" s="22">
        <v>0</v>
      </c>
      <c r="M5060" s="22">
        <v>0</v>
      </c>
      <c r="N5060" s="22">
        <f t="shared" si="547"/>
        <v>6755.84</v>
      </c>
      <c r="O5060" s="22">
        <f t="shared" si="548"/>
        <v>162140.16</v>
      </c>
      <c r="P5060" s="18">
        <v>83869</v>
      </c>
      <c r="Q5060" s="24">
        <f t="shared" si="549"/>
        <v>168896</v>
      </c>
      <c r="R5060" s="25">
        <f t="shared" si="550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1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2"/>
        <v>162140.16</v>
      </c>
      <c r="AH5060" s="24">
        <v>0</v>
      </c>
      <c r="AI5060" s="24" t="s">
        <v>56</v>
      </c>
      <c r="AJ5060" s="26"/>
      <c r="AK5060" s="27"/>
    </row>
    <row r="5061" spans="1:37" s="28" customFormat="1" ht="15">
      <c r="A5061" s="17">
        <f t="shared" si="546"/>
        <v>5053</v>
      </c>
      <c r="B5061" s="18" t="s">
        <v>44</v>
      </c>
      <c r="C5061" s="17">
        <v>83881</v>
      </c>
      <c r="D5061" s="17">
        <v>83881</v>
      </c>
      <c r="E5061" s="19">
        <v>45784</v>
      </c>
      <c r="F5061" s="20">
        <v>45815</v>
      </c>
      <c r="G5061" s="21">
        <v>478552</v>
      </c>
      <c r="H5061" s="22">
        <v>0</v>
      </c>
      <c r="I5061" s="22">
        <v>0</v>
      </c>
      <c r="J5061" s="22">
        <v>0</v>
      </c>
      <c r="K5061" s="23">
        <v>19142.08</v>
      </c>
      <c r="L5061" s="22">
        <v>0</v>
      </c>
      <c r="M5061" s="22">
        <v>0</v>
      </c>
      <c r="N5061" s="22">
        <f t="shared" si="547"/>
        <v>19142.08</v>
      </c>
      <c r="O5061" s="22">
        <f t="shared" si="548"/>
        <v>459409.92</v>
      </c>
      <c r="P5061" s="18">
        <v>83881</v>
      </c>
      <c r="Q5061" s="24">
        <f t="shared" si="549"/>
        <v>478552</v>
      </c>
      <c r="R5061" s="25">
        <f t="shared" si="550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1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2"/>
        <v>459409.92</v>
      </c>
      <c r="AH5061" s="24">
        <v>0</v>
      </c>
      <c r="AI5061" s="24" t="s">
        <v>56</v>
      </c>
      <c r="AJ5061" s="26"/>
      <c r="AK5061" s="27"/>
    </row>
    <row r="5062" spans="1:37" s="28" customFormat="1" ht="15">
      <c r="A5062" s="17">
        <f t="shared" si="546"/>
        <v>5054</v>
      </c>
      <c r="B5062" s="18" t="s">
        <v>44</v>
      </c>
      <c r="C5062" s="17">
        <v>83896</v>
      </c>
      <c r="D5062" s="17">
        <v>83896</v>
      </c>
      <c r="E5062" s="19">
        <v>45784</v>
      </c>
      <c r="F5062" s="20">
        <v>45815</v>
      </c>
      <c r="G5062" s="21">
        <v>364364</v>
      </c>
      <c r="H5062" s="22">
        <v>0</v>
      </c>
      <c r="I5062" s="22">
        <v>0</v>
      </c>
      <c r="J5062" s="22">
        <v>0</v>
      </c>
      <c r="K5062" s="23">
        <v>14574.56</v>
      </c>
      <c r="L5062" s="22">
        <v>0</v>
      </c>
      <c r="M5062" s="22">
        <v>0</v>
      </c>
      <c r="N5062" s="22">
        <f t="shared" si="547"/>
        <v>14574.56</v>
      </c>
      <c r="O5062" s="22">
        <f t="shared" si="548"/>
        <v>349789.44</v>
      </c>
      <c r="P5062" s="18">
        <v>83896</v>
      </c>
      <c r="Q5062" s="24">
        <f t="shared" si="549"/>
        <v>364364</v>
      </c>
      <c r="R5062" s="25">
        <f t="shared" si="550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1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2"/>
        <v>349789.44</v>
      </c>
      <c r="AH5062" s="24">
        <v>0</v>
      </c>
      <c r="AI5062" s="24" t="s">
        <v>56</v>
      </c>
      <c r="AJ5062" s="26"/>
      <c r="AK5062" s="27"/>
    </row>
    <row r="5063" spans="1:37" s="28" customFormat="1" ht="15">
      <c r="A5063" s="17">
        <f t="shared" si="546"/>
        <v>5055</v>
      </c>
      <c r="B5063" s="18" t="s">
        <v>44</v>
      </c>
      <c r="C5063" s="17">
        <v>83873</v>
      </c>
      <c r="D5063" s="17">
        <v>83873</v>
      </c>
      <c r="E5063" s="19">
        <v>45784</v>
      </c>
      <c r="F5063" s="20">
        <v>45815</v>
      </c>
      <c r="G5063" s="21">
        <v>307836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f t="shared" si="547"/>
        <v>0</v>
      </c>
      <c r="O5063" s="22">
        <f t="shared" si="548"/>
        <v>307836</v>
      </c>
      <c r="P5063" s="18">
        <v>83873</v>
      </c>
      <c r="Q5063" s="24">
        <f t="shared" si="549"/>
        <v>307836</v>
      </c>
      <c r="R5063" s="25">
        <f t="shared" si="550"/>
        <v>0</v>
      </c>
      <c r="S5063" s="25">
        <v>0</v>
      </c>
      <c r="T5063" s="17" t="s">
        <v>45</v>
      </c>
      <c r="U5063" s="25">
        <v>307836</v>
      </c>
      <c r="V5063" s="24"/>
      <c r="W5063" s="17" t="s">
        <v>45</v>
      </c>
      <c r="X5063" s="25">
        <v>0</v>
      </c>
      <c r="Y5063" s="17" t="s">
        <v>45</v>
      </c>
      <c r="Z5063" s="25">
        <f t="shared" si="551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2"/>
        <v>0</v>
      </c>
      <c r="AH5063" s="24">
        <v>0</v>
      </c>
      <c r="AI5063" s="24" t="s">
        <v>53</v>
      </c>
      <c r="AJ5063" s="26"/>
      <c r="AK5063" s="27"/>
    </row>
    <row r="5064" spans="1:37" s="28" customFormat="1" ht="15">
      <c r="A5064" s="17">
        <f t="shared" si="546"/>
        <v>5056</v>
      </c>
      <c r="B5064" s="18" t="s">
        <v>44</v>
      </c>
      <c r="C5064" s="17">
        <v>83868</v>
      </c>
      <c r="D5064" s="17">
        <v>83868</v>
      </c>
      <c r="E5064" s="19">
        <v>45784</v>
      </c>
      <c r="F5064" s="20">
        <v>45815</v>
      </c>
      <c r="G5064" s="21">
        <v>165019</v>
      </c>
      <c r="H5064" s="22">
        <v>0</v>
      </c>
      <c r="I5064" s="22">
        <v>0</v>
      </c>
      <c r="J5064" s="22">
        <v>0</v>
      </c>
      <c r="K5064" s="23">
        <v>6600.76</v>
      </c>
      <c r="L5064" s="22">
        <v>0</v>
      </c>
      <c r="M5064" s="22">
        <v>0</v>
      </c>
      <c r="N5064" s="22">
        <f t="shared" si="547"/>
        <v>6600.76</v>
      </c>
      <c r="O5064" s="22">
        <f t="shared" si="548"/>
        <v>158418.24</v>
      </c>
      <c r="P5064" s="18">
        <v>83868</v>
      </c>
      <c r="Q5064" s="24">
        <f t="shared" si="549"/>
        <v>165019</v>
      </c>
      <c r="R5064" s="25">
        <f t="shared" si="550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1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2"/>
        <v>158418.24</v>
      </c>
      <c r="AH5064" s="24">
        <v>0</v>
      </c>
      <c r="AI5064" s="24" t="s">
        <v>56</v>
      </c>
      <c r="AJ5064" s="26"/>
      <c r="AK5064" s="27"/>
    </row>
    <row r="5065" spans="1:37" s="28" customFormat="1" ht="15">
      <c r="A5065" s="17">
        <f t="shared" si="546"/>
        <v>5057</v>
      </c>
      <c r="B5065" s="18" t="s">
        <v>44</v>
      </c>
      <c r="C5065" s="17">
        <v>83882</v>
      </c>
      <c r="D5065" s="17">
        <v>83882</v>
      </c>
      <c r="E5065" s="19">
        <v>45784</v>
      </c>
      <c r="F5065" s="20">
        <v>45815</v>
      </c>
      <c r="G5065" s="21">
        <v>572893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f t="shared" si="547"/>
        <v>0</v>
      </c>
      <c r="O5065" s="22">
        <f t="shared" si="548"/>
        <v>572893</v>
      </c>
      <c r="P5065" s="18">
        <v>83882</v>
      </c>
      <c r="Q5065" s="24">
        <f t="shared" si="549"/>
        <v>572893</v>
      </c>
      <c r="R5065" s="25">
        <f t="shared" si="550"/>
        <v>0</v>
      </c>
      <c r="S5065" s="25">
        <v>0</v>
      </c>
      <c r="T5065" s="17" t="s">
        <v>45</v>
      </c>
      <c r="U5065" s="25">
        <v>572893</v>
      </c>
      <c r="V5065" s="24"/>
      <c r="W5065" s="17" t="s">
        <v>45</v>
      </c>
      <c r="X5065" s="25">
        <v>0</v>
      </c>
      <c r="Y5065" s="17" t="s">
        <v>45</v>
      </c>
      <c r="Z5065" s="25">
        <f t="shared" si="551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2"/>
        <v>0</v>
      </c>
      <c r="AH5065" s="24">
        <v>0</v>
      </c>
      <c r="AI5065" s="24" t="s">
        <v>53</v>
      </c>
      <c r="AJ5065" s="26"/>
      <c r="AK5065" s="27"/>
    </row>
    <row r="5066" spans="1:37" s="28" customFormat="1" ht="15">
      <c r="A5066" s="17">
        <f t="shared" si="546"/>
        <v>5058</v>
      </c>
      <c r="B5066" s="18" t="s">
        <v>44</v>
      </c>
      <c r="C5066" s="17">
        <v>83833</v>
      </c>
      <c r="D5066" s="17">
        <v>83833</v>
      </c>
      <c r="E5066" s="19">
        <v>45784</v>
      </c>
      <c r="F5066" s="20">
        <v>45820</v>
      </c>
      <c r="G5066" s="21">
        <v>8034319</v>
      </c>
      <c r="H5066" s="22">
        <v>0</v>
      </c>
      <c r="I5066" s="22">
        <v>0</v>
      </c>
      <c r="J5066" s="22">
        <v>0</v>
      </c>
      <c r="K5066" s="23">
        <v>160686.38</v>
      </c>
      <c r="L5066" s="22">
        <v>0</v>
      </c>
      <c r="M5066" s="22">
        <v>0</v>
      </c>
      <c r="N5066" s="22">
        <f t="shared" si="547"/>
        <v>160686.38</v>
      </c>
      <c r="O5066" s="22">
        <f t="shared" si="548"/>
        <v>7873632.62</v>
      </c>
      <c r="P5066" s="18">
        <v>83833</v>
      </c>
      <c r="Q5066" s="24">
        <f t="shared" si="549"/>
        <v>8034319</v>
      </c>
      <c r="R5066" s="25">
        <f t="shared" si="550"/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1"/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2"/>
        <v>7873632.62</v>
      </c>
      <c r="AH5066" s="24">
        <v>0</v>
      </c>
      <c r="AI5066" s="24" t="s">
        <v>56</v>
      </c>
      <c r="AJ5066" s="26"/>
      <c r="AK5066" s="27"/>
    </row>
    <row r="5067" spans="1:37" s="28" customFormat="1" ht="15">
      <c r="A5067" s="17">
        <f t="shared" si="553" ref="A5067:A5130">+A5066+1</f>
        <v>5059</v>
      </c>
      <c r="B5067" s="18" t="s">
        <v>44</v>
      </c>
      <c r="C5067" s="17">
        <v>83897</v>
      </c>
      <c r="D5067" s="17">
        <v>83897</v>
      </c>
      <c r="E5067" s="19">
        <v>45784</v>
      </c>
      <c r="F5067" s="20">
        <v>45815</v>
      </c>
      <c r="G5067" s="21">
        <v>581852</v>
      </c>
      <c r="H5067" s="22">
        <v>0</v>
      </c>
      <c r="I5067" s="22">
        <v>0</v>
      </c>
      <c r="J5067" s="22">
        <v>0</v>
      </c>
      <c r="K5067" s="23">
        <v>23274.08</v>
      </c>
      <c r="L5067" s="22">
        <v>0</v>
      </c>
      <c r="M5067" s="22">
        <v>0</v>
      </c>
      <c r="N5067" s="22">
        <f t="shared" si="554" ref="N5067:N5130">+SUM(J5067:M5067)</f>
        <v>23274.08</v>
      </c>
      <c r="O5067" s="22">
        <f t="shared" si="555" ref="O5067:O5130">+G5067-I5067-N5067</f>
        <v>558577.92</v>
      </c>
      <c r="P5067" s="18">
        <v>83897</v>
      </c>
      <c r="Q5067" s="24">
        <f t="shared" si="556" ref="Q5067:Q5130">+IF(P5067&gt;0,G5067,0)</f>
        <v>581852</v>
      </c>
      <c r="R5067" s="25">
        <f t="shared" si="557" ref="R5067:R5130">IF(P5067=0,G5067,0)</f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8" ref="Z5067:Z5130">+X5067-AE5067+IF(X5067-AE5067&lt;-1,-X5067+AE5067,0)</f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9" ref="AG5067:AG5130">+G5067-I5067-N5067-R5067-Z5067-AC5067-AE5067-S5067-U5067</f>
        <v>558577.92</v>
      </c>
      <c r="AH5067" s="24">
        <v>0</v>
      </c>
      <c r="AI5067" s="24" t="s">
        <v>56</v>
      </c>
      <c r="AJ5067" s="26"/>
      <c r="AK5067" s="27"/>
    </row>
    <row r="5068" spans="1:37" s="28" customFormat="1" ht="15">
      <c r="A5068" s="17">
        <f t="shared" si="553"/>
        <v>5060</v>
      </c>
      <c r="B5068" s="18" t="s">
        <v>44</v>
      </c>
      <c r="C5068" s="17">
        <v>83902</v>
      </c>
      <c r="D5068" s="17">
        <v>83902</v>
      </c>
      <c r="E5068" s="19">
        <v>45784</v>
      </c>
      <c r="F5068" s="20">
        <v>45815</v>
      </c>
      <c r="G5068" s="21">
        <v>502103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f t="shared" si="554"/>
        <v>0</v>
      </c>
      <c r="O5068" s="22">
        <f t="shared" si="555"/>
        <v>502103</v>
      </c>
      <c r="P5068" s="18">
        <v>83902</v>
      </c>
      <c r="Q5068" s="24">
        <f t="shared" si="556"/>
        <v>502103</v>
      </c>
      <c r="R5068" s="25">
        <f t="shared" si="557"/>
        <v>0</v>
      </c>
      <c r="S5068" s="25">
        <v>0</v>
      </c>
      <c r="T5068" s="17" t="s">
        <v>45</v>
      </c>
      <c r="U5068" s="25">
        <v>502103</v>
      </c>
      <c r="V5068" s="24"/>
      <c r="W5068" s="17" t="s">
        <v>45</v>
      </c>
      <c r="X5068" s="25">
        <v>0</v>
      </c>
      <c r="Y5068" s="17" t="s">
        <v>45</v>
      </c>
      <c r="Z5068" s="25">
        <f t="shared" si="558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9"/>
        <v>0</v>
      </c>
      <c r="AH5068" s="24">
        <v>0</v>
      </c>
      <c r="AI5068" s="24" t="s">
        <v>53</v>
      </c>
      <c r="AJ5068" s="26"/>
      <c r="AK5068" s="27"/>
    </row>
    <row r="5069" spans="1:37" s="28" customFormat="1" ht="15">
      <c r="A5069" s="17">
        <f t="shared" si="553"/>
        <v>5061</v>
      </c>
      <c r="B5069" s="18" t="s">
        <v>44</v>
      </c>
      <c r="C5069" s="17">
        <v>83855</v>
      </c>
      <c r="D5069" s="17">
        <v>83855</v>
      </c>
      <c r="E5069" s="19">
        <v>45784</v>
      </c>
      <c r="F5069" s="20">
        <v>45820</v>
      </c>
      <c r="G5069" s="21">
        <v>1509600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f t="shared" si="554"/>
        <v>0</v>
      </c>
      <c r="O5069" s="22">
        <f t="shared" si="555"/>
        <v>1509600</v>
      </c>
      <c r="P5069" s="18">
        <v>83855</v>
      </c>
      <c r="Q5069" s="24">
        <f t="shared" si="556"/>
        <v>1509600</v>
      </c>
      <c r="R5069" s="25">
        <f t="shared" si="557"/>
        <v>0</v>
      </c>
      <c r="S5069" s="25">
        <v>0</v>
      </c>
      <c r="T5069" s="17" t="s">
        <v>45</v>
      </c>
      <c r="U5069" s="25">
        <v>1509600</v>
      </c>
      <c r="V5069" s="24"/>
      <c r="W5069" s="17" t="s">
        <v>45</v>
      </c>
      <c r="X5069" s="25">
        <v>0</v>
      </c>
      <c r="Y5069" s="17" t="s">
        <v>45</v>
      </c>
      <c r="Z5069" s="25">
        <f t="shared" si="558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9"/>
        <v>0</v>
      </c>
      <c r="AH5069" s="24">
        <v>0</v>
      </c>
      <c r="AI5069" s="24" t="s">
        <v>53</v>
      </c>
      <c r="AJ5069" s="26"/>
      <c r="AK5069" s="27"/>
    </row>
    <row r="5070" spans="1:37" s="28" customFormat="1" ht="15">
      <c r="A5070" s="17">
        <f t="shared" si="553"/>
        <v>5062</v>
      </c>
      <c r="B5070" s="18" t="s">
        <v>44</v>
      </c>
      <c r="C5070" s="17">
        <v>83866</v>
      </c>
      <c r="D5070" s="17">
        <v>83866</v>
      </c>
      <c r="E5070" s="19">
        <v>45784</v>
      </c>
      <c r="F5070" s="20">
        <v>45815</v>
      </c>
      <c r="G5070" s="21">
        <v>400535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f t="shared" si="554"/>
        <v>0</v>
      </c>
      <c r="O5070" s="22">
        <f t="shared" si="555"/>
        <v>400535</v>
      </c>
      <c r="P5070" s="18">
        <v>83866</v>
      </c>
      <c r="Q5070" s="24">
        <f t="shared" si="556"/>
        <v>400535</v>
      </c>
      <c r="R5070" s="25">
        <f t="shared" si="557"/>
        <v>0</v>
      </c>
      <c r="S5070" s="25">
        <v>0</v>
      </c>
      <c r="T5070" s="17" t="s">
        <v>45</v>
      </c>
      <c r="U5070" s="25">
        <v>400535</v>
      </c>
      <c r="V5070" s="24"/>
      <c r="W5070" s="17" t="s">
        <v>45</v>
      </c>
      <c r="X5070" s="25">
        <v>0</v>
      </c>
      <c r="Y5070" s="17" t="s">
        <v>45</v>
      </c>
      <c r="Z5070" s="25">
        <f t="shared" si="558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9"/>
        <v>0</v>
      </c>
      <c r="AH5070" s="24">
        <v>0</v>
      </c>
      <c r="AI5070" s="24" t="s">
        <v>53</v>
      </c>
      <c r="AJ5070" s="26"/>
      <c r="AK5070" s="27"/>
    </row>
    <row r="5071" spans="1:37" s="28" customFormat="1" ht="15">
      <c r="A5071" s="17">
        <f t="shared" si="553"/>
        <v>5063</v>
      </c>
      <c r="B5071" s="18" t="s">
        <v>44</v>
      </c>
      <c r="C5071" s="17">
        <v>83890</v>
      </c>
      <c r="D5071" s="17">
        <v>83890</v>
      </c>
      <c r="E5071" s="19">
        <v>45784</v>
      </c>
      <c r="F5071" s="20">
        <v>45815</v>
      </c>
      <c r="G5071" s="21">
        <v>656037</v>
      </c>
      <c r="H5071" s="22">
        <v>0</v>
      </c>
      <c r="I5071" s="22">
        <v>0</v>
      </c>
      <c r="J5071" s="22">
        <v>0</v>
      </c>
      <c r="K5071" s="23">
        <v>26241.48</v>
      </c>
      <c r="L5071" s="22">
        <v>0</v>
      </c>
      <c r="M5071" s="22">
        <v>0</v>
      </c>
      <c r="N5071" s="22">
        <f t="shared" si="554"/>
        <v>26241.48</v>
      </c>
      <c r="O5071" s="22">
        <f t="shared" si="555"/>
        <v>629795.52</v>
      </c>
      <c r="P5071" s="18">
        <v>83890</v>
      </c>
      <c r="Q5071" s="24">
        <f t="shared" si="556"/>
        <v>656037</v>
      </c>
      <c r="R5071" s="25">
        <f t="shared" si="557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8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9"/>
        <v>629795.52</v>
      </c>
      <c r="AH5071" s="24">
        <v>0</v>
      </c>
      <c r="AI5071" s="24" t="s">
        <v>56</v>
      </c>
      <c r="AJ5071" s="26"/>
      <c r="AK5071" s="27"/>
    </row>
    <row r="5072" spans="1:37" s="28" customFormat="1" ht="15">
      <c r="A5072" s="17">
        <f t="shared" si="553"/>
        <v>5064</v>
      </c>
      <c r="B5072" s="18" t="s">
        <v>44</v>
      </c>
      <c r="C5072" s="17">
        <v>83863</v>
      </c>
      <c r="D5072" s="17">
        <v>83863</v>
      </c>
      <c r="E5072" s="19">
        <v>45784</v>
      </c>
      <c r="F5072" s="20">
        <v>45814</v>
      </c>
      <c r="G5072" s="21">
        <v>4542289</v>
      </c>
      <c r="H5072" s="22">
        <v>0</v>
      </c>
      <c r="I5072" s="22">
        <v>0</v>
      </c>
      <c r="J5072" s="22">
        <v>0</v>
      </c>
      <c r="K5072" s="23">
        <v>90845.78</v>
      </c>
      <c r="L5072" s="22">
        <v>0</v>
      </c>
      <c r="M5072" s="22">
        <v>0</v>
      </c>
      <c r="N5072" s="22">
        <f t="shared" si="554"/>
        <v>90845.78</v>
      </c>
      <c r="O5072" s="22">
        <f t="shared" si="555"/>
        <v>4451443.22</v>
      </c>
      <c r="P5072" s="18">
        <v>83863</v>
      </c>
      <c r="Q5072" s="24">
        <f t="shared" si="556"/>
        <v>4542289</v>
      </c>
      <c r="R5072" s="25">
        <f t="shared" si="557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8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9"/>
        <v>4451443.22</v>
      </c>
      <c r="AH5072" s="24">
        <v>0</v>
      </c>
      <c r="AI5072" s="24" t="s">
        <v>56</v>
      </c>
      <c r="AJ5072" s="26"/>
      <c r="AK5072" s="27"/>
    </row>
    <row r="5073" spans="1:37" s="28" customFormat="1" ht="15">
      <c r="A5073" s="17">
        <f t="shared" si="553"/>
        <v>5065</v>
      </c>
      <c r="B5073" s="18" t="s">
        <v>44</v>
      </c>
      <c r="C5073" s="17">
        <v>83894</v>
      </c>
      <c r="D5073" s="17">
        <v>83894</v>
      </c>
      <c r="E5073" s="19">
        <v>45784</v>
      </c>
      <c r="F5073" s="20">
        <v>45816</v>
      </c>
      <c r="G5073" s="21">
        <v>48851737</v>
      </c>
      <c r="H5073" s="22">
        <v>0</v>
      </c>
      <c r="I5073" s="22">
        <v>0</v>
      </c>
      <c r="J5073" s="22">
        <v>0</v>
      </c>
      <c r="K5073" s="23">
        <v>977034.74</v>
      </c>
      <c r="L5073" s="22">
        <v>0</v>
      </c>
      <c r="M5073" s="22">
        <v>0</v>
      </c>
      <c r="N5073" s="22">
        <f t="shared" si="554"/>
        <v>977034.74</v>
      </c>
      <c r="O5073" s="22">
        <f t="shared" si="555"/>
        <v>4.787470226E7</v>
      </c>
      <c r="P5073" s="18">
        <v>83894</v>
      </c>
      <c r="Q5073" s="24">
        <f t="shared" si="556"/>
        <v>48851737</v>
      </c>
      <c r="R5073" s="25">
        <f t="shared" si="557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1131442.3399999961</v>
      </c>
      <c r="Y5073" s="17" t="s">
        <v>45</v>
      </c>
      <c r="Z5073" s="25">
        <f t="shared" si="558"/>
        <v>1131442.3399999961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9"/>
        <v>4.674325992E7</v>
      </c>
      <c r="AH5073" s="24">
        <v>0</v>
      </c>
      <c r="AI5073" s="24" t="s">
        <v>57</v>
      </c>
      <c r="AJ5073" s="26"/>
      <c r="AK5073" s="27"/>
    </row>
    <row r="5074" spans="1:37" s="28" customFormat="1" ht="15">
      <c r="A5074" s="17">
        <f t="shared" si="553"/>
        <v>5066</v>
      </c>
      <c r="B5074" s="18" t="s">
        <v>44</v>
      </c>
      <c r="C5074" s="17">
        <v>83878</v>
      </c>
      <c r="D5074" s="17">
        <v>83878</v>
      </c>
      <c r="E5074" s="19">
        <v>45784</v>
      </c>
      <c r="F5074" s="20">
        <v>45815</v>
      </c>
      <c r="G5074" s="21">
        <v>296678</v>
      </c>
      <c r="H5074" s="22">
        <v>0</v>
      </c>
      <c r="I5074" s="22">
        <v>0</v>
      </c>
      <c r="J5074" s="22">
        <v>0</v>
      </c>
      <c r="K5074" s="23">
        <v>11867.12</v>
      </c>
      <c r="L5074" s="22">
        <v>0</v>
      </c>
      <c r="M5074" s="22">
        <v>0</v>
      </c>
      <c r="N5074" s="22">
        <f t="shared" si="554"/>
        <v>11867.12</v>
      </c>
      <c r="O5074" s="22">
        <f t="shared" si="555"/>
        <v>284810.88</v>
      </c>
      <c r="P5074" s="18">
        <v>83878</v>
      </c>
      <c r="Q5074" s="24">
        <f t="shared" si="556"/>
        <v>296678</v>
      </c>
      <c r="R5074" s="25">
        <f t="shared" si="557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8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9"/>
        <v>284810.88</v>
      </c>
      <c r="AH5074" s="24">
        <v>0</v>
      </c>
      <c r="AI5074" s="24" t="s">
        <v>56</v>
      </c>
      <c r="AJ5074" s="26"/>
      <c r="AK5074" s="27"/>
    </row>
    <row r="5075" spans="1:37" s="28" customFormat="1" ht="15">
      <c r="A5075" s="17">
        <f t="shared" si="553"/>
        <v>5067</v>
      </c>
      <c r="B5075" s="18" t="s">
        <v>44</v>
      </c>
      <c r="C5075" s="17">
        <v>83905</v>
      </c>
      <c r="D5075" s="17">
        <v>83905</v>
      </c>
      <c r="E5075" s="19">
        <v>45784</v>
      </c>
      <c r="F5075" s="20">
        <v>45814</v>
      </c>
      <c r="G5075" s="21">
        <v>8893008</v>
      </c>
      <c r="H5075" s="22">
        <v>0</v>
      </c>
      <c r="I5075" s="22">
        <v>0</v>
      </c>
      <c r="J5075" s="22">
        <v>0</v>
      </c>
      <c r="K5075" s="23">
        <v>177860.16</v>
      </c>
      <c r="L5075" s="22">
        <v>0</v>
      </c>
      <c r="M5075" s="22">
        <v>0</v>
      </c>
      <c r="N5075" s="22">
        <f t="shared" si="554"/>
        <v>177860.16</v>
      </c>
      <c r="O5075" s="22">
        <f t="shared" si="555"/>
        <v>8715147.84</v>
      </c>
      <c r="P5075" s="18">
        <v>83905</v>
      </c>
      <c r="Q5075" s="24">
        <f t="shared" si="556"/>
        <v>8893008</v>
      </c>
      <c r="R5075" s="25">
        <f t="shared" si="557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1401280.4399999995</v>
      </c>
      <c r="Y5075" s="17" t="s">
        <v>45</v>
      </c>
      <c r="Z5075" s="25">
        <f t="shared" si="558"/>
        <v>1401280.4399999995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9"/>
        <v>7313867.4</v>
      </c>
      <c r="AH5075" s="24">
        <v>0</v>
      </c>
      <c r="AI5075" s="24" t="s">
        <v>57</v>
      </c>
      <c r="AJ5075" s="26"/>
      <c r="AK5075" s="27"/>
    </row>
    <row r="5076" spans="1:37" s="28" customFormat="1" ht="15">
      <c r="A5076" s="17">
        <f t="shared" si="553"/>
        <v>5068</v>
      </c>
      <c r="B5076" s="18" t="s">
        <v>44</v>
      </c>
      <c r="C5076" s="17">
        <v>83876</v>
      </c>
      <c r="D5076" s="17">
        <v>83876</v>
      </c>
      <c r="E5076" s="19">
        <v>45784</v>
      </c>
      <c r="F5076" s="20">
        <v>45815</v>
      </c>
      <c r="G5076" s="21">
        <v>668270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f t="shared" si="554"/>
        <v>0</v>
      </c>
      <c r="O5076" s="22">
        <f t="shared" si="555"/>
        <v>668270</v>
      </c>
      <c r="P5076" s="18">
        <v>83876</v>
      </c>
      <c r="Q5076" s="24">
        <f t="shared" si="556"/>
        <v>668270</v>
      </c>
      <c r="R5076" s="25">
        <f t="shared" si="557"/>
        <v>0</v>
      </c>
      <c r="S5076" s="25">
        <v>0</v>
      </c>
      <c r="T5076" s="17" t="s">
        <v>45</v>
      </c>
      <c r="U5076" s="25">
        <v>668270</v>
      </c>
      <c r="V5076" s="24"/>
      <c r="W5076" s="17" t="s">
        <v>45</v>
      </c>
      <c r="X5076" s="25">
        <v>0</v>
      </c>
      <c r="Y5076" s="17" t="s">
        <v>45</v>
      </c>
      <c r="Z5076" s="25">
        <f t="shared" si="558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9"/>
        <v>0</v>
      </c>
      <c r="AH5076" s="24">
        <v>0</v>
      </c>
      <c r="AI5076" s="24" t="s">
        <v>53</v>
      </c>
      <c r="AJ5076" s="26"/>
      <c r="AK5076" s="27"/>
    </row>
    <row r="5077" spans="1:37" s="28" customFormat="1" ht="15">
      <c r="A5077" s="17">
        <f t="shared" si="553"/>
        <v>5069</v>
      </c>
      <c r="B5077" s="18" t="s">
        <v>44</v>
      </c>
      <c r="C5077" s="17">
        <v>83841</v>
      </c>
      <c r="D5077" s="17">
        <v>83841</v>
      </c>
      <c r="E5077" s="19">
        <v>45784</v>
      </c>
      <c r="F5077" s="20">
        <v>45814</v>
      </c>
      <c r="G5077" s="21">
        <v>5265513</v>
      </c>
      <c r="H5077" s="22">
        <v>0</v>
      </c>
      <c r="I5077" s="22">
        <v>0</v>
      </c>
      <c r="J5077" s="22">
        <v>0</v>
      </c>
      <c r="K5077" s="23">
        <v>105310.26000000001</v>
      </c>
      <c r="L5077" s="22">
        <v>0</v>
      </c>
      <c r="M5077" s="22">
        <v>0</v>
      </c>
      <c r="N5077" s="22">
        <f t="shared" si="554"/>
        <v>105310.26000000001</v>
      </c>
      <c r="O5077" s="22">
        <f t="shared" si="555"/>
        <v>5160202.74</v>
      </c>
      <c r="P5077" s="18">
        <v>83841</v>
      </c>
      <c r="Q5077" s="24">
        <f t="shared" si="556"/>
        <v>5265513</v>
      </c>
      <c r="R5077" s="25">
        <f t="shared" si="557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8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9"/>
        <v>5160202.74</v>
      </c>
      <c r="AH5077" s="24">
        <v>0</v>
      </c>
      <c r="AI5077" s="24" t="s">
        <v>56</v>
      </c>
      <c r="AJ5077" s="26"/>
      <c r="AK5077" s="27"/>
    </row>
    <row r="5078" spans="1:37" s="28" customFormat="1" ht="15">
      <c r="A5078" s="17">
        <f t="shared" si="553"/>
        <v>5070</v>
      </c>
      <c r="B5078" s="18" t="s">
        <v>44</v>
      </c>
      <c r="C5078" s="17">
        <v>83836</v>
      </c>
      <c r="D5078" s="17">
        <v>83836</v>
      </c>
      <c r="E5078" s="19">
        <v>45784</v>
      </c>
      <c r="F5078" s="20">
        <v>45816</v>
      </c>
      <c r="G5078" s="21">
        <v>4930711</v>
      </c>
      <c r="H5078" s="22">
        <v>0</v>
      </c>
      <c r="I5078" s="22">
        <v>0</v>
      </c>
      <c r="J5078" s="22">
        <v>0</v>
      </c>
      <c r="K5078" s="23">
        <v>98614.22</v>
      </c>
      <c r="L5078" s="22">
        <v>0</v>
      </c>
      <c r="M5078" s="22">
        <v>0</v>
      </c>
      <c r="N5078" s="22">
        <f t="shared" si="554"/>
        <v>98614.22</v>
      </c>
      <c r="O5078" s="22">
        <f t="shared" si="555"/>
        <v>4832096.78</v>
      </c>
      <c r="P5078" s="18">
        <v>83836</v>
      </c>
      <c r="Q5078" s="24">
        <f t="shared" si="556"/>
        <v>4930711</v>
      </c>
      <c r="R5078" s="25">
        <f t="shared" si="557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8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9"/>
        <v>4832096.78</v>
      </c>
      <c r="AH5078" s="24">
        <v>0</v>
      </c>
      <c r="AI5078" s="24" t="s">
        <v>56</v>
      </c>
      <c r="AJ5078" s="26"/>
      <c r="AK5078" s="27"/>
    </row>
    <row r="5079" spans="1:37" s="28" customFormat="1" ht="15">
      <c r="A5079" s="17">
        <f t="shared" si="553"/>
        <v>5071</v>
      </c>
      <c r="B5079" s="18" t="s">
        <v>44</v>
      </c>
      <c r="C5079" s="17">
        <v>83843</v>
      </c>
      <c r="D5079" s="17">
        <v>83843</v>
      </c>
      <c r="E5079" s="19">
        <v>45784</v>
      </c>
      <c r="F5079" s="20">
        <v>45814</v>
      </c>
      <c r="G5079" s="21">
        <v>2654347</v>
      </c>
      <c r="H5079" s="22">
        <v>0</v>
      </c>
      <c r="I5079" s="22">
        <v>0</v>
      </c>
      <c r="J5079" s="22">
        <v>0</v>
      </c>
      <c r="K5079" s="23">
        <v>53086.94</v>
      </c>
      <c r="L5079" s="22">
        <v>0</v>
      </c>
      <c r="M5079" s="22">
        <v>0</v>
      </c>
      <c r="N5079" s="22">
        <f t="shared" si="554"/>
        <v>53086.94</v>
      </c>
      <c r="O5079" s="22">
        <f t="shared" si="555"/>
        <v>2601260.06</v>
      </c>
      <c r="P5079" s="18">
        <v>83843</v>
      </c>
      <c r="Q5079" s="24">
        <f t="shared" si="556"/>
        <v>2654347</v>
      </c>
      <c r="R5079" s="25">
        <f t="shared" si="557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8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9"/>
        <v>2601260.06</v>
      </c>
      <c r="AH5079" s="24">
        <v>0</v>
      </c>
      <c r="AI5079" s="24" t="s">
        <v>56</v>
      </c>
      <c r="AJ5079" s="26"/>
      <c r="AK5079" s="27"/>
    </row>
    <row r="5080" spans="1:37" s="28" customFormat="1" ht="15">
      <c r="A5080" s="17">
        <f t="shared" si="553"/>
        <v>5072</v>
      </c>
      <c r="B5080" s="18" t="s">
        <v>44</v>
      </c>
      <c r="C5080" s="17">
        <v>83853</v>
      </c>
      <c r="D5080" s="17">
        <v>83853</v>
      </c>
      <c r="E5080" s="19">
        <v>45784</v>
      </c>
      <c r="F5080" s="20">
        <v>45815</v>
      </c>
      <c r="G5080" s="21">
        <v>245388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f t="shared" si="554"/>
        <v>0</v>
      </c>
      <c r="O5080" s="22">
        <f t="shared" si="555"/>
        <v>245388</v>
      </c>
      <c r="P5080" s="18">
        <v>83853</v>
      </c>
      <c r="Q5080" s="24">
        <f t="shared" si="556"/>
        <v>245388</v>
      </c>
      <c r="R5080" s="25">
        <f t="shared" si="557"/>
        <v>0</v>
      </c>
      <c r="S5080" s="25">
        <v>0</v>
      </c>
      <c r="T5080" s="17" t="s">
        <v>45</v>
      </c>
      <c r="U5080" s="25">
        <v>245388</v>
      </c>
      <c r="V5080" s="24"/>
      <c r="W5080" s="17" t="s">
        <v>45</v>
      </c>
      <c r="X5080" s="25">
        <v>0</v>
      </c>
      <c r="Y5080" s="17" t="s">
        <v>45</v>
      </c>
      <c r="Z5080" s="25">
        <f t="shared" si="558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9"/>
        <v>0</v>
      </c>
      <c r="AH5080" s="24">
        <v>0</v>
      </c>
      <c r="AI5080" s="24" t="s">
        <v>53</v>
      </c>
      <c r="AJ5080" s="26"/>
      <c r="AK5080" s="27"/>
    </row>
    <row r="5081" spans="1:37" s="28" customFormat="1" ht="15">
      <c r="A5081" s="17">
        <f t="shared" si="553"/>
        <v>5073</v>
      </c>
      <c r="B5081" s="18" t="s">
        <v>44</v>
      </c>
      <c r="C5081" s="17">
        <v>83840</v>
      </c>
      <c r="D5081" s="17">
        <v>83840</v>
      </c>
      <c r="E5081" s="19">
        <v>45784</v>
      </c>
      <c r="F5081" s="20">
        <v>45816</v>
      </c>
      <c r="G5081" s="21">
        <v>1150781</v>
      </c>
      <c r="H5081" s="22">
        <v>0</v>
      </c>
      <c r="I5081" s="22">
        <v>0</v>
      </c>
      <c r="J5081" s="22">
        <v>0</v>
      </c>
      <c r="K5081" s="23">
        <v>46031.24</v>
      </c>
      <c r="L5081" s="22">
        <v>0</v>
      </c>
      <c r="M5081" s="22">
        <v>0</v>
      </c>
      <c r="N5081" s="22">
        <f t="shared" si="554"/>
        <v>46031.24</v>
      </c>
      <c r="O5081" s="22">
        <f t="shared" si="555"/>
        <v>1104749.76</v>
      </c>
      <c r="P5081" s="18">
        <v>83840</v>
      </c>
      <c r="Q5081" s="24">
        <f t="shared" si="556"/>
        <v>1150781</v>
      </c>
      <c r="R5081" s="25">
        <f t="shared" si="557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8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9"/>
        <v>1104749.76</v>
      </c>
      <c r="AH5081" s="24">
        <v>0</v>
      </c>
      <c r="AI5081" s="24" t="s">
        <v>56</v>
      </c>
      <c r="AJ5081" s="26"/>
      <c r="AK5081" s="27"/>
    </row>
    <row r="5082" spans="1:37" s="28" customFormat="1" ht="15">
      <c r="A5082" s="17">
        <f t="shared" si="553"/>
        <v>5074</v>
      </c>
      <c r="B5082" s="18" t="s">
        <v>44</v>
      </c>
      <c r="C5082" s="17">
        <v>83838</v>
      </c>
      <c r="D5082" s="17">
        <v>83838</v>
      </c>
      <c r="E5082" s="19">
        <v>45784</v>
      </c>
      <c r="F5082" s="20">
        <v>45816</v>
      </c>
      <c r="G5082" s="21">
        <v>4143401</v>
      </c>
      <c r="H5082" s="22">
        <v>0</v>
      </c>
      <c r="I5082" s="22">
        <v>0</v>
      </c>
      <c r="J5082" s="22">
        <v>0</v>
      </c>
      <c r="K5082" s="23">
        <v>82868.02</v>
      </c>
      <c r="L5082" s="22">
        <v>0</v>
      </c>
      <c r="M5082" s="22">
        <v>0</v>
      </c>
      <c r="N5082" s="22">
        <f t="shared" si="554"/>
        <v>82868.02</v>
      </c>
      <c r="O5082" s="22">
        <f t="shared" si="555"/>
        <v>4060532.98</v>
      </c>
      <c r="P5082" s="18">
        <v>83838</v>
      </c>
      <c r="Q5082" s="24">
        <f t="shared" si="556"/>
        <v>4143401</v>
      </c>
      <c r="R5082" s="25">
        <f t="shared" si="557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8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9"/>
        <v>4060532.98</v>
      </c>
      <c r="AH5082" s="24">
        <v>0</v>
      </c>
      <c r="AI5082" s="24" t="s">
        <v>56</v>
      </c>
      <c r="AJ5082" s="26"/>
      <c r="AK5082" s="27"/>
    </row>
    <row r="5083" spans="1:37" s="28" customFormat="1" ht="15">
      <c r="A5083" s="17">
        <f t="shared" si="553"/>
        <v>5075</v>
      </c>
      <c r="B5083" s="18" t="s">
        <v>44</v>
      </c>
      <c r="C5083" s="17">
        <v>83906</v>
      </c>
      <c r="D5083" s="17">
        <v>83906</v>
      </c>
      <c r="E5083" s="19">
        <v>45784</v>
      </c>
      <c r="F5083" s="20">
        <v>45815</v>
      </c>
      <c r="G5083" s="21">
        <v>526355</v>
      </c>
      <c r="H5083" s="22">
        <v>0</v>
      </c>
      <c r="I5083" s="22">
        <v>0</v>
      </c>
      <c r="J5083" s="22">
        <v>0</v>
      </c>
      <c r="K5083" s="23">
        <v>21054.20</v>
      </c>
      <c r="L5083" s="22">
        <v>0</v>
      </c>
      <c r="M5083" s="22">
        <v>0</v>
      </c>
      <c r="N5083" s="22">
        <f t="shared" si="554"/>
        <v>21054.20</v>
      </c>
      <c r="O5083" s="22">
        <f t="shared" si="555"/>
        <v>505300.80</v>
      </c>
      <c r="P5083" s="18">
        <v>83906</v>
      </c>
      <c r="Q5083" s="24">
        <f t="shared" si="556"/>
        <v>526355</v>
      </c>
      <c r="R5083" s="25">
        <f t="shared" si="557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8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9"/>
        <v>505300.80</v>
      </c>
      <c r="AH5083" s="24">
        <v>0</v>
      </c>
      <c r="AI5083" s="24" t="s">
        <v>56</v>
      </c>
      <c r="AJ5083" s="26"/>
      <c r="AK5083" s="27"/>
    </row>
    <row r="5084" spans="1:37" s="28" customFormat="1" ht="15">
      <c r="A5084" s="17">
        <f t="shared" si="553"/>
        <v>5076</v>
      </c>
      <c r="B5084" s="18" t="s">
        <v>44</v>
      </c>
      <c r="C5084" s="17">
        <v>83901</v>
      </c>
      <c r="D5084" s="17">
        <v>83901</v>
      </c>
      <c r="E5084" s="19">
        <v>45784</v>
      </c>
      <c r="F5084" s="20">
        <v>45814</v>
      </c>
      <c r="G5084" s="21">
        <v>8445656</v>
      </c>
      <c r="H5084" s="22">
        <v>0</v>
      </c>
      <c r="I5084" s="22">
        <v>0</v>
      </c>
      <c r="J5084" s="22">
        <v>0</v>
      </c>
      <c r="K5084" s="23">
        <v>168913.12</v>
      </c>
      <c r="L5084" s="22">
        <v>0</v>
      </c>
      <c r="M5084" s="22">
        <v>0</v>
      </c>
      <c r="N5084" s="22">
        <f t="shared" si="554"/>
        <v>168913.12</v>
      </c>
      <c r="O5084" s="22">
        <f t="shared" si="555"/>
        <v>8276742.88</v>
      </c>
      <c r="P5084" s="18">
        <v>83901</v>
      </c>
      <c r="Q5084" s="24">
        <f t="shared" si="556"/>
        <v>8445656</v>
      </c>
      <c r="R5084" s="25">
        <f t="shared" si="557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8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9"/>
        <v>8276742.88</v>
      </c>
      <c r="AH5084" s="24">
        <v>0</v>
      </c>
      <c r="AI5084" s="24" t="s">
        <v>56</v>
      </c>
      <c r="AJ5084" s="26"/>
      <c r="AK5084" s="27"/>
    </row>
    <row r="5085" spans="1:37" s="28" customFormat="1" ht="15">
      <c r="A5085" s="17">
        <f t="shared" si="553"/>
        <v>5077</v>
      </c>
      <c r="B5085" s="18" t="s">
        <v>44</v>
      </c>
      <c r="C5085" s="17">
        <v>83889</v>
      </c>
      <c r="D5085" s="17">
        <v>83889</v>
      </c>
      <c r="E5085" s="19">
        <v>45784</v>
      </c>
      <c r="F5085" s="20">
        <v>45815</v>
      </c>
      <c r="G5085" s="21">
        <v>212618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f t="shared" si="554"/>
        <v>0</v>
      </c>
      <c r="O5085" s="22">
        <f t="shared" si="555"/>
        <v>212618</v>
      </c>
      <c r="P5085" s="18">
        <v>83889</v>
      </c>
      <c r="Q5085" s="24">
        <f t="shared" si="556"/>
        <v>212618</v>
      </c>
      <c r="R5085" s="25">
        <f t="shared" si="557"/>
        <v>0</v>
      </c>
      <c r="S5085" s="25">
        <v>212618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8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9"/>
        <v>0</v>
      </c>
      <c r="AH5085" s="24">
        <v>0</v>
      </c>
      <c r="AI5085" s="24" t="s">
        <v>55</v>
      </c>
      <c r="AJ5085" s="26"/>
      <c r="AK5085" s="27"/>
    </row>
    <row r="5086" spans="1:37" s="28" customFormat="1" ht="15">
      <c r="A5086" s="17">
        <f t="shared" si="553"/>
        <v>5078</v>
      </c>
      <c r="B5086" s="18" t="s">
        <v>44</v>
      </c>
      <c r="C5086" s="17">
        <v>83871</v>
      </c>
      <c r="D5086" s="17">
        <v>83871</v>
      </c>
      <c r="E5086" s="19">
        <v>45784</v>
      </c>
      <c r="F5086" s="20">
        <v>45815</v>
      </c>
      <c r="G5086" s="21">
        <v>337549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f t="shared" si="554"/>
        <v>0</v>
      </c>
      <c r="O5086" s="22">
        <f t="shared" si="555"/>
        <v>337549</v>
      </c>
      <c r="P5086" s="18">
        <v>83871</v>
      </c>
      <c r="Q5086" s="24">
        <f t="shared" si="556"/>
        <v>337549</v>
      </c>
      <c r="R5086" s="25">
        <f t="shared" si="557"/>
        <v>0</v>
      </c>
      <c r="S5086" s="25">
        <v>0</v>
      </c>
      <c r="T5086" s="17" t="s">
        <v>45</v>
      </c>
      <c r="U5086" s="25">
        <v>337549</v>
      </c>
      <c r="V5086" s="24"/>
      <c r="W5086" s="17" t="s">
        <v>45</v>
      </c>
      <c r="X5086" s="25">
        <v>0</v>
      </c>
      <c r="Y5086" s="17" t="s">
        <v>45</v>
      </c>
      <c r="Z5086" s="25">
        <f t="shared" si="558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9"/>
        <v>0</v>
      </c>
      <c r="AH5086" s="24">
        <v>0</v>
      </c>
      <c r="AI5086" s="24" t="s">
        <v>53</v>
      </c>
      <c r="AJ5086" s="26"/>
      <c r="AK5086" s="27"/>
    </row>
    <row r="5087" spans="1:37" s="28" customFormat="1" ht="15">
      <c r="A5087" s="17">
        <f t="shared" si="553"/>
        <v>5079</v>
      </c>
      <c r="B5087" s="18" t="s">
        <v>44</v>
      </c>
      <c r="C5087" s="17">
        <v>83849</v>
      </c>
      <c r="D5087" s="17">
        <v>83849</v>
      </c>
      <c r="E5087" s="19">
        <v>45784</v>
      </c>
      <c r="F5087" s="20">
        <v>45814</v>
      </c>
      <c r="G5087" s="21">
        <v>5857278</v>
      </c>
      <c r="H5087" s="22">
        <v>0</v>
      </c>
      <c r="I5087" s="22">
        <v>0</v>
      </c>
      <c r="J5087" s="22">
        <v>0</v>
      </c>
      <c r="K5087" s="23">
        <v>117145.56</v>
      </c>
      <c r="L5087" s="22">
        <v>0</v>
      </c>
      <c r="M5087" s="22">
        <v>0</v>
      </c>
      <c r="N5087" s="22">
        <f t="shared" si="554"/>
        <v>117145.56</v>
      </c>
      <c r="O5087" s="22">
        <f t="shared" si="555"/>
        <v>5740132.44</v>
      </c>
      <c r="P5087" s="18">
        <v>83849</v>
      </c>
      <c r="Q5087" s="24">
        <f t="shared" si="556"/>
        <v>5857278</v>
      </c>
      <c r="R5087" s="25">
        <f t="shared" si="557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8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9"/>
        <v>5740132.44</v>
      </c>
      <c r="AH5087" s="24">
        <v>0</v>
      </c>
      <c r="AI5087" s="24" t="s">
        <v>56</v>
      </c>
      <c r="AJ5087" s="26"/>
      <c r="AK5087" s="27"/>
    </row>
    <row r="5088" spans="1:37" s="28" customFormat="1" ht="15">
      <c r="A5088" s="17">
        <f t="shared" si="553"/>
        <v>5080</v>
      </c>
      <c r="B5088" s="18" t="s">
        <v>44</v>
      </c>
      <c r="C5088" s="17">
        <v>83847</v>
      </c>
      <c r="D5088" s="17">
        <v>83847</v>
      </c>
      <c r="E5088" s="19">
        <v>45784</v>
      </c>
      <c r="F5088" s="20">
        <v>45816</v>
      </c>
      <c r="G5088" s="21">
        <v>2703247</v>
      </c>
      <c r="H5088" s="22">
        <v>0</v>
      </c>
      <c r="I5088" s="22">
        <v>0</v>
      </c>
      <c r="J5088" s="22">
        <v>0</v>
      </c>
      <c r="K5088" s="23">
        <v>54064.94</v>
      </c>
      <c r="L5088" s="22">
        <v>0</v>
      </c>
      <c r="M5088" s="22">
        <v>0</v>
      </c>
      <c r="N5088" s="22">
        <f t="shared" si="554"/>
        <v>54064.94</v>
      </c>
      <c r="O5088" s="22">
        <f t="shared" si="555"/>
        <v>2649182.06</v>
      </c>
      <c r="P5088" s="18">
        <v>83847</v>
      </c>
      <c r="Q5088" s="24">
        <f t="shared" si="556"/>
        <v>2703247</v>
      </c>
      <c r="R5088" s="25">
        <f t="shared" si="557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89345.62000000011</v>
      </c>
      <c r="Y5088" s="17" t="s">
        <v>45</v>
      </c>
      <c r="Z5088" s="25">
        <f t="shared" si="558"/>
        <v>89345.62000000011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9"/>
        <v>2559836.44</v>
      </c>
      <c r="AH5088" s="24">
        <v>0</v>
      </c>
      <c r="AI5088" s="24" t="s">
        <v>57</v>
      </c>
      <c r="AJ5088" s="26"/>
      <c r="AK5088" s="27"/>
    </row>
    <row r="5089" spans="1:37" s="28" customFormat="1" ht="15">
      <c r="A5089" s="17">
        <f t="shared" si="553"/>
        <v>5081</v>
      </c>
      <c r="B5089" s="18" t="s">
        <v>44</v>
      </c>
      <c r="C5089" s="17">
        <v>83907</v>
      </c>
      <c r="D5089" s="17">
        <v>83907</v>
      </c>
      <c r="E5089" s="19">
        <v>45784</v>
      </c>
      <c r="F5089" s="20">
        <v>45815</v>
      </c>
      <c r="G5089" s="21">
        <v>472076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f t="shared" si="554"/>
        <v>0</v>
      </c>
      <c r="O5089" s="22">
        <f t="shared" si="555"/>
        <v>472076</v>
      </c>
      <c r="P5089" s="18">
        <v>83907</v>
      </c>
      <c r="Q5089" s="24">
        <f t="shared" si="556"/>
        <v>472076</v>
      </c>
      <c r="R5089" s="25">
        <f t="shared" si="557"/>
        <v>0</v>
      </c>
      <c r="S5089" s="25">
        <v>0</v>
      </c>
      <c r="T5089" s="17" t="s">
        <v>45</v>
      </c>
      <c r="U5089" s="25">
        <v>472076</v>
      </c>
      <c r="V5089" s="24"/>
      <c r="W5089" s="17" t="s">
        <v>45</v>
      </c>
      <c r="X5089" s="25">
        <v>0</v>
      </c>
      <c r="Y5089" s="17" t="s">
        <v>45</v>
      </c>
      <c r="Z5089" s="25">
        <f t="shared" si="558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9"/>
        <v>0</v>
      </c>
      <c r="AH5089" s="24">
        <v>0</v>
      </c>
      <c r="AI5089" s="24" t="s">
        <v>53</v>
      </c>
      <c r="AJ5089" s="26"/>
      <c r="AK5089" s="27"/>
    </row>
    <row r="5090" spans="1:37" s="28" customFormat="1" ht="15">
      <c r="A5090" s="17">
        <f t="shared" si="553"/>
        <v>5082</v>
      </c>
      <c r="B5090" s="18" t="s">
        <v>44</v>
      </c>
      <c r="C5090" s="17">
        <v>83856</v>
      </c>
      <c r="D5090" s="17">
        <v>83856</v>
      </c>
      <c r="E5090" s="19">
        <v>45784</v>
      </c>
      <c r="F5090" s="20">
        <v>45815</v>
      </c>
      <c r="G5090" s="21">
        <v>326093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f t="shared" si="554"/>
        <v>0</v>
      </c>
      <c r="O5090" s="22">
        <f t="shared" si="555"/>
        <v>326093</v>
      </c>
      <c r="P5090" s="18">
        <v>83856</v>
      </c>
      <c r="Q5090" s="24">
        <f t="shared" si="556"/>
        <v>326093</v>
      </c>
      <c r="R5090" s="25">
        <f t="shared" si="557"/>
        <v>0</v>
      </c>
      <c r="S5090" s="25">
        <v>0</v>
      </c>
      <c r="T5090" s="17" t="s">
        <v>45</v>
      </c>
      <c r="U5090" s="25">
        <v>326093</v>
      </c>
      <c r="V5090" s="24"/>
      <c r="W5090" s="17" t="s">
        <v>45</v>
      </c>
      <c r="X5090" s="25">
        <v>0</v>
      </c>
      <c r="Y5090" s="17" t="s">
        <v>45</v>
      </c>
      <c r="Z5090" s="25">
        <f t="shared" si="558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9"/>
        <v>0</v>
      </c>
      <c r="AH5090" s="24">
        <v>0</v>
      </c>
      <c r="AI5090" s="24" t="s">
        <v>53</v>
      </c>
      <c r="AJ5090" s="26"/>
      <c r="AK5090" s="27"/>
    </row>
    <row r="5091" spans="1:37" s="28" customFormat="1" ht="15">
      <c r="A5091" s="17">
        <f t="shared" si="553"/>
        <v>5083</v>
      </c>
      <c r="B5091" s="18" t="s">
        <v>44</v>
      </c>
      <c r="C5091" s="17">
        <v>83861</v>
      </c>
      <c r="D5091" s="17">
        <v>83861</v>
      </c>
      <c r="E5091" s="19">
        <v>45784</v>
      </c>
      <c r="F5091" s="20">
        <v>45815</v>
      </c>
      <c r="G5091" s="21">
        <v>146130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f t="shared" si="554"/>
        <v>0</v>
      </c>
      <c r="O5091" s="22">
        <f t="shared" si="555"/>
        <v>146130</v>
      </c>
      <c r="P5091" s="18">
        <v>83861</v>
      </c>
      <c r="Q5091" s="24">
        <f t="shared" si="556"/>
        <v>146130</v>
      </c>
      <c r="R5091" s="25">
        <f t="shared" si="557"/>
        <v>0</v>
      </c>
      <c r="S5091" s="25">
        <v>0</v>
      </c>
      <c r="T5091" s="17" t="s">
        <v>45</v>
      </c>
      <c r="U5091" s="25">
        <v>146130</v>
      </c>
      <c r="V5091" s="24"/>
      <c r="W5091" s="17" t="s">
        <v>45</v>
      </c>
      <c r="X5091" s="25">
        <v>0</v>
      </c>
      <c r="Y5091" s="17" t="s">
        <v>45</v>
      </c>
      <c r="Z5091" s="25">
        <f t="shared" si="558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9"/>
        <v>0</v>
      </c>
      <c r="AH5091" s="24">
        <v>0</v>
      </c>
      <c r="AI5091" s="24" t="s">
        <v>53</v>
      </c>
      <c r="AJ5091" s="26"/>
      <c r="AK5091" s="27"/>
    </row>
    <row r="5092" spans="1:37" s="28" customFormat="1" ht="15">
      <c r="A5092" s="17">
        <f t="shared" si="553"/>
        <v>5084</v>
      </c>
      <c r="B5092" s="18" t="s">
        <v>44</v>
      </c>
      <c r="C5092" s="17">
        <v>83903</v>
      </c>
      <c r="D5092" s="17">
        <v>83903</v>
      </c>
      <c r="E5092" s="19">
        <v>45784</v>
      </c>
      <c r="F5092" s="20">
        <v>45815</v>
      </c>
      <c r="G5092" s="21">
        <v>414406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f t="shared" si="554"/>
        <v>0</v>
      </c>
      <c r="O5092" s="22">
        <f t="shared" si="555"/>
        <v>414406</v>
      </c>
      <c r="P5092" s="18">
        <v>83903</v>
      </c>
      <c r="Q5092" s="24">
        <f t="shared" si="556"/>
        <v>414406</v>
      </c>
      <c r="R5092" s="25">
        <f t="shared" si="557"/>
        <v>0</v>
      </c>
      <c r="S5092" s="25">
        <v>0</v>
      </c>
      <c r="T5092" s="17" t="s">
        <v>45</v>
      </c>
      <c r="U5092" s="25">
        <v>414406</v>
      </c>
      <c r="V5092" s="24"/>
      <c r="W5092" s="17" t="s">
        <v>45</v>
      </c>
      <c r="X5092" s="25">
        <v>0</v>
      </c>
      <c r="Y5092" s="17" t="s">
        <v>45</v>
      </c>
      <c r="Z5092" s="25">
        <f t="shared" si="558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9"/>
        <v>0</v>
      </c>
      <c r="AH5092" s="24">
        <v>0</v>
      </c>
      <c r="AI5092" s="24" t="s">
        <v>53</v>
      </c>
      <c r="AJ5092" s="26"/>
      <c r="AK5092" s="27"/>
    </row>
    <row r="5093" spans="1:37" s="28" customFormat="1" ht="15">
      <c r="A5093" s="17">
        <f t="shared" si="553"/>
        <v>5085</v>
      </c>
      <c r="B5093" s="18" t="s">
        <v>44</v>
      </c>
      <c r="C5093" s="17">
        <v>83884</v>
      </c>
      <c r="D5093" s="17">
        <v>83884</v>
      </c>
      <c r="E5093" s="19">
        <v>45784</v>
      </c>
      <c r="F5093" s="20">
        <v>45815</v>
      </c>
      <c r="G5093" s="21">
        <v>339370</v>
      </c>
      <c r="H5093" s="22">
        <v>0</v>
      </c>
      <c r="I5093" s="22">
        <v>0</v>
      </c>
      <c r="J5093" s="22">
        <v>0</v>
      </c>
      <c r="K5093" s="23">
        <v>13574.80</v>
      </c>
      <c r="L5093" s="22">
        <v>0</v>
      </c>
      <c r="M5093" s="22">
        <v>0</v>
      </c>
      <c r="N5093" s="22">
        <f t="shared" si="554"/>
        <v>13574.80</v>
      </c>
      <c r="O5093" s="22">
        <f t="shared" si="555"/>
        <v>325795.20</v>
      </c>
      <c r="P5093" s="18">
        <v>83884</v>
      </c>
      <c r="Q5093" s="24">
        <f t="shared" si="556"/>
        <v>339370</v>
      </c>
      <c r="R5093" s="25">
        <f t="shared" si="557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8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9"/>
        <v>325795.20</v>
      </c>
      <c r="AH5093" s="24">
        <v>0</v>
      </c>
      <c r="AI5093" s="24" t="s">
        <v>56</v>
      </c>
      <c r="AJ5093" s="26"/>
      <c r="AK5093" s="27"/>
    </row>
    <row r="5094" spans="1:37" s="28" customFormat="1" ht="15">
      <c r="A5094" s="17">
        <f t="shared" si="553"/>
        <v>5086</v>
      </c>
      <c r="B5094" s="18" t="s">
        <v>44</v>
      </c>
      <c r="C5094" s="17">
        <v>83910</v>
      </c>
      <c r="D5094" s="17">
        <v>83910</v>
      </c>
      <c r="E5094" s="19">
        <v>45784</v>
      </c>
      <c r="F5094" s="20">
        <v>45814</v>
      </c>
      <c r="G5094" s="21">
        <v>2987600</v>
      </c>
      <c r="H5094" s="22">
        <v>0</v>
      </c>
      <c r="I5094" s="22">
        <v>0</v>
      </c>
      <c r="J5094" s="22">
        <v>0</v>
      </c>
      <c r="K5094" s="23">
        <v>328636</v>
      </c>
      <c r="L5094" s="22">
        <v>0</v>
      </c>
      <c r="M5094" s="22">
        <v>0</v>
      </c>
      <c r="N5094" s="22">
        <f t="shared" si="554"/>
        <v>328636</v>
      </c>
      <c r="O5094" s="22">
        <f t="shared" si="555"/>
        <v>2658964</v>
      </c>
      <c r="P5094" s="18">
        <v>83910</v>
      </c>
      <c r="Q5094" s="24">
        <f t="shared" si="556"/>
        <v>2987600</v>
      </c>
      <c r="R5094" s="25">
        <f t="shared" si="557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8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9"/>
        <v>2658964</v>
      </c>
      <c r="AH5094" s="24">
        <v>0</v>
      </c>
      <c r="AI5094" s="24" t="s">
        <v>56</v>
      </c>
      <c r="AJ5094" s="26"/>
      <c r="AK5094" s="27"/>
    </row>
    <row r="5095" spans="1:37" s="28" customFormat="1" ht="15">
      <c r="A5095" s="17">
        <f t="shared" si="553"/>
        <v>5087</v>
      </c>
      <c r="B5095" s="18" t="s">
        <v>44</v>
      </c>
      <c r="C5095" s="17">
        <v>83839</v>
      </c>
      <c r="D5095" s="17">
        <v>83839</v>
      </c>
      <c r="E5095" s="19">
        <v>45784</v>
      </c>
      <c r="F5095" s="20">
        <v>45816</v>
      </c>
      <c r="G5095" s="21">
        <v>5344430</v>
      </c>
      <c r="H5095" s="22">
        <v>0</v>
      </c>
      <c r="I5095" s="22">
        <v>0</v>
      </c>
      <c r="J5095" s="22">
        <v>0</v>
      </c>
      <c r="K5095" s="23">
        <v>106888.60</v>
      </c>
      <c r="L5095" s="22">
        <v>0</v>
      </c>
      <c r="M5095" s="22">
        <v>0</v>
      </c>
      <c r="N5095" s="22">
        <f t="shared" si="554"/>
        <v>106888.60</v>
      </c>
      <c r="O5095" s="22">
        <f t="shared" si="555"/>
        <v>5237541.4</v>
      </c>
      <c r="P5095" s="18">
        <v>83839</v>
      </c>
      <c r="Q5095" s="24">
        <f t="shared" si="556"/>
        <v>5344430</v>
      </c>
      <c r="R5095" s="25">
        <f t="shared" si="557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15829.94000000041</v>
      </c>
      <c r="Y5095" s="17" t="s">
        <v>45</v>
      </c>
      <c r="Z5095" s="25">
        <f t="shared" si="558"/>
        <v>15829.94000000041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9"/>
        <v>5221711.46</v>
      </c>
      <c r="AH5095" s="24">
        <v>0</v>
      </c>
      <c r="AI5095" s="24" t="s">
        <v>57</v>
      </c>
      <c r="AJ5095" s="26"/>
      <c r="AK5095" s="27"/>
    </row>
    <row r="5096" spans="1:37" s="28" customFormat="1" ht="15">
      <c r="A5096" s="17">
        <f t="shared" si="553"/>
        <v>5088</v>
      </c>
      <c r="B5096" s="18" t="s">
        <v>44</v>
      </c>
      <c r="C5096" s="17">
        <v>83900</v>
      </c>
      <c r="D5096" s="17">
        <v>83900</v>
      </c>
      <c r="E5096" s="19">
        <v>45784</v>
      </c>
      <c r="F5096" s="20">
        <v>45815</v>
      </c>
      <c r="G5096" s="21">
        <v>338929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f t="shared" si="554"/>
        <v>0</v>
      </c>
      <c r="O5096" s="22">
        <f t="shared" si="555"/>
        <v>338929</v>
      </c>
      <c r="P5096" s="18">
        <v>83900</v>
      </c>
      <c r="Q5096" s="24">
        <f t="shared" si="556"/>
        <v>338929</v>
      </c>
      <c r="R5096" s="25">
        <f t="shared" si="557"/>
        <v>0</v>
      </c>
      <c r="S5096" s="25">
        <v>0</v>
      </c>
      <c r="T5096" s="17" t="s">
        <v>45</v>
      </c>
      <c r="U5096" s="25">
        <v>338929</v>
      </c>
      <c r="V5096" s="24"/>
      <c r="W5096" s="17" t="s">
        <v>45</v>
      </c>
      <c r="X5096" s="25">
        <v>0</v>
      </c>
      <c r="Y5096" s="17" t="s">
        <v>45</v>
      </c>
      <c r="Z5096" s="25">
        <f t="shared" si="558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9"/>
        <v>0</v>
      </c>
      <c r="AH5096" s="24">
        <v>0</v>
      </c>
      <c r="AI5096" s="24" t="s">
        <v>53</v>
      </c>
      <c r="AJ5096" s="26"/>
      <c r="AK5096" s="27"/>
    </row>
    <row r="5097" spans="1:37" s="28" customFormat="1" ht="15">
      <c r="A5097" s="17">
        <f t="shared" si="553"/>
        <v>5089</v>
      </c>
      <c r="B5097" s="18" t="s">
        <v>44</v>
      </c>
      <c r="C5097" s="17">
        <v>83835</v>
      </c>
      <c r="D5097" s="17">
        <v>83835</v>
      </c>
      <c r="E5097" s="19">
        <v>45784</v>
      </c>
      <c r="F5097" s="20">
        <v>45814</v>
      </c>
      <c r="G5097" s="21">
        <v>9724927</v>
      </c>
      <c r="H5097" s="22">
        <v>0</v>
      </c>
      <c r="I5097" s="22">
        <v>0</v>
      </c>
      <c r="J5097" s="22">
        <v>0</v>
      </c>
      <c r="K5097" s="23">
        <v>194498.54</v>
      </c>
      <c r="L5097" s="22">
        <v>0</v>
      </c>
      <c r="M5097" s="22">
        <v>0</v>
      </c>
      <c r="N5097" s="22">
        <f t="shared" si="554"/>
        <v>194498.54</v>
      </c>
      <c r="O5097" s="22">
        <f t="shared" si="555"/>
        <v>9530428.46</v>
      </c>
      <c r="P5097" s="18">
        <v>83835</v>
      </c>
      <c r="Q5097" s="24">
        <f t="shared" si="556"/>
        <v>9724927</v>
      </c>
      <c r="R5097" s="25">
        <f t="shared" si="557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8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9"/>
        <v>9530428.46</v>
      </c>
      <c r="AH5097" s="24">
        <v>0</v>
      </c>
      <c r="AI5097" s="24" t="s">
        <v>56</v>
      </c>
      <c r="AJ5097" s="26"/>
      <c r="AK5097" s="27"/>
    </row>
    <row r="5098" spans="1:37" s="28" customFormat="1" ht="15">
      <c r="A5098" s="17">
        <f t="shared" si="553"/>
        <v>5090</v>
      </c>
      <c r="B5098" s="18" t="s">
        <v>44</v>
      </c>
      <c r="C5098" s="17">
        <v>83845</v>
      </c>
      <c r="D5098" s="17">
        <v>83845</v>
      </c>
      <c r="E5098" s="19">
        <v>45784</v>
      </c>
      <c r="F5098" s="20">
        <v>45816</v>
      </c>
      <c r="G5098" s="21">
        <v>4797538</v>
      </c>
      <c r="H5098" s="22">
        <v>0</v>
      </c>
      <c r="I5098" s="22">
        <v>0</v>
      </c>
      <c r="J5098" s="22">
        <v>0</v>
      </c>
      <c r="K5098" s="23">
        <v>95950.76</v>
      </c>
      <c r="L5098" s="22">
        <v>0</v>
      </c>
      <c r="M5098" s="22">
        <v>0</v>
      </c>
      <c r="N5098" s="22">
        <f t="shared" si="554"/>
        <v>95950.76</v>
      </c>
      <c r="O5098" s="22">
        <f t="shared" si="555"/>
        <v>4701587.24</v>
      </c>
      <c r="P5098" s="18">
        <v>83845</v>
      </c>
      <c r="Q5098" s="24">
        <f t="shared" si="556"/>
        <v>4797538</v>
      </c>
      <c r="R5098" s="25">
        <f t="shared" si="557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8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9"/>
        <v>4701587.24</v>
      </c>
      <c r="AH5098" s="24">
        <v>0</v>
      </c>
      <c r="AI5098" s="24" t="s">
        <v>56</v>
      </c>
      <c r="AJ5098" s="26"/>
      <c r="AK5098" s="27"/>
    </row>
    <row r="5099" spans="1:37" s="28" customFormat="1" ht="15">
      <c r="A5099" s="17">
        <f t="shared" si="553"/>
        <v>5091</v>
      </c>
      <c r="B5099" s="18" t="s">
        <v>44</v>
      </c>
      <c r="C5099" s="17">
        <v>83895</v>
      </c>
      <c r="D5099" s="17">
        <v>83895</v>
      </c>
      <c r="E5099" s="19">
        <v>45784</v>
      </c>
      <c r="F5099" s="20">
        <v>45815</v>
      </c>
      <c r="G5099" s="21">
        <v>262683</v>
      </c>
      <c r="H5099" s="22">
        <v>0</v>
      </c>
      <c r="I5099" s="22">
        <v>0</v>
      </c>
      <c r="J5099" s="22">
        <v>0</v>
      </c>
      <c r="K5099" s="23">
        <v>10507.32</v>
      </c>
      <c r="L5099" s="22">
        <v>0</v>
      </c>
      <c r="M5099" s="22">
        <v>0</v>
      </c>
      <c r="N5099" s="22">
        <f t="shared" si="554"/>
        <v>10507.32</v>
      </c>
      <c r="O5099" s="22">
        <f t="shared" si="555"/>
        <v>252175.68</v>
      </c>
      <c r="P5099" s="18">
        <v>83895</v>
      </c>
      <c r="Q5099" s="24">
        <f t="shared" si="556"/>
        <v>262683</v>
      </c>
      <c r="R5099" s="25">
        <f t="shared" si="557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8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9"/>
        <v>252175.68</v>
      </c>
      <c r="AH5099" s="24">
        <v>0</v>
      </c>
      <c r="AI5099" s="24" t="s">
        <v>56</v>
      </c>
      <c r="AJ5099" s="26"/>
      <c r="AK5099" s="27"/>
    </row>
    <row r="5100" spans="1:37" s="28" customFormat="1" ht="15">
      <c r="A5100" s="17">
        <f t="shared" si="553"/>
        <v>5092</v>
      </c>
      <c r="B5100" s="18" t="s">
        <v>44</v>
      </c>
      <c r="C5100" s="17">
        <v>83854</v>
      </c>
      <c r="D5100" s="17">
        <v>83854</v>
      </c>
      <c r="E5100" s="19">
        <v>45784</v>
      </c>
      <c r="F5100" s="20">
        <v>45815</v>
      </c>
      <c r="G5100" s="21">
        <v>284997</v>
      </c>
      <c r="H5100" s="22">
        <v>0</v>
      </c>
      <c r="I5100" s="22">
        <v>0</v>
      </c>
      <c r="J5100" s="22">
        <v>0</v>
      </c>
      <c r="K5100" s="23">
        <v>11399.88</v>
      </c>
      <c r="L5100" s="22">
        <v>0</v>
      </c>
      <c r="M5100" s="22">
        <v>0</v>
      </c>
      <c r="N5100" s="22">
        <f t="shared" si="554"/>
        <v>11399.88</v>
      </c>
      <c r="O5100" s="22">
        <f t="shared" si="555"/>
        <v>273597.12</v>
      </c>
      <c r="P5100" s="18">
        <v>83854</v>
      </c>
      <c r="Q5100" s="24">
        <f t="shared" si="556"/>
        <v>284997</v>
      </c>
      <c r="R5100" s="25">
        <f t="shared" si="557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8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9"/>
        <v>273597.12</v>
      </c>
      <c r="AH5100" s="24">
        <v>0</v>
      </c>
      <c r="AI5100" s="24" t="s">
        <v>56</v>
      </c>
      <c r="AJ5100" s="26"/>
      <c r="AK5100" s="27"/>
    </row>
    <row r="5101" spans="1:37" s="28" customFormat="1" ht="15">
      <c r="A5101" s="17">
        <f t="shared" si="553"/>
        <v>5093</v>
      </c>
      <c r="B5101" s="18" t="s">
        <v>44</v>
      </c>
      <c r="C5101" s="17">
        <v>83851</v>
      </c>
      <c r="D5101" s="17">
        <v>83851</v>
      </c>
      <c r="E5101" s="19">
        <v>45784</v>
      </c>
      <c r="F5101" s="20">
        <v>45815</v>
      </c>
      <c r="G5101" s="21">
        <v>279475</v>
      </c>
      <c r="H5101" s="22">
        <v>0</v>
      </c>
      <c r="I5101" s="22">
        <v>0</v>
      </c>
      <c r="J5101" s="22">
        <v>0</v>
      </c>
      <c r="K5101" s="23">
        <v>11179</v>
      </c>
      <c r="L5101" s="22">
        <v>0</v>
      </c>
      <c r="M5101" s="22">
        <v>0</v>
      </c>
      <c r="N5101" s="22">
        <f t="shared" si="554"/>
        <v>11179</v>
      </c>
      <c r="O5101" s="22">
        <f t="shared" si="555"/>
        <v>268296</v>
      </c>
      <c r="P5101" s="18">
        <v>83851</v>
      </c>
      <c r="Q5101" s="24">
        <f t="shared" si="556"/>
        <v>279475</v>
      </c>
      <c r="R5101" s="25">
        <f t="shared" si="557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8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9"/>
        <v>268296</v>
      </c>
      <c r="AH5101" s="24">
        <v>0</v>
      </c>
      <c r="AI5101" s="24" t="s">
        <v>56</v>
      </c>
      <c r="AJ5101" s="26"/>
      <c r="AK5101" s="27"/>
    </row>
    <row r="5102" spans="1:37" s="28" customFormat="1" ht="15">
      <c r="A5102" s="17">
        <f t="shared" si="553"/>
        <v>5094</v>
      </c>
      <c r="B5102" s="18" t="s">
        <v>44</v>
      </c>
      <c r="C5102" s="17">
        <v>83862</v>
      </c>
      <c r="D5102" s="17">
        <v>83862</v>
      </c>
      <c r="E5102" s="19">
        <v>45784</v>
      </c>
      <c r="F5102" s="20">
        <v>45815</v>
      </c>
      <c r="G5102" s="21">
        <v>276632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f t="shared" si="554"/>
        <v>0</v>
      </c>
      <c r="O5102" s="22">
        <f t="shared" si="555"/>
        <v>276632</v>
      </c>
      <c r="P5102" s="18">
        <v>83862</v>
      </c>
      <c r="Q5102" s="24">
        <f t="shared" si="556"/>
        <v>276632</v>
      </c>
      <c r="R5102" s="25">
        <f t="shared" si="557"/>
        <v>0</v>
      </c>
      <c r="S5102" s="25">
        <v>0</v>
      </c>
      <c r="T5102" s="17" t="s">
        <v>45</v>
      </c>
      <c r="U5102" s="25">
        <v>276632</v>
      </c>
      <c r="V5102" s="24"/>
      <c r="W5102" s="17" t="s">
        <v>45</v>
      </c>
      <c r="X5102" s="25">
        <v>0</v>
      </c>
      <c r="Y5102" s="17" t="s">
        <v>45</v>
      </c>
      <c r="Z5102" s="25">
        <f t="shared" si="558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9"/>
        <v>0</v>
      </c>
      <c r="AH5102" s="24">
        <v>0</v>
      </c>
      <c r="AI5102" s="24" t="s">
        <v>53</v>
      </c>
      <c r="AJ5102" s="26"/>
      <c r="AK5102" s="27"/>
    </row>
    <row r="5103" spans="1:37" s="28" customFormat="1" ht="15">
      <c r="A5103" s="17">
        <f t="shared" si="553"/>
        <v>5095</v>
      </c>
      <c r="B5103" s="18" t="s">
        <v>44</v>
      </c>
      <c r="C5103" s="17">
        <v>83904</v>
      </c>
      <c r="D5103" s="17">
        <v>83904</v>
      </c>
      <c r="E5103" s="19">
        <v>45784</v>
      </c>
      <c r="F5103" s="20">
        <v>45815</v>
      </c>
      <c r="G5103" s="21">
        <v>183607</v>
      </c>
      <c r="H5103" s="22">
        <v>0</v>
      </c>
      <c r="I5103" s="22">
        <v>0</v>
      </c>
      <c r="J5103" s="22">
        <v>0</v>
      </c>
      <c r="K5103" s="23">
        <v>7344.28</v>
      </c>
      <c r="L5103" s="22">
        <v>0</v>
      </c>
      <c r="M5103" s="22">
        <v>0</v>
      </c>
      <c r="N5103" s="22">
        <f t="shared" si="554"/>
        <v>7344.28</v>
      </c>
      <c r="O5103" s="22">
        <f t="shared" si="555"/>
        <v>176262.72</v>
      </c>
      <c r="P5103" s="18">
        <v>83904</v>
      </c>
      <c r="Q5103" s="24">
        <f t="shared" si="556"/>
        <v>183607</v>
      </c>
      <c r="R5103" s="25">
        <f t="shared" si="557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8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9"/>
        <v>176262.72</v>
      </c>
      <c r="AH5103" s="24">
        <v>0</v>
      </c>
      <c r="AI5103" s="24" t="s">
        <v>56</v>
      </c>
      <c r="AJ5103" s="26"/>
      <c r="AK5103" s="27"/>
    </row>
    <row r="5104" spans="1:37" s="28" customFormat="1" ht="15">
      <c r="A5104" s="17">
        <f t="shared" si="553"/>
        <v>5096</v>
      </c>
      <c r="B5104" s="18" t="s">
        <v>44</v>
      </c>
      <c r="C5104" s="17">
        <v>83892</v>
      </c>
      <c r="D5104" s="17">
        <v>83892</v>
      </c>
      <c r="E5104" s="19">
        <v>45784</v>
      </c>
      <c r="F5104" s="20">
        <v>45815</v>
      </c>
      <c r="G5104" s="21">
        <v>313812</v>
      </c>
      <c r="H5104" s="22">
        <v>0</v>
      </c>
      <c r="I5104" s="22">
        <v>0</v>
      </c>
      <c r="J5104" s="22">
        <v>0</v>
      </c>
      <c r="K5104" s="23">
        <v>12552.48</v>
      </c>
      <c r="L5104" s="22">
        <v>0</v>
      </c>
      <c r="M5104" s="22">
        <v>0</v>
      </c>
      <c r="N5104" s="22">
        <f t="shared" si="554"/>
        <v>12552.48</v>
      </c>
      <c r="O5104" s="22">
        <f t="shared" si="555"/>
        <v>301259.52</v>
      </c>
      <c r="P5104" s="18">
        <v>83892</v>
      </c>
      <c r="Q5104" s="24">
        <f t="shared" si="556"/>
        <v>313812</v>
      </c>
      <c r="R5104" s="25">
        <f t="shared" si="557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8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9"/>
        <v>301259.52</v>
      </c>
      <c r="AH5104" s="24">
        <v>0</v>
      </c>
      <c r="AI5104" s="24" t="s">
        <v>56</v>
      </c>
      <c r="AJ5104" s="26"/>
      <c r="AK5104" s="27"/>
    </row>
    <row r="5105" spans="1:37" s="28" customFormat="1" ht="15">
      <c r="A5105" s="17">
        <f t="shared" si="553"/>
        <v>5097</v>
      </c>
      <c r="B5105" s="18" t="s">
        <v>44</v>
      </c>
      <c r="C5105" s="17">
        <v>83859</v>
      </c>
      <c r="D5105" s="17">
        <v>83859</v>
      </c>
      <c r="E5105" s="19">
        <v>45784</v>
      </c>
      <c r="F5105" s="20">
        <v>45815</v>
      </c>
      <c r="G5105" s="21">
        <v>207533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f t="shared" si="554"/>
        <v>0</v>
      </c>
      <c r="O5105" s="22">
        <f t="shared" si="555"/>
        <v>207533</v>
      </c>
      <c r="P5105" s="18">
        <v>83859</v>
      </c>
      <c r="Q5105" s="24">
        <f t="shared" si="556"/>
        <v>207533</v>
      </c>
      <c r="R5105" s="25">
        <f t="shared" si="557"/>
        <v>0</v>
      </c>
      <c r="S5105" s="25">
        <v>0</v>
      </c>
      <c r="T5105" s="17" t="s">
        <v>45</v>
      </c>
      <c r="U5105" s="25">
        <v>207533</v>
      </c>
      <c r="V5105" s="24"/>
      <c r="W5105" s="17" t="s">
        <v>45</v>
      </c>
      <c r="X5105" s="25">
        <v>0</v>
      </c>
      <c r="Y5105" s="17" t="s">
        <v>45</v>
      </c>
      <c r="Z5105" s="25">
        <f t="shared" si="558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9"/>
        <v>0</v>
      </c>
      <c r="AH5105" s="24">
        <v>0</v>
      </c>
      <c r="AI5105" s="24" t="s">
        <v>53</v>
      </c>
      <c r="AJ5105" s="26"/>
      <c r="AK5105" s="27"/>
    </row>
    <row r="5106" spans="1:37" s="28" customFormat="1" ht="15">
      <c r="A5106" s="17">
        <f t="shared" si="553"/>
        <v>5098</v>
      </c>
      <c r="B5106" s="18" t="s">
        <v>44</v>
      </c>
      <c r="C5106" s="17">
        <v>83858</v>
      </c>
      <c r="D5106" s="17">
        <v>83858</v>
      </c>
      <c r="E5106" s="19">
        <v>45784</v>
      </c>
      <c r="F5106" s="20">
        <v>45815</v>
      </c>
      <c r="G5106" s="21">
        <v>274229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f t="shared" si="554"/>
        <v>0</v>
      </c>
      <c r="O5106" s="22">
        <f t="shared" si="555"/>
        <v>274229</v>
      </c>
      <c r="P5106" s="18">
        <v>83858</v>
      </c>
      <c r="Q5106" s="24">
        <f t="shared" si="556"/>
        <v>274229</v>
      </c>
      <c r="R5106" s="25">
        <f t="shared" si="557"/>
        <v>0</v>
      </c>
      <c r="S5106" s="25">
        <v>0</v>
      </c>
      <c r="T5106" s="17" t="s">
        <v>45</v>
      </c>
      <c r="U5106" s="25">
        <v>274229</v>
      </c>
      <c r="V5106" s="24"/>
      <c r="W5106" s="17" t="s">
        <v>45</v>
      </c>
      <c r="X5106" s="25">
        <v>0</v>
      </c>
      <c r="Y5106" s="17" t="s">
        <v>45</v>
      </c>
      <c r="Z5106" s="25">
        <f t="shared" si="558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9"/>
        <v>0</v>
      </c>
      <c r="AH5106" s="24">
        <v>0</v>
      </c>
      <c r="AI5106" s="24" t="s">
        <v>53</v>
      </c>
      <c r="AJ5106" s="26"/>
      <c r="AK5106" s="27"/>
    </row>
    <row r="5107" spans="1:37" s="28" customFormat="1" ht="15">
      <c r="A5107" s="17">
        <f t="shared" si="553"/>
        <v>5099</v>
      </c>
      <c r="B5107" s="18" t="s">
        <v>44</v>
      </c>
      <c r="C5107" s="17">
        <v>83914</v>
      </c>
      <c r="D5107" s="17">
        <v>83914</v>
      </c>
      <c r="E5107" s="19">
        <v>45785</v>
      </c>
      <c r="F5107" s="20">
        <v>45820</v>
      </c>
      <c r="G5107" s="21">
        <v>6616776</v>
      </c>
      <c r="H5107" s="22">
        <v>0</v>
      </c>
      <c r="I5107" s="22">
        <v>0</v>
      </c>
      <c r="J5107" s="22">
        <v>0</v>
      </c>
      <c r="K5107" s="23">
        <v>132335.52</v>
      </c>
      <c r="L5107" s="22">
        <v>0</v>
      </c>
      <c r="M5107" s="22">
        <v>0</v>
      </c>
      <c r="N5107" s="22">
        <f t="shared" si="554"/>
        <v>132335.52</v>
      </c>
      <c r="O5107" s="22">
        <f t="shared" si="555"/>
        <v>6484440.48</v>
      </c>
      <c r="P5107" s="18">
        <v>83914</v>
      </c>
      <c r="Q5107" s="24">
        <f t="shared" si="556"/>
        <v>6616776</v>
      </c>
      <c r="R5107" s="25">
        <f t="shared" si="557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8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9"/>
        <v>6484440.48</v>
      </c>
      <c r="AH5107" s="24">
        <v>0</v>
      </c>
      <c r="AI5107" s="24" t="s">
        <v>56</v>
      </c>
      <c r="AJ5107" s="26"/>
      <c r="AK5107" s="27"/>
    </row>
    <row r="5108" spans="1:37" s="28" customFormat="1" ht="15">
      <c r="A5108" s="17">
        <f t="shared" si="553"/>
        <v>5100</v>
      </c>
      <c r="B5108" s="18" t="s">
        <v>44</v>
      </c>
      <c r="C5108" s="17">
        <v>83945</v>
      </c>
      <c r="D5108" s="17">
        <v>83945</v>
      </c>
      <c r="E5108" s="19">
        <v>45785</v>
      </c>
      <c r="F5108" s="20">
        <v>45816</v>
      </c>
      <c r="G5108" s="21">
        <v>990842</v>
      </c>
      <c r="H5108" s="22">
        <v>0</v>
      </c>
      <c r="I5108" s="22">
        <v>0</v>
      </c>
      <c r="J5108" s="22">
        <v>0</v>
      </c>
      <c r="K5108" s="23">
        <v>19816.84</v>
      </c>
      <c r="L5108" s="22">
        <v>0</v>
      </c>
      <c r="M5108" s="22">
        <v>0</v>
      </c>
      <c r="N5108" s="22">
        <f t="shared" si="554"/>
        <v>19816.84</v>
      </c>
      <c r="O5108" s="22">
        <f t="shared" si="555"/>
        <v>971025.16</v>
      </c>
      <c r="P5108" s="18">
        <v>83945</v>
      </c>
      <c r="Q5108" s="24">
        <f t="shared" si="556"/>
        <v>990842</v>
      </c>
      <c r="R5108" s="25">
        <f t="shared" si="557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8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9"/>
        <v>971025.16</v>
      </c>
      <c r="AH5108" s="24">
        <v>0</v>
      </c>
      <c r="AI5108" s="24" t="s">
        <v>56</v>
      </c>
      <c r="AJ5108" s="26"/>
      <c r="AK5108" s="27"/>
    </row>
    <row r="5109" spans="1:37" s="28" customFormat="1" ht="15">
      <c r="A5109" s="17">
        <f t="shared" si="553"/>
        <v>5101</v>
      </c>
      <c r="B5109" s="18" t="s">
        <v>44</v>
      </c>
      <c r="C5109" s="17">
        <v>83929</v>
      </c>
      <c r="D5109" s="17">
        <v>83929</v>
      </c>
      <c r="E5109" s="19">
        <v>45785</v>
      </c>
      <c r="F5109" s="20">
        <v>45816</v>
      </c>
      <c r="G5109" s="21">
        <v>20753452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f t="shared" si="554"/>
        <v>0</v>
      </c>
      <c r="O5109" s="22">
        <f t="shared" si="555"/>
        <v>20753452</v>
      </c>
      <c r="P5109" s="18">
        <v>83929</v>
      </c>
      <c r="Q5109" s="24">
        <f t="shared" si="556"/>
        <v>20753452</v>
      </c>
      <c r="R5109" s="25">
        <f t="shared" si="557"/>
        <v>0</v>
      </c>
      <c r="S5109" s="25">
        <v>20753452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8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9"/>
        <v>0</v>
      </c>
      <c r="AH5109" s="24">
        <v>0</v>
      </c>
      <c r="AI5109" s="24" t="s">
        <v>55</v>
      </c>
      <c r="AJ5109" s="26"/>
      <c r="AK5109" s="27"/>
    </row>
    <row r="5110" spans="1:37" s="28" customFormat="1" ht="15">
      <c r="A5110" s="17">
        <f t="shared" si="553"/>
        <v>5102</v>
      </c>
      <c r="B5110" s="18" t="s">
        <v>44</v>
      </c>
      <c r="C5110" s="17">
        <v>83931</v>
      </c>
      <c r="D5110" s="17">
        <v>83931</v>
      </c>
      <c r="E5110" s="19">
        <v>45785</v>
      </c>
      <c r="F5110" s="20">
        <v>45820</v>
      </c>
      <c r="G5110" s="21">
        <v>2169861</v>
      </c>
      <c r="H5110" s="22">
        <v>0</v>
      </c>
      <c r="I5110" s="22">
        <v>0</v>
      </c>
      <c r="J5110" s="22">
        <v>0</v>
      </c>
      <c r="K5110" s="23">
        <v>43397.22</v>
      </c>
      <c r="L5110" s="22">
        <v>0</v>
      </c>
      <c r="M5110" s="22">
        <v>0</v>
      </c>
      <c r="N5110" s="22">
        <f t="shared" si="554"/>
        <v>43397.22</v>
      </c>
      <c r="O5110" s="22">
        <f t="shared" si="555"/>
        <v>2126463.78</v>
      </c>
      <c r="P5110" s="18">
        <v>83931</v>
      </c>
      <c r="Q5110" s="24">
        <f t="shared" si="556"/>
        <v>2169861</v>
      </c>
      <c r="R5110" s="25">
        <f t="shared" si="557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8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9"/>
        <v>2126463.78</v>
      </c>
      <c r="AH5110" s="24">
        <v>0</v>
      </c>
      <c r="AI5110" s="24" t="s">
        <v>56</v>
      </c>
      <c r="AJ5110" s="26"/>
      <c r="AK5110" s="27"/>
    </row>
    <row r="5111" spans="1:37" s="28" customFormat="1" ht="15">
      <c r="A5111" s="17">
        <f t="shared" si="553"/>
        <v>5103</v>
      </c>
      <c r="B5111" s="18" t="s">
        <v>44</v>
      </c>
      <c r="C5111" s="17">
        <v>83932</v>
      </c>
      <c r="D5111" s="17">
        <v>83932</v>
      </c>
      <c r="E5111" s="19">
        <v>45785</v>
      </c>
      <c r="F5111" s="20">
        <v>45816</v>
      </c>
      <c r="G5111" s="21">
        <v>2295620</v>
      </c>
      <c r="H5111" s="22">
        <v>0</v>
      </c>
      <c r="I5111" s="22">
        <v>0</v>
      </c>
      <c r="J5111" s="22">
        <v>0</v>
      </c>
      <c r="K5111" s="23">
        <v>45912.40</v>
      </c>
      <c r="L5111" s="22">
        <v>0</v>
      </c>
      <c r="M5111" s="22">
        <v>0</v>
      </c>
      <c r="N5111" s="22">
        <f t="shared" si="554"/>
        <v>45912.40</v>
      </c>
      <c r="O5111" s="22">
        <f t="shared" si="555"/>
        <v>2249707.60</v>
      </c>
      <c r="P5111" s="18">
        <v>83932</v>
      </c>
      <c r="Q5111" s="24">
        <f t="shared" si="556"/>
        <v>2295620</v>
      </c>
      <c r="R5111" s="25">
        <f t="shared" si="557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8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9"/>
        <v>2249707.60</v>
      </c>
      <c r="AH5111" s="24">
        <v>0</v>
      </c>
      <c r="AI5111" s="24" t="s">
        <v>56</v>
      </c>
      <c r="AJ5111" s="26"/>
      <c r="AK5111" s="27"/>
    </row>
    <row r="5112" spans="1:37" s="28" customFormat="1" ht="15">
      <c r="A5112" s="17">
        <f t="shared" si="553"/>
        <v>5104</v>
      </c>
      <c r="B5112" s="18" t="s">
        <v>44</v>
      </c>
      <c r="C5112" s="17">
        <v>83947</v>
      </c>
      <c r="D5112" s="17">
        <v>83947</v>
      </c>
      <c r="E5112" s="19">
        <v>45785</v>
      </c>
      <c r="F5112" s="20">
        <v>45820</v>
      </c>
      <c r="G5112" s="21">
        <v>31802068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f t="shared" si="554"/>
        <v>0</v>
      </c>
      <c r="O5112" s="22">
        <f t="shared" si="555"/>
        <v>31802068</v>
      </c>
      <c r="P5112" s="18">
        <v>83947</v>
      </c>
      <c r="Q5112" s="24">
        <f t="shared" si="556"/>
        <v>31802068</v>
      </c>
      <c r="R5112" s="25">
        <f t="shared" si="557"/>
        <v>0</v>
      </c>
      <c r="S5112" s="25">
        <v>0</v>
      </c>
      <c r="T5112" s="17" t="s">
        <v>45</v>
      </c>
      <c r="U5112" s="25">
        <v>31802068</v>
      </c>
      <c r="V5112" s="24"/>
      <c r="W5112" s="17" t="s">
        <v>45</v>
      </c>
      <c r="X5112" s="25">
        <v>0</v>
      </c>
      <c r="Y5112" s="17" t="s">
        <v>45</v>
      </c>
      <c r="Z5112" s="25">
        <f t="shared" si="558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9"/>
        <v>0</v>
      </c>
      <c r="AH5112" s="24">
        <v>0</v>
      </c>
      <c r="AI5112" s="24" t="s">
        <v>53</v>
      </c>
      <c r="AJ5112" s="26"/>
      <c r="AK5112" s="27"/>
    </row>
    <row r="5113" spans="1:37" s="28" customFormat="1" ht="15">
      <c r="A5113" s="17">
        <f t="shared" si="553"/>
        <v>5105</v>
      </c>
      <c r="B5113" s="18" t="s">
        <v>44</v>
      </c>
      <c r="C5113" s="17">
        <v>83946</v>
      </c>
      <c r="D5113" s="17">
        <v>83946</v>
      </c>
      <c r="E5113" s="19">
        <v>45785</v>
      </c>
      <c r="F5113" s="20">
        <v>45816</v>
      </c>
      <c r="G5113" s="21">
        <v>725833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f t="shared" si="554"/>
        <v>0</v>
      </c>
      <c r="O5113" s="22">
        <f t="shared" si="555"/>
        <v>725833</v>
      </c>
      <c r="P5113" s="18">
        <v>83946</v>
      </c>
      <c r="Q5113" s="24">
        <f t="shared" si="556"/>
        <v>725833</v>
      </c>
      <c r="R5113" s="25">
        <f t="shared" si="557"/>
        <v>0</v>
      </c>
      <c r="S5113" s="25">
        <v>0</v>
      </c>
      <c r="T5113" s="17" t="s">
        <v>45</v>
      </c>
      <c r="U5113" s="25">
        <v>725833</v>
      </c>
      <c r="V5113" s="24"/>
      <c r="W5113" s="17" t="s">
        <v>45</v>
      </c>
      <c r="X5113" s="25">
        <v>0</v>
      </c>
      <c r="Y5113" s="17" t="s">
        <v>45</v>
      </c>
      <c r="Z5113" s="25">
        <f t="shared" si="558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9"/>
        <v>0</v>
      </c>
      <c r="AH5113" s="24">
        <v>0</v>
      </c>
      <c r="AI5113" s="24" t="s">
        <v>53</v>
      </c>
      <c r="AJ5113" s="26"/>
      <c r="AK5113" s="27"/>
    </row>
    <row r="5114" spans="1:37" s="28" customFormat="1" ht="15">
      <c r="A5114" s="17">
        <f t="shared" si="553"/>
        <v>5106</v>
      </c>
      <c r="B5114" s="18" t="s">
        <v>44</v>
      </c>
      <c r="C5114" s="17">
        <v>83919</v>
      </c>
      <c r="D5114" s="17">
        <v>83919</v>
      </c>
      <c r="E5114" s="19">
        <v>45785</v>
      </c>
      <c r="F5114" s="20">
        <v>45820</v>
      </c>
      <c r="G5114" s="21">
        <v>552787</v>
      </c>
      <c r="H5114" s="22">
        <v>0</v>
      </c>
      <c r="I5114" s="22">
        <v>0</v>
      </c>
      <c r="J5114" s="22">
        <v>0</v>
      </c>
      <c r="K5114" s="23">
        <v>11055.74</v>
      </c>
      <c r="L5114" s="22">
        <v>0</v>
      </c>
      <c r="M5114" s="22">
        <v>0</v>
      </c>
      <c r="N5114" s="22">
        <f t="shared" si="554"/>
        <v>11055.74</v>
      </c>
      <c r="O5114" s="22">
        <f t="shared" si="555"/>
        <v>541731.26</v>
      </c>
      <c r="P5114" s="18">
        <v>83919</v>
      </c>
      <c r="Q5114" s="24">
        <f t="shared" si="556"/>
        <v>552787</v>
      </c>
      <c r="R5114" s="25">
        <f t="shared" si="557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8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9"/>
        <v>541731.26</v>
      </c>
      <c r="AH5114" s="24">
        <v>0</v>
      </c>
      <c r="AI5114" s="24" t="s">
        <v>56</v>
      </c>
      <c r="AJ5114" s="26"/>
      <c r="AK5114" s="27"/>
    </row>
    <row r="5115" spans="1:37" s="28" customFormat="1" ht="15">
      <c r="A5115" s="17">
        <f t="shared" si="553"/>
        <v>5107</v>
      </c>
      <c r="B5115" s="18" t="s">
        <v>44</v>
      </c>
      <c r="C5115" s="17">
        <v>83922</v>
      </c>
      <c r="D5115" s="17">
        <v>83922</v>
      </c>
      <c r="E5115" s="19">
        <v>45785</v>
      </c>
      <c r="F5115" s="20">
        <v>45816</v>
      </c>
      <c r="G5115" s="21">
        <v>3645458</v>
      </c>
      <c r="H5115" s="22">
        <v>0</v>
      </c>
      <c r="I5115" s="22">
        <v>0</v>
      </c>
      <c r="J5115" s="22">
        <v>0</v>
      </c>
      <c r="K5115" s="23">
        <v>72909.16</v>
      </c>
      <c r="L5115" s="22">
        <v>0</v>
      </c>
      <c r="M5115" s="22">
        <v>0</v>
      </c>
      <c r="N5115" s="22">
        <f t="shared" si="554"/>
        <v>72909.16</v>
      </c>
      <c r="O5115" s="22">
        <f t="shared" si="555"/>
        <v>3572548.84</v>
      </c>
      <c r="P5115" s="18">
        <v>83922</v>
      </c>
      <c r="Q5115" s="24">
        <f t="shared" si="556"/>
        <v>3645458</v>
      </c>
      <c r="R5115" s="25">
        <f t="shared" si="557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8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9"/>
        <v>3572548.84</v>
      </c>
      <c r="AH5115" s="24">
        <v>0</v>
      </c>
      <c r="AI5115" s="24" t="s">
        <v>56</v>
      </c>
      <c r="AJ5115" s="26"/>
      <c r="AK5115" s="27"/>
    </row>
    <row r="5116" spans="1:37" s="28" customFormat="1" ht="15">
      <c r="A5116" s="17">
        <f t="shared" si="553"/>
        <v>5108</v>
      </c>
      <c r="B5116" s="18" t="s">
        <v>44</v>
      </c>
      <c r="C5116" s="17">
        <v>83941</v>
      </c>
      <c r="D5116" s="17">
        <v>83941</v>
      </c>
      <c r="E5116" s="19">
        <v>45785</v>
      </c>
      <c r="F5116" s="20">
        <v>45816</v>
      </c>
      <c r="G5116" s="21">
        <v>6615884</v>
      </c>
      <c r="H5116" s="22">
        <v>0</v>
      </c>
      <c r="I5116" s="22">
        <v>0</v>
      </c>
      <c r="J5116" s="22">
        <v>0</v>
      </c>
      <c r="K5116" s="23">
        <v>132317.68</v>
      </c>
      <c r="L5116" s="22">
        <v>0</v>
      </c>
      <c r="M5116" s="22">
        <v>0</v>
      </c>
      <c r="N5116" s="22">
        <f t="shared" si="554"/>
        <v>132317.68</v>
      </c>
      <c r="O5116" s="22">
        <f t="shared" si="555"/>
        <v>6483566.32</v>
      </c>
      <c r="P5116" s="18">
        <v>83941</v>
      </c>
      <c r="Q5116" s="24">
        <f t="shared" si="556"/>
        <v>6615884</v>
      </c>
      <c r="R5116" s="25">
        <f t="shared" si="557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55045.62000000011</v>
      </c>
      <c r="Y5116" s="17" t="s">
        <v>45</v>
      </c>
      <c r="Z5116" s="25">
        <f t="shared" si="558"/>
        <v>55045.62000000011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9"/>
        <v>6428520.7</v>
      </c>
      <c r="AH5116" s="24">
        <v>0</v>
      </c>
      <c r="AI5116" s="24" t="s">
        <v>57</v>
      </c>
      <c r="AJ5116" s="26"/>
      <c r="AK5116" s="27"/>
    </row>
    <row r="5117" spans="1:37" s="28" customFormat="1" ht="15">
      <c r="A5117" s="17">
        <f t="shared" si="553"/>
        <v>5109</v>
      </c>
      <c r="B5117" s="18" t="s">
        <v>44</v>
      </c>
      <c r="C5117" s="17">
        <v>83915</v>
      </c>
      <c r="D5117" s="17">
        <v>83915</v>
      </c>
      <c r="E5117" s="19">
        <v>45785</v>
      </c>
      <c r="F5117" s="20">
        <v>45816</v>
      </c>
      <c r="G5117" s="21">
        <v>1225634</v>
      </c>
      <c r="H5117" s="22">
        <v>0</v>
      </c>
      <c r="I5117" s="22">
        <v>0</v>
      </c>
      <c r="J5117" s="22">
        <v>0</v>
      </c>
      <c r="K5117" s="23">
        <v>24512.68</v>
      </c>
      <c r="L5117" s="22">
        <v>0</v>
      </c>
      <c r="M5117" s="22">
        <v>0</v>
      </c>
      <c r="N5117" s="22">
        <f t="shared" si="554"/>
        <v>24512.68</v>
      </c>
      <c r="O5117" s="22">
        <f t="shared" si="555"/>
        <v>1201121.32</v>
      </c>
      <c r="P5117" s="18">
        <v>83915</v>
      </c>
      <c r="Q5117" s="24">
        <f t="shared" si="556"/>
        <v>1225634</v>
      </c>
      <c r="R5117" s="25">
        <f t="shared" si="557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8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9"/>
        <v>1201121.32</v>
      </c>
      <c r="AH5117" s="24">
        <v>0</v>
      </c>
      <c r="AI5117" s="24" t="s">
        <v>56</v>
      </c>
      <c r="AJ5117" s="26"/>
      <c r="AK5117" s="27"/>
    </row>
    <row r="5118" spans="1:37" s="28" customFormat="1" ht="15">
      <c r="A5118" s="17">
        <f t="shared" si="553"/>
        <v>5110</v>
      </c>
      <c r="B5118" s="18" t="s">
        <v>44</v>
      </c>
      <c r="C5118" s="17">
        <v>83917</v>
      </c>
      <c r="D5118" s="17">
        <v>83917</v>
      </c>
      <c r="E5118" s="19">
        <v>45785</v>
      </c>
      <c r="F5118" s="20">
        <v>45823</v>
      </c>
      <c r="G5118" s="21">
        <v>15756417</v>
      </c>
      <c r="H5118" s="22">
        <v>0</v>
      </c>
      <c r="I5118" s="22">
        <v>0</v>
      </c>
      <c r="J5118" s="22">
        <v>0</v>
      </c>
      <c r="K5118" s="23">
        <v>315128.34</v>
      </c>
      <c r="L5118" s="22">
        <v>0</v>
      </c>
      <c r="M5118" s="22">
        <v>0</v>
      </c>
      <c r="N5118" s="22">
        <f t="shared" si="554"/>
        <v>315128.34</v>
      </c>
      <c r="O5118" s="22">
        <f t="shared" si="555"/>
        <v>1.544128866E7</v>
      </c>
      <c r="P5118" s="18">
        <v>83917</v>
      </c>
      <c r="Q5118" s="24">
        <f t="shared" si="556"/>
        <v>15756417</v>
      </c>
      <c r="R5118" s="25">
        <f t="shared" si="557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8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9"/>
        <v>1.544128866E7</v>
      </c>
      <c r="AH5118" s="24">
        <v>0</v>
      </c>
      <c r="AI5118" s="24" t="s">
        <v>56</v>
      </c>
      <c r="AJ5118" s="26"/>
      <c r="AK5118" s="27"/>
    </row>
    <row r="5119" spans="1:37" s="28" customFormat="1" ht="15">
      <c r="A5119" s="17">
        <f t="shared" si="553"/>
        <v>5111</v>
      </c>
      <c r="B5119" s="18" t="s">
        <v>44</v>
      </c>
      <c r="C5119" s="17">
        <v>83920</v>
      </c>
      <c r="D5119" s="17">
        <v>83920</v>
      </c>
      <c r="E5119" s="19">
        <v>45785</v>
      </c>
      <c r="F5119" s="20">
        <v>45816</v>
      </c>
      <c r="G5119" s="21">
        <v>1165524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f t="shared" si="554"/>
        <v>0</v>
      </c>
      <c r="O5119" s="22">
        <f t="shared" si="555"/>
        <v>1165524</v>
      </c>
      <c r="P5119" s="18">
        <v>83920</v>
      </c>
      <c r="Q5119" s="24">
        <f t="shared" si="556"/>
        <v>1165524</v>
      </c>
      <c r="R5119" s="25">
        <f t="shared" si="557"/>
        <v>0</v>
      </c>
      <c r="S5119" s="25">
        <v>0</v>
      </c>
      <c r="T5119" s="17" t="s">
        <v>45</v>
      </c>
      <c r="U5119" s="25">
        <v>1165524</v>
      </c>
      <c r="V5119" s="24"/>
      <c r="W5119" s="17" t="s">
        <v>45</v>
      </c>
      <c r="X5119" s="25">
        <v>0</v>
      </c>
      <c r="Y5119" s="17" t="s">
        <v>45</v>
      </c>
      <c r="Z5119" s="25">
        <f t="shared" si="558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9"/>
        <v>0</v>
      </c>
      <c r="AH5119" s="24">
        <v>0</v>
      </c>
      <c r="AI5119" s="24" t="s">
        <v>53</v>
      </c>
      <c r="AJ5119" s="26"/>
      <c r="AK5119" s="27"/>
    </row>
    <row r="5120" spans="1:37" s="28" customFormat="1" ht="15">
      <c r="A5120" s="17">
        <f t="shared" si="553"/>
        <v>5112</v>
      </c>
      <c r="B5120" s="18" t="s">
        <v>44</v>
      </c>
      <c r="C5120" s="17">
        <v>83937</v>
      </c>
      <c r="D5120" s="17">
        <v>83937</v>
      </c>
      <c r="E5120" s="19">
        <v>45785</v>
      </c>
      <c r="F5120" s="20">
        <v>45816</v>
      </c>
      <c r="G5120" s="21">
        <v>2463643</v>
      </c>
      <c r="H5120" s="22">
        <v>0</v>
      </c>
      <c r="I5120" s="22">
        <v>0</v>
      </c>
      <c r="J5120" s="22">
        <v>0</v>
      </c>
      <c r="K5120" s="23">
        <v>49272.86</v>
      </c>
      <c r="L5120" s="22">
        <v>0</v>
      </c>
      <c r="M5120" s="22">
        <v>0</v>
      </c>
      <c r="N5120" s="22">
        <f t="shared" si="554"/>
        <v>49272.86</v>
      </c>
      <c r="O5120" s="22">
        <f t="shared" si="555"/>
        <v>2414370.14</v>
      </c>
      <c r="P5120" s="18">
        <v>83937</v>
      </c>
      <c r="Q5120" s="24">
        <f t="shared" si="556"/>
        <v>2463643</v>
      </c>
      <c r="R5120" s="25">
        <f t="shared" si="557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8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9"/>
        <v>2414370.14</v>
      </c>
      <c r="AH5120" s="24">
        <v>0</v>
      </c>
      <c r="AI5120" s="24" t="s">
        <v>56</v>
      </c>
      <c r="AJ5120" s="26"/>
      <c r="AK5120" s="27"/>
    </row>
    <row r="5121" spans="1:37" s="28" customFormat="1" ht="15">
      <c r="A5121" s="17">
        <f t="shared" si="553"/>
        <v>5113</v>
      </c>
      <c r="B5121" s="18" t="s">
        <v>44</v>
      </c>
      <c r="C5121" s="17">
        <v>83927</v>
      </c>
      <c r="D5121" s="17">
        <v>83927</v>
      </c>
      <c r="E5121" s="19">
        <v>45785</v>
      </c>
      <c r="F5121" s="20">
        <v>45816</v>
      </c>
      <c r="G5121" s="21">
        <v>16123081</v>
      </c>
      <c r="H5121" s="22">
        <v>0</v>
      </c>
      <c r="I5121" s="22">
        <v>0</v>
      </c>
      <c r="J5121" s="22">
        <v>0</v>
      </c>
      <c r="K5121" s="23">
        <v>322461.62</v>
      </c>
      <c r="L5121" s="22">
        <v>0</v>
      </c>
      <c r="M5121" s="22">
        <v>0</v>
      </c>
      <c r="N5121" s="22">
        <f t="shared" si="554"/>
        <v>322461.62</v>
      </c>
      <c r="O5121" s="22">
        <f t="shared" si="555"/>
        <v>1.580061938E7</v>
      </c>
      <c r="P5121" s="18">
        <v>83927</v>
      </c>
      <c r="Q5121" s="24">
        <f t="shared" si="556"/>
        <v>16123081</v>
      </c>
      <c r="R5121" s="25">
        <f t="shared" si="557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8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9"/>
        <v>1.580061938E7</v>
      </c>
      <c r="AH5121" s="24">
        <v>0</v>
      </c>
      <c r="AI5121" s="24" t="s">
        <v>56</v>
      </c>
      <c r="AJ5121" s="26"/>
      <c r="AK5121" s="27"/>
    </row>
    <row r="5122" spans="1:37" s="28" customFormat="1" ht="15">
      <c r="A5122" s="17">
        <f t="shared" si="553"/>
        <v>5114</v>
      </c>
      <c r="B5122" s="18" t="s">
        <v>44</v>
      </c>
      <c r="C5122" s="17">
        <v>83928</v>
      </c>
      <c r="D5122" s="17">
        <v>83928</v>
      </c>
      <c r="E5122" s="19">
        <v>45785</v>
      </c>
      <c r="F5122" s="20">
        <v>45823</v>
      </c>
      <c r="G5122" s="21">
        <v>6118387</v>
      </c>
      <c r="H5122" s="22">
        <v>0</v>
      </c>
      <c r="I5122" s="22">
        <v>0</v>
      </c>
      <c r="J5122" s="22">
        <v>0</v>
      </c>
      <c r="K5122" s="23">
        <v>122367.74</v>
      </c>
      <c r="L5122" s="22">
        <v>0</v>
      </c>
      <c r="M5122" s="22">
        <v>0</v>
      </c>
      <c r="N5122" s="22">
        <f t="shared" si="554"/>
        <v>122367.74</v>
      </c>
      <c r="O5122" s="22">
        <f t="shared" si="555"/>
        <v>5996019.26</v>
      </c>
      <c r="P5122" s="18">
        <v>83928</v>
      </c>
      <c r="Q5122" s="24">
        <f t="shared" si="556"/>
        <v>6118387</v>
      </c>
      <c r="R5122" s="25">
        <f t="shared" si="557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8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9"/>
        <v>5996019.26</v>
      </c>
      <c r="AH5122" s="24">
        <v>0</v>
      </c>
      <c r="AI5122" s="24" t="s">
        <v>56</v>
      </c>
      <c r="AJ5122" s="26"/>
      <c r="AK5122" s="27"/>
    </row>
    <row r="5123" spans="1:37" s="28" customFormat="1" ht="15">
      <c r="A5123" s="17">
        <f t="shared" si="553"/>
        <v>5115</v>
      </c>
      <c r="B5123" s="18" t="s">
        <v>44</v>
      </c>
      <c r="C5123" s="17">
        <v>83918</v>
      </c>
      <c r="D5123" s="17">
        <v>83918</v>
      </c>
      <c r="E5123" s="19">
        <v>45785</v>
      </c>
      <c r="F5123" s="20">
        <v>45816</v>
      </c>
      <c r="G5123" s="21">
        <v>7202128</v>
      </c>
      <c r="H5123" s="22">
        <v>0</v>
      </c>
      <c r="I5123" s="22">
        <v>0</v>
      </c>
      <c r="J5123" s="22">
        <v>0</v>
      </c>
      <c r="K5123" s="23">
        <v>144042.56</v>
      </c>
      <c r="L5123" s="22">
        <v>0</v>
      </c>
      <c r="M5123" s="22">
        <v>0</v>
      </c>
      <c r="N5123" s="22">
        <f t="shared" si="554"/>
        <v>144042.56</v>
      </c>
      <c r="O5123" s="22">
        <f t="shared" si="555"/>
        <v>7058085.44</v>
      </c>
      <c r="P5123" s="18">
        <v>83918</v>
      </c>
      <c r="Q5123" s="24">
        <f t="shared" si="556"/>
        <v>7202128</v>
      </c>
      <c r="R5123" s="25">
        <f t="shared" si="557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8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9"/>
        <v>7058085.44</v>
      </c>
      <c r="AH5123" s="24">
        <v>0</v>
      </c>
      <c r="AI5123" s="24" t="s">
        <v>56</v>
      </c>
      <c r="AJ5123" s="26"/>
      <c r="AK5123" s="27"/>
    </row>
    <row r="5124" spans="1:37" s="28" customFormat="1" ht="15">
      <c r="A5124" s="17">
        <f t="shared" si="553"/>
        <v>5116</v>
      </c>
      <c r="B5124" s="18" t="s">
        <v>44</v>
      </c>
      <c r="C5124" s="17">
        <v>83949</v>
      </c>
      <c r="D5124" s="17">
        <v>83949</v>
      </c>
      <c r="E5124" s="19">
        <v>45785</v>
      </c>
      <c r="F5124" s="20">
        <v>45823</v>
      </c>
      <c r="G5124" s="21">
        <v>1509600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f t="shared" si="554"/>
        <v>0</v>
      </c>
      <c r="O5124" s="22">
        <f t="shared" si="555"/>
        <v>1509600</v>
      </c>
      <c r="P5124" s="18">
        <v>83949</v>
      </c>
      <c r="Q5124" s="24">
        <f t="shared" si="556"/>
        <v>1509600</v>
      </c>
      <c r="R5124" s="25">
        <f t="shared" si="557"/>
        <v>0</v>
      </c>
      <c r="S5124" s="25">
        <v>0</v>
      </c>
      <c r="T5124" s="17" t="s">
        <v>45</v>
      </c>
      <c r="U5124" s="25">
        <v>1509600</v>
      </c>
      <c r="V5124" s="24"/>
      <c r="W5124" s="17" t="s">
        <v>45</v>
      </c>
      <c r="X5124" s="25">
        <v>0</v>
      </c>
      <c r="Y5124" s="17" t="s">
        <v>45</v>
      </c>
      <c r="Z5124" s="25">
        <f t="shared" si="558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9"/>
        <v>0</v>
      </c>
      <c r="AH5124" s="24">
        <v>0</v>
      </c>
      <c r="AI5124" s="24" t="s">
        <v>53</v>
      </c>
      <c r="AJ5124" s="26"/>
      <c r="AK5124" s="27"/>
    </row>
    <row r="5125" spans="1:37" s="28" customFormat="1" ht="15">
      <c r="A5125" s="17">
        <f t="shared" si="553"/>
        <v>5117</v>
      </c>
      <c r="B5125" s="18" t="s">
        <v>44</v>
      </c>
      <c r="C5125" s="17">
        <v>83913</v>
      </c>
      <c r="D5125" s="17">
        <v>83913</v>
      </c>
      <c r="E5125" s="19">
        <v>45785</v>
      </c>
      <c r="F5125" s="20">
        <v>45823</v>
      </c>
      <c r="G5125" s="21">
        <v>1444884</v>
      </c>
      <c r="H5125" s="22">
        <v>0</v>
      </c>
      <c r="I5125" s="22">
        <v>0</v>
      </c>
      <c r="J5125" s="22">
        <v>0</v>
      </c>
      <c r="K5125" s="23">
        <v>28897.68</v>
      </c>
      <c r="L5125" s="22">
        <v>0</v>
      </c>
      <c r="M5125" s="22">
        <v>0</v>
      </c>
      <c r="N5125" s="22">
        <f t="shared" si="554"/>
        <v>28897.68</v>
      </c>
      <c r="O5125" s="22">
        <f t="shared" si="555"/>
        <v>1415986.32</v>
      </c>
      <c r="P5125" s="18">
        <v>83913</v>
      </c>
      <c r="Q5125" s="24">
        <f t="shared" si="556"/>
        <v>1444884</v>
      </c>
      <c r="R5125" s="25">
        <f t="shared" si="557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8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9"/>
        <v>1415986.32</v>
      </c>
      <c r="AH5125" s="24">
        <v>0</v>
      </c>
      <c r="AI5125" s="24" t="s">
        <v>56</v>
      </c>
      <c r="AJ5125" s="26"/>
      <c r="AK5125" s="27"/>
    </row>
    <row r="5126" spans="1:37" s="28" customFormat="1" ht="15">
      <c r="A5126" s="17">
        <f t="shared" si="553"/>
        <v>5118</v>
      </c>
      <c r="B5126" s="18" t="s">
        <v>44</v>
      </c>
      <c r="C5126" s="17">
        <v>83926</v>
      </c>
      <c r="D5126" s="17">
        <v>83926</v>
      </c>
      <c r="E5126" s="19">
        <v>45785</v>
      </c>
      <c r="F5126" s="20">
        <v>45823</v>
      </c>
      <c r="G5126" s="21">
        <v>5106110</v>
      </c>
      <c r="H5126" s="22">
        <v>0</v>
      </c>
      <c r="I5126" s="22">
        <v>0</v>
      </c>
      <c r="J5126" s="22">
        <v>0</v>
      </c>
      <c r="K5126" s="23">
        <v>102122.20</v>
      </c>
      <c r="L5126" s="22">
        <v>0</v>
      </c>
      <c r="M5126" s="22">
        <v>0</v>
      </c>
      <c r="N5126" s="22">
        <f t="shared" si="554"/>
        <v>102122.20</v>
      </c>
      <c r="O5126" s="22">
        <f t="shared" si="555"/>
        <v>5003987.80</v>
      </c>
      <c r="P5126" s="18">
        <v>83926</v>
      </c>
      <c r="Q5126" s="24">
        <f t="shared" si="556"/>
        <v>5106110</v>
      </c>
      <c r="R5126" s="25">
        <f t="shared" si="557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8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9"/>
        <v>5003987.80</v>
      </c>
      <c r="AH5126" s="24">
        <v>0</v>
      </c>
      <c r="AI5126" s="24" t="s">
        <v>56</v>
      </c>
      <c r="AJ5126" s="26"/>
      <c r="AK5126" s="27"/>
    </row>
    <row r="5127" spans="1:37" s="28" customFormat="1" ht="15">
      <c r="A5127" s="17">
        <f t="shared" si="553"/>
        <v>5119</v>
      </c>
      <c r="B5127" s="18" t="s">
        <v>44</v>
      </c>
      <c r="C5127" s="17">
        <v>83948</v>
      </c>
      <c r="D5127" s="17">
        <v>83948</v>
      </c>
      <c r="E5127" s="19">
        <v>45785</v>
      </c>
      <c r="F5127" s="20">
        <v>45823</v>
      </c>
      <c r="G5127" s="21">
        <v>11164823</v>
      </c>
      <c r="H5127" s="22">
        <v>0</v>
      </c>
      <c r="I5127" s="22">
        <v>0</v>
      </c>
      <c r="J5127" s="22">
        <v>0</v>
      </c>
      <c r="K5127" s="23">
        <v>223296.46</v>
      </c>
      <c r="L5127" s="22">
        <v>0</v>
      </c>
      <c r="M5127" s="22">
        <v>0</v>
      </c>
      <c r="N5127" s="22">
        <f t="shared" si="554"/>
        <v>223296.46</v>
      </c>
      <c r="O5127" s="22">
        <f t="shared" si="555"/>
        <v>1.094152654E7</v>
      </c>
      <c r="P5127" s="18">
        <v>83948</v>
      </c>
      <c r="Q5127" s="24">
        <f t="shared" si="556"/>
        <v>11164823</v>
      </c>
      <c r="R5127" s="25">
        <f t="shared" si="557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8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9"/>
        <v>1.094152654E7</v>
      </c>
      <c r="AH5127" s="24">
        <v>0</v>
      </c>
      <c r="AI5127" s="24" t="s">
        <v>56</v>
      </c>
      <c r="AJ5127" s="26"/>
      <c r="AK5127" s="27"/>
    </row>
    <row r="5128" spans="1:37" s="28" customFormat="1" ht="15">
      <c r="A5128" s="17">
        <f t="shared" si="553"/>
        <v>5120</v>
      </c>
      <c r="B5128" s="18" t="s">
        <v>44</v>
      </c>
      <c r="C5128" s="17">
        <v>83942</v>
      </c>
      <c r="D5128" s="17">
        <v>83942</v>
      </c>
      <c r="E5128" s="19">
        <v>45785</v>
      </c>
      <c r="F5128" s="20">
        <v>45816</v>
      </c>
      <c r="G5128" s="21">
        <v>2706044</v>
      </c>
      <c r="H5128" s="22">
        <v>0</v>
      </c>
      <c r="I5128" s="22">
        <v>0</v>
      </c>
      <c r="J5128" s="22">
        <v>0</v>
      </c>
      <c r="K5128" s="23">
        <v>54120.880000000005</v>
      </c>
      <c r="L5128" s="22">
        <v>0</v>
      </c>
      <c r="M5128" s="22">
        <v>0</v>
      </c>
      <c r="N5128" s="22">
        <f t="shared" si="554"/>
        <v>54120.880000000005</v>
      </c>
      <c r="O5128" s="22">
        <f t="shared" si="555"/>
        <v>2651923.12</v>
      </c>
      <c r="P5128" s="18">
        <v>83942</v>
      </c>
      <c r="Q5128" s="24">
        <f t="shared" si="556"/>
        <v>2706044</v>
      </c>
      <c r="R5128" s="25">
        <f t="shared" si="557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8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9"/>
        <v>2651923.12</v>
      </c>
      <c r="AH5128" s="24">
        <v>0</v>
      </c>
      <c r="AI5128" s="24" t="s">
        <v>56</v>
      </c>
      <c r="AJ5128" s="26"/>
      <c r="AK5128" s="27"/>
    </row>
    <row r="5129" spans="1:37" s="28" customFormat="1" ht="15">
      <c r="A5129" s="17">
        <f t="shared" si="553"/>
        <v>5121</v>
      </c>
      <c r="B5129" s="18" t="s">
        <v>44</v>
      </c>
      <c r="C5129" s="17">
        <v>83923</v>
      </c>
      <c r="D5129" s="17">
        <v>83923</v>
      </c>
      <c r="E5129" s="19">
        <v>45785</v>
      </c>
      <c r="F5129" s="20">
        <v>45816</v>
      </c>
      <c r="G5129" s="21">
        <v>2731828</v>
      </c>
      <c r="H5129" s="22">
        <v>0</v>
      </c>
      <c r="I5129" s="22">
        <v>0</v>
      </c>
      <c r="J5129" s="22">
        <v>0</v>
      </c>
      <c r="K5129" s="23">
        <v>54636.56</v>
      </c>
      <c r="L5129" s="22">
        <v>0</v>
      </c>
      <c r="M5129" s="22">
        <v>0</v>
      </c>
      <c r="N5129" s="22">
        <f t="shared" si="554"/>
        <v>54636.56</v>
      </c>
      <c r="O5129" s="22">
        <f t="shared" si="555"/>
        <v>2677191.44</v>
      </c>
      <c r="P5129" s="18">
        <v>83923</v>
      </c>
      <c r="Q5129" s="24">
        <f t="shared" si="556"/>
        <v>2731828</v>
      </c>
      <c r="R5129" s="25">
        <f t="shared" si="557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8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9"/>
        <v>2677191.44</v>
      </c>
      <c r="AH5129" s="24">
        <v>0</v>
      </c>
      <c r="AI5129" s="24" t="s">
        <v>56</v>
      </c>
      <c r="AJ5129" s="26"/>
      <c r="AK5129" s="27"/>
    </row>
    <row r="5130" spans="1:37" s="28" customFormat="1" ht="15">
      <c r="A5130" s="17">
        <f t="shared" si="553"/>
        <v>5122</v>
      </c>
      <c r="B5130" s="18" t="s">
        <v>44</v>
      </c>
      <c r="C5130" s="17">
        <v>83921</v>
      </c>
      <c r="D5130" s="17">
        <v>83921</v>
      </c>
      <c r="E5130" s="19">
        <v>45785</v>
      </c>
      <c r="F5130" s="20">
        <v>45823</v>
      </c>
      <c r="G5130" s="21">
        <v>8017478</v>
      </c>
      <c r="H5130" s="22">
        <v>0</v>
      </c>
      <c r="I5130" s="22">
        <v>0</v>
      </c>
      <c r="J5130" s="22">
        <v>0</v>
      </c>
      <c r="K5130" s="23">
        <v>160349.56</v>
      </c>
      <c r="L5130" s="22">
        <v>0</v>
      </c>
      <c r="M5130" s="22">
        <v>0</v>
      </c>
      <c r="N5130" s="22">
        <f t="shared" si="554"/>
        <v>160349.56</v>
      </c>
      <c r="O5130" s="22">
        <f t="shared" si="555"/>
        <v>7857128.44</v>
      </c>
      <c r="P5130" s="18">
        <v>83921</v>
      </c>
      <c r="Q5130" s="24">
        <f t="shared" si="556"/>
        <v>8017478</v>
      </c>
      <c r="R5130" s="25">
        <f t="shared" si="557"/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58"/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59"/>
        <v>7857128.44</v>
      </c>
      <c r="AH5130" s="24">
        <v>0</v>
      </c>
      <c r="AI5130" s="24" t="s">
        <v>56</v>
      </c>
      <c r="AJ5130" s="26"/>
      <c r="AK5130" s="27"/>
    </row>
    <row r="5131" spans="1:37" s="28" customFormat="1" ht="15">
      <c r="A5131" s="17">
        <f t="shared" si="560" ref="A5131:A5194">+A5130+1</f>
        <v>5123</v>
      </c>
      <c r="B5131" s="18" t="s">
        <v>44</v>
      </c>
      <c r="C5131" s="17">
        <v>83943</v>
      </c>
      <c r="D5131" s="17">
        <v>83943</v>
      </c>
      <c r="E5131" s="19">
        <v>45785</v>
      </c>
      <c r="F5131" s="20">
        <v>45816</v>
      </c>
      <c r="G5131" s="21">
        <v>1509600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f t="shared" si="561" ref="N5131:N5194">+SUM(J5131:M5131)</f>
        <v>0</v>
      </c>
      <c r="O5131" s="22">
        <f t="shared" si="562" ref="O5131:O5194">+G5131-I5131-N5131</f>
        <v>1509600</v>
      </c>
      <c r="P5131" s="18">
        <v>83943</v>
      </c>
      <c r="Q5131" s="24">
        <f t="shared" si="563" ref="Q5131:Q5194">+IF(P5131&gt;0,G5131,0)</f>
        <v>1509600</v>
      </c>
      <c r="R5131" s="25">
        <f t="shared" si="564" ref="R5131:R5194">IF(P5131=0,G5131,0)</f>
        <v>0</v>
      </c>
      <c r="S5131" s="25">
        <v>0</v>
      </c>
      <c r="T5131" s="17" t="s">
        <v>45</v>
      </c>
      <c r="U5131" s="25">
        <v>1509600</v>
      </c>
      <c r="V5131" s="24"/>
      <c r="W5131" s="17" t="s">
        <v>45</v>
      </c>
      <c r="X5131" s="25">
        <v>0</v>
      </c>
      <c r="Y5131" s="17" t="s">
        <v>45</v>
      </c>
      <c r="Z5131" s="25">
        <f t="shared" si="565" ref="Z5131:Z5194">+X5131-AE5131+IF(X5131-AE5131&lt;-1,-X5131+AE5131,0)</f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6" ref="AG5131:AG5194">+G5131-I5131-N5131-R5131-Z5131-AC5131-AE5131-S5131-U5131</f>
        <v>0</v>
      </c>
      <c r="AH5131" s="24">
        <v>0</v>
      </c>
      <c r="AI5131" s="24" t="s">
        <v>53</v>
      </c>
      <c r="AJ5131" s="26"/>
      <c r="AK5131" s="27"/>
    </row>
    <row r="5132" spans="1:37" s="28" customFormat="1" ht="15">
      <c r="A5132" s="17">
        <f t="shared" si="560"/>
        <v>5124</v>
      </c>
      <c r="B5132" s="18" t="s">
        <v>44</v>
      </c>
      <c r="C5132" s="17">
        <v>83924</v>
      </c>
      <c r="D5132" s="17">
        <v>83924</v>
      </c>
      <c r="E5132" s="19">
        <v>45785</v>
      </c>
      <c r="F5132" s="20">
        <v>45816</v>
      </c>
      <c r="G5132" s="21">
        <v>4315628</v>
      </c>
      <c r="H5132" s="22">
        <v>0</v>
      </c>
      <c r="I5132" s="22">
        <v>0</v>
      </c>
      <c r="J5132" s="22">
        <v>0</v>
      </c>
      <c r="K5132" s="23">
        <v>86312.56</v>
      </c>
      <c r="L5132" s="22">
        <v>0</v>
      </c>
      <c r="M5132" s="22">
        <v>0</v>
      </c>
      <c r="N5132" s="22">
        <f t="shared" si="561"/>
        <v>86312.56</v>
      </c>
      <c r="O5132" s="22">
        <f t="shared" si="562"/>
        <v>4229315.44</v>
      </c>
      <c r="P5132" s="18">
        <v>83924</v>
      </c>
      <c r="Q5132" s="24">
        <f t="shared" si="563"/>
        <v>4315628</v>
      </c>
      <c r="R5132" s="25">
        <f t="shared" si="564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5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6"/>
        <v>4229315.44</v>
      </c>
      <c r="AH5132" s="24">
        <v>0</v>
      </c>
      <c r="AI5132" s="24" t="s">
        <v>56</v>
      </c>
      <c r="AJ5132" s="26"/>
      <c r="AK5132" s="27"/>
    </row>
    <row r="5133" spans="1:37" s="28" customFormat="1" ht="15">
      <c r="A5133" s="17">
        <f t="shared" si="560"/>
        <v>5125</v>
      </c>
      <c r="B5133" s="18" t="s">
        <v>44</v>
      </c>
      <c r="C5133" s="17">
        <v>83933</v>
      </c>
      <c r="D5133" s="17">
        <v>83933</v>
      </c>
      <c r="E5133" s="19">
        <v>45785</v>
      </c>
      <c r="F5133" s="20">
        <v>45816</v>
      </c>
      <c r="G5133" s="21">
        <v>6343103</v>
      </c>
      <c r="H5133" s="22">
        <v>0</v>
      </c>
      <c r="I5133" s="22">
        <v>0</v>
      </c>
      <c r="J5133" s="22">
        <v>0</v>
      </c>
      <c r="K5133" s="23">
        <v>126862.06</v>
      </c>
      <c r="L5133" s="22">
        <v>0</v>
      </c>
      <c r="M5133" s="22">
        <v>0</v>
      </c>
      <c r="N5133" s="22">
        <f t="shared" si="561"/>
        <v>126862.06</v>
      </c>
      <c r="O5133" s="22">
        <f t="shared" si="562"/>
        <v>6216240.94</v>
      </c>
      <c r="P5133" s="18">
        <v>83933</v>
      </c>
      <c r="Q5133" s="24">
        <f t="shared" si="563"/>
        <v>6343103</v>
      </c>
      <c r="R5133" s="25">
        <f t="shared" si="564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15829.94000000041</v>
      </c>
      <c r="Y5133" s="17" t="s">
        <v>45</v>
      </c>
      <c r="Z5133" s="25">
        <f t="shared" si="565"/>
        <v>15829.94000000041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6"/>
        <v>6200411</v>
      </c>
      <c r="AH5133" s="24">
        <v>0</v>
      </c>
      <c r="AI5133" s="24" t="s">
        <v>57</v>
      </c>
      <c r="AJ5133" s="26"/>
      <c r="AK5133" s="27"/>
    </row>
    <row r="5134" spans="1:37" s="28" customFormat="1" ht="15">
      <c r="A5134" s="17">
        <f t="shared" si="560"/>
        <v>5126</v>
      </c>
      <c r="B5134" s="18" t="s">
        <v>44</v>
      </c>
      <c r="C5134" s="17">
        <v>83944</v>
      </c>
      <c r="D5134" s="17">
        <v>83944</v>
      </c>
      <c r="E5134" s="19">
        <v>45785</v>
      </c>
      <c r="F5134" s="20">
        <v>45816</v>
      </c>
      <c r="G5134" s="21">
        <v>270565</v>
      </c>
      <c r="H5134" s="22">
        <v>0</v>
      </c>
      <c r="I5134" s="22">
        <v>0</v>
      </c>
      <c r="J5134" s="22">
        <v>0</v>
      </c>
      <c r="K5134" s="23">
        <v>5411.30</v>
      </c>
      <c r="L5134" s="22">
        <v>0</v>
      </c>
      <c r="M5134" s="22">
        <v>0</v>
      </c>
      <c r="N5134" s="22">
        <f t="shared" si="561"/>
        <v>5411.30</v>
      </c>
      <c r="O5134" s="22">
        <f t="shared" si="562"/>
        <v>265153.70</v>
      </c>
      <c r="P5134" s="18">
        <v>83944</v>
      </c>
      <c r="Q5134" s="24">
        <f t="shared" si="563"/>
        <v>270565</v>
      </c>
      <c r="R5134" s="25">
        <f t="shared" si="564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5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6"/>
        <v>265153.70</v>
      </c>
      <c r="AH5134" s="24">
        <v>0</v>
      </c>
      <c r="AI5134" s="24" t="s">
        <v>56</v>
      </c>
      <c r="AJ5134" s="26"/>
      <c r="AK5134" s="27"/>
    </row>
    <row r="5135" spans="1:37" s="28" customFormat="1" ht="15">
      <c r="A5135" s="17">
        <f t="shared" si="560"/>
        <v>5127</v>
      </c>
      <c r="B5135" s="18" t="s">
        <v>44</v>
      </c>
      <c r="C5135" s="17">
        <v>83925</v>
      </c>
      <c r="D5135" s="17">
        <v>83925</v>
      </c>
      <c r="E5135" s="19">
        <v>45785</v>
      </c>
      <c r="F5135" s="20">
        <v>45820</v>
      </c>
      <c r="G5135" s="21">
        <v>1081622</v>
      </c>
      <c r="H5135" s="22">
        <v>0</v>
      </c>
      <c r="I5135" s="22">
        <v>0</v>
      </c>
      <c r="J5135" s="22">
        <v>0</v>
      </c>
      <c r="K5135" s="23">
        <v>43264.88</v>
      </c>
      <c r="L5135" s="22">
        <v>0</v>
      </c>
      <c r="M5135" s="22">
        <v>0</v>
      </c>
      <c r="N5135" s="22">
        <f t="shared" si="561"/>
        <v>43264.88</v>
      </c>
      <c r="O5135" s="22">
        <f t="shared" si="562"/>
        <v>1038357.12</v>
      </c>
      <c r="P5135" s="18">
        <v>83925</v>
      </c>
      <c r="Q5135" s="24">
        <f t="shared" si="563"/>
        <v>1081622</v>
      </c>
      <c r="R5135" s="25">
        <f t="shared" si="564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5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6"/>
        <v>1038357.12</v>
      </c>
      <c r="AH5135" s="24">
        <v>0</v>
      </c>
      <c r="AI5135" s="24" t="s">
        <v>56</v>
      </c>
      <c r="AJ5135" s="26"/>
      <c r="AK5135" s="27"/>
    </row>
    <row r="5136" spans="1:37" s="28" customFormat="1" ht="15">
      <c r="A5136" s="17">
        <f t="shared" si="560"/>
        <v>5128</v>
      </c>
      <c r="B5136" s="18" t="s">
        <v>44</v>
      </c>
      <c r="C5136" s="17">
        <v>83962</v>
      </c>
      <c r="D5136" s="17">
        <v>83962</v>
      </c>
      <c r="E5136" s="19">
        <v>45786</v>
      </c>
      <c r="F5136" s="20">
        <v>45820</v>
      </c>
      <c r="G5136" s="21">
        <v>3500775</v>
      </c>
      <c r="H5136" s="22">
        <v>0</v>
      </c>
      <c r="I5136" s="22">
        <v>0</v>
      </c>
      <c r="J5136" s="22">
        <v>0</v>
      </c>
      <c r="K5136" s="23">
        <v>70015.50</v>
      </c>
      <c r="L5136" s="22">
        <v>0</v>
      </c>
      <c r="M5136" s="22">
        <v>0</v>
      </c>
      <c r="N5136" s="22">
        <f t="shared" si="561"/>
        <v>70015.50</v>
      </c>
      <c r="O5136" s="22">
        <f t="shared" si="562"/>
        <v>3430759.50</v>
      </c>
      <c r="P5136" s="18">
        <v>83962</v>
      </c>
      <c r="Q5136" s="24">
        <f t="shared" si="563"/>
        <v>3500775</v>
      </c>
      <c r="R5136" s="25">
        <f t="shared" si="564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5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6"/>
        <v>3430759.50</v>
      </c>
      <c r="AH5136" s="24">
        <v>0</v>
      </c>
      <c r="AI5136" s="24" t="s">
        <v>56</v>
      </c>
      <c r="AJ5136" s="26"/>
      <c r="AK5136" s="27"/>
    </row>
    <row r="5137" spans="1:37" s="28" customFormat="1" ht="15">
      <c r="A5137" s="17">
        <f t="shared" si="560"/>
        <v>5129</v>
      </c>
      <c r="B5137" s="18" t="s">
        <v>44</v>
      </c>
      <c r="C5137" s="17">
        <v>83953</v>
      </c>
      <c r="D5137" s="17">
        <v>83953</v>
      </c>
      <c r="E5137" s="19">
        <v>45786</v>
      </c>
      <c r="F5137" s="20">
        <v>45820</v>
      </c>
      <c r="G5137" s="21">
        <v>1543000</v>
      </c>
      <c r="H5137" s="22">
        <v>0</v>
      </c>
      <c r="I5137" s="22">
        <v>0</v>
      </c>
      <c r="J5137" s="22">
        <v>0</v>
      </c>
      <c r="K5137" s="23">
        <v>30860</v>
      </c>
      <c r="L5137" s="22">
        <v>0</v>
      </c>
      <c r="M5137" s="22">
        <v>0</v>
      </c>
      <c r="N5137" s="22">
        <f t="shared" si="561"/>
        <v>30860</v>
      </c>
      <c r="O5137" s="22">
        <f t="shared" si="562"/>
        <v>1512140</v>
      </c>
      <c r="P5137" s="18">
        <v>83953</v>
      </c>
      <c r="Q5137" s="24">
        <f t="shared" si="563"/>
        <v>1543000</v>
      </c>
      <c r="R5137" s="25">
        <f t="shared" si="564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5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6"/>
        <v>1512140</v>
      </c>
      <c r="AH5137" s="24">
        <v>0</v>
      </c>
      <c r="AI5137" s="24" t="s">
        <v>56</v>
      </c>
      <c r="AJ5137" s="26"/>
      <c r="AK5137" s="27"/>
    </row>
    <row r="5138" spans="1:37" s="28" customFormat="1" ht="15">
      <c r="A5138" s="17">
        <f t="shared" si="560"/>
        <v>5130</v>
      </c>
      <c r="B5138" s="18" t="s">
        <v>44</v>
      </c>
      <c r="C5138" s="17">
        <v>83961</v>
      </c>
      <c r="D5138" s="17">
        <v>83961</v>
      </c>
      <c r="E5138" s="19">
        <v>45786</v>
      </c>
      <c r="F5138" s="20">
        <v>45820</v>
      </c>
      <c r="G5138" s="21">
        <v>44507587</v>
      </c>
      <c r="H5138" s="22">
        <v>0</v>
      </c>
      <c r="I5138" s="22">
        <v>0</v>
      </c>
      <c r="J5138" s="22">
        <v>0</v>
      </c>
      <c r="K5138" s="23">
        <v>890151.74</v>
      </c>
      <c r="L5138" s="22">
        <v>0</v>
      </c>
      <c r="M5138" s="22">
        <v>0</v>
      </c>
      <c r="N5138" s="22">
        <f t="shared" si="561"/>
        <v>890151.74</v>
      </c>
      <c r="O5138" s="22">
        <f t="shared" si="562"/>
        <v>4.361743526E7</v>
      </c>
      <c r="P5138" s="18">
        <v>83961</v>
      </c>
      <c r="Q5138" s="24">
        <f t="shared" si="563"/>
        <v>44507587</v>
      </c>
      <c r="R5138" s="25">
        <f t="shared" si="564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120540</v>
      </c>
      <c r="Y5138" s="17" t="s">
        <v>45</v>
      </c>
      <c r="Z5138" s="25">
        <f t="shared" si="565"/>
        <v>120540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6"/>
        <v>4.349689526E7</v>
      </c>
      <c r="AH5138" s="24">
        <v>0</v>
      </c>
      <c r="AI5138" s="24" t="s">
        <v>57</v>
      </c>
      <c r="AJ5138" s="26"/>
      <c r="AK5138" s="27"/>
    </row>
    <row r="5139" spans="1:37" s="28" customFormat="1" ht="15">
      <c r="A5139" s="17">
        <f t="shared" si="560"/>
        <v>5131</v>
      </c>
      <c r="B5139" s="18" t="s">
        <v>44</v>
      </c>
      <c r="C5139" s="17">
        <v>83955</v>
      </c>
      <c r="D5139" s="17">
        <v>83955</v>
      </c>
      <c r="E5139" s="19">
        <v>45786</v>
      </c>
      <c r="F5139" s="20">
        <v>45820</v>
      </c>
      <c r="G5139" s="21">
        <v>2184035</v>
      </c>
      <c r="H5139" s="22">
        <v>0</v>
      </c>
      <c r="I5139" s="22">
        <v>0</v>
      </c>
      <c r="J5139" s="22">
        <v>0</v>
      </c>
      <c r="K5139" s="23">
        <v>43680.700000000004</v>
      </c>
      <c r="L5139" s="22">
        <v>0</v>
      </c>
      <c r="M5139" s="22">
        <v>0</v>
      </c>
      <c r="N5139" s="22">
        <f t="shared" si="561"/>
        <v>43680.700000000004</v>
      </c>
      <c r="O5139" s="22">
        <f t="shared" si="562"/>
        <v>2140354.3</v>
      </c>
      <c r="P5139" s="18">
        <v>83955</v>
      </c>
      <c r="Q5139" s="24">
        <f t="shared" si="563"/>
        <v>2184035</v>
      </c>
      <c r="R5139" s="25">
        <f t="shared" si="564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84429.93999999971</v>
      </c>
      <c r="Y5139" s="17" t="s">
        <v>45</v>
      </c>
      <c r="Z5139" s="25">
        <f t="shared" si="565"/>
        <v>84429.93999999971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6"/>
        <v>2055924.36</v>
      </c>
      <c r="AH5139" s="24">
        <v>0</v>
      </c>
      <c r="AI5139" s="24" t="s">
        <v>57</v>
      </c>
      <c r="AJ5139" s="26"/>
      <c r="AK5139" s="27"/>
    </row>
    <row r="5140" spans="1:37" s="28" customFormat="1" ht="15">
      <c r="A5140" s="17">
        <f t="shared" si="560"/>
        <v>5132</v>
      </c>
      <c r="B5140" s="18" t="s">
        <v>44</v>
      </c>
      <c r="C5140" s="17">
        <v>83950</v>
      </c>
      <c r="D5140" s="17">
        <v>83950</v>
      </c>
      <c r="E5140" s="19">
        <v>45786</v>
      </c>
      <c r="F5140" s="20">
        <v>45820</v>
      </c>
      <c r="G5140" s="21">
        <v>8766363</v>
      </c>
      <c r="H5140" s="22">
        <v>0</v>
      </c>
      <c r="I5140" s="22">
        <v>0</v>
      </c>
      <c r="J5140" s="22">
        <v>0</v>
      </c>
      <c r="K5140" s="23">
        <v>175327.26</v>
      </c>
      <c r="L5140" s="22">
        <v>0</v>
      </c>
      <c r="M5140" s="22">
        <v>0</v>
      </c>
      <c r="N5140" s="22">
        <f t="shared" si="561"/>
        <v>175327.26</v>
      </c>
      <c r="O5140" s="22">
        <f t="shared" si="562"/>
        <v>8591035.74</v>
      </c>
      <c r="P5140" s="18">
        <v>83950</v>
      </c>
      <c r="Q5140" s="24">
        <f t="shared" si="563"/>
        <v>8766363</v>
      </c>
      <c r="R5140" s="25">
        <f t="shared" si="564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5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6"/>
        <v>8591035.74</v>
      </c>
      <c r="AH5140" s="24">
        <v>0</v>
      </c>
      <c r="AI5140" s="24" t="s">
        <v>56</v>
      </c>
      <c r="AJ5140" s="26"/>
      <c r="AK5140" s="27"/>
    </row>
    <row r="5141" spans="1:37" s="28" customFormat="1" ht="15">
      <c r="A5141" s="17">
        <f t="shared" si="560"/>
        <v>5133</v>
      </c>
      <c r="B5141" s="18" t="s">
        <v>44</v>
      </c>
      <c r="C5141" s="17">
        <v>83954</v>
      </c>
      <c r="D5141" s="17">
        <v>83954</v>
      </c>
      <c r="E5141" s="19">
        <v>45786</v>
      </c>
      <c r="F5141" s="20">
        <v>45820</v>
      </c>
      <c r="G5141" s="21">
        <v>5408332</v>
      </c>
      <c r="H5141" s="22">
        <v>0</v>
      </c>
      <c r="I5141" s="22">
        <v>0</v>
      </c>
      <c r="J5141" s="22">
        <v>0</v>
      </c>
      <c r="K5141" s="23">
        <v>108166.64</v>
      </c>
      <c r="L5141" s="22">
        <v>0</v>
      </c>
      <c r="M5141" s="22">
        <v>0</v>
      </c>
      <c r="N5141" s="22">
        <f t="shared" si="561"/>
        <v>108166.64</v>
      </c>
      <c r="O5141" s="22">
        <f t="shared" si="562"/>
        <v>5300165.36</v>
      </c>
      <c r="P5141" s="18">
        <v>83954</v>
      </c>
      <c r="Q5141" s="24">
        <f t="shared" si="563"/>
        <v>5408332</v>
      </c>
      <c r="R5141" s="25">
        <f t="shared" si="564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5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6"/>
        <v>5300165.36</v>
      </c>
      <c r="AH5141" s="24">
        <v>0</v>
      </c>
      <c r="AI5141" s="24" t="s">
        <v>56</v>
      </c>
      <c r="AJ5141" s="26"/>
      <c r="AK5141" s="27"/>
    </row>
    <row r="5142" spans="1:37" s="28" customFormat="1" ht="15">
      <c r="A5142" s="17">
        <f t="shared" si="560"/>
        <v>5134</v>
      </c>
      <c r="B5142" s="18" t="s">
        <v>44</v>
      </c>
      <c r="C5142" s="17">
        <v>83963</v>
      </c>
      <c r="D5142" s="17">
        <v>83963</v>
      </c>
      <c r="E5142" s="19">
        <v>45786</v>
      </c>
      <c r="F5142" s="20">
        <v>45820</v>
      </c>
      <c r="G5142" s="21">
        <v>3448343</v>
      </c>
      <c r="H5142" s="22">
        <v>0</v>
      </c>
      <c r="I5142" s="22">
        <v>0</v>
      </c>
      <c r="J5142" s="22">
        <v>0</v>
      </c>
      <c r="K5142" s="23">
        <v>68966.86</v>
      </c>
      <c r="L5142" s="22">
        <v>0</v>
      </c>
      <c r="M5142" s="22">
        <v>0</v>
      </c>
      <c r="N5142" s="22">
        <f t="shared" si="561"/>
        <v>68966.86</v>
      </c>
      <c r="O5142" s="22">
        <f t="shared" si="562"/>
        <v>3379376.14</v>
      </c>
      <c r="P5142" s="18">
        <v>83963</v>
      </c>
      <c r="Q5142" s="24">
        <f t="shared" si="563"/>
        <v>3448343</v>
      </c>
      <c r="R5142" s="25">
        <f t="shared" si="564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5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6"/>
        <v>3379376.14</v>
      </c>
      <c r="AH5142" s="24">
        <v>0</v>
      </c>
      <c r="AI5142" s="24" t="s">
        <v>56</v>
      </c>
      <c r="AJ5142" s="26"/>
      <c r="AK5142" s="27"/>
    </row>
    <row r="5143" spans="1:37" s="28" customFormat="1" ht="15">
      <c r="A5143" s="17">
        <f t="shared" si="560"/>
        <v>5135</v>
      </c>
      <c r="B5143" s="18" t="s">
        <v>44</v>
      </c>
      <c r="C5143" s="17">
        <v>83952</v>
      </c>
      <c r="D5143" s="17">
        <v>83952</v>
      </c>
      <c r="E5143" s="19">
        <v>45786</v>
      </c>
      <c r="F5143" s="20">
        <v>45820</v>
      </c>
      <c r="G5143" s="21">
        <v>8336335</v>
      </c>
      <c r="H5143" s="22">
        <v>0</v>
      </c>
      <c r="I5143" s="22">
        <v>0</v>
      </c>
      <c r="J5143" s="22">
        <v>0</v>
      </c>
      <c r="K5143" s="23">
        <v>333453.4</v>
      </c>
      <c r="L5143" s="22">
        <v>0</v>
      </c>
      <c r="M5143" s="22">
        <v>0</v>
      </c>
      <c r="N5143" s="22">
        <f t="shared" si="561"/>
        <v>333453.4</v>
      </c>
      <c r="O5143" s="22">
        <f t="shared" si="562"/>
        <v>8002881.6</v>
      </c>
      <c r="P5143" s="18">
        <v>83952</v>
      </c>
      <c r="Q5143" s="24">
        <f t="shared" si="563"/>
        <v>8336335</v>
      </c>
      <c r="R5143" s="25">
        <f t="shared" si="564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5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6"/>
        <v>8002881.6</v>
      </c>
      <c r="AH5143" s="24">
        <v>0</v>
      </c>
      <c r="AI5143" s="24" t="s">
        <v>56</v>
      </c>
      <c r="AJ5143" s="26"/>
      <c r="AK5143" s="27"/>
    </row>
    <row r="5144" spans="1:37" s="28" customFormat="1" ht="15">
      <c r="A5144" s="17">
        <f t="shared" si="560"/>
        <v>5136</v>
      </c>
      <c r="B5144" s="18" t="s">
        <v>44</v>
      </c>
      <c r="C5144" s="17">
        <v>83968</v>
      </c>
      <c r="D5144" s="17">
        <v>83968</v>
      </c>
      <c r="E5144" s="19">
        <v>45787</v>
      </c>
      <c r="F5144" s="20">
        <v>45820</v>
      </c>
      <c r="G5144" s="21">
        <v>1365349</v>
      </c>
      <c r="H5144" s="22">
        <v>0</v>
      </c>
      <c r="I5144" s="22">
        <v>0</v>
      </c>
      <c r="J5144" s="22">
        <v>0</v>
      </c>
      <c r="K5144" s="23">
        <v>27306.98</v>
      </c>
      <c r="L5144" s="22">
        <v>0</v>
      </c>
      <c r="M5144" s="22">
        <v>0</v>
      </c>
      <c r="N5144" s="22">
        <f t="shared" si="561"/>
        <v>27306.98</v>
      </c>
      <c r="O5144" s="22">
        <f t="shared" si="562"/>
        <v>1338042.02</v>
      </c>
      <c r="P5144" s="18">
        <v>83968</v>
      </c>
      <c r="Q5144" s="24">
        <f t="shared" si="563"/>
        <v>1365349</v>
      </c>
      <c r="R5144" s="25">
        <f t="shared" si="564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5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6"/>
        <v>1338042.02</v>
      </c>
      <c r="AH5144" s="24">
        <v>0</v>
      </c>
      <c r="AI5144" s="24" t="s">
        <v>56</v>
      </c>
      <c r="AJ5144" s="26"/>
      <c r="AK5144" s="27"/>
    </row>
    <row r="5145" spans="1:37" s="28" customFormat="1" ht="15">
      <c r="A5145" s="17">
        <f t="shared" si="560"/>
        <v>5137</v>
      </c>
      <c r="B5145" s="18" t="s">
        <v>44</v>
      </c>
      <c r="C5145" s="17">
        <v>83964</v>
      </c>
      <c r="D5145" s="17">
        <v>83964</v>
      </c>
      <c r="E5145" s="19">
        <v>45787</v>
      </c>
      <c r="F5145" s="20">
        <v>45820</v>
      </c>
      <c r="G5145" s="21">
        <v>7132191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f t="shared" si="561"/>
        <v>0</v>
      </c>
      <c r="O5145" s="22">
        <f t="shared" si="562"/>
        <v>7132191</v>
      </c>
      <c r="P5145" s="18">
        <v>83964</v>
      </c>
      <c r="Q5145" s="24">
        <f t="shared" si="563"/>
        <v>7132191</v>
      </c>
      <c r="R5145" s="25">
        <f t="shared" si="564"/>
        <v>0</v>
      </c>
      <c r="S5145" s="25">
        <v>7132191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5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6"/>
        <v>0</v>
      </c>
      <c r="AH5145" s="24">
        <v>0</v>
      </c>
      <c r="AI5145" s="24" t="s">
        <v>55</v>
      </c>
      <c r="AJ5145" s="26"/>
      <c r="AK5145" s="27"/>
    </row>
    <row r="5146" spans="1:37" s="28" customFormat="1" ht="15">
      <c r="A5146" s="17">
        <f t="shared" si="560"/>
        <v>5138</v>
      </c>
      <c r="B5146" s="18" t="s">
        <v>44</v>
      </c>
      <c r="C5146" s="17">
        <v>83966</v>
      </c>
      <c r="D5146" s="17">
        <v>83966</v>
      </c>
      <c r="E5146" s="19">
        <v>45787</v>
      </c>
      <c r="F5146" s="20">
        <v>45820</v>
      </c>
      <c r="G5146" s="21">
        <v>6597499</v>
      </c>
      <c r="H5146" s="22">
        <v>0</v>
      </c>
      <c r="I5146" s="22">
        <v>0</v>
      </c>
      <c r="J5146" s="22">
        <v>0</v>
      </c>
      <c r="K5146" s="23">
        <v>131949.98</v>
      </c>
      <c r="L5146" s="22">
        <v>0</v>
      </c>
      <c r="M5146" s="22">
        <v>0</v>
      </c>
      <c r="N5146" s="22">
        <f t="shared" si="561"/>
        <v>131949.98</v>
      </c>
      <c r="O5146" s="22">
        <f t="shared" si="562"/>
        <v>6465549.02</v>
      </c>
      <c r="P5146" s="18">
        <v>83966</v>
      </c>
      <c r="Q5146" s="24">
        <f t="shared" si="563"/>
        <v>6597499</v>
      </c>
      <c r="R5146" s="25">
        <f t="shared" si="564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5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6"/>
        <v>6465549.02</v>
      </c>
      <c r="AH5146" s="24">
        <v>0</v>
      </c>
      <c r="AI5146" s="24" t="s">
        <v>56</v>
      </c>
      <c r="AJ5146" s="26"/>
      <c r="AK5146" s="27"/>
    </row>
    <row r="5147" spans="1:37" s="28" customFormat="1" ht="15">
      <c r="A5147" s="17">
        <f t="shared" si="560"/>
        <v>5139</v>
      </c>
      <c r="B5147" s="18" t="s">
        <v>44</v>
      </c>
      <c r="C5147" s="17">
        <v>83974</v>
      </c>
      <c r="D5147" s="17">
        <v>83974</v>
      </c>
      <c r="E5147" s="19">
        <v>45787</v>
      </c>
      <c r="F5147" s="20">
        <v>45820</v>
      </c>
      <c r="G5147" s="21">
        <v>516997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f t="shared" si="561"/>
        <v>0</v>
      </c>
      <c r="O5147" s="22">
        <f t="shared" si="562"/>
        <v>516997</v>
      </c>
      <c r="P5147" s="18">
        <v>83974</v>
      </c>
      <c r="Q5147" s="24">
        <f t="shared" si="563"/>
        <v>516997</v>
      </c>
      <c r="R5147" s="25">
        <f t="shared" si="564"/>
        <v>0</v>
      </c>
      <c r="S5147" s="25">
        <v>0</v>
      </c>
      <c r="T5147" s="17" t="s">
        <v>45</v>
      </c>
      <c r="U5147" s="25">
        <v>516997</v>
      </c>
      <c r="V5147" s="24"/>
      <c r="W5147" s="17" t="s">
        <v>45</v>
      </c>
      <c r="X5147" s="25">
        <v>0</v>
      </c>
      <c r="Y5147" s="17" t="s">
        <v>45</v>
      </c>
      <c r="Z5147" s="25">
        <f t="shared" si="565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6"/>
        <v>0</v>
      </c>
      <c r="AH5147" s="24">
        <v>0</v>
      </c>
      <c r="AI5147" s="24" t="s">
        <v>53</v>
      </c>
      <c r="AJ5147" s="26"/>
      <c r="AK5147" s="27"/>
    </row>
    <row r="5148" spans="1:37" s="28" customFormat="1" ht="15">
      <c r="A5148" s="17">
        <f t="shared" si="560"/>
        <v>5140</v>
      </c>
      <c r="B5148" s="18" t="s">
        <v>44</v>
      </c>
      <c r="C5148" s="17">
        <v>83973</v>
      </c>
      <c r="D5148" s="17">
        <v>83973</v>
      </c>
      <c r="E5148" s="19">
        <v>45787</v>
      </c>
      <c r="F5148" s="20">
        <v>45820</v>
      </c>
      <c r="G5148" s="21">
        <v>3505794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f t="shared" si="561"/>
        <v>0</v>
      </c>
      <c r="O5148" s="22">
        <f t="shared" si="562"/>
        <v>3505794</v>
      </c>
      <c r="P5148" s="18">
        <v>83973</v>
      </c>
      <c r="Q5148" s="24">
        <f t="shared" si="563"/>
        <v>3505794</v>
      </c>
      <c r="R5148" s="25">
        <f t="shared" si="564"/>
        <v>0</v>
      </c>
      <c r="S5148" s="25">
        <v>0</v>
      </c>
      <c r="T5148" s="17" t="s">
        <v>45</v>
      </c>
      <c r="U5148" s="25">
        <v>3505794</v>
      </c>
      <c r="V5148" s="24"/>
      <c r="W5148" s="17" t="s">
        <v>45</v>
      </c>
      <c r="X5148" s="25">
        <v>0</v>
      </c>
      <c r="Y5148" s="17" t="s">
        <v>45</v>
      </c>
      <c r="Z5148" s="25">
        <f t="shared" si="565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6"/>
        <v>0</v>
      </c>
      <c r="AH5148" s="24">
        <v>0</v>
      </c>
      <c r="AI5148" s="24" t="s">
        <v>53</v>
      </c>
      <c r="AJ5148" s="26"/>
      <c r="AK5148" s="27"/>
    </row>
    <row r="5149" spans="1:37" s="28" customFormat="1" ht="15">
      <c r="A5149" s="17">
        <f t="shared" si="560"/>
        <v>5141</v>
      </c>
      <c r="B5149" s="18" t="s">
        <v>44</v>
      </c>
      <c r="C5149" s="17">
        <v>83967</v>
      </c>
      <c r="D5149" s="17">
        <v>83967</v>
      </c>
      <c r="E5149" s="19">
        <v>45787</v>
      </c>
      <c r="F5149" s="20">
        <v>45820</v>
      </c>
      <c r="G5149" s="21">
        <v>8979718</v>
      </c>
      <c r="H5149" s="22">
        <v>0</v>
      </c>
      <c r="I5149" s="22">
        <v>0</v>
      </c>
      <c r="J5149" s="22">
        <v>0</v>
      </c>
      <c r="K5149" s="23">
        <v>179594.36000000002</v>
      </c>
      <c r="L5149" s="22">
        <v>0</v>
      </c>
      <c r="M5149" s="22">
        <v>0</v>
      </c>
      <c r="N5149" s="22">
        <f t="shared" si="561"/>
        <v>179594.36000000002</v>
      </c>
      <c r="O5149" s="22">
        <f t="shared" si="562"/>
        <v>8800123.64</v>
      </c>
      <c r="P5149" s="18">
        <v>83967</v>
      </c>
      <c r="Q5149" s="24">
        <f t="shared" si="563"/>
        <v>8979718</v>
      </c>
      <c r="R5149" s="25">
        <f t="shared" si="564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5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6"/>
        <v>8800123.64</v>
      </c>
      <c r="AH5149" s="24">
        <v>0</v>
      </c>
      <c r="AI5149" s="24" t="s">
        <v>56</v>
      </c>
      <c r="AJ5149" s="26"/>
      <c r="AK5149" s="27"/>
    </row>
    <row r="5150" spans="1:37" s="28" customFormat="1" ht="15">
      <c r="A5150" s="17">
        <f t="shared" si="560"/>
        <v>5142</v>
      </c>
      <c r="B5150" s="18" t="s">
        <v>44</v>
      </c>
      <c r="C5150" s="17">
        <v>83969</v>
      </c>
      <c r="D5150" s="17">
        <v>83969</v>
      </c>
      <c r="E5150" s="19">
        <v>45787</v>
      </c>
      <c r="F5150" s="20">
        <v>45820</v>
      </c>
      <c r="G5150" s="21">
        <v>1778862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f t="shared" si="561"/>
        <v>0</v>
      </c>
      <c r="O5150" s="22">
        <f t="shared" si="562"/>
        <v>1778862</v>
      </c>
      <c r="P5150" s="18">
        <v>83969</v>
      </c>
      <c r="Q5150" s="24">
        <f t="shared" si="563"/>
        <v>1778862</v>
      </c>
      <c r="R5150" s="25">
        <f t="shared" si="564"/>
        <v>0</v>
      </c>
      <c r="S5150" s="25">
        <v>0</v>
      </c>
      <c r="T5150" s="17" t="s">
        <v>45</v>
      </c>
      <c r="U5150" s="25">
        <v>1778862</v>
      </c>
      <c r="V5150" s="24"/>
      <c r="W5150" s="17" t="s">
        <v>45</v>
      </c>
      <c r="X5150" s="25">
        <v>0</v>
      </c>
      <c r="Y5150" s="17" t="s">
        <v>45</v>
      </c>
      <c r="Z5150" s="25">
        <f t="shared" si="565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6"/>
        <v>0</v>
      </c>
      <c r="AH5150" s="24">
        <v>0</v>
      </c>
      <c r="AI5150" s="24" t="s">
        <v>53</v>
      </c>
      <c r="AJ5150" s="26"/>
      <c r="AK5150" s="27"/>
    </row>
    <row r="5151" spans="1:37" s="28" customFormat="1" ht="15">
      <c r="A5151" s="17">
        <f t="shared" si="560"/>
        <v>5143</v>
      </c>
      <c r="B5151" s="18" t="s">
        <v>44</v>
      </c>
      <c r="C5151" s="17">
        <v>84001</v>
      </c>
      <c r="D5151" s="17">
        <v>84001</v>
      </c>
      <c r="E5151" s="19">
        <v>45789</v>
      </c>
      <c r="F5151" s="20">
        <v>45820</v>
      </c>
      <c r="G5151" s="21">
        <v>253062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f t="shared" si="561"/>
        <v>0</v>
      </c>
      <c r="O5151" s="22">
        <f t="shared" si="562"/>
        <v>253062</v>
      </c>
      <c r="P5151" s="18">
        <v>84001</v>
      </c>
      <c r="Q5151" s="24">
        <f t="shared" si="563"/>
        <v>253062</v>
      </c>
      <c r="R5151" s="25">
        <f t="shared" si="564"/>
        <v>0</v>
      </c>
      <c r="S5151" s="25">
        <v>0</v>
      </c>
      <c r="T5151" s="17" t="s">
        <v>45</v>
      </c>
      <c r="U5151" s="25">
        <v>253062</v>
      </c>
      <c r="V5151" s="24"/>
      <c r="W5151" s="17" t="s">
        <v>45</v>
      </c>
      <c r="X5151" s="25">
        <v>0</v>
      </c>
      <c r="Y5151" s="17" t="s">
        <v>45</v>
      </c>
      <c r="Z5151" s="25">
        <f t="shared" si="565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6"/>
        <v>0</v>
      </c>
      <c r="AH5151" s="24">
        <v>0</v>
      </c>
      <c r="AI5151" s="24" t="s">
        <v>53</v>
      </c>
      <c r="AJ5151" s="26"/>
      <c r="AK5151" s="27"/>
    </row>
    <row r="5152" spans="1:37" s="28" customFormat="1" ht="15">
      <c r="A5152" s="17">
        <f t="shared" si="560"/>
        <v>5144</v>
      </c>
      <c r="B5152" s="18" t="s">
        <v>44</v>
      </c>
      <c r="C5152" s="17">
        <v>84000</v>
      </c>
      <c r="D5152" s="17">
        <v>84000</v>
      </c>
      <c r="E5152" s="19">
        <v>45789</v>
      </c>
      <c r="F5152" s="20">
        <v>45820</v>
      </c>
      <c r="G5152" s="21">
        <v>119190</v>
      </c>
      <c r="H5152" s="22">
        <v>0</v>
      </c>
      <c r="I5152" s="22">
        <v>0</v>
      </c>
      <c r="J5152" s="22">
        <v>0</v>
      </c>
      <c r="K5152" s="23">
        <v>4767.6</v>
      </c>
      <c r="L5152" s="22">
        <v>0</v>
      </c>
      <c r="M5152" s="22">
        <v>0</v>
      </c>
      <c r="N5152" s="22">
        <f t="shared" si="561"/>
        <v>4767.6</v>
      </c>
      <c r="O5152" s="22">
        <f t="shared" si="562"/>
        <v>114422.4</v>
      </c>
      <c r="P5152" s="18">
        <v>84000</v>
      </c>
      <c r="Q5152" s="24">
        <f t="shared" si="563"/>
        <v>119190</v>
      </c>
      <c r="R5152" s="25">
        <f t="shared" si="564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5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6"/>
        <v>114422.4</v>
      </c>
      <c r="AH5152" s="24">
        <v>0</v>
      </c>
      <c r="AI5152" s="24" t="s">
        <v>56</v>
      </c>
      <c r="AJ5152" s="26"/>
      <c r="AK5152" s="27"/>
    </row>
    <row r="5153" spans="1:37" s="28" customFormat="1" ht="15">
      <c r="A5153" s="17">
        <f t="shared" si="560"/>
        <v>5145</v>
      </c>
      <c r="B5153" s="18" t="s">
        <v>44</v>
      </c>
      <c r="C5153" s="17">
        <v>83976</v>
      </c>
      <c r="D5153" s="17">
        <v>83976</v>
      </c>
      <c r="E5153" s="19">
        <v>45789</v>
      </c>
      <c r="F5153" s="20">
        <v>45820</v>
      </c>
      <c r="G5153" s="21">
        <v>18715155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f t="shared" si="561"/>
        <v>0</v>
      </c>
      <c r="O5153" s="22">
        <f t="shared" si="562"/>
        <v>18715155</v>
      </c>
      <c r="P5153" s="18">
        <v>83976</v>
      </c>
      <c r="Q5153" s="24">
        <f t="shared" si="563"/>
        <v>18715155</v>
      </c>
      <c r="R5153" s="25">
        <f t="shared" si="564"/>
        <v>0</v>
      </c>
      <c r="S5153" s="25">
        <v>18715155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5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6"/>
        <v>0</v>
      </c>
      <c r="AH5153" s="24">
        <v>0</v>
      </c>
      <c r="AI5153" s="24" t="s">
        <v>55</v>
      </c>
      <c r="AJ5153" s="26"/>
      <c r="AK5153" s="27"/>
    </row>
    <row r="5154" spans="1:37" s="28" customFormat="1" ht="15">
      <c r="A5154" s="17">
        <f t="shared" si="560"/>
        <v>5146</v>
      </c>
      <c r="B5154" s="18" t="s">
        <v>44</v>
      </c>
      <c r="C5154" s="17">
        <v>83987</v>
      </c>
      <c r="D5154" s="17">
        <v>83987</v>
      </c>
      <c r="E5154" s="19">
        <v>45789</v>
      </c>
      <c r="F5154" s="20">
        <v>45820</v>
      </c>
      <c r="G5154" s="21">
        <v>1387610</v>
      </c>
      <c r="H5154" s="22">
        <v>0</v>
      </c>
      <c r="I5154" s="22">
        <v>0</v>
      </c>
      <c r="J5154" s="22">
        <v>0</v>
      </c>
      <c r="K5154" s="23">
        <v>27752.20</v>
      </c>
      <c r="L5154" s="22">
        <v>0</v>
      </c>
      <c r="M5154" s="22">
        <v>0</v>
      </c>
      <c r="N5154" s="22">
        <f t="shared" si="561"/>
        <v>27752.20</v>
      </c>
      <c r="O5154" s="22">
        <f t="shared" si="562"/>
        <v>1359857.80</v>
      </c>
      <c r="P5154" s="18">
        <v>83987</v>
      </c>
      <c r="Q5154" s="24">
        <f t="shared" si="563"/>
        <v>1387610</v>
      </c>
      <c r="R5154" s="25">
        <f t="shared" si="564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15829.940000000177</v>
      </c>
      <c r="Y5154" s="17" t="s">
        <v>45</v>
      </c>
      <c r="Z5154" s="25">
        <f t="shared" si="565"/>
        <v>15829.940000000177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6"/>
        <v>1344027.8599999999</v>
      </c>
      <c r="AH5154" s="24">
        <v>0</v>
      </c>
      <c r="AI5154" s="24" t="s">
        <v>57</v>
      </c>
      <c r="AJ5154" s="26"/>
      <c r="AK5154" s="27"/>
    </row>
    <row r="5155" spans="1:37" s="28" customFormat="1" ht="15">
      <c r="A5155" s="17">
        <f t="shared" si="560"/>
        <v>5147</v>
      </c>
      <c r="B5155" s="18" t="s">
        <v>44</v>
      </c>
      <c r="C5155" s="17">
        <v>83996</v>
      </c>
      <c r="D5155" s="17">
        <v>83996</v>
      </c>
      <c r="E5155" s="19">
        <v>45789</v>
      </c>
      <c r="F5155" s="20">
        <v>45820</v>
      </c>
      <c r="G5155" s="21">
        <v>459186</v>
      </c>
      <c r="H5155" s="22">
        <v>0</v>
      </c>
      <c r="I5155" s="22">
        <v>0</v>
      </c>
      <c r="J5155" s="22">
        <v>0</v>
      </c>
      <c r="K5155" s="23">
        <v>9183.72</v>
      </c>
      <c r="L5155" s="22">
        <v>0</v>
      </c>
      <c r="M5155" s="22">
        <v>0</v>
      </c>
      <c r="N5155" s="22">
        <f t="shared" si="561"/>
        <v>9183.72</v>
      </c>
      <c r="O5155" s="22">
        <f t="shared" si="562"/>
        <v>450002.28</v>
      </c>
      <c r="P5155" s="18">
        <v>83996</v>
      </c>
      <c r="Q5155" s="24">
        <f t="shared" si="563"/>
        <v>459186</v>
      </c>
      <c r="R5155" s="25">
        <f t="shared" si="564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5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6"/>
        <v>450002.28</v>
      </c>
      <c r="AH5155" s="24">
        <v>0</v>
      </c>
      <c r="AI5155" s="24" t="s">
        <v>56</v>
      </c>
      <c r="AJ5155" s="26"/>
      <c r="AK5155" s="27"/>
    </row>
    <row r="5156" spans="1:37" s="28" customFormat="1" ht="15">
      <c r="A5156" s="17">
        <f t="shared" si="560"/>
        <v>5148</v>
      </c>
      <c r="B5156" s="18" t="s">
        <v>44</v>
      </c>
      <c r="C5156" s="17">
        <v>84005</v>
      </c>
      <c r="D5156" s="17">
        <v>84005</v>
      </c>
      <c r="E5156" s="19">
        <v>45789</v>
      </c>
      <c r="F5156" s="20">
        <v>45820</v>
      </c>
      <c r="G5156" s="21">
        <v>306739</v>
      </c>
      <c r="H5156" s="22">
        <v>0</v>
      </c>
      <c r="I5156" s="22">
        <v>0</v>
      </c>
      <c r="J5156" s="22">
        <v>0</v>
      </c>
      <c r="K5156" s="23">
        <v>12269.56</v>
      </c>
      <c r="L5156" s="22">
        <v>0</v>
      </c>
      <c r="M5156" s="22">
        <v>0</v>
      </c>
      <c r="N5156" s="22">
        <f t="shared" si="561"/>
        <v>12269.56</v>
      </c>
      <c r="O5156" s="22">
        <f t="shared" si="562"/>
        <v>294469.44</v>
      </c>
      <c r="P5156" s="18">
        <v>84005</v>
      </c>
      <c r="Q5156" s="24">
        <f t="shared" si="563"/>
        <v>306739</v>
      </c>
      <c r="R5156" s="25">
        <f t="shared" si="564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5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6"/>
        <v>294469.44</v>
      </c>
      <c r="AH5156" s="24">
        <v>0</v>
      </c>
      <c r="AI5156" s="24" t="s">
        <v>56</v>
      </c>
      <c r="AJ5156" s="26"/>
      <c r="AK5156" s="27"/>
    </row>
    <row r="5157" spans="1:37" s="28" customFormat="1" ht="15">
      <c r="A5157" s="17">
        <f t="shared" si="560"/>
        <v>5149</v>
      </c>
      <c r="B5157" s="18" t="s">
        <v>44</v>
      </c>
      <c r="C5157" s="17">
        <v>84003</v>
      </c>
      <c r="D5157" s="17">
        <v>84003</v>
      </c>
      <c r="E5157" s="19">
        <v>45789</v>
      </c>
      <c r="F5157" s="20">
        <v>45820</v>
      </c>
      <c r="G5157" s="21">
        <v>309690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f t="shared" si="561"/>
        <v>0</v>
      </c>
      <c r="O5157" s="22">
        <f t="shared" si="562"/>
        <v>309690</v>
      </c>
      <c r="P5157" s="18">
        <v>84003</v>
      </c>
      <c r="Q5157" s="24">
        <f t="shared" si="563"/>
        <v>309690</v>
      </c>
      <c r="R5157" s="25">
        <f t="shared" si="564"/>
        <v>0</v>
      </c>
      <c r="S5157" s="25">
        <v>0</v>
      </c>
      <c r="T5157" s="17" t="s">
        <v>45</v>
      </c>
      <c r="U5157" s="25">
        <v>309690</v>
      </c>
      <c r="V5157" s="24"/>
      <c r="W5157" s="17" t="s">
        <v>45</v>
      </c>
      <c r="X5157" s="25">
        <v>0</v>
      </c>
      <c r="Y5157" s="17" t="s">
        <v>45</v>
      </c>
      <c r="Z5157" s="25">
        <f t="shared" si="565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6"/>
        <v>0</v>
      </c>
      <c r="AH5157" s="24">
        <v>0</v>
      </c>
      <c r="AI5157" s="24" t="s">
        <v>53</v>
      </c>
      <c r="AJ5157" s="26"/>
      <c r="AK5157" s="27"/>
    </row>
    <row r="5158" spans="1:37" s="28" customFormat="1" ht="15">
      <c r="A5158" s="17">
        <f t="shared" si="560"/>
        <v>5150</v>
      </c>
      <c r="B5158" s="18" t="s">
        <v>44</v>
      </c>
      <c r="C5158" s="17">
        <v>83975</v>
      </c>
      <c r="D5158" s="17">
        <v>83975</v>
      </c>
      <c r="E5158" s="19">
        <v>45789</v>
      </c>
      <c r="F5158" s="20">
        <v>45820</v>
      </c>
      <c r="G5158" s="21">
        <v>2987600</v>
      </c>
      <c r="H5158" s="22">
        <v>0</v>
      </c>
      <c r="I5158" s="22">
        <v>0</v>
      </c>
      <c r="J5158" s="22">
        <v>0</v>
      </c>
      <c r="K5158" s="23">
        <v>328636</v>
      </c>
      <c r="L5158" s="22">
        <v>0</v>
      </c>
      <c r="M5158" s="22">
        <v>0</v>
      </c>
      <c r="N5158" s="22">
        <f t="shared" si="561"/>
        <v>328636</v>
      </c>
      <c r="O5158" s="22">
        <f t="shared" si="562"/>
        <v>2658964</v>
      </c>
      <c r="P5158" s="18">
        <v>83975</v>
      </c>
      <c r="Q5158" s="24">
        <f t="shared" si="563"/>
        <v>2987600</v>
      </c>
      <c r="R5158" s="25">
        <f t="shared" si="564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5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6"/>
        <v>2658964</v>
      </c>
      <c r="AH5158" s="24">
        <v>0</v>
      </c>
      <c r="AI5158" s="24" t="s">
        <v>56</v>
      </c>
      <c r="AJ5158" s="26"/>
      <c r="AK5158" s="27"/>
    </row>
    <row r="5159" spans="1:37" s="28" customFormat="1" ht="15">
      <c r="A5159" s="17">
        <f t="shared" si="560"/>
        <v>5151</v>
      </c>
      <c r="B5159" s="18" t="s">
        <v>44</v>
      </c>
      <c r="C5159" s="17">
        <v>84006</v>
      </c>
      <c r="D5159" s="17">
        <v>84006</v>
      </c>
      <c r="E5159" s="19">
        <v>45789</v>
      </c>
      <c r="F5159" s="20">
        <v>45820</v>
      </c>
      <c r="G5159" s="21">
        <v>1090651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f t="shared" si="561"/>
        <v>0</v>
      </c>
      <c r="O5159" s="22">
        <f t="shared" si="562"/>
        <v>1090651</v>
      </c>
      <c r="P5159" s="18">
        <v>84006</v>
      </c>
      <c r="Q5159" s="24">
        <f t="shared" si="563"/>
        <v>1090651</v>
      </c>
      <c r="R5159" s="25">
        <f t="shared" si="564"/>
        <v>0</v>
      </c>
      <c r="S5159" s="25">
        <v>0</v>
      </c>
      <c r="T5159" s="17" t="s">
        <v>45</v>
      </c>
      <c r="U5159" s="25">
        <v>1090651</v>
      </c>
      <c r="V5159" s="24"/>
      <c r="W5159" s="17" t="s">
        <v>45</v>
      </c>
      <c r="X5159" s="25">
        <v>0</v>
      </c>
      <c r="Y5159" s="17" t="s">
        <v>45</v>
      </c>
      <c r="Z5159" s="25">
        <f t="shared" si="565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6"/>
        <v>0</v>
      </c>
      <c r="AH5159" s="24">
        <v>0</v>
      </c>
      <c r="AI5159" s="24" t="s">
        <v>53</v>
      </c>
      <c r="AJ5159" s="26"/>
      <c r="AK5159" s="27"/>
    </row>
    <row r="5160" spans="1:37" s="28" customFormat="1" ht="15">
      <c r="A5160" s="17">
        <f t="shared" si="560"/>
        <v>5152</v>
      </c>
      <c r="B5160" s="18" t="s">
        <v>44</v>
      </c>
      <c r="C5160" s="17">
        <v>83997</v>
      </c>
      <c r="D5160" s="17">
        <v>83997</v>
      </c>
      <c r="E5160" s="19">
        <v>45789</v>
      </c>
      <c r="F5160" s="20">
        <v>45820</v>
      </c>
      <c r="G5160" s="21">
        <v>444417</v>
      </c>
      <c r="H5160" s="22">
        <v>0</v>
      </c>
      <c r="I5160" s="22">
        <v>0</v>
      </c>
      <c r="J5160" s="22">
        <v>0</v>
      </c>
      <c r="K5160" s="23">
        <v>17776.68</v>
      </c>
      <c r="L5160" s="22">
        <v>0</v>
      </c>
      <c r="M5160" s="22">
        <v>0</v>
      </c>
      <c r="N5160" s="22">
        <f t="shared" si="561"/>
        <v>17776.68</v>
      </c>
      <c r="O5160" s="22">
        <f t="shared" si="562"/>
        <v>426640.32</v>
      </c>
      <c r="P5160" s="18">
        <v>83997</v>
      </c>
      <c r="Q5160" s="24">
        <f t="shared" si="563"/>
        <v>444417</v>
      </c>
      <c r="R5160" s="25">
        <f t="shared" si="564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5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6"/>
        <v>426640.32</v>
      </c>
      <c r="AH5160" s="24">
        <v>0</v>
      </c>
      <c r="AI5160" s="24" t="s">
        <v>56</v>
      </c>
      <c r="AJ5160" s="26"/>
      <c r="AK5160" s="27"/>
    </row>
    <row r="5161" spans="1:37" s="28" customFormat="1" ht="15">
      <c r="A5161" s="17">
        <f t="shared" si="560"/>
        <v>5153</v>
      </c>
      <c r="B5161" s="18" t="s">
        <v>44</v>
      </c>
      <c r="C5161" s="17">
        <v>83994</v>
      </c>
      <c r="D5161" s="17">
        <v>83994</v>
      </c>
      <c r="E5161" s="19">
        <v>45789</v>
      </c>
      <c r="F5161" s="20">
        <v>45820</v>
      </c>
      <c r="G5161" s="21">
        <v>245650</v>
      </c>
      <c r="H5161" s="22">
        <v>0</v>
      </c>
      <c r="I5161" s="22">
        <v>0</v>
      </c>
      <c r="J5161" s="22">
        <v>0</v>
      </c>
      <c r="K5161" s="23">
        <v>9826</v>
      </c>
      <c r="L5161" s="22">
        <v>0</v>
      </c>
      <c r="M5161" s="22">
        <v>0</v>
      </c>
      <c r="N5161" s="22">
        <f t="shared" si="561"/>
        <v>9826</v>
      </c>
      <c r="O5161" s="22">
        <f t="shared" si="562"/>
        <v>235824</v>
      </c>
      <c r="P5161" s="18">
        <v>83994</v>
      </c>
      <c r="Q5161" s="24">
        <f t="shared" si="563"/>
        <v>245650</v>
      </c>
      <c r="R5161" s="25">
        <f t="shared" si="564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5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6"/>
        <v>235824</v>
      </c>
      <c r="AH5161" s="24">
        <v>0</v>
      </c>
      <c r="AI5161" s="24" t="s">
        <v>56</v>
      </c>
      <c r="AJ5161" s="26"/>
      <c r="AK5161" s="27"/>
    </row>
    <row r="5162" spans="1:37" s="28" customFormat="1" ht="15">
      <c r="A5162" s="17">
        <f t="shared" si="560"/>
        <v>5154</v>
      </c>
      <c r="B5162" s="18" t="s">
        <v>44</v>
      </c>
      <c r="C5162" s="17">
        <v>83992</v>
      </c>
      <c r="D5162" s="17">
        <v>83992</v>
      </c>
      <c r="E5162" s="19">
        <v>45789</v>
      </c>
      <c r="F5162" s="20">
        <v>45820</v>
      </c>
      <c r="G5162" s="21">
        <v>12951589</v>
      </c>
      <c r="H5162" s="22">
        <v>0</v>
      </c>
      <c r="I5162" s="22">
        <v>0</v>
      </c>
      <c r="J5162" s="22">
        <v>0</v>
      </c>
      <c r="K5162" s="23">
        <v>259031.78</v>
      </c>
      <c r="L5162" s="22">
        <v>0</v>
      </c>
      <c r="M5162" s="22">
        <v>0</v>
      </c>
      <c r="N5162" s="22">
        <f t="shared" si="561"/>
        <v>259031.78</v>
      </c>
      <c r="O5162" s="22">
        <f t="shared" si="562"/>
        <v>1.269255722E7</v>
      </c>
      <c r="P5162" s="18">
        <v>83992</v>
      </c>
      <c r="Q5162" s="24">
        <f t="shared" si="563"/>
        <v>12951589</v>
      </c>
      <c r="R5162" s="25">
        <f t="shared" si="564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5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6"/>
        <v>1.269255722E7</v>
      </c>
      <c r="AH5162" s="24">
        <v>0</v>
      </c>
      <c r="AI5162" s="24" t="s">
        <v>56</v>
      </c>
      <c r="AJ5162" s="26"/>
      <c r="AK5162" s="27"/>
    </row>
    <row r="5163" spans="1:37" s="28" customFormat="1" ht="15">
      <c r="A5163" s="17">
        <f t="shared" si="560"/>
        <v>5155</v>
      </c>
      <c r="B5163" s="18" t="s">
        <v>44</v>
      </c>
      <c r="C5163" s="17">
        <v>83980</v>
      </c>
      <c r="D5163" s="17">
        <v>83980</v>
      </c>
      <c r="E5163" s="19">
        <v>45789</v>
      </c>
      <c r="F5163" s="20">
        <v>45820</v>
      </c>
      <c r="G5163" s="21">
        <v>2775533</v>
      </c>
      <c r="H5163" s="22">
        <v>0</v>
      </c>
      <c r="I5163" s="22">
        <v>0</v>
      </c>
      <c r="J5163" s="22">
        <v>0</v>
      </c>
      <c r="K5163" s="23">
        <v>55510.66</v>
      </c>
      <c r="L5163" s="22">
        <v>0</v>
      </c>
      <c r="M5163" s="22">
        <v>0</v>
      </c>
      <c r="N5163" s="22">
        <f t="shared" si="561"/>
        <v>55510.66</v>
      </c>
      <c r="O5163" s="22">
        <f t="shared" si="562"/>
        <v>2720022.34</v>
      </c>
      <c r="P5163" s="18">
        <v>83980</v>
      </c>
      <c r="Q5163" s="24">
        <f t="shared" si="563"/>
        <v>2775533</v>
      </c>
      <c r="R5163" s="25">
        <f t="shared" si="564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5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6"/>
        <v>2720022.34</v>
      </c>
      <c r="AH5163" s="24">
        <v>0</v>
      </c>
      <c r="AI5163" s="24" t="s">
        <v>56</v>
      </c>
      <c r="AJ5163" s="26"/>
      <c r="AK5163" s="27"/>
    </row>
    <row r="5164" spans="1:37" s="28" customFormat="1" ht="15">
      <c r="A5164" s="17">
        <f t="shared" si="560"/>
        <v>5156</v>
      </c>
      <c r="B5164" s="18" t="s">
        <v>44</v>
      </c>
      <c r="C5164" s="17">
        <v>83988</v>
      </c>
      <c r="D5164" s="17">
        <v>83988</v>
      </c>
      <c r="E5164" s="19">
        <v>45789</v>
      </c>
      <c r="F5164" s="20">
        <v>45820</v>
      </c>
      <c r="G5164" s="21">
        <v>2222773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f t="shared" si="561"/>
        <v>0</v>
      </c>
      <c r="O5164" s="22">
        <f t="shared" si="562"/>
        <v>2222773</v>
      </c>
      <c r="P5164" s="18">
        <v>83988</v>
      </c>
      <c r="Q5164" s="24">
        <f t="shared" si="563"/>
        <v>2222773</v>
      </c>
      <c r="R5164" s="25">
        <f t="shared" si="564"/>
        <v>0</v>
      </c>
      <c r="S5164" s="25">
        <v>0</v>
      </c>
      <c r="T5164" s="17" t="s">
        <v>45</v>
      </c>
      <c r="U5164" s="25">
        <v>2222773</v>
      </c>
      <c r="V5164" s="24"/>
      <c r="W5164" s="17" t="s">
        <v>45</v>
      </c>
      <c r="X5164" s="25">
        <v>0</v>
      </c>
      <c r="Y5164" s="17" t="s">
        <v>45</v>
      </c>
      <c r="Z5164" s="25">
        <f t="shared" si="565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6"/>
        <v>0</v>
      </c>
      <c r="AH5164" s="24">
        <v>0</v>
      </c>
      <c r="AI5164" s="24" t="s">
        <v>53</v>
      </c>
      <c r="AJ5164" s="26"/>
      <c r="AK5164" s="27"/>
    </row>
    <row r="5165" spans="1:37" s="28" customFormat="1" ht="15">
      <c r="A5165" s="17">
        <f t="shared" si="560"/>
        <v>5157</v>
      </c>
      <c r="B5165" s="18" t="s">
        <v>44</v>
      </c>
      <c r="C5165" s="17">
        <v>83993</v>
      </c>
      <c r="D5165" s="17">
        <v>83993</v>
      </c>
      <c r="E5165" s="19">
        <v>45789</v>
      </c>
      <c r="F5165" s="20">
        <v>45820</v>
      </c>
      <c r="G5165" s="21">
        <v>85782</v>
      </c>
      <c r="H5165" s="22">
        <v>0</v>
      </c>
      <c r="I5165" s="22">
        <v>0</v>
      </c>
      <c r="J5165" s="22">
        <v>0</v>
      </c>
      <c r="K5165" s="23">
        <v>3431.28</v>
      </c>
      <c r="L5165" s="22">
        <v>0</v>
      </c>
      <c r="M5165" s="22">
        <v>0</v>
      </c>
      <c r="N5165" s="22">
        <f t="shared" si="561"/>
        <v>3431.28</v>
      </c>
      <c r="O5165" s="22">
        <f t="shared" si="562"/>
        <v>82350.72</v>
      </c>
      <c r="P5165" s="18">
        <v>83993</v>
      </c>
      <c r="Q5165" s="24">
        <f t="shared" si="563"/>
        <v>85782</v>
      </c>
      <c r="R5165" s="25">
        <f t="shared" si="564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5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6"/>
        <v>82350.72</v>
      </c>
      <c r="AH5165" s="24">
        <v>0</v>
      </c>
      <c r="AI5165" s="24" t="s">
        <v>56</v>
      </c>
      <c r="AJ5165" s="26"/>
      <c r="AK5165" s="27"/>
    </row>
    <row r="5166" spans="1:37" s="28" customFormat="1" ht="15">
      <c r="A5166" s="17">
        <f t="shared" si="560"/>
        <v>5158</v>
      </c>
      <c r="B5166" s="18" t="s">
        <v>44</v>
      </c>
      <c r="C5166" s="17">
        <v>83983</v>
      </c>
      <c r="D5166" s="17">
        <v>83983</v>
      </c>
      <c r="E5166" s="19">
        <v>45789</v>
      </c>
      <c r="F5166" s="20">
        <v>45820</v>
      </c>
      <c r="G5166" s="21">
        <v>4700230</v>
      </c>
      <c r="H5166" s="22">
        <v>0</v>
      </c>
      <c r="I5166" s="22">
        <v>0</v>
      </c>
      <c r="J5166" s="22">
        <v>0</v>
      </c>
      <c r="K5166" s="23">
        <v>94004.60</v>
      </c>
      <c r="L5166" s="22">
        <v>0</v>
      </c>
      <c r="M5166" s="22">
        <v>0</v>
      </c>
      <c r="N5166" s="22">
        <f t="shared" si="561"/>
        <v>94004.60</v>
      </c>
      <c r="O5166" s="22">
        <f t="shared" si="562"/>
        <v>4606225.4</v>
      </c>
      <c r="P5166" s="18">
        <v>83983</v>
      </c>
      <c r="Q5166" s="24">
        <f t="shared" si="563"/>
        <v>4700230</v>
      </c>
      <c r="R5166" s="25">
        <f t="shared" si="564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5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6"/>
        <v>4606225.4</v>
      </c>
      <c r="AH5166" s="24">
        <v>0</v>
      </c>
      <c r="AI5166" s="24" t="s">
        <v>56</v>
      </c>
      <c r="AJ5166" s="26"/>
      <c r="AK5166" s="27"/>
    </row>
    <row r="5167" spans="1:37" s="28" customFormat="1" ht="15">
      <c r="A5167" s="17">
        <f t="shared" si="560"/>
        <v>5159</v>
      </c>
      <c r="B5167" s="18" t="s">
        <v>44</v>
      </c>
      <c r="C5167" s="17">
        <v>83981</v>
      </c>
      <c r="D5167" s="17">
        <v>83981</v>
      </c>
      <c r="E5167" s="19">
        <v>45789</v>
      </c>
      <c r="F5167" s="20">
        <v>45820</v>
      </c>
      <c r="G5167" s="21">
        <v>11396100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f t="shared" si="561"/>
        <v>0</v>
      </c>
      <c r="O5167" s="22">
        <f t="shared" si="562"/>
        <v>11396100</v>
      </c>
      <c r="P5167" s="18">
        <v>83981</v>
      </c>
      <c r="Q5167" s="24">
        <f t="shared" si="563"/>
        <v>11396100</v>
      </c>
      <c r="R5167" s="25">
        <f t="shared" si="564"/>
        <v>0</v>
      </c>
      <c r="S5167" s="25">
        <v>0</v>
      </c>
      <c r="T5167" s="17" t="s">
        <v>45</v>
      </c>
      <c r="U5167" s="25">
        <v>11396100</v>
      </c>
      <c r="V5167" s="24"/>
      <c r="W5167" s="17" t="s">
        <v>45</v>
      </c>
      <c r="X5167" s="25">
        <v>0</v>
      </c>
      <c r="Y5167" s="17" t="s">
        <v>45</v>
      </c>
      <c r="Z5167" s="25">
        <f t="shared" si="565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6"/>
        <v>0</v>
      </c>
      <c r="AH5167" s="24">
        <v>0</v>
      </c>
      <c r="AI5167" s="24" t="s">
        <v>53</v>
      </c>
      <c r="AJ5167" s="26"/>
      <c r="AK5167" s="27"/>
    </row>
    <row r="5168" spans="1:37" s="28" customFormat="1" ht="15">
      <c r="A5168" s="17">
        <f t="shared" si="560"/>
        <v>5160</v>
      </c>
      <c r="B5168" s="18" t="s">
        <v>44</v>
      </c>
      <c r="C5168" s="17">
        <v>83998</v>
      </c>
      <c r="D5168" s="17">
        <v>83998</v>
      </c>
      <c r="E5168" s="19">
        <v>45789</v>
      </c>
      <c r="F5168" s="20">
        <v>45820</v>
      </c>
      <c r="G5168" s="21">
        <v>313128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f t="shared" si="561"/>
        <v>0</v>
      </c>
      <c r="O5168" s="22">
        <f t="shared" si="562"/>
        <v>313128</v>
      </c>
      <c r="P5168" s="18">
        <v>83998</v>
      </c>
      <c r="Q5168" s="24">
        <f t="shared" si="563"/>
        <v>313128</v>
      </c>
      <c r="R5168" s="25">
        <f t="shared" si="564"/>
        <v>0</v>
      </c>
      <c r="S5168" s="25">
        <v>0</v>
      </c>
      <c r="T5168" s="17" t="s">
        <v>45</v>
      </c>
      <c r="U5168" s="25">
        <v>313128</v>
      </c>
      <c r="V5168" s="24"/>
      <c r="W5168" s="17" t="s">
        <v>45</v>
      </c>
      <c r="X5168" s="25">
        <v>0</v>
      </c>
      <c r="Y5168" s="17" t="s">
        <v>45</v>
      </c>
      <c r="Z5168" s="25">
        <f t="shared" si="565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6"/>
        <v>0</v>
      </c>
      <c r="AH5168" s="24">
        <v>0</v>
      </c>
      <c r="AI5168" s="24" t="s">
        <v>53</v>
      </c>
      <c r="AJ5168" s="26"/>
      <c r="AK5168" s="27"/>
    </row>
    <row r="5169" spans="1:37" s="28" customFormat="1" ht="15">
      <c r="A5169" s="17">
        <f t="shared" si="560"/>
        <v>5161</v>
      </c>
      <c r="B5169" s="18" t="s">
        <v>44</v>
      </c>
      <c r="C5169" s="17">
        <v>83982</v>
      </c>
      <c r="D5169" s="17">
        <v>83982</v>
      </c>
      <c r="E5169" s="19">
        <v>45789</v>
      </c>
      <c r="F5169" s="20">
        <v>45820</v>
      </c>
      <c r="G5169" s="21">
        <v>4713830</v>
      </c>
      <c r="H5169" s="22">
        <v>0</v>
      </c>
      <c r="I5169" s="22">
        <v>0</v>
      </c>
      <c r="J5169" s="22">
        <v>0</v>
      </c>
      <c r="K5169" s="23">
        <v>94276.60</v>
      </c>
      <c r="L5169" s="22">
        <v>0</v>
      </c>
      <c r="M5169" s="22">
        <v>0</v>
      </c>
      <c r="N5169" s="22">
        <f t="shared" si="561"/>
        <v>94276.60</v>
      </c>
      <c r="O5169" s="22">
        <f t="shared" si="562"/>
        <v>4619553.4</v>
      </c>
      <c r="P5169" s="18">
        <v>83982</v>
      </c>
      <c r="Q5169" s="24">
        <f t="shared" si="563"/>
        <v>4713830</v>
      </c>
      <c r="R5169" s="25">
        <f t="shared" si="564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5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6"/>
        <v>4619553.4</v>
      </c>
      <c r="AH5169" s="24">
        <v>0</v>
      </c>
      <c r="AI5169" s="24" t="s">
        <v>56</v>
      </c>
      <c r="AJ5169" s="26"/>
      <c r="AK5169" s="27"/>
    </row>
    <row r="5170" spans="1:37" s="28" customFormat="1" ht="15">
      <c r="A5170" s="17">
        <f t="shared" si="560"/>
        <v>5162</v>
      </c>
      <c r="B5170" s="18" t="s">
        <v>44</v>
      </c>
      <c r="C5170" s="17">
        <v>84004</v>
      </c>
      <c r="D5170" s="17">
        <v>84004</v>
      </c>
      <c r="E5170" s="19">
        <v>45789</v>
      </c>
      <c r="F5170" s="20">
        <v>45820</v>
      </c>
      <c r="G5170" s="21">
        <v>109760</v>
      </c>
      <c r="H5170" s="22">
        <v>0</v>
      </c>
      <c r="I5170" s="22">
        <v>0</v>
      </c>
      <c r="J5170" s="22">
        <v>0</v>
      </c>
      <c r="K5170" s="23">
        <v>4390.400000000001</v>
      </c>
      <c r="L5170" s="22">
        <v>0</v>
      </c>
      <c r="M5170" s="22">
        <v>0</v>
      </c>
      <c r="N5170" s="22">
        <f t="shared" si="561"/>
        <v>4390.400000000001</v>
      </c>
      <c r="O5170" s="22">
        <f t="shared" si="562"/>
        <v>105369.6</v>
      </c>
      <c r="P5170" s="18">
        <v>84004</v>
      </c>
      <c r="Q5170" s="24">
        <f t="shared" si="563"/>
        <v>109760</v>
      </c>
      <c r="R5170" s="25">
        <f t="shared" si="564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5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6"/>
        <v>105369.6</v>
      </c>
      <c r="AH5170" s="24">
        <v>0</v>
      </c>
      <c r="AI5170" s="24" t="s">
        <v>56</v>
      </c>
      <c r="AJ5170" s="26"/>
      <c r="AK5170" s="27"/>
    </row>
    <row r="5171" spans="1:37" s="28" customFormat="1" ht="15">
      <c r="A5171" s="17">
        <f t="shared" si="560"/>
        <v>5163</v>
      </c>
      <c r="B5171" s="18" t="s">
        <v>44</v>
      </c>
      <c r="C5171" s="17">
        <v>83978</v>
      </c>
      <c r="D5171" s="17">
        <v>83978</v>
      </c>
      <c r="E5171" s="19">
        <v>45789</v>
      </c>
      <c r="F5171" s="20">
        <v>45820</v>
      </c>
      <c r="G5171" s="21">
        <v>3988580</v>
      </c>
      <c r="H5171" s="22">
        <v>0</v>
      </c>
      <c r="I5171" s="22">
        <v>0</v>
      </c>
      <c r="J5171" s="22">
        <v>0</v>
      </c>
      <c r="K5171" s="23">
        <v>79771.6</v>
      </c>
      <c r="L5171" s="22">
        <v>0</v>
      </c>
      <c r="M5171" s="22">
        <v>0</v>
      </c>
      <c r="N5171" s="22">
        <f t="shared" si="561"/>
        <v>79771.6</v>
      </c>
      <c r="O5171" s="22">
        <f t="shared" si="562"/>
        <v>3908808.40</v>
      </c>
      <c r="P5171" s="18">
        <v>83978</v>
      </c>
      <c r="Q5171" s="24">
        <f t="shared" si="563"/>
        <v>3988580</v>
      </c>
      <c r="R5171" s="25">
        <f t="shared" si="564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50129.939999999944</v>
      </c>
      <c r="Y5171" s="17" t="s">
        <v>45</v>
      </c>
      <c r="Z5171" s="25">
        <f t="shared" si="565"/>
        <v>50129.939999999944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6"/>
        <v>3858678.46</v>
      </c>
      <c r="AH5171" s="24">
        <v>0</v>
      </c>
      <c r="AI5171" s="24" t="s">
        <v>57</v>
      </c>
      <c r="AJ5171" s="26"/>
      <c r="AK5171" s="27"/>
    </row>
    <row r="5172" spans="1:37" s="28" customFormat="1" ht="15">
      <c r="A5172" s="17">
        <f t="shared" si="560"/>
        <v>5164</v>
      </c>
      <c r="B5172" s="18" t="s">
        <v>44</v>
      </c>
      <c r="C5172" s="17">
        <v>83999</v>
      </c>
      <c r="D5172" s="17">
        <v>83999</v>
      </c>
      <c r="E5172" s="19">
        <v>45789</v>
      </c>
      <c r="F5172" s="20">
        <v>45820</v>
      </c>
      <c r="G5172" s="21">
        <v>3448385</v>
      </c>
      <c r="H5172" s="22">
        <v>0</v>
      </c>
      <c r="I5172" s="22">
        <v>0</v>
      </c>
      <c r="J5172" s="22">
        <v>0</v>
      </c>
      <c r="K5172" s="23">
        <v>68967.70</v>
      </c>
      <c r="L5172" s="22">
        <v>0</v>
      </c>
      <c r="M5172" s="22">
        <v>0</v>
      </c>
      <c r="N5172" s="22">
        <f t="shared" si="561"/>
        <v>68967.70</v>
      </c>
      <c r="O5172" s="22">
        <f t="shared" si="562"/>
        <v>3379417.30</v>
      </c>
      <c r="P5172" s="18">
        <v>83999</v>
      </c>
      <c r="Q5172" s="24">
        <f t="shared" si="563"/>
        <v>3448385</v>
      </c>
      <c r="R5172" s="25">
        <f t="shared" si="564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5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6"/>
        <v>3379417.30</v>
      </c>
      <c r="AH5172" s="24">
        <v>0</v>
      </c>
      <c r="AI5172" s="24" t="s">
        <v>56</v>
      </c>
      <c r="AJ5172" s="26"/>
      <c r="AK5172" s="27"/>
    </row>
    <row r="5173" spans="1:37" s="28" customFormat="1" ht="15">
      <c r="A5173" s="17">
        <f t="shared" si="560"/>
        <v>5165</v>
      </c>
      <c r="B5173" s="18" t="s">
        <v>44</v>
      </c>
      <c r="C5173" s="17">
        <v>83985</v>
      </c>
      <c r="D5173" s="17">
        <v>83985</v>
      </c>
      <c r="E5173" s="19">
        <v>45789</v>
      </c>
      <c r="F5173" s="20">
        <v>45820</v>
      </c>
      <c r="G5173" s="21">
        <v>599363</v>
      </c>
      <c r="H5173" s="22">
        <v>0</v>
      </c>
      <c r="I5173" s="22">
        <v>0</v>
      </c>
      <c r="J5173" s="22">
        <v>0</v>
      </c>
      <c r="K5173" s="23">
        <v>11987.26</v>
      </c>
      <c r="L5173" s="22">
        <v>0</v>
      </c>
      <c r="M5173" s="22">
        <v>0</v>
      </c>
      <c r="N5173" s="22">
        <f t="shared" si="561"/>
        <v>11987.26</v>
      </c>
      <c r="O5173" s="22">
        <f t="shared" si="562"/>
        <v>587375.74</v>
      </c>
      <c r="P5173" s="18">
        <v>83985</v>
      </c>
      <c r="Q5173" s="24">
        <f t="shared" si="563"/>
        <v>599363</v>
      </c>
      <c r="R5173" s="25">
        <f t="shared" si="564"/>
        <v>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15829.939999999944</v>
      </c>
      <c r="Y5173" s="17" t="s">
        <v>45</v>
      </c>
      <c r="Z5173" s="25">
        <f t="shared" si="565"/>
        <v>15829.939999999944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6"/>
        <v>571545.8</v>
      </c>
      <c r="AH5173" s="24">
        <v>0</v>
      </c>
      <c r="AI5173" s="24" t="s">
        <v>57</v>
      </c>
      <c r="AJ5173" s="26"/>
      <c r="AK5173" s="27"/>
    </row>
    <row r="5174" spans="1:37" s="28" customFormat="1" ht="15">
      <c r="A5174" s="17">
        <f t="shared" si="560"/>
        <v>5166</v>
      </c>
      <c r="B5174" s="18" t="s">
        <v>44</v>
      </c>
      <c r="C5174" s="17">
        <v>84002</v>
      </c>
      <c r="D5174" s="17">
        <v>84002</v>
      </c>
      <c r="E5174" s="19">
        <v>45789</v>
      </c>
      <c r="F5174" s="20">
        <v>45828</v>
      </c>
      <c r="G5174" s="21">
        <v>263246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1"/>
        <v>0</v>
      </c>
      <c r="O5174" s="22">
        <f t="shared" si="562"/>
        <v>263246</v>
      </c>
      <c r="P5174" s="18">
        <v>0</v>
      </c>
      <c r="Q5174" s="24">
        <f t="shared" si="563"/>
        <v>0</v>
      </c>
      <c r="R5174" s="25">
        <f t="shared" si="564"/>
        <v>263246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5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6"/>
        <v>0</v>
      </c>
      <c r="AH5174" s="24">
        <v>0</v>
      </c>
      <c r="AI5174" s="24" t="s">
        <v>54</v>
      </c>
      <c r="AJ5174" s="26"/>
      <c r="AK5174" s="27"/>
    </row>
    <row r="5175" spans="1:37" s="28" customFormat="1" ht="15">
      <c r="A5175" s="17">
        <f t="shared" si="560"/>
        <v>5167</v>
      </c>
      <c r="B5175" s="18" t="s">
        <v>44</v>
      </c>
      <c r="C5175" s="17">
        <v>83995</v>
      </c>
      <c r="D5175" s="17">
        <v>83995</v>
      </c>
      <c r="E5175" s="19">
        <v>45789</v>
      </c>
      <c r="F5175" s="20">
        <v>45820</v>
      </c>
      <c r="G5175" s="21">
        <v>307254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f t="shared" si="561"/>
        <v>0</v>
      </c>
      <c r="O5175" s="22">
        <f t="shared" si="562"/>
        <v>307254</v>
      </c>
      <c r="P5175" s="18">
        <v>83995</v>
      </c>
      <c r="Q5175" s="24">
        <f t="shared" si="563"/>
        <v>307254</v>
      </c>
      <c r="R5175" s="25">
        <f t="shared" si="564"/>
        <v>0</v>
      </c>
      <c r="S5175" s="25">
        <v>0</v>
      </c>
      <c r="T5175" s="17" t="s">
        <v>45</v>
      </c>
      <c r="U5175" s="25">
        <v>307254</v>
      </c>
      <c r="V5175" s="24"/>
      <c r="W5175" s="17" t="s">
        <v>45</v>
      </c>
      <c r="X5175" s="25">
        <v>0</v>
      </c>
      <c r="Y5175" s="17" t="s">
        <v>45</v>
      </c>
      <c r="Z5175" s="25">
        <f t="shared" si="565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6"/>
        <v>0</v>
      </c>
      <c r="AH5175" s="24">
        <v>0</v>
      </c>
      <c r="AI5175" s="24" t="s">
        <v>53</v>
      </c>
      <c r="AJ5175" s="26"/>
      <c r="AK5175" s="27"/>
    </row>
    <row r="5176" spans="1:37" s="28" customFormat="1" ht="15">
      <c r="A5176" s="17">
        <f t="shared" si="560"/>
        <v>5168</v>
      </c>
      <c r="B5176" s="18" t="s">
        <v>44</v>
      </c>
      <c r="C5176" s="17">
        <v>84046</v>
      </c>
      <c r="D5176" s="17">
        <v>84046</v>
      </c>
      <c r="E5176" s="19">
        <v>45790</v>
      </c>
      <c r="F5176" s="20">
        <v>45823</v>
      </c>
      <c r="G5176" s="21">
        <v>3970270</v>
      </c>
      <c r="H5176" s="22">
        <v>0</v>
      </c>
      <c r="I5176" s="22">
        <v>0</v>
      </c>
      <c r="J5176" s="22">
        <v>0</v>
      </c>
      <c r="K5176" s="23">
        <v>79405.40000000001</v>
      </c>
      <c r="L5176" s="22">
        <v>0</v>
      </c>
      <c r="M5176" s="22">
        <v>0</v>
      </c>
      <c r="N5176" s="22">
        <f t="shared" si="561"/>
        <v>79405.40000000001</v>
      </c>
      <c r="O5176" s="22">
        <f t="shared" si="562"/>
        <v>3890864.60</v>
      </c>
      <c r="P5176" s="18">
        <v>84046</v>
      </c>
      <c r="Q5176" s="24">
        <f t="shared" si="563"/>
        <v>3970270</v>
      </c>
      <c r="R5176" s="25">
        <f t="shared" si="564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5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6"/>
        <v>3890864.60</v>
      </c>
      <c r="AH5176" s="24">
        <v>0</v>
      </c>
      <c r="AI5176" s="24" t="s">
        <v>56</v>
      </c>
      <c r="AJ5176" s="26"/>
      <c r="AK5176" s="27"/>
    </row>
    <row r="5177" spans="1:37" s="28" customFormat="1" ht="15">
      <c r="A5177" s="17">
        <f t="shared" si="560"/>
        <v>5169</v>
      </c>
      <c r="B5177" s="18" t="s">
        <v>44</v>
      </c>
      <c r="C5177" s="17">
        <v>84024</v>
      </c>
      <c r="D5177" s="17">
        <v>84024</v>
      </c>
      <c r="E5177" s="19">
        <v>45790</v>
      </c>
      <c r="F5177" s="20">
        <v>45821</v>
      </c>
      <c r="G5177" s="21">
        <v>292062</v>
      </c>
      <c r="H5177" s="22">
        <v>0</v>
      </c>
      <c r="I5177" s="22">
        <v>0</v>
      </c>
      <c r="J5177" s="22">
        <v>0</v>
      </c>
      <c r="K5177" s="23">
        <v>11682.48</v>
      </c>
      <c r="L5177" s="22">
        <v>0</v>
      </c>
      <c r="M5177" s="22">
        <v>0</v>
      </c>
      <c r="N5177" s="22">
        <f t="shared" si="561"/>
        <v>11682.48</v>
      </c>
      <c r="O5177" s="22">
        <f t="shared" si="562"/>
        <v>280379.52</v>
      </c>
      <c r="P5177" s="18">
        <v>84024</v>
      </c>
      <c r="Q5177" s="24">
        <f t="shared" si="563"/>
        <v>292062</v>
      </c>
      <c r="R5177" s="25">
        <f t="shared" si="564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5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6"/>
        <v>280379.52</v>
      </c>
      <c r="AH5177" s="24">
        <v>0</v>
      </c>
      <c r="AI5177" s="24" t="s">
        <v>56</v>
      </c>
      <c r="AJ5177" s="26"/>
      <c r="AK5177" s="27"/>
    </row>
    <row r="5178" spans="1:37" s="28" customFormat="1" ht="15">
      <c r="A5178" s="17">
        <f t="shared" si="560"/>
        <v>5170</v>
      </c>
      <c r="B5178" s="18" t="s">
        <v>44</v>
      </c>
      <c r="C5178" s="17">
        <v>84017</v>
      </c>
      <c r="D5178" s="17">
        <v>84017</v>
      </c>
      <c r="E5178" s="19">
        <v>45790</v>
      </c>
      <c r="F5178" s="20">
        <v>45823</v>
      </c>
      <c r="G5178" s="21">
        <v>42211468</v>
      </c>
      <c r="H5178" s="22">
        <v>0</v>
      </c>
      <c r="I5178" s="22">
        <v>0</v>
      </c>
      <c r="J5178" s="22">
        <v>0</v>
      </c>
      <c r="K5178" s="23">
        <v>844229.36</v>
      </c>
      <c r="L5178" s="22">
        <v>0</v>
      </c>
      <c r="M5178" s="22">
        <v>0</v>
      </c>
      <c r="N5178" s="22">
        <f t="shared" si="561"/>
        <v>844229.36</v>
      </c>
      <c r="O5178" s="22">
        <f t="shared" si="562"/>
        <v>4.136723864E7</v>
      </c>
      <c r="P5178" s="18">
        <v>84017</v>
      </c>
      <c r="Q5178" s="24">
        <f t="shared" si="563"/>
        <v>42211468</v>
      </c>
      <c r="R5178" s="25">
        <f t="shared" si="564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5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6"/>
        <v>4.136723864E7</v>
      </c>
      <c r="AH5178" s="24">
        <v>0</v>
      </c>
      <c r="AI5178" s="24" t="s">
        <v>56</v>
      </c>
      <c r="AJ5178" s="26"/>
      <c r="AK5178" s="27"/>
    </row>
    <row r="5179" spans="1:37" s="28" customFormat="1" ht="15">
      <c r="A5179" s="17">
        <f t="shared" si="560"/>
        <v>5171</v>
      </c>
      <c r="B5179" s="18" t="s">
        <v>44</v>
      </c>
      <c r="C5179" s="17">
        <v>84038</v>
      </c>
      <c r="D5179" s="17">
        <v>84038</v>
      </c>
      <c r="E5179" s="19">
        <v>45790</v>
      </c>
      <c r="F5179" s="20">
        <v>45823</v>
      </c>
      <c r="G5179" s="21">
        <v>4738852</v>
      </c>
      <c r="H5179" s="22">
        <v>0</v>
      </c>
      <c r="I5179" s="22">
        <v>0</v>
      </c>
      <c r="J5179" s="22">
        <v>0</v>
      </c>
      <c r="K5179" s="23">
        <v>94777.04000000001</v>
      </c>
      <c r="L5179" s="22">
        <v>0</v>
      </c>
      <c r="M5179" s="22">
        <v>0</v>
      </c>
      <c r="N5179" s="22">
        <f t="shared" si="561"/>
        <v>94777.04000000001</v>
      </c>
      <c r="O5179" s="22">
        <f t="shared" si="562"/>
        <v>4644074.96</v>
      </c>
      <c r="P5179" s="18">
        <v>84038</v>
      </c>
      <c r="Q5179" s="24">
        <f t="shared" si="563"/>
        <v>4738852</v>
      </c>
      <c r="R5179" s="25">
        <f t="shared" si="564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5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6"/>
        <v>4644074.96</v>
      </c>
      <c r="AH5179" s="24">
        <v>0</v>
      </c>
      <c r="AI5179" s="24" t="s">
        <v>56</v>
      </c>
      <c r="AJ5179" s="26"/>
      <c r="AK5179" s="27"/>
    </row>
    <row r="5180" spans="1:37" s="28" customFormat="1" ht="15">
      <c r="A5180" s="17">
        <f t="shared" si="560"/>
        <v>5172</v>
      </c>
      <c r="B5180" s="18" t="s">
        <v>44</v>
      </c>
      <c r="C5180" s="17">
        <v>84032</v>
      </c>
      <c r="D5180" s="17">
        <v>84032</v>
      </c>
      <c r="E5180" s="19">
        <v>45790</v>
      </c>
      <c r="F5180" s="20">
        <v>45821</v>
      </c>
      <c r="G5180" s="21">
        <v>434184</v>
      </c>
      <c r="H5180" s="22">
        <v>0</v>
      </c>
      <c r="I5180" s="22">
        <v>0</v>
      </c>
      <c r="J5180" s="22">
        <v>0</v>
      </c>
      <c r="K5180" s="23">
        <v>17367.36</v>
      </c>
      <c r="L5180" s="22">
        <v>0</v>
      </c>
      <c r="M5180" s="22">
        <v>0</v>
      </c>
      <c r="N5180" s="22">
        <f t="shared" si="561"/>
        <v>17367.36</v>
      </c>
      <c r="O5180" s="22">
        <f t="shared" si="562"/>
        <v>416816.64</v>
      </c>
      <c r="P5180" s="18">
        <v>84032</v>
      </c>
      <c r="Q5180" s="24">
        <f t="shared" si="563"/>
        <v>434184</v>
      </c>
      <c r="R5180" s="25">
        <f t="shared" si="564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5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6"/>
        <v>416816.64</v>
      </c>
      <c r="AH5180" s="24">
        <v>0</v>
      </c>
      <c r="AI5180" s="24" t="s">
        <v>56</v>
      </c>
      <c r="AJ5180" s="26"/>
      <c r="AK5180" s="27"/>
    </row>
    <row r="5181" spans="1:37" s="28" customFormat="1" ht="15">
      <c r="A5181" s="17">
        <f t="shared" si="560"/>
        <v>5173</v>
      </c>
      <c r="B5181" s="18" t="s">
        <v>44</v>
      </c>
      <c r="C5181" s="17">
        <v>84029</v>
      </c>
      <c r="D5181" s="17">
        <v>84029</v>
      </c>
      <c r="E5181" s="19">
        <v>45790</v>
      </c>
      <c r="F5181" s="20">
        <v>45828</v>
      </c>
      <c r="G5181" s="21">
        <v>1840712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f t="shared" si="561"/>
        <v>0</v>
      </c>
      <c r="O5181" s="22">
        <f t="shared" si="562"/>
        <v>1840712</v>
      </c>
      <c r="P5181" s="18">
        <v>84029</v>
      </c>
      <c r="Q5181" s="24">
        <f t="shared" si="563"/>
        <v>1840712</v>
      </c>
      <c r="R5181" s="25">
        <f t="shared" si="564"/>
        <v>0</v>
      </c>
      <c r="S5181" s="25">
        <v>0</v>
      </c>
      <c r="T5181" s="17" t="s">
        <v>45</v>
      </c>
      <c r="U5181" s="25">
        <v>1840712</v>
      </c>
      <c r="V5181" s="24"/>
      <c r="W5181" s="17" t="s">
        <v>45</v>
      </c>
      <c r="X5181" s="25">
        <v>0</v>
      </c>
      <c r="Y5181" s="17" t="s">
        <v>45</v>
      </c>
      <c r="Z5181" s="25">
        <f t="shared" si="565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6"/>
        <v>0</v>
      </c>
      <c r="AH5181" s="24">
        <v>0</v>
      </c>
      <c r="AI5181" s="24" t="s">
        <v>53</v>
      </c>
      <c r="AJ5181" s="26"/>
      <c r="AK5181" s="27"/>
    </row>
    <row r="5182" spans="1:37" s="28" customFormat="1" ht="15">
      <c r="A5182" s="17">
        <f t="shared" si="560"/>
        <v>5174</v>
      </c>
      <c r="B5182" s="18" t="s">
        <v>44</v>
      </c>
      <c r="C5182" s="17">
        <v>84013</v>
      </c>
      <c r="D5182" s="17">
        <v>84013</v>
      </c>
      <c r="E5182" s="19">
        <v>45790</v>
      </c>
      <c r="F5182" s="20">
        <v>45821</v>
      </c>
      <c r="G5182" s="21">
        <v>341348</v>
      </c>
      <c r="H5182" s="22">
        <v>0</v>
      </c>
      <c r="I5182" s="22">
        <v>0</v>
      </c>
      <c r="J5182" s="22">
        <v>0</v>
      </c>
      <c r="K5182" s="23">
        <v>13653.92</v>
      </c>
      <c r="L5182" s="22">
        <v>0</v>
      </c>
      <c r="M5182" s="22">
        <v>0</v>
      </c>
      <c r="N5182" s="22">
        <f t="shared" si="561"/>
        <v>13653.92</v>
      </c>
      <c r="O5182" s="22">
        <f t="shared" si="562"/>
        <v>327694.08</v>
      </c>
      <c r="P5182" s="18">
        <v>84013</v>
      </c>
      <c r="Q5182" s="24">
        <f t="shared" si="563"/>
        <v>341348</v>
      </c>
      <c r="R5182" s="25">
        <f t="shared" si="564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5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6"/>
        <v>327694.08</v>
      </c>
      <c r="AH5182" s="24">
        <v>0</v>
      </c>
      <c r="AI5182" s="24" t="s">
        <v>56</v>
      </c>
      <c r="AJ5182" s="26"/>
      <c r="AK5182" s="27"/>
    </row>
    <row r="5183" spans="1:37" s="28" customFormat="1" ht="15">
      <c r="A5183" s="17">
        <f t="shared" si="560"/>
        <v>5175</v>
      </c>
      <c r="B5183" s="18" t="s">
        <v>44</v>
      </c>
      <c r="C5183" s="17">
        <v>84023</v>
      </c>
      <c r="D5183" s="17">
        <v>84023</v>
      </c>
      <c r="E5183" s="19">
        <v>45790</v>
      </c>
      <c r="F5183" s="20">
        <v>45821</v>
      </c>
      <c r="G5183" s="21">
        <v>277859</v>
      </c>
      <c r="H5183" s="22">
        <v>0</v>
      </c>
      <c r="I5183" s="22">
        <v>0</v>
      </c>
      <c r="J5183" s="22">
        <v>0</v>
      </c>
      <c r="K5183" s="23">
        <v>11114.36</v>
      </c>
      <c r="L5183" s="22">
        <v>0</v>
      </c>
      <c r="M5183" s="22">
        <v>0</v>
      </c>
      <c r="N5183" s="22">
        <f t="shared" si="561"/>
        <v>11114.36</v>
      </c>
      <c r="O5183" s="22">
        <f t="shared" si="562"/>
        <v>266744.64</v>
      </c>
      <c r="P5183" s="18">
        <v>84023</v>
      </c>
      <c r="Q5183" s="24">
        <f t="shared" si="563"/>
        <v>277859</v>
      </c>
      <c r="R5183" s="25">
        <f t="shared" si="564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5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6"/>
        <v>266744.64</v>
      </c>
      <c r="AH5183" s="24">
        <v>0</v>
      </c>
      <c r="AI5183" s="24" t="s">
        <v>56</v>
      </c>
      <c r="AJ5183" s="26"/>
      <c r="AK5183" s="27"/>
    </row>
    <row r="5184" spans="1:37" s="28" customFormat="1" ht="15">
      <c r="A5184" s="17">
        <f t="shared" si="560"/>
        <v>5176</v>
      </c>
      <c r="B5184" s="18" t="s">
        <v>44</v>
      </c>
      <c r="C5184" s="17">
        <v>84041</v>
      </c>
      <c r="D5184" s="17">
        <v>84041</v>
      </c>
      <c r="E5184" s="19">
        <v>45790</v>
      </c>
      <c r="F5184" s="20">
        <v>45821</v>
      </c>
      <c r="G5184" s="21">
        <v>269514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f t="shared" si="561"/>
        <v>0</v>
      </c>
      <c r="O5184" s="22">
        <f t="shared" si="562"/>
        <v>269514</v>
      </c>
      <c r="P5184" s="18">
        <v>0</v>
      </c>
      <c r="Q5184" s="24">
        <f t="shared" si="563"/>
        <v>0</v>
      </c>
      <c r="R5184" s="25">
        <f t="shared" si="564"/>
        <v>269514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5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6"/>
        <v>0</v>
      </c>
      <c r="AH5184" s="24">
        <v>0</v>
      </c>
      <c r="AI5184" s="24" t="s">
        <v>54</v>
      </c>
      <c r="AJ5184" s="26"/>
      <c r="AK5184" s="27"/>
    </row>
    <row r="5185" spans="1:37" s="28" customFormat="1" ht="15">
      <c r="A5185" s="17">
        <f t="shared" si="560"/>
        <v>5177</v>
      </c>
      <c r="B5185" s="18" t="s">
        <v>44</v>
      </c>
      <c r="C5185" s="17">
        <v>84044</v>
      </c>
      <c r="D5185" s="17">
        <v>84044</v>
      </c>
      <c r="E5185" s="19">
        <v>45790</v>
      </c>
      <c r="F5185" s="20">
        <v>45821</v>
      </c>
      <c r="G5185" s="21">
        <v>155320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f t="shared" si="561"/>
        <v>0</v>
      </c>
      <c r="O5185" s="22">
        <f t="shared" si="562"/>
        <v>155320</v>
      </c>
      <c r="P5185" s="18">
        <v>84044</v>
      </c>
      <c r="Q5185" s="24">
        <f t="shared" si="563"/>
        <v>155320</v>
      </c>
      <c r="R5185" s="25">
        <f t="shared" si="564"/>
        <v>0</v>
      </c>
      <c r="S5185" s="25">
        <v>0</v>
      </c>
      <c r="T5185" s="17" t="s">
        <v>45</v>
      </c>
      <c r="U5185" s="25">
        <v>155320</v>
      </c>
      <c r="V5185" s="24"/>
      <c r="W5185" s="17" t="s">
        <v>45</v>
      </c>
      <c r="X5185" s="25">
        <v>0</v>
      </c>
      <c r="Y5185" s="17" t="s">
        <v>45</v>
      </c>
      <c r="Z5185" s="25">
        <f t="shared" si="565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6"/>
        <v>0</v>
      </c>
      <c r="AH5185" s="24">
        <v>0</v>
      </c>
      <c r="AI5185" s="24" t="s">
        <v>53</v>
      </c>
      <c r="AJ5185" s="26"/>
      <c r="AK5185" s="27"/>
    </row>
    <row r="5186" spans="1:37" s="28" customFormat="1" ht="15">
      <c r="A5186" s="17">
        <f t="shared" si="560"/>
        <v>5178</v>
      </c>
      <c r="B5186" s="18" t="s">
        <v>44</v>
      </c>
      <c r="C5186" s="17">
        <v>84025</v>
      </c>
      <c r="D5186" s="17">
        <v>84025</v>
      </c>
      <c r="E5186" s="19">
        <v>45790</v>
      </c>
      <c r="F5186" s="20">
        <v>45821</v>
      </c>
      <c r="G5186" s="21">
        <v>299609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f t="shared" si="561"/>
        <v>0</v>
      </c>
      <c r="O5186" s="22">
        <f t="shared" si="562"/>
        <v>299609</v>
      </c>
      <c r="P5186" s="18">
        <v>84025</v>
      </c>
      <c r="Q5186" s="24">
        <f t="shared" si="563"/>
        <v>299609</v>
      </c>
      <c r="R5186" s="25">
        <f t="shared" si="564"/>
        <v>0</v>
      </c>
      <c r="S5186" s="25">
        <v>0</v>
      </c>
      <c r="T5186" s="17" t="s">
        <v>45</v>
      </c>
      <c r="U5186" s="25">
        <v>299609</v>
      </c>
      <c r="V5186" s="24"/>
      <c r="W5186" s="17" t="s">
        <v>45</v>
      </c>
      <c r="X5186" s="25">
        <v>0</v>
      </c>
      <c r="Y5186" s="17" t="s">
        <v>45</v>
      </c>
      <c r="Z5186" s="25">
        <f t="shared" si="565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6"/>
        <v>0</v>
      </c>
      <c r="AH5186" s="24">
        <v>0</v>
      </c>
      <c r="AI5186" s="24" t="s">
        <v>53</v>
      </c>
      <c r="AJ5186" s="26"/>
      <c r="AK5186" s="27"/>
    </row>
    <row r="5187" spans="1:37" s="28" customFormat="1" ht="15">
      <c r="A5187" s="17">
        <f t="shared" si="560"/>
        <v>5179</v>
      </c>
      <c r="B5187" s="18" t="s">
        <v>44</v>
      </c>
      <c r="C5187" s="17">
        <v>84009</v>
      </c>
      <c r="D5187" s="17">
        <v>84009</v>
      </c>
      <c r="E5187" s="19">
        <v>45790</v>
      </c>
      <c r="F5187" s="20">
        <v>45821</v>
      </c>
      <c r="G5187" s="21">
        <v>2776093</v>
      </c>
      <c r="H5187" s="22">
        <v>0</v>
      </c>
      <c r="I5187" s="22">
        <v>0</v>
      </c>
      <c r="J5187" s="22">
        <v>0</v>
      </c>
      <c r="K5187" s="23">
        <v>55521.86</v>
      </c>
      <c r="L5187" s="22">
        <v>0</v>
      </c>
      <c r="M5187" s="22">
        <v>0</v>
      </c>
      <c r="N5187" s="22">
        <f t="shared" si="561"/>
        <v>55521.86</v>
      </c>
      <c r="O5187" s="22">
        <f t="shared" si="562"/>
        <v>2720571.14</v>
      </c>
      <c r="P5187" s="18">
        <v>84009</v>
      </c>
      <c r="Q5187" s="24">
        <f t="shared" si="563"/>
        <v>2776093</v>
      </c>
      <c r="R5187" s="25">
        <f t="shared" si="564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5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6"/>
        <v>2720571.14</v>
      </c>
      <c r="AH5187" s="24">
        <v>0</v>
      </c>
      <c r="AI5187" s="24" t="s">
        <v>56</v>
      </c>
      <c r="AJ5187" s="26"/>
      <c r="AK5187" s="27"/>
    </row>
    <row r="5188" spans="1:37" s="28" customFormat="1" ht="15">
      <c r="A5188" s="17">
        <f t="shared" si="560"/>
        <v>5180</v>
      </c>
      <c r="B5188" s="18" t="s">
        <v>44</v>
      </c>
      <c r="C5188" s="17">
        <v>84031</v>
      </c>
      <c r="D5188" s="17">
        <v>84031</v>
      </c>
      <c r="E5188" s="19">
        <v>45790</v>
      </c>
      <c r="F5188" s="20">
        <v>45821</v>
      </c>
      <c r="G5188" s="21">
        <v>4060971</v>
      </c>
      <c r="H5188" s="22">
        <v>0</v>
      </c>
      <c r="I5188" s="22">
        <v>0</v>
      </c>
      <c r="J5188" s="22">
        <v>0</v>
      </c>
      <c r="K5188" s="23">
        <v>81219.42</v>
      </c>
      <c r="L5188" s="22">
        <v>0</v>
      </c>
      <c r="M5188" s="22">
        <v>0</v>
      </c>
      <c r="N5188" s="22">
        <f t="shared" si="561"/>
        <v>81219.42</v>
      </c>
      <c r="O5188" s="22">
        <f t="shared" si="562"/>
        <v>3979751.58</v>
      </c>
      <c r="P5188" s="18">
        <v>84031</v>
      </c>
      <c r="Q5188" s="24">
        <f t="shared" si="563"/>
        <v>4060971</v>
      </c>
      <c r="R5188" s="25">
        <f t="shared" si="564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5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6"/>
        <v>3979751.58</v>
      </c>
      <c r="AH5188" s="24">
        <v>0</v>
      </c>
      <c r="AI5188" s="24" t="s">
        <v>56</v>
      </c>
      <c r="AJ5188" s="26"/>
      <c r="AK5188" s="27"/>
    </row>
    <row r="5189" spans="1:37" s="28" customFormat="1" ht="15">
      <c r="A5189" s="17">
        <f t="shared" si="560"/>
        <v>5181</v>
      </c>
      <c r="B5189" s="18" t="s">
        <v>44</v>
      </c>
      <c r="C5189" s="17">
        <v>84037</v>
      </c>
      <c r="D5189" s="17">
        <v>84037</v>
      </c>
      <c r="E5189" s="19">
        <v>45790</v>
      </c>
      <c r="F5189" s="20">
        <v>45821</v>
      </c>
      <c r="G5189" s="21">
        <v>357603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f t="shared" si="561"/>
        <v>0</v>
      </c>
      <c r="O5189" s="22">
        <f t="shared" si="562"/>
        <v>357603</v>
      </c>
      <c r="P5189" s="18">
        <v>84037</v>
      </c>
      <c r="Q5189" s="24">
        <f t="shared" si="563"/>
        <v>357603</v>
      </c>
      <c r="R5189" s="25">
        <f t="shared" si="564"/>
        <v>0</v>
      </c>
      <c r="S5189" s="25">
        <v>0</v>
      </c>
      <c r="T5189" s="17" t="s">
        <v>45</v>
      </c>
      <c r="U5189" s="25">
        <v>357603</v>
      </c>
      <c r="V5189" s="24"/>
      <c r="W5189" s="17" t="s">
        <v>45</v>
      </c>
      <c r="X5189" s="25">
        <v>0</v>
      </c>
      <c r="Y5189" s="17" t="s">
        <v>45</v>
      </c>
      <c r="Z5189" s="25">
        <f t="shared" si="565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6"/>
        <v>0</v>
      </c>
      <c r="AH5189" s="24">
        <v>0</v>
      </c>
      <c r="AI5189" s="24" t="s">
        <v>53</v>
      </c>
      <c r="AJ5189" s="26"/>
      <c r="AK5189" s="27"/>
    </row>
    <row r="5190" spans="1:37" s="28" customFormat="1" ht="15">
      <c r="A5190" s="17">
        <f t="shared" si="560"/>
        <v>5182</v>
      </c>
      <c r="B5190" s="18" t="s">
        <v>44</v>
      </c>
      <c r="C5190" s="17">
        <v>84027</v>
      </c>
      <c r="D5190" s="17">
        <v>84027</v>
      </c>
      <c r="E5190" s="19">
        <v>45790</v>
      </c>
      <c r="F5190" s="20">
        <v>45821</v>
      </c>
      <c r="G5190" s="21">
        <v>501615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f t="shared" si="561"/>
        <v>0</v>
      </c>
      <c r="O5190" s="22">
        <f t="shared" si="562"/>
        <v>501615</v>
      </c>
      <c r="P5190" s="18">
        <v>84027</v>
      </c>
      <c r="Q5190" s="24">
        <f t="shared" si="563"/>
        <v>501615</v>
      </c>
      <c r="R5190" s="25">
        <f t="shared" si="564"/>
        <v>0</v>
      </c>
      <c r="S5190" s="25">
        <v>0</v>
      </c>
      <c r="T5190" s="17" t="s">
        <v>45</v>
      </c>
      <c r="U5190" s="25">
        <v>501615</v>
      </c>
      <c r="V5190" s="24"/>
      <c r="W5190" s="17" t="s">
        <v>45</v>
      </c>
      <c r="X5190" s="25">
        <v>0</v>
      </c>
      <c r="Y5190" s="17" t="s">
        <v>45</v>
      </c>
      <c r="Z5190" s="25">
        <f t="shared" si="565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6"/>
        <v>0</v>
      </c>
      <c r="AH5190" s="24">
        <v>0</v>
      </c>
      <c r="AI5190" s="24" t="s">
        <v>53</v>
      </c>
      <c r="AJ5190" s="26"/>
      <c r="AK5190" s="27"/>
    </row>
    <row r="5191" spans="1:37" s="28" customFormat="1" ht="15">
      <c r="A5191" s="17">
        <f t="shared" si="560"/>
        <v>5183</v>
      </c>
      <c r="B5191" s="18" t="s">
        <v>44</v>
      </c>
      <c r="C5191" s="17">
        <v>84019</v>
      </c>
      <c r="D5191" s="17">
        <v>84019</v>
      </c>
      <c r="E5191" s="19">
        <v>45790</v>
      </c>
      <c r="F5191" s="20">
        <v>45828</v>
      </c>
      <c r="G5191" s="21">
        <v>5863343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f t="shared" si="561"/>
        <v>0</v>
      </c>
      <c r="O5191" s="22">
        <f t="shared" si="562"/>
        <v>5863343</v>
      </c>
      <c r="P5191" s="18">
        <v>84019</v>
      </c>
      <c r="Q5191" s="24">
        <f t="shared" si="563"/>
        <v>5863343</v>
      </c>
      <c r="R5191" s="25">
        <f t="shared" si="564"/>
        <v>0</v>
      </c>
      <c r="S5191" s="25">
        <v>0</v>
      </c>
      <c r="T5191" s="17" t="s">
        <v>45</v>
      </c>
      <c r="U5191" s="25">
        <v>5863343</v>
      </c>
      <c r="V5191" s="24"/>
      <c r="W5191" s="17" t="s">
        <v>45</v>
      </c>
      <c r="X5191" s="25">
        <v>0</v>
      </c>
      <c r="Y5191" s="17" t="s">
        <v>45</v>
      </c>
      <c r="Z5191" s="25">
        <f t="shared" si="565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6"/>
        <v>0</v>
      </c>
      <c r="AH5191" s="24">
        <v>0</v>
      </c>
      <c r="AI5191" s="24" t="s">
        <v>53</v>
      </c>
      <c r="AJ5191" s="26"/>
      <c r="AK5191" s="27"/>
    </row>
    <row r="5192" spans="1:37" s="28" customFormat="1" ht="15">
      <c r="A5192" s="17">
        <f t="shared" si="560"/>
        <v>5184</v>
      </c>
      <c r="B5192" s="18" t="s">
        <v>44</v>
      </c>
      <c r="C5192" s="17">
        <v>84033</v>
      </c>
      <c r="D5192" s="17">
        <v>84033</v>
      </c>
      <c r="E5192" s="19">
        <v>45790</v>
      </c>
      <c r="F5192" s="20">
        <v>45821</v>
      </c>
      <c r="G5192" s="21">
        <v>36474568</v>
      </c>
      <c r="H5192" s="22">
        <v>0</v>
      </c>
      <c r="I5192" s="22">
        <v>0</v>
      </c>
      <c r="J5192" s="22">
        <v>0</v>
      </c>
      <c r="K5192" s="23">
        <v>729491.36</v>
      </c>
      <c r="L5192" s="22">
        <v>0</v>
      </c>
      <c r="M5192" s="22">
        <v>0</v>
      </c>
      <c r="N5192" s="22">
        <f t="shared" si="561"/>
        <v>729491.36</v>
      </c>
      <c r="O5192" s="22">
        <f t="shared" si="562"/>
        <v>3.574507664E7</v>
      </c>
      <c r="P5192" s="18">
        <v>84033</v>
      </c>
      <c r="Q5192" s="24">
        <f t="shared" si="563"/>
        <v>36474568</v>
      </c>
      <c r="R5192" s="25">
        <f t="shared" si="564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5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6"/>
        <v>3.574507664E7</v>
      </c>
      <c r="AH5192" s="24">
        <v>0</v>
      </c>
      <c r="AI5192" s="24" t="s">
        <v>56</v>
      </c>
      <c r="AJ5192" s="26"/>
      <c r="AK5192" s="27"/>
    </row>
    <row r="5193" spans="1:37" s="28" customFormat="1" ht="15">
      <c r="A5193" s="17">
        <f t="shared" si="560"/>
        <v>5185</v>
      </c>
      <c r="B5193" s="18" t="s">
        <v>44</v>
      </c>
      <c r="C5193" s="17">
        <v>84043</v>
      </c>
      <c r="D5193" s="17">
        <v>84043</v>
      </c>
      <c r="E5193" s="19">
        <v>45790</v>
      </c>
      <c r="F5193" s="20">
        <v>45821</v>
      </c>
      <c r="G5193" s="21">
        <v>287493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f t="shared" si="561"/>
        <v>0</v>
      </c>
      <c r="O5193" s="22">
        <f t="shared" si="562"/>
        <v>287493</v>
      </c>
      <c r="P5193" s="18">
        <v>84043</v>
      </c>
      <c r="Q5193" s="24">
        <f t="shared" si="563"/>
        <v>287493</v>
      </c>
      <c r="R5193" s="25">
        <f t="shared" si="564"/>
        <v>0</v>
      </c>
      <c r="S5193" s="25">
        <v>0</v>
      </c>
      <c r="T5193" s="17" t="s">
        <v>45</v>
      </c>
      <c r="U5193" s="25">
        <v>287493</v>
      </c>
      <c r="V5193" s="24"/>
      <c r="W5193" s="17" t="s">
        <v>45</v>
      </c>
      <c r="X5193" s="25">
        <v>0</v>
      </c>
      <c r="Y5193" s="17" t="s">
        <v>45</v>
      </c>
      <c r="Z5193" s="25">
        <f t="shared" si="565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6"/>
        <v>0</v>
      </c>
      <c r="AH5193" s="24">
        <v>0</v>
      </c>
      <c r="AI5193" s="24" t="s">
        <v>53</v>
      </c>
      <c r="AJ5193" s="26"/>
      <c r="AK5193" s="27"/>
    </row>
    <row r="5194" spans="1:37" s="28" customFormat="1" ht="15">
      <c r="A5194" s="17">
        <f t="shared" si="560"/>
        <v>5186</v>
      </c>
      <c r="B5194" s="18" t="s">
        <v>44</v>
      </c>
      <c r="C5194" s="17">
        <v>84022</v>
      </c>
      <c r="D5194" s="17">
        <v>84022</v>
      </c>
      <c r="E5194" s="19">
        <v>45790</v>
      </c>
      <c r="F5194" s="20">
        <v>45823</v>
      </c>
      <c r="G5194" s="21">
        <v>12249749</v>
      </c>
      <c r="H5194" s="22">
        <v>0</v>
      </c>
      <c r="I5194" s="22">
        <v>0</v>
      </c>
      <c r="J5194" s="22">
        <v>0</v>
      </c>
      <c r="K5194" s="23">
        <v>244994.98</v>
      </c>
      <c r="L5194" s="22">
        <v>0</v>
      </c>
      <c r="M5194" s="22">
        <v>0</v>
      </c>
      <c r="N5194" s="22">
        <f t="shared" si="561"/>
        <v>244994.98</v>
      </c>
      <c r="O5194" s="22">
        <f t="shared" si="562"/>
        <v>1.200475402E7</v>
      </c>
      <c r="P5194" s="18">
        <v>84022</v>
      </c>
      <c r="Q5194" s="24">
        <f t="shared" si="563"/>
        <v>12249749</v>
      </c>
      <c r="R5194" s="25">
        <f t="shared" si="564"/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65"/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66"/>
        <v>1.200475402E7</v>
      </c>
      <c r="AH5194" s="24">
        <v>0</v>
      </c>
      <c r="AI5194" s="24" t="s">
        <v>56</v>
      </c>
      <c r="AJ5194" s="26"/>
      <c r="AK5194" s="27"/>
    </row>
    <row r="5195" spans="1:37" s="28" customFormat="1" ht="15">
      <c r="A5195" s="17">
        <f t="shared" si="567" ref="A5195:A5258">+A5194+1</f>
        <v>5187</v>
      </c>
      <c r="B5195" s="18" t="s">
        <v>44</v>
      </c>
      <c r="C5195" s="17">
        <v>84021</v>
      </c>
      <c r="D5195" s="17">
        <v>84021</v>
      </c>
      <c r="E5195" s="19">
        <v>45790</v>
      </c>
      <c r="F5195" s="20">
        <v>45821</v>
      </c>
      <c r="G5195" s="21">
        <v>469924</v>
      </c>
      <c r="H5195" s="22">
        <v>0</v>
      </c>
      <c r="I5195" s="22">
        <v>0</v>
      </c>
      <c r="J5195" s="22">
        <v>0</v>
      </c>
      <c r="K5195" s="23">
        <v>18796.96</v>
      </c>
      <c r="L5195" s="22">
        <v>0</v>
      </c>
      <c r="M5195" s="22">
        <v>0</v>
      </c>
      <c r="N5195" s="22">
        <f t="shared" si="568" ref="N5195:N5258">+SUM(J5195:M5195)</f>
        <v>18796.96</v>
      </c>
      <c r="O5195" s="22">
        <f t="shared" si="569" ref="O5195:O5258">+G5195-I5195-N5195</f>
        <v>451127.04</v>
      </c>
      <c r="P5195" s="18">
        <v>84021</v>
      </c>
      <c r="Q5195" s="24">
        <f t="shared" si="570" ref="Q5195:Q5258">+IF(P5195&gt;0,G5195,0)</f>
        <v>469924</v>
      </c>
      <c r="R5195" s="25">
        <f t="shared" si="571" ref="R5195:R5258">IF(P5195=0,G5195,0)</f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2" ref="Z5195:Z5258">+X5195-AE5195+IF(X5195-AE5195&lt;-1,-X5195+AE5195,0)</f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3" ref="AG5195:AG5258">+G5195-I5195-N5195-R5195-Z5195-AC5195-AE5195-S5195-U5195</f>
        <v>451127.04</v>
      </c>
      <c r="AH5195" s="24">
        <v>0</v>
      </c>
      <c r="AI5195" s="24" t="s">
        <v>56</v>
      </c>
      <c r="AJ5195" s="26"/>
      <c r="AK5195" s="27"/>
    </row>
    <row r="5196" spans="1:37" s="28" customFormat="1" ht="15">
      <c r="A5196" s="17">
        <f t="shared" si="567"/>
        <v>5188</v>
      </c>
      <c r="B5196" s="18" t="s">
        <v>44</v>
      </c>
      <c r="C5196" s="17">
        <v>84058</v>
      </c>
      <c r="D5196" s="17">
        <v>84058</v>
      </c>
      <c r="E5196" s="19">
        <v>45790</v>
      </c>
      <c r="F5196" s="20">
        <v>45821</v>
      </c>
      <c r="G5196" s="21">
        <v>8007007</v>
      </c>
      <c r="H5196" s="22">
        <v>0</v>
      </c>
      <c r="I5196" s="22">
        <v>0</v>
      </c>
      <c r="J5196" s="22">
        <v>0</v>
      </c>
      <c r="K5196" s="23">
        <v>160140.14</v>
      </c>
      <c r="L5196" s="22">
        <v>0</v>
      </c>
      <c r="M5196" s="22">
        <v>0</v>
      </c>
      <c r="N5196" s="22">
        <f t="shared" si="568"/>
        <v>160140.14</v>
      </c>
      <c r="O5196" s="22">
        <f t="shared" si="569"/>
        <v>7846866.86</v>
      </c>
      <c r="P5196" s="18">
        <v>84058</v>
      </c>
      <c r="Q5196" s="24">
        <f t="shared" si="570"/>
        <v>8007007</v>
      </c>
      <c r="R5196" s="25">
        <f t="shared" si="571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2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3"/>
        <v>7846866.86</v>
      </c>
      <c r="AH5196" s="24">
        <v>0</v>
      </c>
      <c r="AI5196" s="24" t="s">
        <v>56</v>
      </c>
      <c r="AJ5196" s="26"/>
      <c r="AK5196" s="27"/>
    </row>
    <row r="5197" spans="1:37" s="28" customFormat="1" ht="15">
      <c r="A5197" s="17">
        <f t="shared" si="567"/>
        <v>5189</v>
      </c>
      <c r="B5197" s="18" t="s">
        <v>44</v>
      </c>
      <c r="C5197" s="17">
        <v>84028</v>
      </c>
      <c r="D5197" s="17">
        <v>84028</v>
      </c>
      <c r="E5197" s="19">
        <v>45790</v>
      </c>
      <c r="F5197" s="20">
        <v>45821</v>
      </c>
      <c r="G5197" s="21">
        <v>326050</v>
      </c>
      <c r="H5197" s="22">
        <v>0</v>
      </c>
      <c r="I5197" s="22">
        <v>0</v>
      </c>
      <c r="J5197" s="22">
        <v>0</v>
      </c>
      <c r="K5197" s="23">
        <v>13042</v>
      </c>
      <c r="L5197" s="22">
        <v>0</v>
      </c>
      <c r="M5197" s="22">
        <v>0</v>
      </c>
      <c r="N5197" s="22">
        <f t="shared" si="568"/>
        <v>13042</v>
      </c>
      <c r="O5197" s="22">
        <f t="shared" si="569"/>
        <v>313008</v>
      </c>
      <c r="P5197" s="18">
        <v>84028</v>
      </c>
      <c r="Q5197" s="24">
        <f t="shared" si="570"/>
        <v>326050</v>
      </c>
      <c r="R5197" s="25">
        <f t="shared" si="571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2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3"/>
        <v>313008</v>
      </c>
      <c r="AH5197" s="24">
        <v>0</v>
      </c>
      <c r="AI5197" s="24" t="s">
        <v>56</v>
      </c>
      <c r="AJ5197" s="26"/>
      <c r="AK5197" s="27"/>
    </row>
    <row r="5198" spans="1:37" s="28" customFormat="1" ht="15">
      <c r="A5198" s="17">
        <f t="shared" si="567"/>
        <v>5190</v>
      </c>
      <c r="B5198" s="18" t="s">
        <v>44</v>
      </c>
      <c r="C5198" s="17">
        <v>84034</v>
      </c>
      <c r="D5198" s="17">
        <v>84034</v>
      </c>
      <c r="E5198" s="19">
        <v>45790</v>
      </c>
      <c r="F5198" s="20">
        <v>45828</v>
      </c>
      <c r="G5198" s="21">
        <v>3205264</v>
      </c>
      <c r="H5198" s="22">
        <v>0</v>
      </c>
      <c r="I5198" s="22">
        <v>0</v>
      </c>
      <c r="J5198" s="22">
        <v>0</v>
      </c>
      <c r="K5198" s="23">
        <v>0</v>
      </c>
      <c r="L5198" s="22">
        <v>0</v>
      </c>
      <c r="M5198" s="22">
        <v>0</v>
      </c>
      <c r="N5198" s="22">
        <f t="shared" si="568"/>
        <v>0</v>
      </c>
      <c r="O5198" s="22">
        <f t="shared" si="569"/>
        <v>3205264</v>
      </c>
      <c r="P5198" s="18">
        <v>84034</v>
      </c>
      <c r="Q5198" s="24">
        <f t="shared" si="570"/>
        <v>3205264</v>
      </c>
      <c r="R5198" s="25">
        <f t="shared" si="571"/>
        <v>0</v>
      </c>
      <c r="S5198" s="25">
        <v>0</v>
      </c>
      <c r="T5198" s="17" t="s">
        <v>45</v>
      </c>
      <c r="U5198" s="25">
        <v>3205264</v>
      </c>
      <c r="V5198" s="24"/>
      <c r="W5198" s="17" t="s">
        <v>45</v>
      </c>
      <c r="X5198" s="25">
        <v>0</v>
      </c>
      <c r="Y5198" s="17" t="s">
        <v>45</v>
      </c>
      <c r="Z5198" s="25">
        <f t="shared" si="572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3"/>
        <v>0</v>
      </c>
      <c r="AH5198" s="24">
        <v>0</v>
      </c>
      <c r="AI5198" s="24" t="s">
        <v>53</v>
      </c>
      <c r="AJ5198" s="26"/>
      <c r="AK5198" s="27"/>
    </row>
    <row r="5199" spans="1:37" s="28" customFormat="1" ht="15">
      <c r="A5199" s="17">
        <f t="shared" si="567"/>
        <v>5191</v>
      </c>
      <c r="B5199" s="18" t="s">
        <v>44</v>
      </c>
      <c r="C5199" s="17">
        <v>84042</v>
      </c>
      <c r="D5199" s="17">
        <v>84042</v>
      </c>
      <c r="E5199" s="19">
        <v>45790</v>
      </c>
      <c r="F5199" s="20">
        <v>45821</v>
      </c>
      <c r="G5199" s="21">
        <v>186991</v>
      </c>
      <c r="H5199" s="22">
        <v>0</v>
      </c>
      <c r="I5199" s="22">
        <v>0</v>
      </c>
      <c r="J5199" s="22">
        <v>0</v>
      </c>
      <c r="K5199" s="23">
        <v>0</v>
      </c>
      <c r="L5199" s="22">
        <v>0</v>
      </c>
      <c r="M5199" s="22">
        <v>0</v>
      </c>
      <c r="N5199" s="22">
        <f t="shared" si="568"/>
        <v>0</v>
      </c>
      <c r="O5199" s="22">
        <f t="shared" si="569"/>
        <v>186991</v>
      </c>
      <c r="P5199" s="18">
        <v>84042</v>
      </c>
      <c r="Q5199" s="24">
        <f t="shared" si="570"/>
        <v>186991</v>
      </c>
      <c r="R5199" s="25">
        <f t="shared" si="571"/>
        <v>0</v>
      </c>
      <c r="S5199" s="25">
        <v>0</v>
      </c>
      <c r="T5199" s="17" t="s">
        <v>45</v>
      </c>
      <c r="U5199" s="25">
        <v>186991</v>
      </c>
      <c r="V5199" s="24"/>
      <c r="W5199" s="17" t="s">
        <v>45</v>
      </c>
      <c r="X5199" s="25">
        <v>0</v>
      </c>
      <c r="Y5199" s="17" t="s">
        <v>45</v>
      </c>
      <c r="Z5199" s="25">
        <f t="shared" si="572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3"/>
        <v>0</v>
      </c>
      <c r="AH5199" s="24">
        <v>0</v>
      </c>
      <c r="AI5199" s="24" t="s">
        <v>53</v>
      </c>
      <c r="AJ5199" s="26"/>
      <c r="AK5199" s="27"/>
    </row>
    <row r="5200" spans="1:37" s="28" customFormat="1" ht="15">
      <c r="A5200" s="17">
        <f t="shared" si="567"/>
        <v>5192</v>
      </c>
      <c r="B5200" s="18" t="s">
        <v>44</v>
      </c>
      <c r="C5200" s="17">
        <v>84026</v>
      </c>
      <c r="D5200" s="17">
        <v>84026</v>
      </c>
      <c r="E5200" s="19">
        <v>45790</v>
      </c>
      <c r="F5200" s="20">
        <v>45821</v>
      </c>
      <c r="G5200" s="21">
        <v>321957</v>
      </c>
      <c r="H5200" s="22">
        <v>0</v>
      </c>
      <c r="I5200" s="22">
        <v>0</v>
      </c>
      <c r="J5200" s="22">
        <v>0</v>
      </c>
      <c r="K5200" s="23">
        <v>0</v>
      </c>
      <c r="L5200" s="22">
        <v>0</v>
      </c>
      <c r="M5200" s="22">
        <v>0</v>
      </c>
      <c r="N5200" s="22">
        <f t="shared" si="568"/>
        <v>0</v>
      </c>
      <c r="O5200" s="22">
        <f t="shared" si="569"/>
        <v>321957</v>
      </c>
      <c r="P5200" s="18">
        <v>84026</v>
      </c>
      <c r="Q5200" s="24">
        <f t="shared" si="570"/>
        <v>321957</v>
      </c>
      <c r="R5200" s="25">
        <f t="shared" si="571"/>
        <v>0</v>
      </c>
      <c r="S5200" s="25">
        <v>0</v>
      </c>
      <c r="T5200" s="17" t="s">
        <v>45</v>
      </c>
      <c r="U5200" s="25">
        <v>321957</v>
      </c>
      <c r="V5200" s="24"/>
      <c r="W5200" s="17" t="s">
        <v>45</v>
      </c>
      <c r="X5200" s="25">
        <v>0</v>
      </c>
      <c r="Y5200" s="17" t="s">
        <v>45</v>
      </c>
      <c r="Z5200" s="25">
        <f t="shared" si="572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3"/>
        <v>0</v>
      </c>
      <c r="AH5200" s="24">
        <v>0</v>
      </c>
      <c r="AI5200" s="24" t="s">
        <v>53</v>
      </c>
      <c r="AJ5200" s="26"/>
      <c r="AK5200" s="27"/>
    </row>
    <row r="5201" spans="1:37" s="28" customFormat="1" ht="15">
      <c r="A5201" s="17">
        <f t="shared" si="567"/>
        <v>5193</v>
      </c>
      <c r="B5201" s="18" t="s">
        <v>44</v>
      </c>
      <c r="C5201" s="17">
        <v>84011</v>
      </c>
      <c r="D5201" s="17">
        <v>84011</v>
      </c>
      <c r="E5201" s="19">
        <v>45790</v>
      </c>
      <c r="F5201" s="20">
        <v>45821</v>
      </c>
      <c r="G5201" s="21">
        <v>694875</v>
      </c>
      <c r="H5201" s="22">
        <v>0</v>
      </c>
      <c r="I5201" s="22">
        <v>0</v>
      </c>
      <c r="J5201" s="22">
        <v>0</v>
      </c>
      <c r="K5201" s="23">
        <v>27795</v>
      </c>
      <c r="L5201" s="22">
        <v>0</v>
      </c>
      <c r="M5201" s="22">
        <v>0</v>
      </c>
      <c r="N5201" s="22">
        <f t="shared" si="568"/>
        <v>27795</v>
      </c>
      <c r="O5201" s="22">
        <f t="shared" si="569"/>
        <v>667080</v>
      </c>
      <c r="P5201" s="18">
        <v>84011</v>
      </c>
      <c r="Q5201" s="24">
        <f t="shared" si="570"/>
        <v>694875</v>
      </c>
      <c r="R5201" s="25">
        <f t="shared" si="571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2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3"/>
        <v>667080</v>
      </c>
      <c r="AH5201" s="24">
        <v>0</v>
      </c>
      <c r="AI5201" s="24" t="s">
        <v>56</v>
      </c>
      <c r="AJ5201" s="26"/>
      <c r="AK5201" s="27"/>
    </row>
    <row r="5202" spans="1:37" s="28" customFormat="1" ht="15">
      <c r="A5202" s="17">
        <f t="shared" si="567"/>
        <v>5194</v>
      </c>
      <c r="B5202" s="18" t="s">
        <v>44</v>
      </c>
      <c r="C5202" s="17">
        <v>84010</v>
      </c>
      <c r="D5202" s="17">
        <v>84010</v>
      </c>
      <c r="E5202" s="19">
        <v>45790</v>
      </c>
      <c r="F5202" s="20">
        <v>45821</v>
      </c>
      <c r="G5202" s="21">
        <v>3265773</v>
      </c>
      <c r="H5202" s="22">
        <v>0</v>
      </c>
      <c r="I5202" s="22">
        <v>0</v>
      </c>
      <c r="J5202" s="22">
        <v>0</v>
      </c>
      <c r="K5202" s="23">
        <v>65315.46</v>
      </c>
      <c r="L5202" s="22">
        <v>0</v>
      </c>
      <c r="M5202" s="22">
        <v>0</v>
      </c>
      <c r="N5202" s="22">
        <f t="shared" si="568"/>
        <v>65315.46</v>
      </c>
      <c r="O5202" s="22">
        <f t="shared" si="569"/>
        <v>3200457.54</v>
      </c>
      <c r="P5202" s="18">
        <v>84010</v>
      </c>
      <c r="Q5202" s="24">
        <f t="shared" si="570"/>
        <v>3265773</v>
      </c>
      <c r="R5202" s="25">
        <f t="shared" si="571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2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3"/>
        <v>3200457.54</v>
      </c>
      <c r="AH5202" s="24">
        <v>0</v>
      </c>
      <c r="AI5202" s="24" t="s">
        <v>56</v>
      </c>
      <c r="AJ5202" s="26"/>
      <c r="AK5202" s="27"/>
    </row>
    <row r="5203" spans="1:37" s="28" customFormat="1" ht="15">
      <c r="A5203" s="17">
        <f t="shared" si="567"/>
        <v>5195</v>
      </c>
      <c r="B5203" s="18" t="s">
        <v>44</v>
      </c>
      <c r="C5203" s="17">
        <v>84036</v>
      </c>
      <c r="D5203" s="17">
        <v>84036</v>
      </c>
      <c r="E5203" s="19">
        <v>45790</v>
      </c>
      <c r="F5203" s="20">
        <v>45821</v>
      </c>
      <c r="G5203" s="21">
        <v>63811</v>
      </c>
      <c r="H5203" s="22">
        <v>0</v>
      </c>
      <c r="I5203" s="22">
        <v>0</v>
      </c>
      <c r="J5203" s="22">
        <v>0</v>
      </c>
      <c r="K5203" s="23">
        <v>2552.44</v>
      </c>
      <c r="L5203" s="22">
        <v>0</v>
      </c>
      <c r="M5203" s="22">
        <v>0</v>
      </c>
      <c r="N5203" s="22">
        <f t="shared" si="568"/>
        <v>2552.44</v>
      </c>
      <c r="O5203" s="22">
        <f t="shared" si="569"/>
        <v>61258.56</v>
      </c>
      <c r="P5203" s="18">
        <v>84036</v>
      </c>
      <c r="Q5203" s="24">
        <f t="shared" si="570"/>
        <v>63811</v>
      </c>
      <c r="R5203" s="25">
        <f t="shared" si="571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2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3"/>
        <v>61258.56</v>
      </c>
      <c r="AH5203" s="24">
        <v>0</v>
      </c>
      <c r="AI5203" s="24" t="s">
        <v>56</v>
      </c>
      <c r="AJ5203" s="26"/>
      <c r="AK5203" s="27"/>
    </row>
    <row r="5204" spans="1:37" s="28" customFormat="1" ht="15">
      <c r="A5204" s="17">
        <f t="shared" si="567"/>
        <v>5196</v>
      </c>
      <c r="B5204" s="18" t="s">
        <v>44</v>
      </c>
      <c r="C5204" s="17">
        <v>84039</v>
      </c>
      <c r="D5204" s="17">
        <v>84039</v>
      </c>
      <c r="E5204" s="19">
        <v>45790</v>
      </c>
      <c r="F5204" s="20">
        <v>45821</v>
      </c>
      <c r="G5204" s="21">
        <v>508556</v>
      </c>
      <c r="H5204" s="22">
        <v>0</v>
      </c>
      <c r="I5204" s="22">
        <v>0</v>
      </c>
      <c r="J5204" s="22">
        <v>0</v>
      </c>
      <c r="K5204" s="23">
        <v>0</v>
      </c>
      <c r="L5204" s="22">
        <v>0</v>
      </c>
      <c r="M5204" s="22">
        <v>0</v>
      </c>
      <c r="N5204" s="22">
        <f t="shared" si="568"/>
        <v>0</v>
      </c>
      <c r="O5204" s="22">
        <f t="shared" si="569"/>
        <v>508556</v>
      </c>
      <c r="P5204" s="18">
        <v>84039</v>
      </c>
      <c r="Q5204" s="24">
        <f t="shared" si="570"/>
        <v>508556</v>
      </c>
      <c r="R5204" s="25">
        <f t="shared" si="571"/>
        <v>0</v>
      </c>
      <c r="S5204" s="25">
        <v>0</v>
      </c>
      <c r="T5204" s="17" t="s">
        <v>45</v>
      </c>
      <c r="U5204" s="25">
        <v>508556</v>
      </c>
      <c r="V5204" s="24"/>
      <c r="W5204" s="17" t="s">
        <v>45</v>
      </c>
      <c r="X5204" s="25">
        <v>0</v>
      </c>
      <c r="Y5204" s="17" t="s">
        <v>45</v>
      </c>
      <c r="Z5204" s="25">
        <f t="shared" si="572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3"/>
        <v>0</v>
      </c>
      <c r="AH5204" s="24">
        <v>0</v>
      </c>
      <c r="AI5204" s="24" t="s">
        <v>53</v>
      </c>
      <c r="AJ5204" s="26"/>
      <c r="AK5204" s="27"/>
    </row>
    <row r="5205" spans="1:37" s="28" customFormat="1" ht="15">
      <c r="A5205" s="17">
        <f t="shared" si="567"/>
        <v>5197</v>
      </c>
      <c r="B5205" s="18" t="s">
        <v>44</v>
      </c>
      <c r="C5205" s="17">
        <v>84020</v>
      </c>
      <c r="D5205" s="17">
        <v>84020</v>
      </c>
      <c r="E5205" s="19">
        <v>45790</v>
      </c>
      <c r="F5205" s="20">
        <v>45828</v>
      </c>
      <c r="G5205" s="21">
        <v>438575</v>
      </c>
      <c r="H5205" s="22">
        <v>0</v>
      </c>
      <c r="I5205" s="22">
        <v>0</v>
      </c>
      <c r="J5205" s="22">
        <v>0</v>
      </c>
      <c r="K5205" s="23">
        <v>0</v>
      </c>
      <c r="L5205" s="22">
        <v>0</v>
      </c>
      <c r="M5205" s="22">
        <v>0</v>
      </c>
      <c r="N5205" s="22">
        <f t="shared" si="568"/>
        <v>0</v>
      </c>
      <c r="O5205" s="22">
        <f t="shared" si="569"/>
        <v>438575</v>
      </c>
      <c r="P5205" s="18">
        <v>84020</v>
      </c>
      <c r="Q5205" s="24">
        <f t="shared" si="570"/>
        <v>438575</v>
      </c>
      <c r="R5205" s="25">
        <f t="shared" si="571"/>
        <v>0</v>
      </c>
      <c r="S5205" s="25">
        <v>0</v>
      </c>
      <c r="T5205" s="17" t="s">
        <v>45</v>
      </c>
      <c r="U5205" s="25">
        <v>438575</v>
      </c>
      <c r="V5205" s="24"/>
      <c r="W5205" s="17" t="s">
        <v>45</v>
      </c>
      <c r="X5205" s="25">
        <v>0</v>
      </c>
      <c r="Y5205" s="17" t="s">
        <v>45</v>
      </c>
      <c r="Z5205" s="25">
        <f t="shared" si="572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3"/>
        <v>0</v>
      </c>
      <c r="AH5205" s="24">
        <v>0</v>
      </c>
      <c r="AI5205" s="24" t="s">
        <v>53</v>
      </c>
      <c r="AJ5205" s="26"/>
      <c r="AK5205" s="27"/>
    </row>
    <row r="5206" spans="1:37" s="28" customFormat="1" ht="15">
      <c r="A5206" s="17">
        <f t="shared" si="567"/>
        <v>5198</v>
      </c>
      <c r="B5206" s="18" t="s">
        <v>44</v>
      </c>
      <c r="C5206" s="17">
        <v>84040</v>
      </c>
      <c r="D5206" s="17">
        <v>84040</v>
      </c>
      <c r="E5206" s="19">
        <v>45790</v>
      </c>
      <c r="F5206" s="20">
        <v>45821</v>
      </c>
      <c r="G5206" s="21">
        <v>143341</v>
      </c>
      <c r="H5206" s="22">
        <v>0</v>
      </c>
      <c r="I5206" s="22">
        <v>0</v>
      </c>
      <c r="J5206" s="22">
        <v>0</v>
      </c>
      <c r="K5206" s="23">
        <v>5733.64</v>
      </c>
      <c r="L5206" s="22">
        <v>0</v>
      </c>
      <c r="M5206" s="22">
        <v>0</v>
      </c>
      <c r="N5206" s="22">
        <f t="shared" si="568"/>
        <v>5733.64</v>
      </c>
      <c r="O5206" s="22">
        <f t="shared" si="569"/>
        <v>137607.36</v>
      </c>
      <c r="P5206" s="18">
        <v>84040</v>
      </c>
      <c r="Q5206" s="24">
        <f t="shared" si="570"/>
        <v>143341</v>
      </c>
      <c r="R5206" s="25">
        <f t="shared" si="571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2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3"/>
        <v>137607.36</v>
      </c>
      <c r="AH5206" s="24">
        <v>0</v>
      </c>
      <c r="AI5206" s="24" t="s">
        <v>56</v>
      </c>
      <c r="AJ5206" s="26"/>
      <c r="AK5206" s="27"/>
    </row>
    <row r="5207" spans="1:37" s="28" customFormat="1" ht="15">
      <c r="A5207" s="17">
        <f t="shared" si="567"/>
        <v>5199</v>
      </c>
      <c r="B5207" s="18" t="s">
        <v>44</v>
      </c>
      <c r="C5207" s="17">
        <v>84014</v>
      </c>
      <c r="D5207" s="17">
        <v>84014</v>
      </c>
      <c r="E5207" s="19">
        <v>45790</v>
      </c>
      <c r="F5207" s="20">
        <v>45821</v>
      </c>
      <c r="G5207" s="21">
        <v>264167</v>
      </c>
      <c r="H5207" s="22">
        <v>0</v>
      </c>
      <c r="I5207" s="22">
        <v>0</v>
      </c>
      <c r="J5207" s="22">
        <v>0</v>
      </c>
      <c r="K5207" s="23">
        <v>0</v>
      </c>
      <c r="L5207" s="22">
        <v>0</v>
      </c>
      <c r="M5207" s="22">
        <v>0</v>
      </c>
      <c r="N5207" s="22">
        <f t="shared" si="568"/>
        <v>0</v>
      </c>
      <c r="O5207" s="22">
        <f t="shared" si="569"/>
        <v>264167</v>
      </c>
      <c r="P5207" s="18">
        <v>84014</v>
      </c>
      <c r="Q5207" s="24">
        <f t="shared" si="570"/>
        <v>264167</v>
      </c>
      <c r="R5207" s="25">
        <f t="shared" si="571"/>
        <v>0</v>
      </c>
      <c r="S5207" s="25">
        <v>0</v>
      </c>
      <c r="T5207" s="17" t="s">
        <v>45</v>
      </c>
      <c r="U5207" s="25">
        <v>264167</v>
      </c>
      <c r="V5207" s="24"/>
      <c r="W5207" s="17" t="s">
        <v>45</v>
      </c>
      <c r="X5207" s="25">
        <v>0</v>
      </c>
      <c r="Y5207" s="17" t="s">
        <v>45</v>
      </c>
      <c r="Z5207" s="25">
        <f t="shared" si="572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3"/>
        <v>0</v>
      </c>
      <c r="AH5207" s="24">
        <v>0</v>
      </c>
      <c r="AI5207" s="24" t="s">
        <v>53</v>
      </c>
      <c r="AJ5207" s="26"/>
      <c r="AK5207" s="27"/>
    </row>
    <row r="5208" spans="1:37" s="28" customFormat="1" ht="15">
      <c r="A5208" s="17">
        <f t="shared" si="567"/>
        <v>5200</v>
      </c>
      <c r="B5208" s="18" t="s">
        <v>44</v>
      </c>
      <c r="C5208" s="17">
        <v>84035</v>
      </c>
      <c r="D5208" s="17">
        <v>84035</v>
      </c>
      <c r="E5208" s="19">
        <v>45790</v>
      </c>
      <c r="F5208" s="20">
        <v>45821</v>
      </c>
      <c r="G5208" s="21">
        <v>309284</v>
      </c>
      <c r="H5208" s="22">
        <v>0</v>
      </c>
      <c r="I5208" s="22">
        <v>0</v>
      </c>
      <c r="J5208" s="22">
        <v>0</v>
      </c>
      <c r="K5208" s="23">
        <v>0</v>
      </c>
      <c r="L5208" s="22">
        <v>0</v>
      </c>
      <c r="M5208" s="22">
        <v>0</v>
      </c>
      <c r="N5208" s="22">
        <f t="shared" si="568"/>
        <v>0</v>
      </c>
      <c r="O5208" s="22">
        <f t="shared" si="569"/>
        <v>309284</v>
      </c>
      <c r="P5208" s="18">
        <v>84035</v>
      </c>
      <c r="Q5208" s="24">
        <f t="shared" si="570"/>
        <v>309284</v>
      </c>
      <c r="R5208" s="25">
        <f t="shared" si="571"/>
        <v>0</v>
      </c>
      <c r="S5208" s="25">
        <v>0</v>
      </c>
      <c r="T5208" s="17" t="s">
        <v>45</v>
      </c>
      <c r="U5208" s="25">
        <v>309284</v>
      </c>
      <c r="V5208" s="24"/>
      <c r="W5208" s="17" t="s">
        <v>45</v>
      </c>
      <c r="X5208" s="25">
        <v>0</v>
      </c>
      <c r="Y5208" s="17" t="s">
        <v>45</v>
      </c>
      <c r="Z5208" s="25">
        <f t="shared" si="572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3"/>
        <v>0</v>
      </c>
      <c r="AH5208" s="24">
        <v>0</v>
      </c>
      <c r="AI5208" s="24" t="s">
        <v>53</v>
      </c>
      <c r="AJ5208" s="26"/>
      <c r="AK5208" s="27"/>
    </row>
    <row r="5209" spans="1:37" s="28" customFormat="1" ht="15">
      <c r="A5209" s="17">
        <f t="shared" si="567"/>
        <v>5201</v>
      </c>
      <c r="B5209" s="18" t="s">
        <v>44</v>
      </c>
      <c r="C5209" s="17">
        <v>84016</v>
      </c>
      <c r="D5209" s="17">
        <v>84016</v>
      </c>
      <c r="E5209" s="19">
        <v>45790</v>
      </c>
      <c r="F5209" s="20">
        <v>45821</v>
      </c>
      <c r="G5209" s="21">
        <v>207735</v>
      </c>
      <c r="H5209" s="22">
        <v>0</v>
      </c>
      <c r="I5209" s="22">
        <v>0</v>
      </c>
      <c r="J5209" s="22">
        <v>0</v>
      </c>
      <c r="K5209" s="23">
        <v>8309.40</v>
      </c>
      <c r="L5209" s="22">
        <v>0</v>
      </c>
      <c r="M5209" s="22">
        <v>0</v>
      </c>
      <c r="N5209" s="22">
        <f t="shared" si="568"/>
        <v>8309.40</v>
      </c>
      <c r="O5209" s="22">
        <f t="shared" si="569"/>
        <v>199425.60</v>
      </c>
      <c r="P5209" s="18">
        <v>84016</v>
      </c>
      <c r="Q5209" s="24">
        <f t="shared" si="570"/>
        <v>207735</v>
      </c>
      <c r="R5209" s="25">
        <f t="shared" si="571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2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3"/>
        <v>199425.60</v>
      </c>
      <c r="AH5209" s="24">
        <v>0</v>
      </c>
      <c r="AI5209" s="24" t="s">
        <v>56</v>
      </c>
      <c r="AJ5209" s="26"/>
      <c r="AK5209" s="27"/>
    </row>
    <row r="5210" spans="1:37" s="28" customFormat="1" ht="15">
      <c r="A5210" s="17">
        <f t="shared" si="567"/>
        <v>5202</v>
      </c>
      <c r="B5210" s="18" t="s">
        <v>44</v>
      </c>
      <c r="C5210" s="17">
        <v>84015</v>
      </c>
      <c r="D5210" s="17">
        <v>84015</v>
      </c>
      <c r="E5210" s="19">
        <v>45790</v>
      </c>
      <c r="F5210" s="20">
        <v>45821</v>
      </c>
      <c r="G5210" s="21">
        <v>154657</v>
      </c>
      <c r="H5210" s="22">
        <v>0</v>
      </c>
      <c r="I5210" s="22">
        <v>0</v>
      </c>
      <c r="J5210" s="22">
        <v>0</v>
      </c>
      <c r="K5210" s="23">
        <v>0</v>
      </c>
      <c r="L5210" s="22">
        <v>0</v>
      </c>
      <c r="M5210" s="22">
        <v>0</v>
      </c>
      <c r="N5210" s="22">
        <f t="shared" si="568"/>
        <v>0</v>
      </c>
      <c r="O5210" s="22">
        <f t="shared" si="569"/>
        <v>154657</v>
      </c>
      <c r="P5210" s="18">
        <v>84015</v>
      </c>
      <c r="Q5210" s="24">
        <f t="shared" si="570"/>
        <v>154657</v>
      </c>
      <c r="R5210" s="25">
        <f t="shared" si="571"/>
        <v>0</v>
      </c>
      <c r="S5210" s="25">
        <v>0</v>
      </c>
      <c r="T5210" s="17" t="s">
        <v>45</v>
      </c>
      <c r="U5210" s="25">
        <v>154657</v>
      </c>
      <c r="V5210" s="24"/>
      <c r="W5210" s="17" t="s">
        <v>45</v>
      </c>
      <c r="X5210" s="25">
        <v>0</v>
      </c>
      <c r="Y5210" s="17" t="s">
        <v>45</v>
      </c>
      <c r="Z5210" s="25">
        <f t="shared" si="572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3"/>
        <v>0</v>
      </c>
      <c r="AH5210" s="24">
        <v>0</v>
      </c>
      <c r="AI5210" s="24" t="s">
        <v>53</v>
      </c>
      <c r="AJ5210" s="26"/>
      <c r="AK5210" s="27"/>
    </row>
    <row r="5211" spans="1:37" s="28" customFormat="1" ht="15">
      <c r="A5211" s="17">
        <f t="shared" si="567"/>
        <v>5203</v>
      </c>
      <c r="B5211" s="18" t="s">
        <v>44</v>
      </c>
      <c r="C5211" s="17">
        <v>84012</v>
      </c>
      <c r="D5211" s="17">
        <v>84012</v>
      </c>
      <c r="E5211" s="19">
        <v>45790</v>
      </c>
      <c r="F5211" s="20">
        <v>45821</v>
      </c>
      <c r="G5211" s="21">
        <v>445008</v>
      </c>
      <c r="H5211" s="22">
        <v>0</v>
      </c>
      <c r="I5211" s="22">
        <v>0</v>
      </c>
      <c r="J5211" s="22">
        <v>0</v>
      </c>
      <c r="K5211" s="23">
        <v>0</v>
      </c>
      <c r="L5211" s="22">
        <v>0</v>
      </c>
      <c r="M5211" s="22">
        <v>0</v>
      </c>
      <c r="N5211" s="22">
        <f t="shared" si="568"/>
        <v>0</v>
      </c>
      <c r="O5211" s="22">
        <f t="shared" si="569"/>
        <v>445008</v>
      </c>
      <c r="P5211" s="18">
        <v>84012</v>
      </c>
      <c r="Q5211" s="24">
        <f t="shared" si="570"/>
        <v>445008</v>
      </c>
      <c r="R5211" s="25">
        <f t="shared" si="571"/>
        <v>0</v>
      </c>
      <c r="S5211" s="25">
        <v>445008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2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3"/>
        <v>0</v>
      </c>
      <c r="AH5211" s="24">
        <v>0</v>
      </c>
      <c r="AI5211" s="24" t="s">
        <v>55</v>
      </c>
      <c r="AJ5211" s="26"/>
      <c r="AK5211" s="27"/>
    </row>
    <row r="5212" spans="1:37" s="28" customFormat="1" ht="15">
      <c r="A5212" s="17">
        <f t="shared" si="567"/>
        <v>5204</v>
      </c>
      <c r="B5212" s="18" t="s">
        <v>44</v>
      </c>
      <c r="C5212" s="17">
        <v>84008</v>
      </c>
      <c r="D5212" s="17">
        <v>84008</v>
      </c>
      <c r="E5212" s="19">
        <v>45790</v>
      </c>
      <c r="F5212" s="20">
        <v>45821</v>
      </c>
      <c r="G5212" s="21">
        <v>3065493</v>
      </c>
      <c r="H5212" s="22">
        <v>0</v>
      </c>
      <c r="I5212" s="22">
        <v>0</v>
      </c>
      <c r="J5212" s="22">
        <v>0</v>
      </c>
      <c r="K5212" s="23">
        <v>61309.86</v>
      </c>
      <c r="L5212" s="22">
        <v>0</v>
      </c>
      <c r="M5212" s="22">
        <v>0</v>
      </c>
      <c r="N5212" s="22">
        <f t="shared" si="568"/>
        <v>61309.86</v>
      </c>
      <c r="O5212" s="22">
        <f t="shared" si="569"/>
        <v>3004183.14</v>
      </c>
      <c r="P5212" s="18">
        <v>84008</v>
      </c>
      <c r="Q5212" s="24">
        <f t="shared" si="570"/>
        <v>3065493</v>
      </c>
      <c r="R5212" s="25">
        <f t="shared" si="571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2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3"/>
        <v>3004183.14</v>
      </c>
      <c r="AH5212" s="24">
        <v>0</v>
      </c>
      <c r="AI5212" s="24" t="s">
        <v>56</v>
      </c>
      <c r="AJ5212" s="26"/>
      <c r="AK5212" s="27"/>
    </row>
    <row r="5213" spans="1:37" s="28" customFormat="1" ht="15">
      <c r="A5213" s="17">
        <f t="shared" si="567"/>
        <v>5205</v>
      </c>
      <c r="B5213" s="18" t="s">
        <v>44</v>
      </c>
      <c r="C5213" s="17">
        <v>84045</v>
      </c>
      <c r="D5213" s="17">
        <v>84045</v>
      </c>
      <c r="E5213" s="19">
        <v>45790</v>
      </c>
      <c r="F5213" s="20">
        <v>45821</v>
      </c>
      <c r="G5213" s="21">
        <v>4118217</v>
      </c>
      <c r="H5213" s="22">
        <v>0</v>
      </c>
      <c r="I5213" s="22">
        <v>0</v>
      </c>
      <c r="J5213" s="22">
        <v>0</v>
      </c>
      <c r="K5213" s="23">
        <v>82364.34</v>
      </c>
      <c r="L5213" s="22">
        <v>0</v>
      </c>
      <c r="M5213" s="22">
        <v>0</v>
      </c>
      <c r="N5213" s="22">
        <f t="shared" si="568"/>
        <v>82364.34</v>
      </c>
      <c r="O5213" s="22">
        <f t="shared" si="569"/>
        <v>4035852.66</v>
      </c>
      <c r="P5213" s="18">
        <v>84045</v>
      </c>
      <c r="Q5213" s="24">
        <f t="shared" si="570"/>
        <v>4118217</v>
      </c>
      <c r="R5213" s="25">
        <f t="shared" si="571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2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3"/>
        <v>4035852.66</v>
      </c>
      <c r="AH5213" s="24">
        <v>0</v>
      </c>
      <c r="AI5213" s="24" t="s">
        <v>56</v>
      </c>
      <c r="AJ5213" s="26"/>
      <c r="AK5213" s="27"/>
    </row>
    <row r="5214" spans="1:37" s="28" customFormat="1" ht="15">
      <c r="A5214" s="17">
        <f t="shared" si="567"/>
        <v>5206</v>
      </c>
      <c r="B5214" s="18" t="s">
        <v>44</v>
      </c>
      <c r="C5214" s="17">
        <v>84007</v>
      </c>
      <c r="D5214" s="17">
        <v>84007</v>
      </c>
      <c r="E5214" s="19">
        <v>45790</v>
      </c>
      <c r="F5214" s="20">
        <v>45821</v>
      </c>
      <c r="G5214" s="21">
        <v>1560287</v>
      </c>
      <c r="H5214" s="22">
        <v>0</v>
      </c>
      <c r="I5214" s="22">
        <v>0</v>
      </c>
      <c r="J5214" s="22">
        <v>0</v>
      </c>
      <c r="K5214" s="23">
        <v>31205.74</v>
      </c>
      <c r="L5214" s="22">
        <v>0</v>
      </c>
      <c r="M5214" s="22">
        <v>0</v>
      </c>
      <c r="N5214" s="22">
        <f t="shared" si="568"/>
        <v>31205.74</v>
      </c>
      <c r="O5214" s="22">
        <f t="shared" si="569"/>
        <v>1529081.26</v>
      </c>
      <c r="P5214" s="18">
        <v>84007</v>
      </c>
      <c r="Q5214" s="24">
        <f t="shared" si="570"/>
        <v>1560287</v>
      </c>
      <c r="R5214" s="25">
        <f t="shared" si="571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2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3"/>
        <v>1529081.26</v>
      </c>
      <c r="AH5214" s="24">
        <v>0</v>
      </c>
      <c r="AI5214" s="24" t="s">
        <v>56</v>
      </c>
      <c r="AJ5214" s="26"/>
      <c r="AK5214" s="27"/>
    </row>
    <row r="5215" spans="1:37" s="28" customFormat="1" ht="15">
      <c r="A5215" s="17">
        <f t="shared" si="567"/>
        <v>5207</v>
      </c>
      <c r="B5215" s="18" t="s">
        <v>44</v>
      </c>
      <c r="C5215" s="17">
        <v>84076</v>
      </c>
      <c r="D5215" s="17">
        <v>84076</v>
      </c>
      <c r="E5215" s="19">
        <v>45791</v>
      </c>
      <c r="F5215" s="20">
        <v>45828</v>
      </c>
      <c r="G5215" s="21">
        <v>1509600</v>
      </c>
      <c r="H5215" s="22">
        <v>0</v>
      </c>
      <c r="I5215" s="22">
        <v>0</v>
      </c>
      <c r="J5215" s="22">
        <v>0</v>
      </c>
      <c r="K5215" s="23">
        <v>0</v>
      </c>
      <c r="L5215" s="22">
        <v>0</v>
      </c>
      <c r="M5215" s="22">
        <v>0</v>
      </c>
      <c r="N5215" s="22">
        <f t="shared" si="568"/>
        <v>0</v>
      </c>
      <c r="O5215" s="22">
        <f t="shared" si="569"/>
        <v>1509600</v>
      </c>
      <c r="P5215" s="18">
        <v>84076</v>
      </c>
      <c r="Q5215" s="24">
        <f t="shared" si="570"/>
        <v>1509600</v>
      </c>
      <c r="R5215" s="25">
        <f t="shared" si="571"/>
        <v>0</v>
      </c>
      <c r="S5215" s="25">
        <v>0</v>
      </c>
      <c r="T5215" s="17" t="s">
        <v>45</v>
      </c>
      <c r="U5215" s="25">
        <v>1509600</v>
      </c>
      <c r="V5215" s="24"/>
      <c r="W5215" s="17" t="s">
        <v>45</v>
      </c>
      <c r="X5215" s="25">
        <v>0</v>
      </c>
      <c r="Y5215" s="17" t="s">
        <v>45</v>
      </c>
      <c r="Z5215" s="25">
        <f t="shared" si="572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3"/>
        <v>0</v>
      </c>
      <c r="AH5215" s="24">
        <v>0</v>
      </c>
      <c r="AI5215" s="24" t="s">
        <v>53</v>
      </c>
      <c r="AJ5215" s="26"/>
      <c r="AK5215" s="27"/>
    </row>
    <row r="5216" spans="1:37" s="28" customFormat="1" ht="15">
      <c r="A5216" s="17">
        <f t="shared" si="567"/>
        <v>5208</v>
      </c>
      <c r="B5216" s="18" t="s">
        <v>44</v>
      </c>
      <c r="C5216" s="17">
        <v>84074</v>
      </c>
      <c r="D5216" s="17">
        <v>84074</v>
      </c>
      <c r="E5216" s="19">
        <v>45791</v>
      </c>
      <c r="F5216" s="20">
        <v>45828</v>
      </c>
      <c r="G5216" s="21">
        <v>7050450</v>
      </c>
      <c r="H5216" s="22">
        <v>0</v>
      </c>
      <c r="I5216" s="22">
        <v>0</v>
      </c>
      <c r="J5216" s="22">
        <v>0</v>
      </c>
      <c r="K5216" s="23">
        <v>0</v>
      </c>
      <c r="L5216" s="22">
        <v>0</v>
      </c>
      <c r="M5216" s="22">
        <v>0</v>
      </c>
      <c r="N5216" s="22">
        <f t="shared" si="568"/>
        <v>0</v>
      </c>
      <c r="O5216" s="22">
        <f t="shared" si="569"/>
        <v>7050450</v>
      </c>
      <c r="P5216" s="18">
        <v>84074</v>
      </c>
      <c r="Q5216" s="24">
        <f t="shared" si="570"/>
        <v>7050450</v>
      </c>
      <c r="R5216" s="25">
        <f t="shared" si="571"/>
        <v>0</v>
      </c>
      <c r="S5216" s="25">
        <v>0</v>
      </c>
      <c r="T5216" s="17" t="s">
        <v>45</v>
      </c>
      <c r="U5216" s="25">
        <v>7050450</v>
      </c>
      <c r="V5216" s="24"/>
      <c r="W5216" s="17" t="s">
        <v>45</v>
      </c>
      <c r="X5216" s="25">
        <v>0</v>
      </c>
      <c r="Y5216" s="17" t="s">
        <v>45</v>
      </c>
      <c r="Z5216" s="25">
        <f t="shared" si="572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3"/>
        <v>0</v>
      </c>
      <c r="AH5216" s="24">
        <v>0</v>
      </c>
      <c r="AI5216" s="24" t="s">
        <v>53</v>
      </c>
      <c r="AJ5216" s="26"/>
      <c r="AK5216" s="27"/>
    </row>
    <row r="5217" spans="1:37" s="28" customFormat="1" ht="15">
      <c r="A5217" s="17">
        <f t="shared" si="567"/>
        <v>5209</v>
      </c>
      <c r="B5217" s="18" t="s">
        <v>44</v>
      </c>
      <c r="C5217" s="17">
        <v>84084</v>
      </c>
      <c r="D5217" s="17">
        <v>84084</v>
      </c>
      <c r="E5217" s="19">
        <v>45791</v>
      </c>
      <c r="F5217" s="20">
        <v>45823</v>
      </c>
      <c r="G5217" s="21">
        <v>1556977</v>
      </c>
      <c r="H5217" s="22">
        <v>0</v>
      </c>
      <c r="I5217" s="22">
        <v>0</v>
      </c>
      <c r="J5217" s="22">
        <v>0</v>
      </c>
      <c r="K5217" s="23">
        <v>31139.54</v>
      </c>
      <c r="L5217" s="22">
        <v>0</v>
      </c>
      <c r="M5217" s="22">
        <v>0</v>
      </c>
      <c r="N5217" s="22">
        <f t="shared" si="568"/>
        <v>31139.54</v>
      </c>
      <c r="O5217" s="22">
        <f t="shared" si="569"/>
        <v>1525837.46</v>
      </c>
      <c r="P5217" s="18">
        <v>84084</v>
      </c>
      <c r="Q5217" s="24">
        <f t="shared" si="570"/>
        <v>1556977</v>
      </c>
      <c r="R5217" s="25">
        <f t="shared" si="571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2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3"/>
        <v>1525837.46</v>
      </c>
      <c r="AH5217" s="24">
        <v>0</v>
      </c>
      <c r="AI5217" s="24" t="s">
        <v>56</v>
      </c>
      <c r="AJ5217" s="26"/>
      <c r="AK5217" s="27"/>
    </row>
    <row r="5218" spans="1:37" s="28" customFormat="1" ht="15">
      <c r="A5218" s="17">
        <f t="shared" si="567"/>
        <v>5210</v>
      </c>
      <c r="B5218" s="18" t="s">
        <v>44</v>
      </c>
      <c r="C5218" s="17">
        <v>84082</v>
      </c>
      <c r="D5218" s="17">
        <v>84082</v>
      </c>
      <c r="E5218" s="19">
        <v>45791</v>
      </c>
      <c r="F5218" s="20">
        <v>45823</v>
      </c>
      <c r="G5218" s="21">
        <v>7405751</v>
      </c>
      <c r="H5218" s="22">
        <v>0</v>
      </c>
      <c r="I5218" s="22">
        <v>0</v>
      </c>
      <c r="J5218" s="22">
        <v>0</v>
      </c>
      <c r="K5218" s="23">
        <v>148115.02</v>
      </c>
      <c r="L5218" s="22">
        <v>0</v>
      </c>
      <c r="M5218" s="22">
        <v>0</v>
      </c>
      <c r="N5218" s="22">
        <f t="shared" si="568"/>
        <v>148115.02</v>
      </c>
      <c r="O5218" s="22">
        <f t="shared" si="569"/>
        <v>7257635.98</v>
      </c>
      <c r="P5218" s="18">
        <v>84082</v>
      </c>
      <c r="Q5218" s="24">
        <f t="shared" si="570"/>
        <v>7405751</v>
      </c>
      <c r="R5218" s="25">
        <f t="shared" si="571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2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3"/>
        <v>7257635.98</v>
      </c>
      <c r="AH5218" s="24">
        <v>0</v>
      </c>
      <c r="AI5218" s="24" t="s">
        <v>56</v>
      </c>
      <c r="AJ5218" s="26"/>
      <c r="AK5218" s="27"/>
    </row>
    <row r="5219" spans="1:37" s="28" customFormat="1" ht="15">
      <c r="A5219" s="17">
        <f t="shared" si="567"/>
        <v>5211</v>
      </c>
      <c r="B5219" s="18" t="s">
        <v>44</v>
      </c>
      <c r="C5219" s="17">
        <v>84061</v>
      </c>
      <c r="D5219" s="17">
        <v>84061</v>
      </c>
      <c r="E5219" s="19">
        <v>45791</v>
      </c>
      <c r="F5219" s="20">
        <v>45823</v>
      </c>
      <c r="G5219" s="21">
        <v>8364248</v>
      </c>
      <c r="H5219" s="22">
        <v>0</v>
      </c>
      <c r="I5219" s="22">
        <v>0</v>
      </c>
      <c r="J5219" s="22">
        <v>0</v>
      </c>
      <c r="K5219" s="23">
        <v>167284.96</v>
      </c>
      <c r="L5219" s="22">
        <v>0</v>
      </c>
      <c r="M5219" s="22">
        <v>0</v>
      </c>
      <c r="N5219" s="22">
        <f t="shared" si="568"/>
        <v>167284.96</v>
      </c>
      <c r="O5219" s="22">
        <f t="shared" si="569"/>
        <v>8196963.04</v>
      </c>
      <c r="P5219" s="18">
        <v>84061</v>
      </c>
      <c r="Q5219" s="24">
        <f t="shared" si="570"/>
        <v>8364248</v>
      </c>
      <c r="R5219" s="25">
        <f t="shared" si="571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2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3"/>
        <v>8196963.04</v>
      </c>
      <c r="AH5219" s="24">
        <v>0</v>
      </c>
      <c r="AI5219" s="24" t="s">
        <v>56</v>
      </c>
      <c r="AJ5219" s="26"/>
      <c r="AK5219" s="27"/>
    </row>
    <row r="5220" spans="1:37" s="28" customFormat="1" ht="15">
      <c r="A5220" s="17">
        <f t="shared" si="567"/>
        <v>5212</v>
      </c>
      <c r="B5220" s="18" t="s">
        <v>44</v>
      </c>
      <c r="C5220" s="17">
        <v>84064</v>
      </c>
      <c r="D5220" s="17">
        <v>84064</v>
      </c>
      <c r="E5220" s="19">
        <v>45791</v>
      </c>
      <c r="F5220" s="20">
        <v>45828</v>
      </c>
      <c r="G5220" s="21">
        <v>7159303</v>
      </c>
      <c r="H5220" s="22">
        <v>0</v>
      </c>
      <c r="I5220" s="22">
        <v>0</v>
      </c>
      <c r="J5220" s="22">
        <v>0</v>
      </c>
      <c r="K5220" s="23">
        <v>0</v>
      </c>
      <c r="L5220" s="22">
        <v>0</v>
      </c>
      <c r="M5220" s="22">
        <v>0</v>
      </c>
      <c r="N5220" s="22">
        <f t="shared" si="568"/>
        <v>0</v>
      </c>
      <c r="O5220" s="22">
        <f t="shared" si="569"/>
        <v>7159303</v>
      </c>
      <c r="P5220" s="18">
        <v>84064</v>
      </c>
      <c r="Q5220" s="24">
        <f t="shared" si="570"/>
        <v>7159303</v>
      </c>
      <c r="R5220" s="25">
        <f t="shared" si="571"/>
        <v>0</v>
      </c>
      <c r="S5220" s="25">
        <v>0</v>
      </c>
      <c r="T5220" s="17" t="s">
        <v>45</v>
      </c>
      <c r="U5220" s="25">
        <v>7159303</v>
      </c>
      <c r="V5220" s="24"/>
      <c r="W5220" s="17" t="s">
        <v>45</v>
      </c>
      <c r="X5220" s="25">
        <v>0</v>
      </c>
      <c r="Y5220" s="17" t="s">
        <v>45</v>
      </c>
      <c r="Z5220" s="25">
        <f t="shared" si="572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3"/>
        <v>0</v>
      </c>
      <c r="AH5220" s="24">
        <v>0</v>
      </c>
      <c r="AI5220" s="24" t="s">
        <v>53</v>
      </c>
      <c r="AJ5220" s="26"/>
      <c r="AK5220" s="27"/>
    </row>
    <row r="5221" spans="1:37" s="28" customFormat="1" ht="15">
      <c r="A5221" s="17">
        <f t="shared" si="567"/>
        <v>5213</v>
      </c>
      <c r="B5221" s="18" t="s">
        <v>44</v>
      </c>
      <c r="C5221" s="17">
        <v>84096</v>
      </c>
      <c r="D5221" s="17">
        <v>84096</v>
      </c>
      <c r="E5221" s="19">
        <v>45791</v>
      </c>
      <c r="F5221" s="20">
        <v>45823</v>
      </c>
      <c r="G5221" s="21">
        <v>3414570</v>
      </c>
      <c r="H5221" s="22">
        <v>0</v>
      </c>
      <c r="I5221" s="22">
        <v>0</v>
      </c>
      <c r="J5221" s="22">
        <v>0</v>
      </c>
      <c r="K5221" s="23">
        <v>68291.4</v>
      </c>
      <c r="L5221" s="22">
        <v>0</v>
      </c>
      <c r="M5221" s="22">
        <v>0</v>
      </c>
      <c r="N5221" s="22">
        <f t="shared" si="568"/>
        <v>68291.4</v>
      </c>
      <c r="O5221" s="22">
        <f t="shared" si="569"/>
        <v>3346278.60</v>
      </c>
      <c r="P5221" s="18">
        <v>84096</v>
      </c>
      <c r="Q5221" s="24">
        <f t="shared" si="570"/>
        <v>3414570</v>
      </c>
      <c r="R5221" s="25">
        <f t="shared" si="571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50129.939999999944</v>
      </c>
      <c r="Y5221" s="17" t="s">
        <v>45</v>
      </c>
      <c r="Z5221" s="25">
        <f t="shared" si="572"/>
        <v>50129.939999999944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3"/>
        <v>3296148.66</v>
      </c>
      <c r="AH5221" s="24">
        <v>0</v>
      </c>
      <c r="AI5221" s="24" t="s">
        <v>57</v>
      </c>
      <c r="AJ5221" s="26"/>
      <c r="AK5221" s="27"/>
    </row>
    <row r="5222" spans="1:37" s="28" customFormat="1" ht="15">
      <c r="A5222" s="17">
        <f t="shared" si="567"/>
        <v>5214</v>
      </c>
      <c r="B5222" s="18" t="s">
        <v>44</v>
      </c>
      <c r="C5222" s="17">
        <v>84071</v>
      </c>
      <c r="D5222" s="17">
        <v>84071</v>
      </c>
      <c r="E5222" s="19">
        <v>45791</v>
      </c>
      <c r="F5222" s="20">
        <v>45828</v>
      </c>
      <c r="G5222" s="21">
        <v>28681480</v>
      </c>
      <c r="H5222" s="22">
        <v>0</v>
      </c>
      <c r="I5222" s="22">
        <v>0</v>
      </c>
      <c r="J5222" s="22">
        <v>0</v>
      </c>
      <c r="K5222" s="23">
        <v>0</v>
      </c>
      <c r="L5222" s="22">
        <v>0</v>
      </c>
      <c r="M5222" s="22">
        <v>0</v>
      </c>
      <c r="N5222" s="22">
        <f t="shared" si="568"/>
        <v>0</v>
      </c>
      <c r="O5222" s="22">
        <f t="shared" si="569"/>
        <v>28681480</v>
      </c>
      <c r="P5222" s="18">
        <v>84071</v>
      </c>
      <c r="Q5222" s="24">
        <f t="shared" si="570"/>
        <v>28681480</v>
      </c>
      <c r="R5222" s="25">
        <f t="shared" si="571"/>
        <v>0</v>
      </c>
      <c r="S5222" s="25">
        <v>0</v>
      </c>
      <c r="T5222" s="17" t="s">
        <v>45</v>
      </c>
      <c r="U5222" s="25">
        <v>28681480</v>
      </c>
      <c r="V5222" s="24"/>
      <c r="W5222" s="17" t="s">
        <v>45</v>
      </c>
      <c r="X5222" s="25">
        <v>0</v>
      </c>
      <c r="Y5222" s="17" t="s">
        <v>45</v>
      </c>
      <c r="Z5222" s="25">
        <f t="shared" si="572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3"/>
        <v>0</v>
      </c>
      <c r="AH5222" s="24">
        <v>0</v>
      </c>
      <c r="AI5222" s="24" t="s">
        <v>53</v>
      </c>
      <c r="AJ5222" s="26"/>
      <c r="AK5222" s="27"/>
    </row>
    <row r="5223" spans="1:37" s="28" customFormat="1" ht="15">
      <c r="A5223" s="17">
        <f t="shared" si="567"/>
        <v>5215</v>
      </c>
      <c r="B5223" s="18" t="s">
        <v>44</v>
      </c>
      <c r="C5223" s="17">
        <v>84093</v>
      </c>
      <c r="D5223" s="17">
        <v>84093</v>
      </c>
      <c r="E5223" s="19">
        <v>45791</v>
      </c>
      <c r="F5223" s="20">
        <v>45823</v>
      </c>
      <c r="G5223" s="21">
        <v>3352788</v>
      </c>
      <c r="H5223" s="22">
        <v>0</v>
      </c>
      <c r="I5223" s="22">
        <v>0</v>
      </c>
      <c r="J5223" s="22">
        <v>0</v>
      </c>
      <c r="K5223" s="23">
        <v>67055.76</v>
      </c>
      <c r="L5223" s="22">
        <v>0</v>
      </c>
      <c r="M5223" s="22">
        <v>0</v>
      </c>
      <c r="N5223" s="22">
        <f t="shared" si="568"/>
        <v>67055.76</v>
      </c>
      <c r="O5223" s="22">
        <f t="shared" si="569"/>
        <v>3285732.24</v>
      </c>
      <c r="P5223" s="18">
        <v>84093</v>
      </c>
      <c r="Q5223" s="24">
        <f t="shared" si="570"/>
        <v>3352788</v>
      </c>
      <c r="R5223" s="25">
        <f t="shared" si="571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2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3"/>
        <v>3285732.24</v>
      </c>
      <c r="AH5223" s="24">
        <v>0</v>
      </c>
      <c r="AI5223" s="24" t="s">
        <v>56</v>
      </c>
      <c r="AJ5223" s="26"/>
      <c r="AK5223" s="27"/>
    </row>
    <row r="5224" spans="1:37" s="28" customFormat="1" ht="15">
      <c r="A5224" s="17">
        <f t="shared" si="567"/>
        <v>5216</v>
      </c>
      <c r="B5224" s="18" t="s">
        <v>44</v>
      </c>
      <c r="C5224" s="17">
        <v>84094</v>
      </c>
      <c r="D5224" s="17">
        <v>84094</v>
      </c>
      <c r="E5224" s="19">
        <v>45791</v>
      </c>
      <c r="F5224" s="20">
        <v>45828</v>
      </c>
      <c r="G5224" s="21">
        <v>1020448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f t="shared" si="568"/>
        <v>0</v>
      </c>
      <c r="O5224" s="22">
        <f t="shared" si="569"/>
        <v>1020448</v>
      </c>
      <c r="P5224" s="18">
        <v>84094</v>
      </c>
      <c r="Q5224" s="24">
        <f t="shared" si="570"/>
        <v>1020448</v>
      </c>
      <c r="R5224" s="25">
        <f t="shared" si="571"/>
        <v>0</v>
      </c>
      <c r="S5224" s="25">
        <v>0</v>
      </c>
      <c r="T5224" s="17" t="s">
        <v>45</v>
      </c>
      <c r="U5224" s="25">
        <v>1020448</v>
      </c>
      <c r="V5224" s="24"/>
      <c r="W5224" s="17" t="s">
        <v>45</v>
      </c>
      <c r="X5224" s="25">
        <v>0</v>
      </c>
      <c r="Y5224" s="17" t="s">
        <v>45</v>
      </c>
      <c r="Z5224" s="25">
        <f t="shared" si="572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3"/>
        <v>0</v>
      </c>
      <c r="AH5224" s="24">
        <v>0</v>
      </c>
      <c r="AI5224" s="24" t="s">
        <v>53</v>
      </c>
      <c r="AJ5224" s="26"/>
      <c r="AK5224" s="27"/>
    </row>
    <row r="5225" spans="1:37" s="28" customFormat="1" ht="15">
      <c r="A5225" s="17">
        <f t="shared" si="567"/>
        <v>5217</v>
      </c>
      <c r="B5225" s="18" t="s">
        <v>44</v>
      </c>
      <c r="C5225" s="17">
        <v>84070</v>
      </c>
      <c r="D5225" s="17">
        <v>84070</v>
      </c>
      <c r="E5225" s="19">
        <v>45791</v>
      </c>
      <c r="F5225" s="20">
        <v>45828</v>
      </c>
      <c r="G5225" s="21">
        <v>2738841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f t="shared" si="568"/>
        <v>0</v>
      </c>
      <c r="O5225" s="22">
        <f t="shared" si="569"/>
        <v>2738841</v>
      </c>
      <c r="P5225" s="18">
        <v>84070</v>
      </c>
      <c r="Q5225" s="24">
        <f t="shared" si="570"/>
        <v>2738841</v>
      </c>
      <c r="R5225" s="25">
        <f t="shared" si="571"/>
        <v>0</v>
      </c>
      <c r="S5225" s="25">
        <v>0</v>
      </c>
      <c r="T5225" s="17" t="s">
        <v>45</v>
      </c>
      <c r="U5225" s="25">
        <v>2738841</v>
      </c>
      <c r="V5225" s="24"/>
      <c r="W5225" s="17" t="s">
        <v>45</v>
      </c>
      <c r="X5225" s="25">
        <v>0</v>
      </c>
      <c r="Y5225" s="17" t="s">
        <v>45</v>
      </c>
      <c r="Z5225" s="25">
        <f t="shared" si="572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3"/>
        <v>0</v>
      </c>
      <c r="AH5225" s="24">
        <v>0</v>
      </c>
      <c r="AI5225" s="24" t="s">
        <v>53</v>
      </c>
      <c r="AJ5225" s="26"/>
      <c r="AK5225" s="27"/>
    </row>
    <row r="5226" spans="1:37" s="28" customFormat="1" ht="15">
      <c r="A5226" s="17">
        <f t="shared" si="567"/>
        <v>5218</v>
      </c>
      <c r="B5226" s="18" t="s">
        <v>44</v>
      </c>
      <c r="C5226" s="17">
        <v>84068</v>
      </c>
      <c r="D5226" s="17">
        <v>84068</v>
      </c>
      <c r="E5226" s="19">
        <v>45791</v>
      </c>
      <c r="F5226" s="20">
        <v>45828</v>
      </c>
      <c r="G5226" s="21">
        <v>6943140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f t="shared" si="568"/>
        <v>0</v>
      </c>
      <c r="O5226" s="22">
        <f t="shared" si="569"/>
        <v>6943140</v>
      </c>
      <c r="P5226" s="18">
        <v>84068</v>
      </c>
      <c r="Q5226" s="24">
        <f t="shared" si="570"/>
        <v>6943140</v>
      </c>
      <c r="R5226" s="25">
        <f t="shared" si="571"/>
        <v>0</v>
      </c>
      <c r="S5226" s="25">
        <v>0</v>
      </c>
      <c r="T5226" s="17" t="s">
        <v>45</v>
      </c>
      <c r="U5226" s="25">
        <v>6943140</v>
      </c>
      <c r="V5226" s="24"/>
      <c r="W5226" s="17" t="s">
        <v>45</v>
      </c>
      <c r="X5226" s="25">
        <v>0</v>
      </c>
      <c r="Y5226" s="17" t="s">
        <v>45</v>
      </c>
      <c r="Z5226" s="25">
        <f t="shared" si="572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3"/>
        <v>0</v>
      </c>
      <c r="AH5226" s="24">
        <v>0</v>
      </c>
      <c r="AI5226" s="24" t="s">
        <v>53</v>
      </c>
      <c r="AJ5226" s="26"/>
      <c r="AK5226" s="27"/>
    </row>
    <row r="5227" spans="1:37" s="28" customFormat="1" ht="15">
      <c r="A5227" s="17">
        <f t="shared" si="567"/>
        <v>5219</v>
      </c>
      <c r="B5227" s="18" t="s">
        <v>44</v>
      </c>
      <c r="C5227" s="17">
        <v>84098</v>
      </c>
      <c r="D5227" s="17">
        <v>84098</v>
      </c>
      <c r="E5227" s="19">
        <v>45791</v>
      </c>
      <c r="F5227" s="20">
        <v>45823</v>
      </c>
      <c r="G5227" s="21">
        <v>7825599</v>
      </c>
      <c r="H5227" s="22">
        <v>0</v>
      </c>
      <c r="I5227" s="22">
        <v>0</v>
      </c>
      <c r="J5227" s="22">
        <v>0</v>
      </c>
      <c r="K5227" s="23">
        <v>156511.98</v>
      </c>
      <c r="L5227" s="22">
        <v>0</v>
      </c>
      <c r="M5227" s="22">
        <v>0</v>
      </c>
      <c r="N5227" s="22">
        <f t="shared" si="568"/>
        <v>156511.98</v>
      </c>
      <c r="O5227" s="22">
        <f t="shared" si="569"/>
        <v>7669087.02</v>
      </c>
      <c r="P5227" s="18">
        <v>84098</v>
      </c>
      <c r="Q5227" s="24">
        <f t="shared" si="570"/>
        <v>7825599</v>
      </c>
      <c r="R5227" s="25">
        <f t="shared" si="571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2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3"/>
        <v>7669087.02</v>
      </c>
      <c r="AH5227" s="24">
        <v>0</v>
      </c>
      <c r="AI5227" s="24" t="s">
        <v>56</v>
      </c>
      <c r="AJ5227" s="26"/>
      <c r="AK5227" s="27"/>
    </row>
    <row r="5228" spans="1:37" s="28" customFormat="1" ht="15">
      <c r="A5228" s="17">
        <f t="shared" si="567"/>
        <v>5220</v>
      </c>
      <c r="B5228" s="18" t="s">
        <v>44</v>
      </c>
      <c r="C5228" s="17">
        <v>84089</v>
      </c>
      <c r="D5228" s="17">
        <v>84089</v>
      </c>
      <c r="E5228" s="19">
        <v>45791</v>
      </c>
      <c r="F5228" s="20">
        <v>45823</v>
      </c>
      <c r="G5228" s="21">
        <v>3857319</v>
      </c>
      <c r="H5228" s="22">
        <v>0</v>
      </c>
      <c r="I5228" s="22">
        <v>0</v>
      </c>
      <c r="J5228" s="22">
        <v>0</v>
      </c>
      <c r="K5228" s="23">
        <v>77146.38</v>
      </c>
      <c r="L5228" s="22">
        <v>0</v>
      </c>
      <c r="M5228" s="22">
        <v>0</v>
      </c>
      <c r="N5228" s="22">
        <f t="shared" si="568"/>
        <v>77146.38</v>
      </c>
      <c r="O5228" s="22">
        <f t="shared" si="569"/>
        <v>3780172.62</v>
      </c>
      <c r="P5228" s="18">
        <v>84089</v>
      </c>
      <c r="Q5228" s="24">
        <f t="shared" si="570"/>
        <v>3857319</v>
      </c>
      <c r="R5228" s="25">
        <f t="shared" si="571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2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3"/>
        <v>3780172.62</v>
      </c>
      <c r="AH5228" s="24">
        <v>0</v>
      </c>
      <c r="AI5228" s="24" t="s">
        <v>56</v>
      </c>
      <c r="AJ5228" s="26"/>
      <c r="AK5228" s="27"/>
    </row>
    <row r="5229" spans="1:37" s="28" customFormat="1" ht="15">
      <c r="A5229" s="17">
        <f t="shared" si="567"/>
        <v>5221</v>
      </c>
      <c r="B5229" s="18" t="s">
        <v>44</v>
      </c>
      <c r="C5229" s="17">
        <v>84069</v>
      </c>
      <c r="D5229" s="17">
        <v>84069</v>
      </c>
      <c r="E5229" s="19">
        <v>45791</v>
      </c>
      <c r="F5229" s="20">
        <v>45823</v>
      </c>
      <c r="G5229" s="21">
        <v>1388501</v>
      </c>
      <c r="H5229" s="22">
        <v>0</v>
      </c>
      <c r="I5229" s="22">
        <v>0</v>
      </c>
      <c r="J5229" s="22">
        <v>0</v>
      </c>
      <c r="K5229" s="23">
        <v>27770.02</v>
      </c>
      <c r="L5229" s="22">
        <v>0</v>
      </c>
      <c r="M5229" s="22">
        <v>0</v>
      </c>
      <c r="N5229" s="22">
        <f t="shared" si="568"/>
        <v>27770.02</v>
      </c>
      <c r="O5229" s="22">
        <f t="shared" si="569"/>
        <v>1360730.98</v>
      </c>
      <c r="P5229" s="18">
        <v>84069</v>
      </c>
      <c r="Q5229" s="24">
        <f t="shared" si="570"/>
        <v>1388501</v>
      </c>
      <c r="R5229" s="25">
        <f t="shared" si="571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2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3"/>
        <v>1360730.98</v>
      </c>
      <c r="AH5229" s="24">
        <v>0</v>
      </c>
      <c r="AI5229" s="24" t="s">
        <v>56</v>
      </c>
      <c r="AJ5229" s="26"/>
      <c r="AK5229" s="27"/>
    </row>
    <row r="5230" spans="1:37" s="28" customFormat="1" ht="15">
      <c r="A5230" s="17">
        <f t="shared" si="567"/>
        <v>5222</v>
      </c>
      <c r="B5230" s="18" t="s">
        <v>44</v>
      </c>
      <c r="C5230" s="17">
        <v>84083</v>
      </c>
      <c r="D5230" s="17">
        <v>84083</v>
      </c>
      <c r="E5230" s="19">
        <v>45791</v>
      </c>
      <c r="F5230" s="20">
        <v>45828</v>
      </c>
      <c r="G5230" s="21">
        <v>10148348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f t="shared" si="568"/>
        <v>0</v>
      </c>
      <c r="O5230" s="22">
        <f t="shared" si="569"/>
        <v>10148348</v>
      </c>
      <c r="P5230" s="18">
        <v>84083</v>
      </c>
      <c r="Q5230" s="24">
        <f t="shared" si="570"/>
        <v>10148348</v>
      </c>
      <c r="R5230" s="25">
        <f t="shared" si="571"/>
        <v>0</v>
      </c>
      <c r="S5230" s="25">
        <v>0</v>
      </c>
      <c r="T5230" s="17" t="s">
        <v>45</v>
      </c>
      <c r="U5230" s="25">
        <v>10148348</v>
      </c>
      <c r="V5230" s="24"/>
      <c r="W5230" s="17" t="s">
        <v>45</v>
      </c>
      <c r="X5230" s="25">
        <v>0</v>
      </c>
      <c r="Y5230" s="17" t="s">
        <v>45</v>
      </c>
      <c r="Z5230" s="25">
        <f t="shared" si="572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3"/>
        <v>0</v>
      </c>
      <c r="AH5230" s="24">
        <v>0</v>
      </c>
      <c r="AI5230" s="24" t="s">
        <v>53</v>
      </c>
      <c r="AJ5230" s="26"/>
      <c r="AK5230" s="27"/>
    </row>
    <row r="5231" spans="1:37" s="28" customFormat="1" ht="15">
      <c r="A5231" s="17">
        <f t="shared" si="567"/>
        <v>5223</v>
      </c>
      <c r="B5231" s="18" t="s">
        <v>44</v>
      </c>
      <c r="C5231" s="17">
        <v>84063</v>
      </c>
      <c r="D5231" s="17">
        <v>84063</v>
      </c>
      <c r="E5231" s="19">
        <v>45791</v>
      </c>
      <c r="F5231" s="20">
        <v>45823</v>
      </c>
      <c r="G5231" s="21">
        <v>1229396</v>
      </c>
      <c r="H5231" s="22">
        <v>0</v>
      </c>
      <c r="I5231" s="22">
        <v>0</v>
      </c>
      <c r="J5231" s="22">
        <v>0</v>
      </c>
      <c r="K5231" s="23">
        <v>24587.92</v>
      </c>
      <c r="L5231" s="22">
        <v>0</v>
      </c>
      <c r="M5231" s="22">
        <v>0</v>
      </c>
      <c r="N5231" s="22">
        <f t="shared" si="568"/>
        <v>24587.92</v>
      </c>
      <c r="O5231" s="22">
        <f t="shared" si="569"/>
        <v>1204808.08</v>
      </c>
      <c r="P5231" s="18">
        <v>84063</v>
      </c>
      <c r="Q5231" s="24">
        <f t="shared" si="570"/>
        <v>1229396</v>
      </c>
      <c r="R5231" s="25">
        <f t="shared" si="571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2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3"/>
        <v>1204808.08</v>
      </c>
      <c r="AH5231" s="24">
        <v>0</v>
      </c>
      <c r="AI5231" s="24" t="s">
        <v>56</v>
      </c>
      <c r="AJ5231" s="26"/>
      <c r="AK5231" s="27"/>
    </row>
    <row r="5232" spans="1:37" s="28" customFormat="1" ht="15">
      <c r="A5232" s="17">
        <f t="shared" si="567"/>
        <v>5224</v>
      </c>
      <c r="B5232" s="18" t="s">
        <v>44</v>
      </c>
      <c r="C5232" s="17">
        <v>84088</v>
      </c>
      <c r="D5232" s="17">
        <v>84088</v>
      </c>
      <c r="E5232" s="19">
        <v>45791</v>
      </c>
      <c r="F5232" s="20">
        <v>45828</v>
      </c>
      <c r="G5232" s="21">
        <v>4992414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f t="shared" si="568"/>
        <v>0</v>
      </c>
      <c r="O5232" s="22">
        <f t="shared" si="569"/>
        <v>4992414</v>
      </c>
      <c r="P5232" s="18">
        <v>84088</v>
      </c>
      <c r="Q5232" s="24">
        <f t="shared" si="570"/>
        <v>4992414</v>
      </c>
      <c r="R5232" s="25">
        <f t="shared" si="571"/>
        <v>0</v>
      </c>
      <c r="S5232" s="25">
        <v>0</v>
      </c>
      <c r="T5232" s="17" t="s">
        <v>45</v>
      </c>
      <c r="U5232" s="25">
        <v>4992414</v>
      </c>
      <c r="V5232" s="24"/>
      <c r="W5232" s="17" t="s">
        <v>45</v>
      </c>
      <c r="X5232" s="25">
        <v>0</v>
      </c>
      <c r="Y5232" s="17" t="s">
        <v>45</v>
      </c>
      <c r="Z5232" s="25">
        <f t="shared" si="572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3"/>
        <v>0</v>
      </c>
      <c r="AH5232" s="24">
        <v>0</v>
      </c>
      <c r="AI5232" s="24" t="s">
        <v>53</v>
      </c>
      <c r="AJ5232" s="26"/>
      <c r="AK5232" s="27"/>
    </row>
    <row r="5233" spans="1:37" s="28" customFormat="1" ht="15">
      <c r="A5233" s="17">
        <f t="shared" si="567"/>
        <v>5225</v>
      </c>
      <c r="B5233" s="18" t="s">
        <v>44</v>
      </c>
      <c r="C5233" s="17">
        <v>84087</v>
      </c>
      <c r="D5233" s="17">
        <v>84087</v>
      </c>
      <c r="E5233" s="19">
        <v>45791</v>
      </c>
      <c r="F5233" s="20">
        <v>45823</v>
      </c>
      <c r="G5233" s="21">
        <v>8368960</v>
      </c>
      <c r="H5233" s="22">
        <v>0</v>
      </c>
      <c r="I5233" s="22">
        <v>0</v>
      </c>
      <c r="J5233" s="22">
        <v>0</v>
      </c>
      <c r="K5233" s="23">
        <v>167379.2</v>
      </c>
      <c r="L5233" s="22">
        <v>0</v>
      </c>
      <c r="M5233" s="22">
        <v>0</v>
      </c>
      <c r="N5233" s="22">
        <f t="shared" si="568"/>
        <v>167379.2</v>
      </c>
      <c r="O5233" s="22">
        <f t="shared" si="569"/>
        <v>8201580.8</v>
      </c>
      <c r="P5233" s="18">
        <v>84087</v>
      </c>
      <c r="Q5233" s="24">
        <f t="shared" si="570"/>
        <v>8368960</v>
      </c>
      <c r="R5233" s="25">
        <f t="shared" si="571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2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3"/>
        <v>8201580.8</v>
      </c>
      <c r="AH5233" s="24">
        <v>0</v>
      </c>
      <c r="AI5233" s="24" t="s">
        <v>56</v>
      </c>
      <c r="AJ5233" s="26"/>
      <c r="AK5233" s="27"/>
    </row>
    <row r="5234" spans="1:37" s="28" customFormat="1" ht="15">
      <c r="A5234" s="17">
        <f t="shared" si="567"/>
        <v>5226</v>
      </c>
      <c r="B5234" s="18" t="s">
        <v>44</v>
      </c>
      <c r="C5234" s="17">
        <v>84079</v>
      </c>
      <c r="D5234" s="17">
        <v>84079</v>
      </c>
      <c r="E5234" s="19">
        <v>45791</v>
      </c>
      <c r="F5234" s="20">
        <v>45828</v>
      </c>
      <c r="G5234" s="21">
        <v>3464895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f t="shared" si="568"/>
        <v>0</v>
      </c>
      <c r="O5234" s="22">
        <f t="shared" si="569"/>
        <v>3464895</v>
      </c>
      <c r="P5234" s="18">
        <v>84079</v>
      </c>
      <c r="Q5234" s="24">
        <f t="shared" si="570"/>
        <v>3464895</v>
      </c>
      <c r="R5234" s="25">
        <f t="shared" si="571"/>
        <v>0</v>
      </c>
      <c r="S5234" s="25">
        <v>0</v>
      </c>
      <c r="T5234" s="17" t="s">
        <v>45</v>
      </c>
      <c r="U5234" s="25">
        <v>3464895</v>
      </c>
      <c r="V5234" s="24"/>
      <c r="W5234" s="17" t="s">
        <v>45</v>
      </c>
      <c r="X5234" s="25">
        <v>0</v>
      </c>
      <c r="Y5234" s="17" t="s">
        <v>45</v>
      </c>
      <c r="Z5234" s="25">
        <f t="shared" si="572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3"/>
        <v>0</v>
      </c>
      <c r="AH5234" s="24">
        <v>0</v>
      </c>
      <c r="AI5234" s="24" t="s">
        <v>53</v>
      </c>
      <c r="AJ5234" s="26"/>
      <c r="AK5234" s="27"/>
    </row>
    <row r="5235" spans="1:37" s="28" customFormat="1" ht="15">
      <c r="A5235" s="17">
        <f t="shared" si="567"/>
        <v>5227</v>
      </c>
      <c r="B5235" s="18" t="s">
        <v>44</v>
      </c>
      <c r="C5235" s="17">
        <v>84075</v>
      </c>
      <c r="D5235" s="17">
        <v>84075</v>
      </c>
      <c r="E5235" s="19">
        <v>45791</v>
      </c>
      <c r="F5235" s="20">
        <v>45828</v>
      </c>
      <c r="G5235" s="21">
        <v>10994941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f t="shared" si="568"/>
        <v>0</v>
      </c>
      <c r="O5235" s="22">
        <f t="shared" si="569"/>
        <v>10994941</v>
      </c>
      <c r="P5235" s="18">
        <v>84075</v>
      </c>
      <c r="Q5235" s="24">
        <f t="shared" si="570"/>
        <v>10994941</v>
      </c>
      <c r="R5235" s="25">
        <f t="shared" si="571"/>
        <v>0</v>
      </c>
      <c r="S5235" s="25">
        <v>0</v>
      </c>
      <c r="T5235" s="17" t="s">
        <v>45</v>
      </c>
      <c r="U5235" s="25">
        <v>10994941</v>
      </c>
      <c r="V5235" s="24"/>
      <c r="W5235" s="17" t="s">
        <v>45</v>
      </c>
      <c r="X5235" s="25">
        <v>0</v>
      </c>
      <c r="Y5235" s="17" t="s">
        <v>45</v>
      </c>
      <c r="Z5235" s="25">
        <f t="shared" si="572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3"/>
        <v>0</v>
      </c>
      <c r="AH5235" s="24">
        <v>0</v>
      </c>
      <c r="AI5235" s="24" t="s">
        <v>53</v>
      </c>
      <c r="AJ5235" s="26"/>
      <c r="AK5235" s="27"/>
    </row>
    <row r="5236" spans="1:37" s="28" customFormat="1" ht="15">
      <c r="A5236" s="17">
        <f t="shared" si="567"/>
        <v>5228</v>
      </c>
      <c r="B5236" s="18" t="s">
        <v>44</v>
      </c>
      <c r="C5236" s="17">
        <v>84085</v>
      </c>
      <c r="D5236" s="17">
        <v>84085</v>
      </c>
      <c r="E5236" s="19">
        <v>45791</v>
      </c>
      <c r="F5236" s="20">
        <v>45823</v>
      </c>
      <c r="G5236" s="21">
        <v>1509600</v>
      </c>
      <c r="H5236" s="22">
        <v>0</v>
      </c>
      <c r="I5236" s="22">
        <v>0</v>
      </c>
      <c r="J5236" s="22">
        <v>0</v>
      </c>
      <c r="K5236" s="23">
        <v>166056</v>
      </c>
      <c r="L5236" s="22">
        <v>0</v>
      </c>
      <c r="M5236" s="22">
        <v>0</v>
      </c>
      <c r="N5236" s="22">
        <f t="shared" si="568"/>
        <v>166056</v>
      </c>
      <c r="O5236" s="22">
        <f t="shared" si="569"/>
        <v>1343544</v>
      </c>
      <c r="P5236" s="18">
        <v>84085</v>
      </c>
      <c r="Q5236" s="24">
        <f t="shared" si="570"/>
        <v>1509600</v>
      </c>
      <c r="R5236" s="25">
        <f t="shared" si="571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2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3"/>
        <v>1343544</v>
      </c>
      <c r="AH5236" s="24">
        <v>0</v>
      </c>
      <c r="AI5236" s="24" t="s">
        <v>56</v>
      </c>
      <c r="AJ5236" s="26"/>
      <c r="AK5236" s="27"/>
    </row>
    <row r="5237" spans="1:37" s="28" customFormat="1" ht="15">
      <c r="A5237" s="17">
        <f t="shared" si="567"/>
        <v>5229</v>
      </c>
      <c r="B5237" s="18" t="s">
        <v>44</v>
      </c>
      <c r="C5237" s="17">
        <v>84086</v>
      </c>
      <c r="D5237" s="17">
        <v>84086</v>
      </c>
      <c r="E5237" s="19">
        <v>45791</v>
      </c>
      <c r="F5237" s="20">
        <v>45828</v>
      </c>
      <c r="G5237" s="21">
        <v>952435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f t="shared" si="568"/>
        <v>0</v>
      </c>
      <c r="O5237" s="22">
        <f t="shared" si="569"/>
        <v>952435</v>
      </c>
      <c r="P5237" s="18">
        <v>84086</v>
      </c>
      <c r="Q5237" s="24">
        <f t="shared" si="570"/>
        <v>952435</v>
      </c>
      <c r="R5237" s="25">
        <f t="shared" si="571"/>
        <v>0</v>
      </c>
      <c r="S5237" s="25">
        <v>0</v>
      </c>
      <c r="T5237" s="17" t="s">
        <v>45</v>
      </c>
      <c r="U5237" s="25">
        <v>952435</v>
      </c>
      <c r="V5237" s="24"/>
      <c r="W5237" s="17" t="s">
        <v>45</v>
      </c>
      <c r="X5237" s="25">
        <v>0</v>
      </c>
      <c r="Y5237" s="17" t="s">
        <v>45</v>
      </c>
      <c r="Z5237" s="25">
        <f t="shared" si="572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3"/>
        <v>0</v>
      </c>
      <c r="AH5237" s="24">
        <v>0</v>
      </c>
      <c r="AI5237" s="24" t="s">
        <v>53</v>
      </c>
      <c r="AJ5237" s="26"/>
      <c r="AK5237" s="27"/>
    </row>
    <row r="5238" spans="1:37" s="28" customFormat="1" ht="15">
      <c r="A5238" s="17">
        <f t="shared" si="567"/>
        <v>5230</v>
      </c>
      <c r="B5238" s="18" t="s">
        <v>44</v>
      </c>
      <c r="C5238" s="17">
        <v>84095</v>
      </c>
      <c r="D5238" s="17">
        <v>84095</v>
      </c>
      <c r="E5238" s="19">
        <v>45791</v>
      </c>
      <c r="F5238" s="20">
        <v>45828</v>
      </c>
      <c r="G5238" s="21">
        <v>2972580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f t="shared" si="568"/>
        <v>0</v>
      </c>
      <c r="O5238" s="22">
        <f t="shared" si="569"/>
        <v>2972580</v>
      </c>
      <c r="P5238" s="18">
        <v>0</v>
      </c>
      <c r="Q5238" s="24">
        <f t="shared" si="570"/>
        <v>0</v>
      </c>
      <c r="R5238" s="25">
        <f t="shared" si="571"/>
        <v>2972580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2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3"/>
        <v>0</v>
      </c>
      <c r="AH5238" s="24">
        <v>0</v>
      </c>
      <c r="AI5238" s="24" t="s">
        <v>54</v>
      </c>
      <c r="AJ5238" s="26"/>
      <c r="AK5238" s="27"/>
    </row>
    <row r="5239" spans="1:37" s="28" customFormat="1" ht="15">
      <c r="A5239" s="17">
        <f t="shared" si="567"/>
        <v>5231</v>
      </c>
      <c r="B5239" s="18" t="s">
        <v>44</v>
      </c>
      <c r="C5239" s="17">
        <v>84065</v>
      </c>
      <c r="D5239" s="17">
        <v>84065</v>
      </c>
      <c r="E5239" s="19">
        <v>45791</v>
      </c>
      <c r="F5239" s="20">
        <v>45828</v>
      </c>
      <c r="G5239" s="21">
        <v>10993237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f t="shared" si="568"/>
        <v>0</v>
      </c>
      <c r="O5239" s="22">
        <f t="shared" si="569"/>
        <v>10993237</v>
      </c>
      <c r="P5239" s="18">
        <v>84065</v>
      </c>
      <c r="Q5239" s="24">
        <f t="shared" si="570"/>
        <v>10993237</v>
      </c>
      <c r="R5239" s="25">
        <f t="shared" si="571"/>
        <v>0</v>
      </c>
      <c r="S5239" s="25">
        <v>0</v>
      </c>
      <c r="T5239" s="17" t="s">
        <v>45</v>
      </c>
      <c r="U5239" s="25">
        <v>10993237</v>
      </c>
      <c r="V5239" s="24"/>
      <c r="W5239" s="17" t="s">
        <v>45</v>
      </c>
      <c r="X5239" s="25">
        <v>0</v>
      </c>
      <c r="Y5239" s="17" t="s">
        <v>45</v>
      </c>
      <c r="Z5239" s="25">
        <f t="shared" si="572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3"/>
        <v>0</v>
      </c>
      <c r="AH5239" s="24">
        <v>0</v>
      </c>
      <c r="AI5239" s="24" t="s">
        <v>53</v>
      </c>
      <c r="AJ5239" s="26"/>
      <c r="AK5239" s="27"/>
    </row>
    <row r="5240" spans="1:37" s="28" customFormat="1" ht="15">
      <c r="A5240" s="17">
        <f t="shared" si="567"/>
        <v>5232</v>
      </c>
      <c r="B5240" s="18" t="s">
        <v>44</v>
      </c>
      <c r="C5240" s="17">
        <v>84060</v>
      </c>
      <c r="D5240" s="17">
        <v>84060</v>
      </c>
      <c r="E5240" s="19">
        <v>45791</v>
      </c>
      <c r="F5240" s="20">
        <v>45828</v>
      </c>
      <c r="G5240" s="21">
        <v>4458870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f t="shared" si="568"/>
        <v>0</v>
      </c>
      <c r="O5240" s="22">
        <f t="shared" si="569"/>
        <v>4458870</v>
      </c>
      <c r="P5240" s="18">
        <v>84060</v>
      </c>
      <c r="Q5240" s="24">
        <f t="shared" si="570"/>
        <v>4458870</v>
      </c>
      <c r="R5240" s="25">
        <f t="shared" si="571"/>
        <v>0</v>
      </c>
      <c r="S5240" s="25">
        <v>0</v>
      </c>
      <c r="T5240" s="17" t="s">
        <v>45</v>
      </c>
      <c r="U5240" s="25">
        <v>4458870</v>
      </c>
      <c r="V5240" s="24"/>
      <c r="W5240" s="17" t="s">
        <v>45</v>
      </c>
      <c r="X5240" s="25">
        <v>0</v>
      </c>
      <c r="Y5240" s="17" t="s">
        <v>45</v>
      </c>
      <c r="Z5240" s="25">
        <f t="shared" si="572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3"/>
        <v>0</v>
      </c>
      <c r="AH5240" s="24">
        <v>0</v>
      </c>
      <c r="AI5240" s="24" t="s">
        <v>53</v>
      </c>
      <c r="AJ5240" s="26"/>
      <c r="AK5240" s="27"/>
    </row>
    <row r="5241" spans="1:37" s="28" customFormat="1" ht="15">
      <c r="A5241" s="17">
        <f t="shared" si="567"/>
        <v>5233</v>
      </c>
      <c r="B5241" s="18" t="s">
        <v>44</v>
      </c>
      <c r="C5241" s="17">
        <v>84073</v>
      </c>
      <c r="D5241" s="17">
        <v>84073</v>
      </c>
      <c r="E5241" s="19">
        <v>45791</v>
      </c>
      <c r="F5241" s="20">
        <v>45828</v>
      </c>
      <c r="G5241" s="21">
        <v>2344868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f t="shared" si="568"/>
        <v>0</v>
      </c>
      <c r="O5241" s="22">
        <f t="shared" si="569"/>
        <v>2344868</v>
      </c>
      <c r="P5241" s="18">
        <v>84073</v>
      </c>
      <c r="Q5241" s="24">
        <f t="shared" si="570"/>
        <v>2344868</v>
      </c>
      <c r="R5241" s="25">
        <f t="shared" si="571"/>
        <v>0</v>
      </c>
      <c r="S5241" s="25">
        <v>0</v>
      </c>
      <c r="T5241" s="17" t="s">
        <v>45</v>
      </c>
      <c r="U5241" s="25">
        <v>2344868</v>
      </c>
      <c r="V5241" s="24"/>
      <c r="W5241" s="17" t="s">
        <v>45</v>
      </c>
      <c r="X5241" s="25">
        <v>0</v>
      </c>
      <c r="Y5241" s="17" t="s">
        <v>45</v>
      </c>
      <c r="Z5241" s="25">
        <f t="shared" si="572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3"/>
        <v>0</v>
      </c>
      <c r="AH5241" s="24">
        <v>0</v>
      </c>
      <c r="AI5241" s="24" t="s">
        <v>53</v>
      </c>
      <c r="AJ5241" s="26"/>
      <c r="AK5241" s="27"/>
    </row>
    <row r="5242" spans="1:37" s="28" customFormat="1" ht="15">
      <c r="A5242" s="17">
        <f t="shared" si="567"/>
        <v>5234</v>
      </c>
      <c r="B5242" s="18" t="s">
        <v>44</v>
      </c>
      <c r="C5242" s="17">
        <v>84062</v>
      </c>
      <c r="D5242" s="17">
        <v>84062</v>
      </c>
      <c r="E5242" s="19">
        <v>45791</v>
      </c>
      <c r="F5242" s="20">
        <v>45828</v>
      </c>
      <c r="G5242" s="21">
        <v>4169300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f t="shared" si="568"/>
        <v>0</v>
      </c>
      <c r="O5242" s="22">
        <f t="shared" si="569"/>
        <v>4169300</v>
      </c>
      <c r="P5242" s="18">
        <v>84062</v>
      </c>
      <c r="Q5242" s="24">
        <f t="shared" si="570"/>
        <v>4169300</v>
      </c>
      <c r="R5242" s="25">
        <f t="shared" si="571"/>
        <v>0</v>
      </c>
      <c r="S5242" s="25">
        <v>0</v>
      </c>
      <c r="T5242" s="17" t="s">
        <v>45</v>
      </c>
      <c r="U5242" s="25">
        <v>4169300</v>
      </c>
      <c r="V5242" s="24"/>
      <c r="W5242" s="17" t="s">
        <v>45</v>
      </c>
      <c r="X5242" s="25">
        <v>0</v>
      </c>
      <c r="Y5242" s="17" t="s">
        <v>45</v>
      </c>
      <c r="Z5242" s="25">
        <f t="shared" si="572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3"/>
        <v>0</v>
      </c>
      <c r="AH5242" s="24">
        <v>0</v>
      </c>
      <c r="AI5242" s="24" t="s">
        <v>53</v>
      </c>
      <c r="AJ5242" s="26"/>
      <c r="AK5242" s="27"/>
    </row>
    <row r="5243" spans="1:37" s="28" customFormat="1" ht="15">
      <c r="A5243" s="17">
        <f t="shared" si="567"/>
        <v>5235</v>
      </c>
      <c r="B5243" s="18" t="s">
        <v>44</v>
      </c>
      <c r="C5243" s="17">
        <v>84097</v>
      </c>
      <c r="D5243" s="17">
        <v>84097</v>
      </c>
      <c r="E5243" s="19">
        <v>45791</v>
      </c>
      <c r="F5243" s="20">
        <v>45823</v>
      </c>
      <c r="G5243" s="21">
        <v>2398771</v>
      </c>
      <c r="H5243" s="22">
        <v>0</v>
      </c>
      <c r="I5243" s="22">
        <v>0</v>
      </c>
      <c r="J5243" s="22">
        <v>0</v>
      </c>
      <c r="K5243" s="23">
        <v>47975.42</v>
      </c>
      <c r="L5243" s="22">
        <v>0</v>
      </c>
      <c r="M5243" s="22">
        <v>0</v>
      </c>
      <c r="N5243" s="22">
        <f t="shared" si="568"/>
        <v>47975.42</v>
      </c>
      <c r="O5243" s="22">
        <f t="shared" si="569"/>
        <v>2350795.58</v>
      </c>
      <c r="P5243" s="18">
        <v>84097</v>
      </c>
      <c r="Q5243" s="24">
        <f t="shared" si="570"/>
        <v>2398771</v>
      </c>
      <c r="R5243" s="25">
        <f t="shared" si="571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2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3"/>
        <v>2350795.58</v>
      </c>
      <c r="AH5243" s="24">
        <v>0</v>
      </c>
      <c r="AI5243" s="24" t="s">
        <v>56</v>
      </c>
      <c r="AJ5243" s="26"/>
      <c r="AK5243" s="27"/>
    </row>
    <row r="5244" spans="1:37" s="28" customFormat="1" ht="15">
      <c r="A5244" s="17">
        <f t="shared" si="567"/>
        <v>5236</v>
      </c>
      <c r="B5244" s="18" t="s">
        <v>44</v>
      </c>
      <c r="C5244" s="17">
        <v>84114</v>
      </c>
      <c r="D5244" s="17">
        <v>84114</v>
      </c>
      <c r="E5244" s="19">
        <v>45792</v>
      </c>
      <c r="F5244" s="20">
        <v>45827</v>
      </c>
      <c r="G5244" s="21">
        <v>4128379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f t="shared" si="568"/>
        <v>0</v>
      </c>
      <c r="O5244" s="22">
        <f t="shared" si="569"/>
        <v>4128379</v>
      </c>
      <c r="P5244" s="18">
        <v>84114</v>
      </c>
      <c r="Q5244" s="24">
        <f t="shared" si="570"/>
        <v>4128379</v>
      </c>
      <c r="R5244" s="25">
        <f t="shared" si="571"/>
        <v>0</v>
      </c>
      <c r="S5244" s="25">
        <v>0</v>
      </c>
      <c r="T5244" s="17" t="s">
        <v>45</v>
      </c>
      <c r="U5244" s="25">
        <v>4128379</v>
      </c>
      <c r="V5244" s="24"/>
      <c r="W5244" s="17" t="s">
        <v>45</v>
      </c>
      <c r="X5244" s="25">
        <v>0</v>
      </c>
      <c r="Y5244" s="17" t="s">
        <v>45</v>
      </c>
      <c r="Z5244" s="25">
        <f t="shared" si="572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3"/>
        <v>0</v>
      </c>
      <c r="AH5244" s="24">
        <v>0</v>
      </c>
      <c r="AI5244" s="24" t="s">
        <v>53</v>
      </c>
      <c r="AJ5244" s="26"/>
      <c r="AK5244" s="27"/>
    </row>
    <row r="5245" spans="1:37" s="28" customFormat="1" ht="15">
      <c r="A5245" s="17">
        <f t="shared" si="567"/>
        <v>5237</v>
      </c>
      <c r="B5245" s="18" t="s">
        <v>44</v>
      </c>
      <c r="C5245" s="17">
        <v>84136</v>
      </c>
      <c r="D5245" s="17">
        <v>84136</v>
      </c>
      <c r="E5245" s="19">
        <v>45792</v>
      </c>
      <c r="F5245" s="20">
        <v>45823</v>
      </c>
      <c r="G5245" s="21">
        <v>84673</v>
      </c>
      <c r="H5245" s="22">
        <v>0</v>
      </c>
      <c r="I5245" s="22">
        <v>0</v>
      </c>
      <c r="J5245" s="22">
        <v>0</v>
      </c>
      <c r="K5245" s="23">
        <v>3386.92</v>
      </c>
      <c r="L5245" s="22">
        <v>0</v>
      </c>
      <c r="M5245" s="22">
        <v>0</v>
      </c>
      <c r="N5245" s="22">
        <f t="shared" si="568"/>
        <v>3386.92</v>
      </c>
      <c r="O5245" s="22">
        <f t="shared" si="569"/>
        <v>81286.08</v>
      </c>
      <c r="P5245" s="18">
        <v>84136</v>
      </c>
      <c r="Q5245" s="24">
        <f t="shared" si="570"/>
        <v>84673</v>
      </c>
      <c r="R5245" s="25">
        <f t="shared" si="571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2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3"/>
        <v>81286.08</v>
      </c>
      <c r="AH5245" s="24">
        <v>0</v>
      </c>
      <c r="AI5245" s="24" t="s">
        <v>56</v>
      </c>
      <c r="AJ5245" s="26"/>
      <c r="AK5245" s="27"/>
    </row>
    <row r="5246" spans="1:37" s="28" customFormat="1" ht="15">
      <c r="A5246" s="17">
        <f t="shared" si="567"/>
        <v>5238</v>
      </c>
      <c r="B5246" s="18" t="s">
        <v>44</v>
      </c>
      <c r="C5246" s="17">
        <v>84126</v>
      </c>
      <c r="D5246" s="17">
        <v>84126</v>
      </c>
      <c r="E5246" s="19">
        <v>45792</v>
      </c>
      <c r="F5246" s="20">
        <v>45823</v>
      </c>
      <c r="G5246" s="21">
        <v>254649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f t="shared" si="568"/>
        <v>0</v>
      </c>
      <c r="O5246" s="22">
        <f t="shared" si="569"/>
        <v>254649</v>
      </c>
      <c r="P5246" s="18">
        <v>84126</v>
      </c>
      <c r="Q5246" s="24">
        <f t="shared" si="570"/>
        <v>254649</v>
      </c>
      <c r="R5246" s="25">
        <f t="shared" si="571"/>
        <v>0</v>
      </c>
      <c r="S5246" s="25">
        <v>0</v>
      </c>
      <c r="T5246" s="17" t="s">
        <v>45</v>
      </c>
      <c r="U5246" s="25">
        <v>254649</v>
      </c>
      <c r="V5246" s="24"/>
      <c r="W5246" s="17" t="s">
        <v>45</v>
      </c>
      <c r="X5246" s="25">
        <v>0</v>
      </c>
      <c r="Y5246" s="17" t="s">
        <v>45</v>
      </c>
      <c r="Z5246" s="25">
        <f t="shared" si="572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3"/>
        <v>0</v>
      </c>
      <c r="AH5246" s="24">
        <v>0</v>
      </c>
      <c r="AI5246" s="24" t="s">
        <v>53</v>
      </c>
      <c r="AJ5246" s="26"/>
      <c r="AK5246" s="27"/>
    </row>
    <row r="5247" spans="1:37" s="28" customFormat="1" ht="15">
      <c r="A5247" s="17">
        <f t="shared" si="567"/>
        <v>5239</v>
      </c>
      <c r="B5247" s="18" t="s">
        <v>44</v>
      </c>
      <c r="C5247" s="17">
        <v>84150</v>
      </c>
      <c r="D5247" s="17">
        <v>84150</v>
      </c>
      <c r="E5247" s="19">
        <v>45792</v>
      </c>
      <c r="F5247" s="20">
        <v>45823</v>
      </c>
      <c r="G5247" s="21">
        <v>178319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f t="shared" si="568"/>
        <v>0</v>
      </c>
      <c r="O5247" s="22">
        <f t="shared" si="569"/>
        <v>178319</v>
      </c>
      <c r="P5247" s="18">
        <v>84150</v>
      </c>
      <c r="Q5247" s="24">
        <f t="shared" si="570"/>
        <v>178319</v>
      </c>
      <c r="R5247" s="25">
        <f t="shared" si="571"/>
        <v>0</v>
      </c>
      <c r="S5247" s="25">
        <v>0</v>
      </c>
      <c r="T5247" s="17" t="s">
        <v>45</v>
      </c>
      <c r="U5247" s="25">
        <v>178319</v>
      </c>
      <c r="V5247" s="24"/>
      <c r="W5247" s="17" t="s">
        <v>45</v>
      </c>
      <c r="X5247" s="25">
        <v>0</v>
      </c>
      <c r="Y5247" s="17" t="s">
        <v>45</v>
      </c>
      <c r="Z5247" s="25">
        <f t="shared" si="572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3"/>
        <v>0</v>
      </c>
      <c r="AH5247" s="24">
        <v>0</v>
      </c>
      <c r="AI5247" s="24" t="s">
        <v>53</v>
      </c>
      <c r="AJ5247" s="26"/>
      <c r="AK5247" s="27"/>
    </row>
    <row r="5248" spans="1:37" s="28" customFormat="1" ht="15">
      <c r="A5248" s="17">
        <f t="shared" si="567"/>
        <v>5240</v>
      </c>
      <c r="B5248" s="18" t="s">
        <v>44</v>
      </c>
      <c r="C5248" s="17">
        <v>84161</v>
      </c>
      <c r="D5248" s="17">
        <v>84161</v>
      </c>
      <c r="E5248" s="19">
        <v>45792</v>
      </c>
      <c r="F5248" s="20">
        <v>45823</v>
      </c>
      <c r="G5248" s="21">
        <v>235516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f t="shared" si="568"/>
        <v>0</v>
      </c>
      <c r="O5248" s="22">
        <f t="shared" si="569"/>
        <v>235516</v>
      </c>
      <c r="P5248" s="18">
        <v>84161</v>
      </c>
      <c r="Q5248" s="24">
        <f t="shared" si="570"/>
        <v>235516</v>
      </c>
      <c r="R5248" s="25">
        <f t="shared" si="571"/>
        <v>0</v>
      </c>
      <c r="S5248" s="25">
        <v>0</v>
      </c>
      <c r="T5248" s="17" t="s">
        <v>45</v>
      </c>
      <c r="U5248" s="25">
        <v>235516</v>
      </c>
      <c r="V5248" s="24"/>
      <c r="W5248" s="17" t="s">
        <v>45</v>
      </c>
      <c r="X5248" s="25">
        <v>0</v>
      </c>
      <c r="Y5248" s="17" t="s">
        <v>45</v>
      </c>
      <c r="Z5248" s="25">
        <f t="shared" si="572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3"/>
        <v>0</v>
      </c>
      <c r="AH5248" s="24">
        <v>0</v>
      </c>
      <c r="AI5248" s="24" t="s">
        <v>53</v>
      </c>
      <c r="AJ5248" s="26"/>
      <c r="AK5248" s="27"/>
    </row>
    <row r="5249" spans="1:37" s="28" customFormat="1" ht="15">
      <c r="A5249" s="17">
        <f t="shared" si="567"/>
        <v>5241</v>
      </c>
      <c r="B5249" s="18" t="s">
        <v>44</v>
      </c>
      <c r="C5249" s="17">
        <v>84165</v>
      </c>
      <c r="D5249" s="17">
        <v>84165</v>
      </c>
      <c r="E5249" s="19">
        <v>45792</v>
      </c>
      <c r="F5249" s="20">
        <v>45823</v>
      </c>
      <c r="G5249" s="21">
        <v>983868</v>
      </c>
      <c r="H5249" s="22">
        <v>0</v>
      </c>
      <c r="I5249" s="22">
        <v>0</v>
      </c>
      <c r="J5249" s="22">
        <v>0</v>
      </c>
      <c r="K5249" s="23">
        <v>19677.36</v>
      </c>
      <c r="L5249" s="22">
        <v>0</v>
      </c>
      <c r="M5249" s="22">
        <v>0</v>
      </c>
      <c r="N5249" s="22">
        <f t="shared" si="568"/>
        <v>19677.36</v>
      </c>
      <c r="O5249" s="22">
        <f t="shared" si="569"/>
        <v>964190.64</v>
      </c>
      <c r="P5249" s="18">
        <v>84165</v>
      </c>
      <c r="Q5249" s="24">
        <f t="shared" si="570"/>
        <v>983868</v>
      </c>
      <c r="R5249" s="25">
        <f t="shared" si="571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2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3"/>
        <v>964190.64</v>
      </c>
      <c r="AH5249" s="24">
        <v>0</v>
      </c>
      <c r="AI5249" s="24" t="s">
        <v>56</v>
      </c>
      <c r="AJ5249" s="26"/>
      <c r="AK5249" s="27"/>
    </row>
    <row r="5250" spans="1:37" s="28" customFormat="1" ht="15">
      <c r="A5250" s="17">
        <f t="shared" si="567"/>
        <v>5242</v>
      </c>
      <c r="B5250" s="18" t="s">
        <v>44</v>
      </c>
      <c r="C5250" s="17">
        <v>84111</v>
      </c>
      <c r="D5250" s="17">
        <v>84111</v>
      </c>
      <c r="E5250" s="19">
        <v>45792</v>
      </c>
      <c r="F5250" s="20">
        <v>45823</v>
      </c>
      <c r="G5250" s="21">
        <v>1351071</v>
      </c>
      <c r="H5250" s="22">
        <v>0</v>
      </c>
      <c r="I5250" s="22">
        <v>0</v>
      </c>
      <c r="J5250" s="22">
        <v>0</v>
      </c>
      <c r="K5250" s="23">
        <v>54042.840000000004</v>
      </c>
      <c r="L5250" s="22">
        <v>0</v>
      </c>
      <c r="M5250" s="22">
        <v>0</v>
      </c>
      <c r="N5250" s="22">
        <f t="shared" si="568"/>
        <v>54042.840000000004</v>
      </c>
      <c r="O5250" s="22">
        <f t="shared" si="569"/>
        <v>1297028.16</v>
      </c>
      <c r="P5250" s="18">
        <v>84111</v>
      </c>
      <c r="Q5250" s="24">
        <f t="shared" si="570"/>
        <v>1351071</v>
      </c>
      <c r="R5250" s="25">
        <f t="shared" si="571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2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3"/>
        <v>1297028.16</v>
      </c>
      <c r="AH5250" s="24">
        <v>0</v>
      </c>
      <c r="AI5250" s="24" t="s">
        <v>56</v>
      </c>
      <c r="AJ5250" s="26"/>
      <c r="AK5250" s="27"/>
    </row>
    <row r="5251" spans="1:37" s="28" customFormat="1" ht="15">
      <c r="A5251" s="17">
        <f t="shared" si="567"/>
        <v>5243</v>
      </c>
      <c r="B5251" s="18" t="s">
        <v>44</v>
      </c>
      <c r="C5251" s="17">
        <v>84117</v>
      </c>
      <c r="D5251" s="17">
        <v>84117</v>
      </c>
      <c r="E5251" s="19">
        <v>45792</v>
      </c>
      <c r="F5251" s="20">
        <v>45828</v>
      </c>
      <c r="G5251" s="21">
        <v>326976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f t="shared" si="568"/>
        <v>0</v>
      </c>
      <c r="O5251" s="22">
        <f t="shared" si="569"/>
        <v>326976</v>
      </c>
      <c r="P5251" s="18">
        <v>84117</v>
      </c>
      <c r="Q5251" s="24">
        <f t="shared" si="570"/>
        <v>326976</v>
      </c>
      <c r="R5251" s="25">
        <f t="shared" si="571"/>
        <v>0</v>
      </c>
      <c r="S5251" s="25">
        <v>0</v>
      </c>
      <c r="T5251" s="17" t="s">
        <v>45</v>
      </c>
      <c r="U5251" s="25">
        <v>326976</v>
      </c>
      <c r="V5251" s="24"/>
      <c r="W5251" s="17" t="s">
        <v>45</v>
      </c>
      <c r="X5251" s="25">
        <v>0</v>
      </c>
      <c r="Y5251" s="17" t="s">
        <v>45</v>
      </c>
      <c r="Z5251" s="25">
        <f t="shared" si="572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3"/>
        <v>0</v>
      </c>
      <c r="AH5251" s="24">
        <v>0</v>
      </c>
      <c r="AI5251" s="24" t="s">
        <v>53</v>
      </c>
      <c r="AJ5251" s="26"/>
      <c r="AK5251" s="27"/>
    </row>
    <row r="5252" spans="1:37" s="28" customFormat="1" ht="15">
      <c r="A5252" s="17">
        <f t="shared" si="567"/>
        <v>5244</v>
      </c>
      <c r="B5252" s="18" t="s">
        <v>44</v>
      </c>
      <c r="C5252" s="17">
        <v>84121</v>
      </c>
      <c r="D5252" s="17">
        <v>84121</v>
      </c>
      <c r="E5252" s="19">
        <v>45792</v>
      </c>
      <c r="F5252" s="20">
        <v>45823</v>
      </c>
      <c r="G5252" s="21">
        <v>268836</v>
      </c>
      <c r="H5252" s="22">
        <v>0</v>
      </c>
      <c r="I5252" s="22">
        <v>0</v>
      </c>
      <c r="J5252" s="22">
        <v>0</v>
      </c>
      <c r="K5252" s="23">
        <v>10753.44</v>
      </c>
      <c r="L5252" s="22">
        <v>0</v>
      </c>
      <c r="M5252" s="22">
        <v>0</v>
      </c>
      <c r="N5252" s="22">
        <f t="shared" si="568"/>
        <v>10753.44</v>
      </c>
      <c r="O5252" s="22">
        <f t="shared" si="569"/>
        <v>258082.56</v>
      </c>
      <c r="P5252" s="18">
        <v>84121</v>
      </c>
      <c r="Q5252" s="24">
        <f t="shared" si="570"/>
        <v>268836</v>
      </c>
      <c r="R5252" s="25">
        <f t="shared" si="571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2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3"/>
        <v>258082.56</v>
      </c>
      <c r="AH5252" s="24">
        <v>0</v>
      </c>
      <c r="AI5252" s="24" t="s">
        <v>56</v>
      </c>
      <c r="AJ5252" s="26"/>
      <c r="AK5252" s="27"/>
    </row>
    <row r="5253" spans="1:37" s="28" customFormat="1" ht="15">
      <c r="A5253" s="17">
        <f t="shared" si="567"/>
        <v>5245</v>
      </c>
      <c r="B5253" s="18" t="s">
        <v>44</v>
      </c>
      <c r="C5253" s="17">
        <v>84155</v>
      </c>
      <c r="D5253" s="17">
        <v>84155</v>
      </c>
      <c r="E5253" s="19">
        <v>45792</v>
      </c>
      <c r="F5253" s="20">
        <v>45823</v>
      </c>
      <c r="G5253" s="21">
        <v>507256</v>
      </c>
      <c r="H5253" s="22">
        <v>0</v>
      </c>
      <c r="I5253" s="22">
        <v>0</v>
      </c>
      <c r="J5253" s="22">
        <v>0</v>
      </c>
      <c r="K5253" s="23">
        <v>20290.24</v>
      </c>
      <c r="L5253" s="22">
        <v>0</v>
      </c>
      <c r="M5253" s="22">
        <v>0</v>
      </c>
      <c r="N5253" s="22">
        <f t="shared" si="568"/>
        <v>20290.24</v>
      </c>
      <c r="O5253" s="22">
        <f t="shared" si="569"/>
        <v>486965.76</v>
      </c>
      <c r="P5253" s="18">
        <v>84155</v>
      </c>
      <c r="Q5253" s="24">
        <f t="shared" si="570"/>
        <v>507256</v>
      </c>
      <c r="R5253" s="25">
        <f t="shared" si="571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2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3"/>
        <v>486965.76</v>
      </c>
      <c r="AH5253" s="24">
        <v>0</v>
      </c>
      <c r="AI5253" s="24" t="s">
        <v>56</v>
      </c>
      <c r="AJ5253" s="26"/>
      <c r="AK5253" s="27"/>
    </row>
    <row r="5254" spans="1:37" s="28" customFormat="1" ht="15">
      <c r="A5254" s="17">
        <f t="shared" si="567"/>
        <v>5246</v>
      </c>
      <c r="B5254" s="18" t="s">
        <v>44</v>
      </c>
      <c r="C5254" s="17">
        <v>84156</v>
      </c>
      <c r="D5254" s="17">
        <v>84156</v>
      </c>
      <c r="E5254" s="19">
        <v>45792</v>
      </c>
      <c r="F5254" s="20">
        <v>45823</v>
      </c>
      <c r="G5254" s="21">
        <v>229844</v>
      </c>
      <c r="H5254" s="22">
        <v>0</v>
      </c>
      <c r="I5254" s="22">
        <v>0</v>
      </c>
      <c r="J5254" s="22">
        <v>0</v>
      </c>
      <c r="K5254" s="23">
        <v>9193.76</v>
      </c>
      <c r="L5254" s="22">
        <v>0</v>
      </c>
      <c r="M5254" s="22">
        <v>0</v>
      </c>
      <c r="N5254" s="22">
        <f t="shared" si="568"/>
        <v>9193.76</v>
      </c>
      <c r="O5254" s="22">
        <f t="shared" si="569"/>
        <v>220650.24</v>
      </c>
      <c r="P5254" s="18">
        <v>84156</v>
      </c>
      <c r="Q5254" s="24">
        <f t="shared" si="570"/>
        <v>229844</v>
      </c>
      <c r="R5254" s="25">
        <f t="shared" si="571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2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3"/>
        <v>220650.24</v>
      </c>
      <c r="AH5254" s="24">
        <v>0</v>
      </c>
      <c r="AI5254" s="24" t="s">
        <v>56</v>
      </c>
      <c r="AJ5254" s="26"/>
      <c r="AK5254" s="27"/>
    </row>
    <row r="5255" spans="1:37" s="28" customFormat="1" ht="15">
      <c r="A5255" s="17">
        <f t="shared" si="567"/>
        <v>5247</v>
      </c>
      <c r="B5255" s="18" t="s">
        <v>44</v>
      </c>
      <c r="C5255" s="17">
        <v>84144</v>
      </c>
      <c r="D5255" s="17">
        <v>84144</v>
      </c>
      <c r="E5255" s="19">
        <v>45792</v>
      </c>
      <c r="F5255" s="20">
        <v>45823</v>
      </c>
      <c r="G5255" s="21">
        <v>75956</v>
      </c>
      <c r="H5255" s="22">
        <v>0</v>
      </c>
      <c r="I5255" s="22">
        <v>0</v>
      </c>
      <c r="J5255" s="22">
        <v>0</v>
      </c>
      <c r="K5255" s="23">
        <v>3038.24</v>
      </c>
      <c r="L5255" s="22">
        <v>0</v>
      </c>
      <c r="M5255" s="22">
        <v>0</v>
      </c>
      <c r="N5255" s="22">
        <f t="shared" si="568"/>
        <v>3038.24</v>
      </c>
      <c r="O5255" s="22">
        <f t="shared" si="569"/>
        <v>72917.76</v>
      </c>
      <c r="P5255" s="18">
        <v>84144</v>
      </c>
      <c r="Q5255" s="24">
        <f t="shared" si="570"/>
        <v>75956</v>
      </c>
      <c r="R5255" s="25">
        <f t="shared" si="571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2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3"/>
        <v>72917.76</v>
      </c>
      <c r="AH5255" s="24">
        <v>0</v>
      </c>
      <c r="AI5255" s="24" t="s">
        <v>56</v>
      </c>
      <c r="AJ5255" s="26"/>
      <c r="AK5255" s="27"/>
    </row>
    <row r="5256" spans="1:37" s="28" customFormat="1" ht="15">
      <c r="A5256" s="17">
        <f t="shared" si="567"/>
        <v>5248</v>
      </c>
      <c r="B5256" s="18" t="s">
        <v>44</v>
      </c>
      <c r="C5256" s="17">
        <v>84131</v>
      </c>
      <c r="D5256" s="17">
        <v>84131</v>
      </c>
      <c r="E5256" s="19">
        <v>45792</v>
      </c>
      <c r="F5256" s="20">
        <v>45823</v>
      </c>
      <c r="G5256" s="21">
        <v>318790</v>
      </c>
      <c r="H5256" s="22">
        <v>0</v>
      </c>
      <c r="I5256" s="22">
        <v>0</v>
      </c>
      <c r="J5256" s="22">
        <v>0</v>
      </c>
      <c r="K5256" s="23">
        <v>12751.60</v>
      </c>
      <c r="L5256" s="22">
        <v>0</v>
      </c>
      <c r="M5256" s="22">
        <v>0</v>
      </c>
      <c r="N5256" s="22">
        <f t="shared" si="568"/>
        <v>12751.60</v>
      </c>
      <c r="O5256" s="22">
        <f t="shared" si="569"/>
        <v>306038.4</v>
      </c>
      <c r="P5256" s="18">
        <v>84131</v>
      </c>
      <c r="Q5256" s="24">
        <f t="shared" si="570"/>
        <v>318790</v>
      </c>
      <c r="R5256" s="25">
        <f t="shared" si="571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2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3"/>
        <v>306038.4</v>
      </c>
      <c r="AH5256" s="24">
        <v>0</v>
      </c>
      <c r="AI5256" s="24" t="s">
        <v>56</v>
      </c>
      <c r="AJ5256" s="26"/>
      <c r="AK5256" s="27"/>
    </row>
    <row r="5257" spans="1:37" s="28" customFormat="1" ht="15">
      <c r="A5257" s="17">
        <f t="shared" si="567"/>
        <v>5249</v>
      </c>
      <c r="B5257" s="18" t="s">
        <v>44</v>
      </c>
      <c r="C5257" s="17">
        <v>84139</v>
      </c>
      <c r="D5257" s="17">
        <v>84139</v>
      </c>
      <c r="E5257" s="19">
        <v>45792</v>
      </c>
      <c r="F5257" s="20">
        <v>45823</v>
      </c>
      <c r="G5257" s="21">
        <v>303050</v>
      </c>
      <c r="H5257" s="22">
        <v>0</v>
      </c>
      <c r="I5257" s="22">
        <v>0</v>
      </c>
      <c r="J5257" s="22">
        <v>0</v>
      </c>
      <c r="K5257" s="23">
        <v>12122</v>
      </c>
      <c r="L5257" s="22">
        <v>0</v>
      </c>
      <c r="M5257" s="22">
        <v>0</v>
      </c>
      <c r="N5257" s="22">
        <f t="shared" si="568"/>
        <v>12122</v>
      </c>
      <c r="O5257" s="22">
        <f t="shared" si="569"/>
        <v>290928</v>
      </c>
      <c r="P5257" s="18">
        <v>84139</v>
      </c>
      <c r="Q5257" s="24">
        <f t="shared" si="570"/>
        <v>303050</v>
      </c>
      <c r="R5257" s="25">
        <f t="shared" si="571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2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3"/>
        <v>290928</v>
      </c>
      <c r="AH5257" s="24">
        <v>0</v>
      </c>
      <c r="AI5257" s="24" t="s">
        <v>56</v>
      </c>
      <c r="AJ5257" s="26"/>
      <c r="AK5257" s="27"/>
    </row>
    <row r="5258" spans="1:37" s="28" customFormat="1" ht="15">
      <c r="A5258" s="17">
        <f t="shared" si="567"/>
        <v>5250</v>
      </c>
      <c r="B5258" s="18" t="s">
        <v>44</v>
      </c>
      <c r="C5258" s="17">
        <v>84169</v>
      </c>
      <c r="D5258" s="17">
        <v>84169</v>
      </c>
      <c r="E5258" s="19">
        <v>45792</v>
      </c>
      <c r="F5258" s="20">
        <v>45823</v>
      </c>
      <c r="G5258" s="21">
        <v>1180790</v>
      </c>
      <c r="H5258" s="22">
        <v>0</v>
      </c>
      <c r="I5258" s="22">
        <v>0</v>
      </c>
      <c r="J5258" s="22">
        <v>0</v>
      </c>
      <c r="K5258" s="23">
        <v>23615.80</v>
      </c>
      <c r="L5258" s="22">
        <v>0</v>
      </c>
      <c r="M5258" s="22">
        <v>0</v>
      </c>
      <c r="N5258" s="22">
        <f t="shared" si="568"/>
        <v>23615.80</v>
      </c>
      <c r="O5258" s="22">
        <f t="shared" si="569"/>
        <v>1157174.20</v>
      </c>
      <c r="P5258" s="18">
        <v>84169</v>
      </c>
      <c r="Q5258" s="24">
        <f t="shared" si="570"/>
        <v>1180790</v>
      </c>
      <c r="R5258" s="25">
        <f t="shared" si="571"/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2"/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3"/>
        <v>1157174.20</v>
      </c>
      <c r="AH5258" s="24">
        <v>0</v>
      </c>
      <c r="AI5258" s="24" t="s">
        <v>56</v>
      </c>
      <c r="AJ5258" s="26"/>
      <c r="AK5258" s="27"/>
    </row>
    <row r="5259" spans="1:37" s="28" customFormat="1" ht="15">
      <c r="A5259" s="17">
        <f t="shared" si="574" ref="A5259:A5322">+A5258+1</f>
        <v>5251</v>
      </c>
      <c r="B5259" s="18" t="s">
        <v>44</v>
      </c>
      <c r="C5259" s="17">
        <v>84116</v>
      </c>
      <c r="D5259" s="17">
        <v>84116</v>
      </c>
      <c r="E5259" s="19">
        <v>45792</v>
      </c>
      <c r="F5259" s="20">
        <v>45827</v>
      </c>
      <c r="G5259" s="21">
        <v>1613331</v>
      </c>
      <c r="H5259" s="22">
        <v>0</v>
      </c>
      <c r="I5259" s="22">
        <v>0</v>
      </c>
      <c r="J5259" s="22">
        <v>0</v>
      </c>
      <c r="K5259" s="23">
        <v>32266.62</v>
      </c>
      <c r="L5259" s="22">
        <v>0</v>
      </c>
      <c r="M5259" s="22">
        <v>0</v>
      </c>
      <c r="N5259" s="22">
        <f t="shared" si="575" ref="N5259:N5322">+SUM(J5259:M5259)</f>
        <v>32266.62</v>
      </c>
      <c r="O5259" s="22">
        <f t="shared" si="576" ref="O5259:O5322">+G5259-I5259-N5259</f>
        <v>1581064.38</v>
      </c>
      <c r="P5259" s="18">
        <v>84116</v>
      </c>
      <c r="Q5259" s="24">
        <f t="shared" si="577" ref="Q5259:Q5322">+IF(P5259&gt;0,G5259,0)</f>
        <v>1613331</v>
      </c>
      <c r="R5259" s="25">
        <f t="shared" si="578" ref="R5259:R5322">IF(P5259=0,G5259,0)</f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9" ref="Z5259:Z5322">+X5259-AE5259+IF(X5259-AE5259&lt;-1,-X5259+AE5259,0)</f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80" ref="AG5259:AG5322">+G5259-I5259-N5259-R5259-Z5259-AC5259-AE5259-S5259-U5259</f>
        <v>1581064.38</v>
      </c>
      <c r="AH5259" s="24">
        <v>0</v>
      </c>
      <c r="AI5259" s="24" t="s">
        <v>56</v>
      </c>
      <c r="AJ5259" s="26"/>
      <c r="AK5259" s="27"/>
    </row>
    <row r="5260" spans="1:37" s="28" customFormat="1" ht="15">
      <c r="A5260" s="17">
        <f t="shared" si="574"/>
        <v>5252</v>
      </c>
      <c r="B5260" s="18" t="s">
        <v>44</v>
      </c>
      <c r="C5260" s="17">
        <v>84099</v>
      </c>
      <c r="D5260" s="17">
        <v>84099</v>
      </c>
      <c r="E5260" s="19">
        <v>45792</v>
      </c>
      <c r="F5260" s="20">
        <v>45823</v>
      </c>
      <c r="G5260" s="21">
        <v>1165776</v>
      </c>
      <c r="H5260" s="22">
        <v>0</v>
      </c>
      <c r="I5260" s="22">
        <v>0</v>
      </c>
      <c r="J5260" s="22">
        <v>0</v>
      </c>
      <c r="K5260" s="23">
        <v>23315.52</v>
      </c>
      <c r="L5260" s="22">
        <v>0</v>
      </c>
      <c r="M5260" s="22">
        <v>0</v>
      </c>
      <c r="N5260" s="22">
        <f t="shared" si="575"/>
        <v>23315.52</v>
      </c>
      <c r="O5260" s="22">
        <f t="shared" si="576"/>
        <v>1142460.48</v>
      </c>
      <c r="P5260" s="18">
        <v>84099</v>
      </c>
      <c r="Q5260" s="24">
        <f t="shared" si="577"/>
        <v>1165776</v>
      </c>
      <c r="R5260" s="25">
        <f t="shared" si="578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9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80"/>
        <v>1142460.48</v>
      </c>
      <c r="AH5260" s="24">
        <v>0</v>
      </c>
      <c r="AI5260" s="24" t="s">
        <v>56</v>
      </c>
      <c r="AJ5260" s="26"/>
      <c r="AK5260" s="27"/>
    </row>
    <row r="5261" spans="1:37" s="28" customFormat="1" ht="15">
      <c r="A5261" s="17">
        <f t="shared" si="574"/>
        <v>5253</v>
      </c>
      <c r="B5261" s="18" t="s">
        <v>44</v>
      </c>
      <c r="C5261" s="17">
        <v>84153</v>
      </c>
      <c r="D5261" s="17">
        <v>84153</v>
      </c>
      <c r="E5261" s="19">
        <v>45792</v>
      </c>
      <c r="F5261" s="20">
        <v>45823</v>
      </c>
      <c r="G5261" s="21">
        <v>302799</v>
      </c>
      <c r="H5261" s="22">
        <v>0</v>
      </c>
      <c r="I5261" s="22">
        <v>0</v>
      </c>
      <c r="J5261" s="22">
        <v>0</v>
      </c>
      <c r="K5261" s="23">
        <v>12111.96</v>
      </c>
      <c r="L5261" s="22">
        <v>0</v>
      </c>
      <c r="M5261" s="22">
        <v>0</v>
      </c>
      <c r="N5261" s="22">
        <f t="shared" si="575"/>
        <v>12111.96</v>
      </c>
      <c r="O5261" s="22">
        <f t="shared" si="576"/>
        <v>290687.04</v>
      </c>
      <c r="P5261" s="18">
        <v>84153</v>
      </c>
      <c r="Q5261" s="24">
        <f t="shared" si="577"/>
        <v>302799</v>
      </c>
      <c r="R5261" s="25">
        <f t="shared" si="578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9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80"/>
        <v>290687.04</v>
      </c>
      <c r="AH5261" s="24">
        <v>0</v>
      </c>
      <c r="AI5261" s="24" t="s">
        <v>56</v>
      </c>
      <c r="AJ5261" s="26"/>
      <c r="AK5261" s="27"/>
    </row>
    <row r="5262" spans="1:37" s="28" customFormat="1" ht="15">
      <c r="A5262" s="17">
        <f t="shared" si="574"/>
        <v>5254</v>
      </c>
      <c r="B5262" s="18" t="s">
        <v>44</v>
      </c>
      <c r="C5262" s="17">
        <v>84158</v>
      </c>
      <c r="D5262" s="17">
        <v>84158</v>
      </c>
      <c r="E5262" s="19">
        <v>45792</v>
      </c>
      <c r="F5262" s="20">
        <v>45823</v>
      </c>
      <c r="G5262" s="21">
        <v>87841</v>
      </c>
      <c r="H5262" s="22">
        <v>0</v>
      </c>
      <c r="I5262" s="22">
        <v>0</v>
      </c>
      <c r="J5262" s="22">
        <v>0</v>
      </c>
      <c r="K5262" s="23">
        <v>3513.64</v>
      </c>
      <c r="L5262" s="22">
        <v>0</v>
      </c>
      <c r="M5262" s="22">
        <v>0</v>
      </c>
      <c r="N5262" s="22">
        <f t="shared" si="575"/>
        <v>3513.64</v>
      </c>
      <c r="O5262" s="22">
        <f t="shared" si="576"/>
        <v>84327.36</v>
      </c>
      <c r="P5262" s="18">
        <v>84158</v>
      </c>
      <c r="Q5262" s="24">
        <f t="shared" si="577"/>
        <v>87841</v>
      </c>
      <c r="R5262" s="25">
        <f t="shared" si="578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9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80"/>
        <v>84327.36</v>
      </c>
      <c r="AH5262" s="24">
        <v>0</v>
      </c>
      <c r="AI5262" s="24" t="s">
        <v>56</v>
      </c>
      <c r="AJ5262" s="26"/>
      <c r="AK5262" s="27"/>
    </row>
    <row r="5263" spans="1:37" s="28" customFormat="1" ht="15">
      <c r="A5263" s="17">
        <f t="shared" si="574"/>
        <v>5255</v>
      </c>
      <c r="B5263" s="18" t="s">
        <v>44</v>
      </c>
      <c r="C5263" s="17">
        <v>84143</v>
      </c>
      <c r="D5263" s="17">
        <v>84143</v>
      </c>
      <c r="E5263" s="19">
        <v>45792</v>
      </c>
      <c r="F5263" s="20">
        <v>45823</v>
      </c>
      <c r="G5263" s="21">
        <v>344742</v>
      </c>
      <c r="H5263" s="22">
        <v>0</v>
      </c>
      <c r="I5263" s="22">
        <v>0</v>
      </c>
      <c r="J5263" s="22">
        <v>0</v>
      </c>
      <c r="K5263" s="23">
        <v>13789.68</v>
      </c>
      <c r="L5263" s="22">
        <v>0</v>
      </c>
      <c r="M5263" s="22">
        <v>0</v>
      </c>
      <c r="N5263" s="22">
        <f t="shared" si="575"/>
        <v>13789.68</v>
      </c>
      <c r="O5263" s="22">
        <f t="shared" si="576"/>
        <v>330952.32</v>
      </c>
      <c r="P5263" s="18">
        <v>84143</v>
      </c>
      <c r="Q5263" s="24">
        <f t="shared" si="577"/>
        <v>344742</v>
      </c>
      <c r="R5263" s="25">
        <f t="shared" si="578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9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80"/>
        <v>330952.32</v>
      </c>
      <c r="AH5263" s="24">
        <v>0</v>
      </c>
      <c r="AI5263" s="24" t="s">
        <v>56</v>
      </c>
      <c r="AJ5263" s="26"/>
      <c r="AK5263" s="27"/>
    </row>
    <row r="5264" spans="1:37" s="28" customFormat="1" ht="15">
      <c r="A5264" s="17">
        <f t="shared" si="574"/>
        <v>5256</v>
      </c>
      <c r="B5264" s="18" t="s">
        <v>44</v>
      </c>
      <c r="C5264" s="17">
        <v>84137</v>
      </c>
      <c r="D5264" s="17">
        <v>84137</v>
      </c>
      <c r="E5264" s="19">
        <v>45792</v>
      </c>
      <c r="F5264" s="20">
        <v>45823</v>
      </c>
      <c r="G5264" s="21">
        <v>156955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f t="shared" si="575"/>
        <v>0</v>
      </c>
      <c r="O5264" s="22">
        <f t="shared" si="576"/>
        <v>156955</v>
      </c>
      <c r="P5264" s="18">
        <v>84137</v>
      </c>
      <c r="Q5264" s="24">
        <f t="shared" si="577"/>
        <v>156955</v>
      </c>
      <c r="R5264" s="25">
        <f t="shared" si="578"/>
        <v>0</v>
      </c>
      <c r="S5264" s="25">
        <v>0</v>
      </c>
      <c r="T5264" s="17" t="s">
        <v>45</v>
      </c>
      <c r="U5264" s="25">
        <v>156955</v>
      </c>
      <c r="V5264" s="24"/>
      <c r="W5264" s="17" t="s">
        <v>45</v>
      </c>
      <c r="X5264" s="25">
        <v>0</v>
      </c>
      <c r="Y5264" s="17" t="s">
        <v>45</v>
      </c>
      <c r="Z5264" s="25">
        <f t="shared" si="579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80"/>
        <v>0</v>
      </c>
      <c r="AH5264" s="24">
        <v>0</v>
      </c>
      <c r="AI5264" s="24" t="s">
        <v>53</v>
      </c>
      <c r="AJ5264" s="26"/>
      <c r="AK5264" s="27"/>
    </row>
    <row r="5265" spans="1:37" s="28" customFormat="1" ht="15">
      <c r="A5265" s="17">
        <f t="shared" si="574"/>
        <v>5257</v>
      </c>
      <c r="B5265" s="18" t="s">
        <v>44</v>
      </c>
      <c r="C5265" s="17">
        <v>84134</v>
      </c>
      <c r="D5265" s="17">
        <v>84134</v>
      </c>
      <c r="E5265" s="19">
        <v>45792</v>
      </c>
      <c r="F5265" s="20">
        <v>45823</v>
      </c>
      <c r="G5265" s="21">
        <v>378187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f t="shared" si="575"/>
        <v>0</v>
      </c>
      <c r="O5265" s="22">
        <f t="shared" si="576"/>
        <v>378187</v>
      </c>
      <c r="P5265" s="18">
        <v>84134</v>
      </c>
      <c r="Q5265" s="24">
        <f t="shared" si="577"/>
        <v>378187</v>
      </c>
      <c r="R5265" s="25">
        <f t="shared" si="578"/>
        <v>0</v>
      </c>
      <c r="S5265" s="25">
        <v>0</v>
      </c>
      <c r="T5265" s="17" t="s">
        <v>45</v>
      </c>
      <c r="U5265" s="25">
        <v>378187</v>
      </c>
      <c r="V5265" s="24"/>
      <c r="W5265" s="17" t="s">
        <v>45</v>
      </c>
      <c r="X5265" s="25">
        <v>0</v>
      </c>
      <c r="Y5265" s="17" t="s">
        <v>45</v>
      </c>
      <c r="Z5265" s="25">
        <f t="shared" si="579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80"/>
        <v>0</v>
      </c>
      <c r="AH5265" s="24">
        <v>0</v>
      </c>
      <c r="AI5265" s="24" t="s">
        <v>53</v>
      </c>
      <c r="AJ5265" s="26"/>
      <c r="AK5265" s="27"/>
    </row>
    <row r="5266" spans="1:37" s="28" customFormat="1" ht="15">
      <c r="A5266" s="17">
        <f t="shared" si="574"/>
        <v>5258</v>
      </c>
      <c r="B5266" s="18" t="s">
        <v>44</v>
      </c>
      <c r="C5266" s="17">
        <v>84128</v>
      </c>
      <c r="D5266" s="17">
        <v>84128</v>
      </c>
      <c r="E5266" s="19">
        <v>45792</v>
      </c>
      <c r="F5266" s="20">
        <v>45823</v>
      </c>
      <c r="G5266" s="21">
        <v>825391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f t="shared" si="575"/>
        <v>0</v>
      </c>
      <c r="O5266" s="22">
        <f t="shared" si="576"/>
        <v>825391</v>
      </c>
      <c r="P5266" s="18">
        <v>84128</v>
      </c>
      <c r="Q5266" s="24">
        <f t="shared" si="577"/>
        <v>825391</v>
      </c>
      <c r="R5266" s="25">
        <f t="shared" si="578"/>
        <v>0</v>
      </c>
      <c r="S5266" s="25">
        <v>0</v>
      </c>
      <c r="T5266" s="17" t="s">
        <v>45</v>
      </c>
      <c r="U5266" s="25">
        <v>825391</v>
      </c>
      <c r="V5266" s="24"/>
      <c r="W5266" s="17" t="s">
        <v>45</v>
      </c>
      <c r="X5266" s="25">
        <v>0</v>
      </c>
      <c r="Y5266" s="17" t="s">
        <v>45</v>
      </c>
      <c r="Z5266" s="25">
        <f t="shared" si="579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80"/>
        <v>0</v>
      </c>
      <c r="AH5266" s="24">
        <v>0</v>
      </c>
      <c r="AI5266" s="24" t="s">
        <v>53</v>
      </c>
      <c r="AJ5266" s="26"/>
      <c r="AK5266" s="27"/>
    </row>
    <row r="5267" spans="1:37" s="28" customFormat="1" ht="15">
      <c r="A5267" s="17">
        <f t="shared" si="574"/>
        <v>5259</v>
      </c>
      <c r="B5267" s="18" t="s">
        <v>44</v>
      </c>
      <c r="C5267" s="17">
        <v>84113</v>
      </c>
      <c r="D5267" s="17">
        <v>84113</v>
      </c>
      <c r="E5267" s="19">
        <v>45792</v>
      </c>
      <c r="F5267" s="20">
        <v>45827</v>
      </c>
      <c r="G5267" s="21">
        <v>1388291</v>
      </c>
      <c r="H5267" s="22">
        <v>0</v>
      </c>
      <c r="I5267" s="22">
        <v>0</v>
      </c>
      <c r="J5267" s="22">
        <v>0</v>
      </c>
      <c r="K5267" s="23">
        <v>27765.82</v>
      </c>
      <c r="L5267" s="22">
        <v>0</v>
      </c>
      <c r="M5267" s="22">
        <v>0</v>
      </c>
      <c r="N5267" s="22">
        <f t="shared" si="575"/>
        <v>27765.82</v>
      </c>
      <c r="O5267" s="22">
        <f t="shared" si="576"/>
        <v>1360525.18</v>
      </c>
      <c r="P5267" s="18">
        <v>84113</v>
      </c>
      <c r="Q5267" s="24">
        <f t="shared" si="577"/>
        <v>1388291</v>
      </c>
      <c r="R5267" s="25">
        <f t="shared" si="578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9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80"/>
        <v>1360525.18</v>
      </c>
      <c r="AH5267" s="24">
        <v>0</v>
      </c>
      <c r="AI5267" s="24" t="s">
        <v>56</v>
      </c>
      <c r="AJ5267" s="26"/>
      <c r="AK5267" s="27"/>
    </row>
    <row r="5268" spans="1:37" s="28" customFormat="1" ht="15">
      <c r="A5268" s="17">
        <f t="shared" si="574"/>
        <v>5260</v>
      </c>
      <c r="B5268" s="18" t="s">
        <v>44</v>
      </c>
      <c r="C5268" s="17">
        <v>84159</v>
      </c>
      <c r="D5268" s="17">
        <v>84159</v>
      </c>
      <c r="E5268" s="19">
        <v>45792</v>
      </c>
      <c r="F5268" s="20">
        <v>45823</v>
      </c>
      <c r="G5268" s="21">
        <v>170699</v>
      </c>
      <c r="H5268" s="22">
        <v>0</v>
      </c>
      <c r="I5268" s="22">
        <v>0</v>
      </c>
      <c r="J5268" s="22">
        <v>0</v>
      </c>
      <c r="K5268" s="23">
        <v>6827.96</v>
      </c>
      <c r="L5268" s="22">
        <v>0</v>
      </c>
      <c r="M5268" s="22">
        <v>0</v>
      </c>
      <c r="N5268" s="22">
        <f t="shared" si="575"/>
        <v>6827.96</v>
      </c>
      <c r="O5268" s="22">
        <f t="shared" si="576"/>
        <v>163871.04</v>
      </c>
      <c r="P5268" s="18">
        <v>84159</v>
      </c>
      <c r="Q5268" s="24">
        <f t="shared" si="577"/>
        <v>170699</v>
      </c>
      <c r="R5268" s="25">
        <f t="shared" si="578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9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80"/>
        <v>163871.04</v>
      </c>
      <c r="AH5268" s="24">
        <v>0</v>
      </c>
      <c r="AI5268" s="24" t="s">
        <v>56</v>
      </c>
      <c r="AJ5268" s="26"/>
      <c r="AK5268" s="27"/>
    </row>
    <row r="5269" spans="1:37" s="28" customFormat="1" ht="15">
      <c r="A5269" s="17">
        <f t="shared" si="574"/>
        <v>5261</v>
      </c>
      <c r="B5269" s="18" t="s">
        <v>44</v>
      </c>
      <c r="C5269" s="17">
        <v>84115</v>
      </c>
      <c r="D5269" s="17">
        <v>84115</v>
      </c>
      <c r="E5269" s="19">
        <v>45792</v>
      </c>
      <c r="F5269" s="20">
        <v>45828</v>
      </c>
      <c r="G5269" s="21">
        <v>353163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f t="shared" si="575"/>
        <v>0</v>
      </c>
      <c r="O5269" s="22">
        <f t="shared" si="576"/>
        <v>353163</v>
      </c>
      <c r="P5269" s="18">
        <v>84115</v>
      </c>
      <c r="Q5269" s="24">
        <f t="shared" si="577"/>
        <v>353163</v>
      </c>
      <c r="R5269" s="25">
        <f t="shared" si="578"/>
        <v>0</v>
      </c>
      <c r="S5269" s="25">
        <v>0</v>
      </c>
      <c r="T5269" s="17" t="s">
        <v>45</v>
      </c>
      <c r="U5269" s="25">
        <v>353163</v>
      </c>
      <c r="V5269" s="24"/>
      <c r="W5269" s="17" t="s">
        <v>45</v>
      </c>
      <c r="X5269" s="25">
        <v>0</v>
      </c>
      <c r="Y5269" s="17" t="s">
        <v>45</v>
      </c>
      <c r="Z5269" s="25">
        <f t="shared" si="579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80"/>
        <v>0</v>
      </c>
      <c r="AH5269" s="24">
        <v>0</v>
      </c>
      <c r="AI5269" s="24" t="s">
        <v>53</v>
      </c>
      <c r="AJ5269" s="26"/>
      <c r="AK5269" s="27"/>
    </row>
    <row r="5270" spans="1:37" s="28" customFormat="1" ht="15">
      <c r="A5270" s="17">
        <f t="shared" si="574"/>
        <v>5262</v>
      </c>
      <c r="B5270" s="18" t="s">
        <v>44</v>
      </c>
      <c r="C5270" s="17">
        <v>84141</v>
      </c>
      <c r="D5270" s="17">
        <v>84141</v>
      </c>
      <c r="E5270" s="19">
        <v>45792</v>
      </c>
      <c r="F5270" s="20">
        <v>45823</v>
      </c>
      <c r="G5270" s="21">
        <v>190373</v>
      </c>
      <c r="H5270" s="22">
        <v>0</v>
      </c>
      <c r="I5270" s="22">
        <v>0</v>
      </c>
      <c r="J5270" s="22">
        <v>0</v>
      </c>
      <c r="K5270" s="23">
        <v>7614.92</v>
      </c>
      <c r="L5270" s="22">
        <v>0</v>
      </c>
      <c r="M5270" s="22">
        <v>0</v>
      </c>
      <c r="N5270" s="22">
        <f t="shared" si="575"/>
        <v>7614.92</v>
      </c>
      <c r="O5270" s="22">
        <f t="shared" si="576"/>
        <v>182758.08</v>
      </c>
      <c r="P5270" s="18">
        <v>84141</v>
      </c>
      <c r="Q5270" s="24">
        <f t="shared" si="577"/>
        <v>190373</v>
      </c>
      <c r="R5270" s="25">
        <f t="shared" si="578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9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80"/>
        <v>182758.08</v>
      </c>
      <c r="AH5270" s="24">
        <v>0</v>
      </c>
      <c r="AI5270" s="24" t="s">
        <v>56</v>
      </c>
      <c r="AJ5270" s="26"/>
      <c r="AK5270" s="27"/>
    </row>
    <row r="5271" spans="1:37" s="28" customFormat="1" ht="15">
      <c r="A5271" s="17">
        <f t="shared" si="574"/>
        <v>5263</v>
      </c>
      <c r="B5271" s="18" t="s">
        <v>44</v>
      </c>
      <c r="C5271" s="17">
        <v>84125</v>
      </c>
      <c r="D5271" s="17">
        <v>84125</v>
      </c>
      <c r="E5271" s="19">
        <v>45792</v>
      </c>
      <c r="F5271" s="20">
        <v>45823</v>
      </c>
      <c r="G5271" s="21">
        <v>364075</v>
      </c>
      <c r="H5271" s="22">
        <v>0</v>
      </c>
      <c r="I5271" s="22">
        <v>0</v>
      </c>
      <c r="J5271" s="22">
        <v>0</v>
      </c>
      <c r="K5271" s="23">
        <v>14563</v>
      </c>
      <c r="L5271" s="22">
        <v>0</v>
      </c>
      <c r="M5271" s="22">
        <v>0</v>
      </c>
      <c r="N5271" s="22">
        <f t="shared" si="575"/>
        <v>14563</v>
      </c>
      <c r="O5271" s="22">
        <f t="shared" si="576"/>
        <v>349512</v>
      </c>
      <c r="P5271" s="18">
        <v>84125</v>
      </c>
      <c r="Q5271" s="24">
        <f t="shared" si="577"/>
        <v>364075</v>
      </c>
      <c r="R5271" s="25">
        <f t="shared" si="578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9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80"/>
        <v>349512</v>
      </c>
      <c r="AH5271" s="24">
        <v>0</v>
      </c>
      <c r="AI5271" s="24" t="s">
        <v>56</v>
      </c>
      <c r="AJ5271" s="26"/>
      <c r="AK5271" s="27"/>
    </row>
    <row r="5272" spans="1:37" s="28" customFormat="1" ht="15">
      <c r="A5272" s="17">
        <f t="shared" si="574"/>
        <v>5264</v>
      </c>
      <c r="B5272" s="18" t="s">
        <v>44</v>
      </c>
      <c r="C5272" s="17">
        <v>84157</v>
      </c>
      <c r="D5272" s="17">
        <v>84157</v>
      </c>
      <c r="E5272" s="19">
        <v>45792</v>
      </c>
      <c r="F5272" s="20">
        <v>45823</v>
      </c>
      <c r="G5272" s="21">
        <v>463377</v>
      </c>
      <c r="H5272" s="22">
        <v>0</v>
      </c>
      <c r="I5272" s="22">
        <v>0</v>
      </c>
      <c r="J5272" s="22">
        <v>0</v>
      </c>
      <c r="K5272" s="23">
        <v>18535.08</v>
      </c>
      <c r="L5272" s="22">
        <v>0</v>
      </c>
      <c r="M5272" s="22">
        <v>0</v>
      </c>
      <c r="N5272" s="22">
        <f t="shared" si="575"/>
        <v>18535.08</v>
      </c>
      <c r="O5272" s="22">
        <f t="shared" si="576"/>
        <v>444841.92</v>
      </c>
      <c r="P5272" s="18">
        <v>84157</v>
      </c>
      <c r="Q5272" s="24">
        <f t="shared" si="577"/>
        <v>463377</v>
      </c>
      <c r="R5272" s="25">
        <f t="shared" si="578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9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80"/>
        <v>444841.92</v>
      </c>
      <c r="AH5272" s="24">
        <v>0</v>
      </c>
      <c r="AI5272" s="24" t="s">
        <v>56</v>
      </c>
      <c r="AJ5272" s="26"/>
      <c r="AK5272" s="27"/>
    </row>
    <row r="5273" spans="1:37" s="28" customFormat="1" ht="15">
      <c r="A5273" s="17">
        <f t="shared" si="574"/>
        <v>5265</v>
      </c>
      <c r="B5273" s="18" t="s">
        <v>44</v>
      </c>
      <c r="C5273" s="17">
        <v>84140</v>
      </c>
      <c r="D5273" s="17">
        <v>84140</v>
      </c>
      <c r="E5273" s="19">
        <v>45792</v>
      </c>
      <c r="F5273" s="20">
        <v>45823</v>
      </c>
      <c r="G5273" s="21">
        <v>168586</v>
      </c>
      <c r="H5273" s="22">
        <v>0</v>
      </c>
      <c r="I5273" s="22">
        <v>0</v>
      </c>
      <c r="J5273" s="22">
        <v>0</v>
      </c>
      <c r="K5273" s="23">
        <v>6743.44</v>
      </c>
      <c r="L5273" s="22">
        <v>0</v>
      </c>
      <c r="M5273" s="22">
        <v>0</v>
      </c>
      <c r="N5273" s="22">
        <f t="shared" si="575"/>
        <v>6743.44</v>
      </c>
      <c r="O5273" s="22">
        <f t="shared" si="576"/>
        <v>161842.56</v>
      </c>
      <c r="P5273" s="18">
        <v>84140</v>
      </c>
      <c r="Q5273" s="24">
        <f t="shared" si="577"/>
        <v>168586</v>
      </c>
      <c r="R5273" s="25">
        <f t="shared" si="578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9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80"/>
        <v>161842.56</v>
      </c>
      <c r="AH5273" s="24">
        <v>0</v>
      </c>
      <c r="AI5273" s="24" t="s">
        <v>56</v>
      </c>
      <c r="AJ5273" s="26"/>
      <c r="AK5273" s="27"/>
    </row>
    <row r="5274" spans="1:37" s="28" customFormat="1" ht="15">
      <c r="A5274" s="17">
        <f t="shared" si="574"/>
        <v>5266</v>
      </c>
      <c r="B5274" s="18" t="s">
        <v>44</v>
      </c>
      <c r="C5274" s="17">
        <v>84164</v>
      </c>
      <c r="D5274" s="17">
        <v>84164</v>
      </c>
      <c r="E5274" s="19">
        <v>45792</v>
      </c>
      <c r="F5274" s="20">
        <v>45823</v>
      </c>
      <c r="G5274" s="21">
        <v>499930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f t="shared" si="575"/>
        <v>0</v>
      </c>
      <c r="O5274" s="22">
        <f t="shared" si="576"/>
        <v>499930</v>
      </c>
      <c r="P5274" s="18">
        <v>84164</v>
      </c>
      <c r="Q5274" s="24">
        <f t="shared" si="577"/>
        <v>499930</v>
      </c>
      <c r="R5274" s="25">
        <f t="shared" si="578"/>
        <v>0</v>
      </c>
      <c r="S5274" s="25">
        <v>499930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9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80"/>
        <v>0</v>
      </c>
      <c r="AH5274" s="24">
        <v>0</v>
      </c>
      <c r="AI5274" s="24" t="s">
        <v>55</v>
      </c>
      <c r="AJ5274" s="26"/>
      <c r="AK5274" s="27"/>
    </row>
    <row r="5275" spans="1:37" s="28" customFormat="1" ht="15">
      <c r="A5275" s="17">
        <f t="shared" si="574"/>
        <v>5267</v>
      </c>
      <c r="B5275" s="18" t="s">
        <v>44</v>
      </c>
      <c r="C5275" s="17">
        <v>84129</v>
      </c>
      <c r="D5275" s="17">
        <v>84129</v>
      </c>
      <c r="E5275" s="19">
        <v>45792</v>
      </c>
      <c r="F5275" s="20">
        <v>45823</v>
      </c>
      <c r="G5275" s="21">
        <v>289203</v>
      </c>
      <c r="H5275" s="22">
        <v>0</v>
      </c>
      <c r="I5275" s="22">
        <v>0</v>
      </c>
      <c r="J5275" s="22">
        <v>0</v>
      </c>
      <c r="K5275" s="23">
        <v>11568.12</v>
      </c>
      <c r="L5275" s="22">
        <v>0</v>
      </c>
      <c r="M5275" s="22">
        <v>0</v>
      </c>
      <c r="N5275" s="22">
        <f t="shared" si="575"/>
        <v>11568.12</v>
      </c>
      <c r="O5275" s="22">
        <f t="shared" si="576"/>
        <v>277634.88</v>
      </c>
      <c r="P5275" s="18">
        <v>84129</v>
      </c>
      <c r="Q5275" s="24">
        <f t="shared" si="577"/>
        <v>289203</v>
      </c>
      <c r="R5275" s="25">
        <f t="shared" si="578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9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80"/>
        <v>277634.88</v>
      </c>
      <c r="AH5275" s="24">
        <v>0</v>
      </c>
      <c r="AI5275" s="24" t="s">
        <v>56</v>
      </c>
      <c r="AJ5275" s="26"/>
      <c r="AK5275" s="27"/>
    </row>
    <row r="5276" spans="1:37" s="28" customFormat="1" ht="15">
      <c r="A5276" s="17">
        <f t="shared" si="574"/>
        <v>5268</v>
      </c>
      <c r="B5276" s="18" t="s">
        <v>44</v>
      </c>
      <c r="C5276" s="17">
        <v>84127</v>
      </c>
      <c r="D5276" s="17">
        <v>84127</v>
      </c>
      <c r="E5276" s="19">
        <v>45792</v>
      </c>
      <c r="F5276" s="20">
        <v>45823</v>
      </c>
      <c r="G5276" s="21">
        <v>369953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f t="shared" si="575"/>
        <v>0</v>
      </c>
      <c r="O5276" s="22">
        <f t="shared" si="576"/>
        <v>369953</v>
      </c>
      <c r="P5276" s="18">
        <v>84127</v>
      </c>
      <c r="Q5276" s="24">
        <f t="shared" si="577"/>
        <v>369953</v>
      </c>
      <c r="R5276" s="25">
        <f t="shared" si="578"/>
        <v>0</v>
      </c>
      <c r="S5276" s="25">
        <v>0</v>
      </c>
      <c r="T5276" s="17" t="s">
        <v>45</v>
      </c>
      <c r="U5276" s="25">
        <v>369953</v>
      </c>
      <c r="V5276" s="24"/>
      <c r="W5276" s="17" t="s">
        <v>45</v>
      </c>
      <c r="X5276" s="25">
        <v>0</v>
      </c>
      <c r="Y5276" s="17" t="s">
        <v>45</v>
      </c>
      <c r="Z5276" s="25">
        <f t="shared" si="579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80"/>
        <v>0</v>
      </c>
      <c r="AH5276" s="24">
        <v>0</v>
      </c>
      <c r="AI5276" s="24" t="s">
        <v>53</v>
      </c>
      <c r="AJ5276" s="26"/>
      <c r="AK5276" s="27"/>
    </row>
    <row r="5277" spans="1:37" s="28" customFormat="1" ht="15">
      <c r="A5277" s="17">
        <f t="shared" si="574"/>
        <v>5269</v>
      </c>
      <c r="B5277" s="18" t="s">
        <v>44</v>
      </c>
      <c r="C5277" s="17">
        <v>84167</v>
      </c>
      <c r="D5277" s="17">
        <v>84167</v>
      </c>
      <c r="E5277" s="19">
        <v>45792</v>
      </c>
      <c r="F5277" s="20">
        <v>45823</v>
      </c>
      <c r="G5277" s="21">
        <v>1682189</v>
      </c>
      <c r="H5277" s="22">
        <v>0</v>
      </c>
      <c r="I5277" s="22">
        <v>0</v>
      </c>
      <c r="J5277" s="22">
        <v>0</v>
      </c>
      <c r="K5277" s="23">
        <v>33643.78</v>
      </c>
      <c r="L5277" s="22">
        <v>0</v>
      </c>
      <c r="M5277" s="22">
        <v>0</v>
      </c>
      <c r="N5277" s="22">
        <f t="shared" si="575"/>
        <v>33643.78</v>
      </c>
      <c r="O5277" s="22">
        <f t="shared" si="576"/>
        <v>1648545.22</v>
      </c>
      <c r="P5277" s="18">
        <v>84167</v>
      </c>
      <c r="Q5277" s="24">
        <f t="shared" si="577"/>
        <v>1682189</v>
      </c>
      <c r="R5277" s="25">
        <f t="shared" si="578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9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80"/>
        <v>1648545.22</v>
      </c>
      <c r="AH5277" s="24">
        <v>0</v>
      </c>
      <c r="AI5277" s="24" t="s">
        <v>56</v>
      </c>
      <c r="AJ5277" s="26"/>
      <c r="AK5277" s="27"/>
    </row>
    <row r="5278" spans="1:37" s="28" customFormat="1" ht="15">
      <c r="A5278" s="17">
        <f t="shared" si="574"/>
        <v>5270</v>
      </c>
      <c r="B5278" s="18" t="s">
        <v>44</v>
      </c>
      <c r="C5278" s="17">
        <v>84154</v>
      </c>
      <c r="D5278" s="17">
        <v>84154</v>
      </c>
      <c r="E5278" s="19">
        <v>45792</v>
      </c>
      <c r="F5278" s="20">
        <v>45823</v>
      </c>
      <c r="G5278" s="21">
        <v>412541</v>
      </c>
      <c r="H5278" s="22">
        <v>0</v>
      </c>
      <c r="I5278" s="22">
        <v>0</v>
      </c>
      <c r="J5278" s="22">
        <v>0</v>
      </c>
      <c r="K5278" s="23">
        <v>16501.64</v>
      </c>
      <c r="L5278" s="22">
        <v>0</v>
      </c>
      <c r="M5278" s="22">
        <v>0</v>
      </c>
      <c r="N5278" s="22">
        <f t="shared" si="575"/>
        <v>16501.64</v>
      </c>
      <c r="O5278" s="22">
        <f t="shared" si="576"/>
        <v>396039.36</v>
      </c>
      <c r="P5278" s="18">
        <v>84154</v>
      </c>
      <c r="Q5278" s="24">
        <f t="shared" si="577"/>
        <v>412541</v>
      </c>
      <c r="R5278" s="25">
        <f t="shared" si="578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9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80"/>
        <v>396039.36</v>
      </c>
      <c r="AH5278" s="24">
        <v>0</v>
      </c>
      <c r="AI5278" s="24" t="s">
        <v>56</v>
      </c>
      <c r="AJ5278" s="26"/>
      <c r="AK5278" s="27"/>
    </row>
    <row r="5279" spans="1:37" s="28" customFormat="1" ht="15">
      <c r="A5279" s="17">
        <f t="shared" si="574"/>
        <v>5271</v>
      </c>
      <c r="B5279" s="18" t="s">
        <v>44</v>
      </c>
      <c r="C5279" s="17">
        <v>84100</v>
      </c>
      <c r="D5279" s="17">
        <v>84100</v>
      </c>
      <c r="E5279" s="19">
        <v>45792</v>
      </c>
      <c r="F5279" s="20">
        <v>45823</v>
      </c>
      <c r="G5279" s="21">
        <v>2346227</v>
      </c>
      <c r="H5279" s="22">
        <v>0</v>
      </c>
      <c r="I5279" s="22">
        <v>0</v>
      </c>
      <c r="J5279" s="22">
        <v>0</v>
      </c>
      <c r="K5279" s="23">
        <v>46924.54</v>
      </c>
      <c r="L5279" s="22">
        <v>0</v>
      </c>
      <c r="M5279" s="22">
        <v>0</v>
      </c>
      <c r="N5279" s="22">
        <f t="shared" si="575"/>
        <v>46924.54</v>
      </c>
      <c r="O5279" s="22">
        <f t="shared" si="576"/>
        <v>2299302.46</v>
      </c>
      <c r="P5279" s="18">
        <v>84100</v>
      </c>
      <c r="Q5279" s="24">
        <f t="shared" si="577"/>
        <v>2346227</v>
      </c>
      <c r="R5279" s="25">
        <f t="shared" si="578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15829.939999999944</v>
      </c>
      <c r="Y5279" s="17" t="s">
        <v>45</v>
      </c>
      <c r="Z5279" s="25">
        <f t="shared" si="579"/>
        <v>15829.939999999944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80"/>
        <v>2283472.52</v>
      </c>
      <c r="AH5279" s="24">
        <v>0</v>
      </c>
      <c r="AI5279" s="24" t="s">
        <v>57</v>
      </c>
      <c r="AJ5279" s="26"/>
      <c r="AK5279" s="27"/>
    </row>
    <row r="5280" spans="1:37" s="28" customFormat="1" ht="15">
      <c r="A5280" s="17">
        <f t="shared" si="574"/>
        <v>5272</v>
      </c>
      <c r="B5280" s="18" t="s">
        <v>44</v>
      </c>
      <c r="C5280" s="17">
        <v>84146</v>
      </c>
      <c r="D5280" s="17">
        <v>84146</v>
      </c>
      <c r="E5280" s="19">
        <v>45792</v>
      </c>
      <c r="F5280" s="20">
        <v>45823</v>
      </c>
      <c r="G5280" s="21">
        <v>362476</v>
      </c>
      <c r="H5280" s="22">
        <v>0</v>
      </c>
      <c r="I5280" s="22">
        <v>0</v>
      </c>
      <c r="J5280" s="22">
        <v>0</v>
      </c>
      <c r="K5280" s="23">
        <v>14499.04</v>
      </c>
      <c r="L5280" s="22">
        <v>0</v>
      </c>
      <c r="M5280" s="22">
        <v>0</v>
      </c>
      <c r="N5280" s="22">
        <f t="shared" si="575"/>
        <v>14499.04</v>
      </c>
      <c r="O5280" s="22">
        <f t="shared" si="576"/>
        <v>347976.96</v>
      </c>
      <c r="P5280" s="18">
        <v>84146</v>
      </c>
      <c r="Q5280" s="24">
        <f t="shared" si="577"/>
        <v>362476</v>
      </c>
      <c r="R5280" s="25">
        <f t="shared" si="578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9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80"/>
        <v>347976.96</v>
      </c>
      <c r="AH5280" s="24">
        <v>0</v>
      </c>
      <c r="AI5280" s="24" t="s">
        <v>56</v>
      </c>
      <c r="AJ5280" s="26"/>
      <c r="AK5280" s="27"/>
    </row>
    <row r="5281" spans="1:37" s="28" customFormat="1" ht="15">
      <c r="A5281" s="17">
        <f t="shared" si="574"/>
        <v>5273</v>
      </c>
      <c r="B5281" s="18" t="s">
        <v>44</v>
      </c>
      <c r="C5281" s="17">
        <v>84142</v>
      </c>
      <c r="D5281" s="17">
        <v>84142</v>
      </c>
      <c r="E5281" s="19">
        <v>45792</v>
      </c>
      <c r="F5281" s="20">
        <v>45823</v>
      </c>
      <c r="G5281" s="21">
        <v>301879</v>
      </c>
      <c r="H5281" s="22">
        <v>0</v>
      </c>
      <c r="I5281" s="22">
        <v>0</v>
      </c>
      <c r="J5281" s="22">
        <v>0</v>
      </c>
      <c r="K5281" s="23">
        <v>12075.16</v>
      </c>
      <c r="L5281" s="22">
        <v>0</v>
      </c>
      <c r="M5281" s="22">
        <v>0</v>
      </c>
      <c r="N5281" s="22">
        <f t="shared" si="575"/>
        <v>12075.16</v>
      </c>
      <c r="O5281" s="22">
        <f t="shared" si="576"/>
        <v>289803.84</v>
      </c>
      <c r="P5281" s="18">
        <v>84142</v>
      </c>
      <c r="Q5281" s="24">
        <f t="shared" si="577"/>
        <v>301879</v>
      </c>
      <c r="R5281" s="25">
        <f t="shared" si="578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9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80"/>
        <v>289803.84</v>
      </c>
      <c r="AH5281" s="24">
        <v>0</v>
      </c>
      <c r="AI5281" s="24" t="s">
        <v>56</v>
      </c>
      <c r="AJ5281" s="26"/>
      <c r="AK5281" s="27"/>
    </row>
    <row r="5282" spans="1:37" s="28" customFormat="1" ht="15">
      <c r="A5282" s="17">
        <f t="shared" si="574"/>
        <v>5274</v>
      </c>
      <c r="B5282" s="18" t="s">
        <v>44</v>
      </c>
      <c r="C5282" s="17">
        <v>84163</v>
      </c>
      <c r="D5282" s="17">
        <v>84163</v>
      </c>
      <c r="E5282" s="19">
        <v>45792</v>
      </c>
      <c r="F5282" s="20">
        <v>45823</v>
      </c>
      <c r="G5282" s="21">
        <v>392071</v>
      </c>
      <c r="H5282" s="22">
        <v>0</v>
      </c>
      <c r="I5282" s="22">
        <v>0</v>
      </c>
      <c r="J5282" s="22">
        <v>0</v>
      </c>
      <c r="K5282" s="23">
        <v>7841.42</v>
      </c>
      <c r="L5282" s="22">
        <v>0</v>
      </c>
      <c r="M5282" s="22">
        <v>0</v>
      </c>
      <c r="N5282" s="22">
        <f t="shared" si="575"/>
        <v>7841.42</v>
      </c>
      <c r="O5282" s="22">
        <f t="shared" si="576"/>
        <v>384229.58</v>
      </c>
      <c r="P5282" s="18">
        <v>84163</v>
      </c>
      <c r="Q5282" s="24">
        <f t="shared" si="577"/>
        <v>392071</v>
      </c>
      <c r="R5282" s="25">
        <f t="shared" si="578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9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80"/>
        <v>384229.58</v>
      </c>
      <c r="AH5282" s="24">
        <v>0</v>
      </c>
      <c r="AI5282" s="24" t="s">
        <v>56</v>
      </c>
      <c r="AJ5282" s="26"/>
      <c r="AK5282" s="27"/>
    </row>
    <row r="5283" spans="1:37" s="28" customFormat="1" ht="15">
      <c r="A5283" s="17">
        <f t="shared" si="574"/>
        <v>5275</v>
      </c>
      <c r="B5283" s="18" t="s">
        <v>44</v>
      </c>
      <c r="C5283" s="17">
        <v>84147</v>
      </c>
      <c r="D5283" s="17">
        <v>84147</v>
      </c>
      <c r="E5283" s="19">
        <v>45792</v>
      </c>
      <c r="F5283" s="20">
        <v>45823</v>
      </c>
      <c r="G5283" s="21">
        <v>454475</v>
      </c>
      <c r="H5283" s="22">
        <v>0</v>
      </c>
      <c r="I5283" s="22">
        <v>0</v>
      </c>
      <c r="J5283" s="22">
        <v>0</v>
      </c>
      <c r="K5283" s="23">
        <v>18179</v>
      </c>
      <c r="L5283" s="22">
        <v>0</v>
      </c>
      <c r="M5283" s="22">
        <v>0</v>
      </c>
      <c r="N5283" s="22">
        <f t="shared" si="575"/>
        <v>18179</v>
      </c>
      <c r="O5283" s="22">
        <f t="shared" si="576"/>
        <v>436296</v>
      </c>
      <c r="P5283" s="18">
        <v>84147</v>
      </c>
      <c r="Q5283" s="24">
        <f t="shared" si="577"/>
        <v>454475</v>
      </c>
      <c r="R5283" s="25">
        <f t="shared" si="578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9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80"/>
        <v>436296</v>
      </c>
      <c r="AH5283" s="24">
        <v>0</v>
      </c>
      <c r="AI5283" s="24" t="s">
        <v>56</v>
      </c>
      <c r="AJ5283" s="26"/>
      <c r="AK5283" s="27"/>
    </row>
    <row r="5284" spans="1:37" s="28" customFormat="1" ht="15">
      <c r="A5284" s="17">
        <f t="shared" si="574"/>
        <v>5276</v>
      </c>
      <c r="B5284" s="18" t="s">
        <v>44</v>
      </c>
      <c r="C5284" s="17">
        <v>84133</v>
      </c>
      <c r="D5284" s="17">
        <v>84133</v>
      </c>
      <c r="E5284" s="19">
        <v>45792</v>
      </c>
      <c r="F5284" s="20">
        <v>45823</v>
      </c>
      <c r="G5284" s="21">
        <v>333599</v>
      </c>
      <c r="H5284" s="22">
        <v>0</v>
      </c>
      <c r="I5284" s="22">
        <v>0</v>
      </c>
      <c r="J5284" s="22">
        <v>0</v>
      </c>
      <c r="K5284" s="23">
        <v>13343.96</v>
      </c>
      <c r="L5284" s="22">
        <v>0</v>
      </c>
      <c r="M5284" s="22">
        <v>0</v>
      </c>
      <c r="N5284" s="22">
        <f t="shared" si="575"/>
        <v>13343.96</v>
      </c>
      <c r="O5284" s="22">
        <f t="shared" si="576"/>
        <v>320255.04</v>
      </c>
      <c r="P5284" s="18">
        <v>84133</v>
      </c>
      <c r="Q5284" s="24">
        <f t="shared" si="577"/>
        <v>333599</v>
      </c>
      <c r="R5284" s="25">
        <f t="shared" si="578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9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80"/>
        <v>320255.04</v>
      </c>
      <c r="AH5284" s="24">
        <v>0</v>
      </c>
      <c r="AI5284" s="24" t="s">
        <v>56</v>
      </c>
      <c r="AJ5284" s="26"/>
      <c r="AK5284" s="27"/>
    </row>
    <row r="5285" spans="1:37" s="28" customFormat="1" ht="15">
      <c r="A5285" s="17">
        <f t="shared" si="574"/>
        <v>5277</v>
      </c>
      <c r="B5285" s="18" t="s">
        <v>44</v>
      </c>
      <c r="C5285" s="17">
        <v>84102</v>
      </c>
      <c r="D5285" s="17">
        <v>84102</v>
      </c>
      <c r="E5285" s="19">
        <v>45792</v>
      </c>
      <c r="F5285" s="20">
        <v>45827</v>
      </c>
      <c r="G5285" s="21">
        <v>2347834</v>
      </c>
      <c r="H5285" s="22">
        <v>0</v>
      </c>
      <c r="I5285" s="22">
        <v>0</v>
      </c>
      <c r="J5285" s="22">
        <v>0</v>
      </c>
      <c r="K5285" s="23">
        <v>46956.68</v>
      </c>
      <c r="L5285" s="22">
        <v>0</v>
      </c>
      <c r="M5285" s="22">
        <v>0</v>
      </c>
      <c r="N5285" s="22">
        <f t="shared" si="575"/>
        <v>46956.68</v>
      </c>
      <c r="O5285" s="22">
        <f t="shared" si="576"/>
        <v>2300877.32</v>
      </c>
      <c r="P5285" s="18">
        <v>84102</v>
      </c>
      <c r="Q5285" s="24">
        <f t="shared" si="577"/>
        <v>2347834</v>
      </c>
      <c r="R5285" s="25">
        <f t="shared" si="578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9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80"/>
        <v>2300877.32</v>
      </c>
      <c r="AH5285" s="24">
        <v>0</v>
      </c>
      <c r="AI5285" s="24" t="s">
        <v>56</v>
      </c>
      <c r="AJ5285" s="26"/>
      <c r="AK5285" s="27"/>
    </row>
    <row r="5286" spans="1:37" s="28" customFormat="1" ht="15">
      <c r="A5286" s="17">
        <f t="shared" si="574"/>
        <v>5278</v>
      </c>
      <c r="B5286" s="18" t="s">
        <v>44</v>
      </c>
      <c r="C5286" s="17">
        <v>84168</v>
      </c>
      <c r="D5286" s="17">
        <v>84168</v>
      </c>
      <c r="E5286" s="19">
        <v>45792</v>
      </c>
      <c r="F5286" s="20">
        <v>45823</v>
      </c>
      <c r="G5286" s="21">
        <v>649059</v>
      </c>
      <c r="H5286" s="22">
        <v>0</v>
      </c>
      <c r="I5286" s="22">
        <v>0</v>
      </c>
      <c r="J5286" s="22">
        <v>0</v>
      </c>
      <c r="K5286" s="23">
        <v>12981.18</v>
      </c>
      <c r="L5286" s="22">
        <v>0</v>
      </c>
      <c r="M5286" s="22">
        <v>0</v>
      </c>
      <c r="N5286" s="22">
        <f t="shared" si="575"/>
        <v>12981.18</v>
      </c>
      <c r="O5286" s="22">
        <f t="shared" si="576"/>
        <v>636077.82</v>
      </c>
      <c r="P5286" s="18">
        <v>84168</v>
      </c>
      <c r="Q5286" s="24">
        <f t="shared" si="577"/>
        <v>649059</v>
      </c>
      <c r="R5286" s="25">
        <f t="shared" si="578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9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80"/>
        <v>636077.82</v>
      </c>
      <c r="AH5286" s="24">
        <v>0</v>
      </c>
      <c r="AI5286" s="24" t="s">
        <v>56</v>
      </c>
      <c r="AJ5286" s="26"/>
      <c r="AK5286" s="27"/>
    </row>
    <row r="5287" spans="1:37" s="28" customFormat="1" ht="15">
      <c r="A5287" s="17">
        <f t="shared" si="574"/>
        <v>5279</v>
      </c>
      <c r="B5287" s="18" t="s">
        <v>44</v>
      </c>
      <c r="C5287" s="17">
        <v>84135</v>
      </c>
      <c r="D5287" s="17">
        <v>84135</v>
      </c>
      <c r="E5287" s="19">
        <v>45792</v>
      </c>
      <c r="F5287" s="20">
        <v>45823</v>
      </c>
      <c r="G5287" s="21">
        <v>346981</v>
      </c>
      <c r="H5287" s="22">
        <v>0</v>
      </c>
      <c r="I5287" s="22">
        <v>0</v>
      </c>
      <c r="J5287" s="22">
        <v>0</v>
      </c>
      <c r="K5287" s="23">
        <v>13879.24</v>
      </c>
      <c r="L5287" s="22">
        <v>0</v>
      </c>
      <c r="M5287" s="22">
        <v>0</v>
      </c>
      <c r="N5287" s="22">
        <f t="shared" si="575"/>
        <v>13879.24</v>
      </c>
      <c r="O5287" s="22">
        <f t="shared" si="576"/>
        <v>333101.76</v>
      </c>
      <c r="P5287" s="18">
        <v>84135</v>
      </c>
      <c r="Q5287" s="24">
        <f t="shared" si="577"/>
        <v>346981</v>
      </c>
      <c r="R5287" s="25">
        <f t="shared" si="578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9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80"/>
        <v>333101.76</v>
      </c>
      <c r="AH5287" s="24">
        <v>0</v>
      </c>
      <c r="AI5287" s="24" t="s">
        <v>56</v>
      </c>
      <c r="AJ5287" s="26"/>
      <c r="AK5287" s="27"/>
    </row>
    <row r="5288" spans="1:37" s="28" customFormat="1" ht="15">
      <c r="A5288" s="17">
        <f t="shared" si="574"/>
        <v>5280</v>
      </c>
      <c r="B5288" s="18" t="s">
        <v>44</v>
      </c>
      <c r="C5288" s="17">
        <v>84132</v>
      </c>
      <c r="D5288" s="17">
        <v>84132</v>
      </c>
      <c r="E5288" s="19">
        <v>45792</v>
      </c>
      <c r="F5288" s="20">
        <v>45823</v>
      </c>
      <c r="G5288" s="21">
        <v>325937</v>
      </c>
      <c r="H5288" s="22">
        <v>0</v>
      </c>
      <c r="I5288" s="22">
        <v>0</v>
      </c>
      <c r="J5288" s="22">
        <v>0</v>
      </c>
      <c r="K5288" s="23">
        <v>13037.48</v>
      </c>
      <c r="L5288" s="22">
        <v>0</v>
      </c>
      <c r="M5288" s="22">
        <v>0</v>
      </c>
      <c r="N5288" s="22">
        <f t="shared" si="575"/>
        <v>13037.48</v>
      </c>
      <c r="O5288" s="22">
        <f t="shared" si="576"/>
        <v>312899.52</v>
      </c>
      <c r="P5288" s="18">
        <v>84132</v>
      </c>
      <c r="Q5288" s="24">
        <f t="shared" si="577"/>
        <v>325937</v>
      </c>
      <c r="R5288" s="25">
        <f t="shared" si="578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9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80"/>
        <v>312899.52</v>
      </c>
      <c r="AH5288" s="24">
        <v>0</v>
      </c>
      <c r="AI5288" s="24" t="s">
        <v>56</v>
      </c>
      <c r="AJ5288" s="26"/>
      <c r="AK5288" s="27"/>
    </row>
    <row r="5289" spans="1:37" s="28" customFormat="1" ht="15">
      <c r="A5289" s="17">
        <f t="shared" si="574"/>
        <v>5281</v>
      </c>
      <c r="B5289" s="18" t="s">
        <v>44</v>
      </c>
      <c r="C5289" s="17">
        <v>84122</v>
      </c>
      <c r="D5289" s="17">
        <v>84122</v>
      </c>
      <c r="E5289" s="19">
        <v>45792</v>
      </c>
      <c r="F5289" s="20">
        <v>45823</v>
      </c>
      <c r="G5289" s="21">
        <v>304164</v>
      </c>
      <c r="H5289" s="22">
        <v>0</v>
      </c>
      <c r="I5289" s="22">
        <v>0</v>
      </c>
      <c r="J5289" s="22">
        <v>0</v>
      </c>
      <c r="K5289" s="23">
        <v>12166.56</v>
      </c>
      <c r="L5289" s="22">
        <v>0</v>
      </c>
      <c r="M5289" s="22">
        <v>0</v>
      </c>
      <c r="N5289" s="22">
        <f t="shared" si="575"/>
        <v>12166.56</v>
      </c>
      <c r="O5289" s="22">
        <f t="shared" si="576"/>
        <v>291997.44</v>
      </c>
      <c r="P5289" s="18">
        <v>84122</v>
      </c>
      <c r="Q5289" s="24">
        <f t="shared" si="577"/>
        <v>304164</v>
      </c>
      <c r="R5289" s="25">
        <f t="shared" si="578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9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80"/>
        <v>291997.44</v>
      </c>
      <c r="AH5289" s="24">
        <v>0</v>
      </c>
      <c r="AI5289" s="24" t="s">
        <v>56</v>
      </c>
      <c r="AJ5289" s="26"/>
      <c r="AK5289" s="27"/>
    </row>
    <row r="5290" spans="1:37" s="28" customFormat="1" ht="15">
      <c r="A5290" s="17">
        <f t="shared" si="574"/>
        <v>5282</v>
      </c>
      <c r="B5290" s="18" t="s">
        <v>44</v>
      </c>
      <c r="C5290" s="17">
        <v>84162</v>
      </c>
      <c r="D5290" s="17">
        <v>84162</v>
      </c>
      <c r="E5290" s="19">
        <v>45792</v>
      </c>
      <c r="F5290" s="20">
        <v>45823</v>
      </c>
      <c r="G5290" s="21">
        <v>1119522</v>
      </c>
      <c r="H5290" s="22">
        <v>0</v>
      </c>
      <c r="I5290" s="22">
        <v>0</v>
      </c>
      <c r="J5290" s="22">
        <v>0</v>
      </c>
      <c r="K5290" s="23">
        <v>44780.88</v>
      </c>
      <c r="L5290" s="22">
        <v>0</v>
      </c>
      <c r="M5290" s="22">
        <v>0</v>
      </c>
      <c r="N5290" s="22">
        <f t="shared" si="575"/>
        <v>44780.88</v>
      </c>
      <c r="O5290" s="22">
        <f t="shared" si="576"/>
        <v>1074741.12</v>
      </c>
      <c r="P5290" s="18">
        <v>84162</v>
      </c>
      <c r="Q5290" s="24">
        <f t="shared" si="577"/>
        <v>1119522</v>
      </c>
      <c r="R5290" s="25">
        <f t="shared" si="578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9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80"/>
        <v>1074741.12</v>
      </c>
      <c r="AH5290" s="24">
        <v>0</v>
      </c>
      <c r="AI5290" s="24" t="s">
        <v>56</v>
      </c>
      <c r="AJ5290" s="26"/>
      <c r="AK5290" s="27"/>
    </row>
    <row r="5291" spans="1:37" s="28" customFormat="1" ht="15">
      <c r="A5291" s="17">
        <f t="shared" si="574"/>
        <v>5283</v>
      </c>
      <c r="B5291" s="18" t="s">
        <v>44</v>
      </c>
      <c r="C5291" s="17">
        <v>84151</v>
      </c>
      <c r="D5291" s="17">
        <v>84151</v>
      </c>
      <c r="E5291" s="19">
        <v>45792</v>
      </c>
      <c r="F5291" s="20">
        <v>45823</v>
      </c>
      <c r="G5291" s="21">
        <v>520493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f t="shared" si="575"/>
        <v>0</v>
      </c>
      <c r="O5291" s="22">
        <f t="shared" si="576"/>
        <v>520493</v>
      </c>
      <c r="P5291" s="18">
        <v>84151</v>
      </c>
      <c r="Q5291" s="24">
        <f t="shared" si="577"/>
        <v>520493</v>
      </c>
      <c r="R5291" s="25">
        <f t="shared" si="578"/>
        <v>0</v>
      </c>
      <c r="S5291" s="25">
        <v>0</v>
      </c>
      <c r="T5291" s="17" t="s">
        <v>45</v>
      </c>
      <c r="U5291" s="25">
        <v>520493</v>
      </c>
      <c r="V5291" s="24"/>
      <c r="W5291" s="17" t="s">
        <v>45</v>
      </c>
      <c r="X5291" s="25">
        <v>0</v>
      </c>
      <c r="Y5291" s="17" t="s">
        <v>45</v>
      </c>
      <c r="Z5291" s="25">
        <f t="shared" si="579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80"/>
        <v>0</v>
      </c>
      <c r="AH5291" s="24">
        <v>0</v>
      </c>
      <c r="AI5291" s="24" t="s">
        <v>53</v>
      </c>
      <c r="AJ5291" s="26"/>
      <c r="AK5291" s="27"/>
    </row>
    <row r="5292" spans="1:37" s="28" customFormat="1" ht="15">
      <c r="A5292" s="17">
        <f t="shared" si="574"/>
        <v>5284</v>
      </c>
      <c r="B5292" s="18" t="s">
        <v>44</v>
      </c>
      <c r="C5292" s="17">
        <v>84109</v>
      </c>
      <c r="D5292" s="17">
        <v>84109</v>
      </c>
      <c r="E5292" s="19">
        <v>45792</v>
      </c>
      <c r="F5292" s="20">
        <v>45827</v>
      </c>
      <c r="G5292" s="21">
        <v>33728650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f t="shared" si="575"/>
        <v>0</v>
      </c>
      <c r="O5292" s="22">
        <f t="shared" si="576"/>
        <v>33728650</v>
      </c>
      <c r="P5292" s="18">
        <v>84109</v>
      </c>
      <c r="Q5292" s="24">
        <f t="shared" si="577"/>
        <v>33728650</v>
      </c>
      <c r="R5292" s="25">
        <f t="shared" si="578"/>
        <v>0</v>
      </c>
      <c r="S5292" s="25">
        <v>0</v>
      </c>
      <c r="T5292" s="17" t="s">
        <v>45</v>
      </c>
      <c r="U5292" s="25">
        <v>33728650</v>
      </c>
      <c r="V5292" s="24"/>
      <c r="W5292" s="17" t="s">
        <v>45</v>
      </c>
      <c r="X5292" s="25">
        <v>0</v>
      </c>
      <c r="Y5292" s="17" t="s">
        <v>45</v>
      </c>
      <c r="Z5292" s="25">
        <f t="shared" si="579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80"/>
        <v>0</v>
      </c>
      <c r="AH5292" s="24">
        <v>0</v>
      </c>
      <c r="AI5292" s="24" t="s">
        <v>53</v>
      </c>
      <c r="AJ5292" s="26"/>
      <c r="AK5292" s="27"/>
    </row>
    <row r="5293" spans="1:37" s="28" customFormat="1" ht="15">
      <c r="A5293" s="17">
        <f t="shared" si="574"/>
        <v>5285</v>
      </c>
      <c r="B5293" s="18" t="s">
        <v>44</v>
      </c>
      <c r="C5293" s="17">
        <v>84148</v>
      </c>
      <c r="D5293" s="17">
        <v>84148</v>
      </c>
      <c r="E5293" s="19">
        <v>45792</v>
      </c>
      <c r="F5293" s="20">
        <v>45823</v>
      </c>
      <c r="G5293" s="21">
        <v>842496</v>
      </c>
      <c r="H5293" s="22">
        <v>0</v>
      </c>
      <c r="I5293" s="22">
        <v>0</v>
      </c>
      <c r="J5293" s="22">
        <v>0</v>
      </c>
      <c r="K5293" s="23">
        <v>33699.840000000004</v>
      </c>
      <c r="L5293" s="22">
        <v>0</v>
      </c>
      <c r="M5293" s="22">
        <v>0</v>
      </c>
      <c r="N5293" s="22">
        <f t="shared" si="575"/>
        <v>33699.840000000004</v>
      </c>
      <c r="O5293" s="22">
        <f t="shared" si="576"/>
        <v>808796.16</v>
      </c>
      <c r="P5293" s="18">
        <v>84148</v>
      </c>
      <c r="Q5293" s="24">
        <f t="shared" si="577"/>
        <v>842496</v>
      </c>
      <c r="R5293" s="25">
        <f t="shared" si="578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9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80"/>
        <v>808796.16</v>
      </c>
      <c r="AH5293" s="24">
        <v>0</v>
      </c>
      <c r="AI5293" s="24" t="s">
        <v>56</v>
      </c>
      <c r="AJ5293" s="26"/>
      <c r="AK5293" s="27"/>
    </row>
    <row r="5294" spans="1:37" s="28" customFormat="1" ht="15">
      <c r="A5294" s="17">
        <f t="shared" si="574"/>
        <v>5286</v>
      </c>
      <c r="B5294" s="18" t="s">
        <v>44</v>
      </c>
      <c r="C5294" s="17">
        <v>84145</v>
      </c>
      <c r="D5294" s="17">
        <v>84145</v>
      </c>
      <c r="E5294" s="19">
        <v>45792</v>
      </c>
      <c r="F5294" s="20">
        <v>45823</v>
      </c>
      <c r="G5294" s="21">
        <v>332459</v>
      </c>
      <c r="H5294" s="22">
        <v>0</v>
      </c>
      <c r="I5294" s="22">
        <v>0</v>
      </c>
      <c r="J5294" s="22">
        <v>0</v>
      </c>
      <c r="K5294" s="23">
        <v>13298.36</v>
      </c>
      <c r="L5294" s="22">
        <v>0</v>
      </c>
      <c r="M5294" s="22">
        <v>0</v>
      </c>
      <c r="N5294" s="22">
        <f t="shared" si="575"/>
        <v>13298.36</v>
      </c>
      <c r="O5294" s="22">
        <f t="shared" si="576"/>
        <v>319160.64</v>
      </c>
      <c r="P5294" s="18">
        <v>84145</v>
      </c>
      <c r="Q5294" s="24">
        <f t="shared" si="577"/>
        <v>332459</v>
      </c>
      <c r="R5294" s="25">
        <f t="shared" si="578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9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80"/>
        <v>319160.64</v>
      </c>
      <c r="AH5294" s="24">
        <v>0</v>
      </c>
      <c r="AI5294" s="24" t="s">
        <v>56</v>
      </c>
      <c r="AJ5294" s="26"/>
      <c r="AK5294" s="27"/>
    </row>
    <row r="5295" spans="1:37" s="28" customFormat="1" ht="15">
      <c r="A5295" s="17">
        <f t="shared" si="574"/>
        <v>5287</v>
      </c>
      <c r="B5295" s="18" t="s">
        <v>44</v>
      </c>
      <c r="C5295" s="17">
        <v>84120</v>
      </c>
      <c r="D5295" s="17">
        <v>84120</v>
      </c>
      <c r="E5295" s="19">
        <v>45792</v>
      </c>
      <c r="F5295" s="20">
        <v>45823</v>
      </c>
      <c r="G5295" s="21">
        <v>478360</v>
      </c>
      <c r="H5295" s="22">
        <v>0</v>
      </c>
      <c r="I5295" s="22">
        <v>0</v>
      </c>
      <c r="J5295" s="22">
        <v>0</v>
      </c>
      <c r="K5295" s="23">
        <v>19134.40</v>
      </c>
      <c r="L5295" s="22">
        <v>0</v>
      </c>
      <c r="M5295" s="22">
        <v>0</v>
      </c>
      <c r="N5295" s="22">
        <f t="shared" si="575"/>
        <v>19134.40</v>
      </c>
      <c r="O5295" s="22">
        <f t="shared" si="576"/>
        <v>459225.60</v>
      </c>
      <c r="P5295" s="18">
        <v>84120</v>
      </c>
      <c r="Q5295" s="24">
        <f t="shared" si="577"/>
        <v>478360</v>
      </c>
      <c r="R5295" s="25">
        <f t="shared" si="578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9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80"/>
        <v>459225.60</v>
      </c>
      <c r="AH5295" s="24">
        <v>0</v>
      </c>
      <c r="AI5295" s="24" t="s">
        <v>56</v>
      </c>
      <c r="AJ5295" s="26"/>
      <c r="AK5295" s="27"/>
    </row>
    <row r="5296" spans="1:37" s="28" customFormat="1" ht="15">
      <c r="A5296" s="17">
        <f t="shared" si="574"/>
        <v>5288</v>
      </c>
      <c r="B5296" s="18" t="s">
        <v>44</v>
      </c>
      <c r="C5296" s="17">
        <v>84152</v>
      </c>
      <c r="D5296" s="17">
        <v>84152</v>
      </c>
      <c r="E5296" s="19">
        <v>45792</v>
      </c>
      <c r="F5296" s="20">
        <v>45823</v>
      </c>
      <c r="G5296" s="21">
        <v>553210</v>
      </c>
      <c r="H5296" s="22">
        <v>0</v>
      </c>
      <c r="I5296" s="22">
        <v>0</v>
      </c>
      <c r="J5296" s="22">
        <v>0</v>
      </c>
      <c r="K5296" s="23">
        <v>22128.40</v>
      </c>
      <c r="L5296" s="22">
        <v>0</v>
      </c>
      <c r="M5296" s="22">
        <v>0</v>
      </c>
      <c r="N5296" s="22">
        <f t="shared" si="575"/>
        <v>22128.40</v>
      </c>
      <c r="O5296" s="22">
        <f t="shared" si="576"/>
        <v>531081.60</v>
      </c>
      <c r="P5296" s="18">
        <v>84152</v>
      </c>
      <c r="Q5296" s="24">
        <f t="shared" si="577"/>
        <v>553210</v>
      </c>
      <c r="R5296" s="25">
        <f t="shared" si="578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9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80"/>
        <v>531081.60</v>
      </c>
      <c r="AH5296" s="24">
        <v>0</v>
      </c>
      <c r="AI5296" s="24" t="s">
        <v>56</v>
      </c>
      <c r="AJ5296" s="26"/>
      <c r="AK5296" s="27"/>
    </row>
    <row r="5297" spans="1:37" s="28" customFormat="1" ht="15">
      <c r="A5297" s="17">
        <f t="shared" si="574"/>
        <v>5289</v>
      </c>
      <c r="B5297" s="18" t="s">
        <v>44</v>
      </c>
      <c r="C5297" s="17">
        <v>84110</v>
      </c>
      <c r="D5297" s="17">
        <v>84110</v>
      </c>
      <c r="E5297" s="19">
        <v>45792</v>
      </c>
      <c r="F5297" s="20">
        <v>45823</v>
      </c>
      <c r="G5297" s="21">
        <v>9881366</v>
      </c>
      <c r="H5297" s="22">
        <v>0</v>
      </c>
      <c r="I5297" s="22">
        <v>0</v>
      </c>
      <c r="J5297" s="22">
        <v>0</v>
      </c>
      <c r="K5297" s="23">
        <v>197627.32</v>
      </c>
      <c r="L5297" s="22">
        <v>0</v>
      </c>
      <c r="M5297" s="22">
        <v>0</v>
      </c>
      <c r="N5297" s="22">
        <f t="shared" si="575"/>
        <v>197627.32</v>
      </c>
      <c r="O5297" s="22">
        <f t="shared" si="576"/>
        <v>9683738.68</v>
      </c>
      <c r="P5297" s="18">
        <v>84110</v>
      </c>
      <c r="Q5297" s="24">
        <f t="shared" si="577"/>
        <v>9881366</v>
      </c>
      <c r="R5297" s="25">
        <f t="shared" si="578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18068.259999999776</v>
      </c>
      <c r="Y5297" s="17" t="s">
        <v>45</v>
      </c>
      <c r="Z5297" s="25">
        <f t="shared" si="579"/>
        <v>18068.259999999776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80"/>
        <v>9665670.42</v>
      </c>
      <c r="AH5297" s="24">
        <v>0</v>
      </c>
      <c r="AI5297" s="24" t="s">
        <v>57</v>
      </c>
      <c r="AJ5297" s="26"/>
      <c r="AK5297" s="27"/>
    </row>
    <row r="5298" spans="1:37" s="28" customFormat="1" ht="15">
      <c r="A5298" s="17">
        <f t="shared" si="574"/>
        <v>5290</v>
      </c>
      <c r="B5298" s="18" t="s">
        <v>44</v>
      </c>
      <c r="C5298" s="17">
        <v>84130</v>
      </c>
      <c r="D5298" s="17">
        <v>84130</v>
      </c>
      <c r="E5298" s="19">
        <v>45792</v>
      </c>
      <c r="F5298" s="20">
        <v>45823</v>
      </c>
      <c r="G5298" s="21">
        <v>188807</v>
      </c>
      <c r="H5298" s="22">
        <v>0</v>
      </c>
      <c r="I5298" s="22">
        <v>0</v>
      </c>
      <c r="J5298" s="22">
        <v>0</v>
      </c>
      <c r="K5298" s="23">
        <v>7552.28</v>
      </c>
      <c r="L5298" s="22">
        <v>0</v>
      </c>
      <c r="M5298" s="22">
        <v>0</v>
      </c>
      <c r="N5298" s="22">
        <f t="shared" si="575"/>
        <v>7552.28</v>
      </c>
      <c r="O5298" s="22">
        <f t="shared" si="576"/>
        <v>181254.72</v>
      </c>
      <c r="P5298" s="18">
        <v>84130</v>
      </c>
      <c r="Q5298" s="24">
        <f t="shared" si="577"/>
        <v>188807</v>
      </c>
      <c r="R5298" s="25">
        <f t="shared" si="578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9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80"/>
        <v>181254.72</v>
      </c>
      <c r="AH5298" s="24">
        <v>0</v>
      </c>
      <c r="AI5298" s="24" t="s">
        <v>56</v>
      </c>
      <c r="AJ5298" s="26"/>
      <c r="AK5298" s="27"/>
    </row>
    <row r="5299" spans="1:37" s="28" customFormat="1" ht="15">
      <c r="A5299" s="17">
        <f t="shared" si="574"/>
        <v>5291</v>
      </c>
      <c r="B5299" s="18" t="s">
        <v>44</v>
      </c>
      <c r="C5299" s="17">
        <v>84103</v>
      </c>
      <c r="D5299" s="17">
        <v>84103</v>
      </c>
      <c r="E5299" s="19">
        <v>45792</v>
      </c>
      <c r="F5299" s="20">
        <v>45823</v>
      </c>
      <c r="G5299" s="21">
        <v>9743726</v>
      </c>
      <c r="H5299" s="22">
        <v>0</v>
      </c>
      <c r="I5299" s="22">
        <v>0</v>
      </c>
      <c r="J5299" s="22">
        <v>0</v>
      </c>
      <c r="K5299" s="23">
        <v>194874.52</v>
      </c>
      <c r="L5299" s="22">
        <v>0</v>
      </c>
      <c r="M5299" s="22">
        <v>0</v>
      </c>
      <c r="N5299" s="22">
        <f t="shared" si="575"/>
        <v>194874.52</v>
      </c>
      <c r="O5299" s="22">
        <f t="shared" si="576"/>
        <v>9548851.48</v>
      </c>
      <c r="P5299" s="18">
        <v>84103</v>
      </c>
      <c r="Q5299" s="24">
        <f t="shared" si="577"/>
        <v>9743726</v>
      </c>
      <c r="R5299" s="25">
        <f t="shared" si="578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0</v>
      </c>
      <c r="Y5299" s="17" t="s">
        <v>45</v>
      </c>
      <c r="Z5299" s="25">
        <f t="shared" si="579"/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80"/>
        <v>9548851.48</v>
      </c>
      <c r="AH5299" s="24">
        <v>0</v>
      </c>
      <c r="AI5299" s="24" t="s">
        <v>56</v>
      </c>
      <c r="AJ5299" s="26"/>
      <c r="AK5299" s="27"/>
    </row>
    <row r="5300" spans="1:37" s="28" customFormat="1" ht="15">
      <c r="A5300" s="17">
        <f t="shared" si="574"/>
        <v>5292</v>
      </c>
      <c r="B5300" s="18" t="s">
        <v>44</v>
      </c>
      <c r="C5300" s="17">
        <v>84138</v>
      </c>
      <c r="D5300" s="17">
        <v>84138</v>
      </c>
      <c r="E5300" s="19">
        <v>45792</v>
      </c>
      <c r="F5300" s="20">
        <v>45823</v>
      </c>
      <c r="G5300" s="21">
        <v>145937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f t="shared" si="575"/>
        <v>0</v>
      </c>
      <c r="O5300" s="22">
        <f t="shared" si="576"/>
        <v>145937</v>
      </c>
      <c r="P5300" s="18">
        <v>84138</v>
      </c>
      <c r="Q5300" s="24">
        <f t="shared" si="577"/>
        <v>145937</v>
      </c>
      <c r="R5300" s="25">
        <f t="shared" si="578"/>
        <v>0</v>
      </c>
      <c r="S5300" s="25">
        <v>0</v>
      </c>
      <c r="T5300" s="17" t="s">
        <v>45</v>
      </c>
      <c r="U5300" s="25">
        <v>145937</v>
      </c>
      <c r="V5300" s="24"/>
      <c r="W5300" s="17" t="s">
        <v>45</v>
      </c>
      <c r="X5300" s="25">
        <v>0</v>
      </c>
      <c r="Y5300" s="17" t="s">
        <v>45</v>
      </c>
      <c r="Z5300" s="25">
        <f t="shared" si="579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80"/>
        <v>0</v>
      </c>
      <c r="AH5300" s="24">
        <v>0</v>
      </c>
      <c r="AI5300" s="24" t="s">
        <v>53</v>
      </c>
      <c r="AJ5300" s="26"/>
      <c r="AK5300" s="27"/>
    </row>
    <row r="5301" spans="1:37" s="28" customFormat="1" ht="15">
      <c r="A5301" s="17">
        <f t="shared" si="574"/>
        <v>5293</v>
      </c>
      <c r="B5301" s="18" t="s">
        <v>44</v>
      </c>
      <c r="C5301" s="17">
        <v>84104</v>
      </c>
      <c r="D5301" s="17">
        <v>84104</v>
      </c>
      <c r="E5301" s="19">
        <v>45792</v>
      </c>
      <c r="F5301" s="20">
        <v>45827</v>
      </c>
      <c r="G5301" s="21">
        <v>3645278</v>
      </c>
      <c r="H5301" s="22">
        <v>0</v>
      </c>
      <c r="I5301" s="22">
        <v>0</v>
      </c>
      <c r="J5301" s="22">
        <v>0</v>
      </c>
      <c r="K5301" s="23">
        <v>72905.56</v>
      </c>
      <c r="L5301" s="22">
        <v>0</v>
      </c>
      <c r="M5301" s="22">
        <v>0</v>
      </c>
      <c r="N5301" s="22">
        <f t="shared" si="575"/>
        <v>72905.56</v>
      </c>
      <c r="O5301" s="22">
        <f t="shared" si="576"/>
        <v>3572372.44</v>
      </c>
      <c r="P5301" s="18">
        <v>84104</v>
      </c>
      <c r="Q5301" s="24">
        <f t="shared" si="577"/>
        <v>3645278</v>
      </c>
      <c r="R5301" s="25">
        <f t="shared" si="578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9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80"/>
        <v>3572372.44</v>
      </c>
      <c r="AH5301" s="24">
        <v>0</v>
      </c>
      <c r="AI5301" s="24" t="s">
        <v>56</v>
      </c>
      <c r="AJ5301" s="26"/>
      <c r="AK5301" s="27"/>
    </row>
    <row r="5302" spans="1:37" s="28" customFormat="1" ht="15">
      <c r="A5302" s="17">
        <f t="shared" si="574"/>
        <v>5294</v>
      </c>
      <c r="B5302" s="18" t="s">
        <v>44</v>
      </c>
      <c r="C5302" s="17">
        <v>84123</v>
      </c>
      <c r="D5302" s="17">
        <v>84123</v>
      </c>
      <c r="E5302" s="19">
        <v>45792</v>
      </c>
      <c r="F5302" s="20">
        <v>45823</v>
      </c>
      <c r="G5302" s="21">
        <v>298676</v>
      </c>
      <c r="H5302" s="22">
        <v>0</v>
      </c>
      <c r="I5302" s="22">
        <v>0</v>
      </c>
      <c r="J5302" s="22">
        <v>0</v>
      </c>
      <c r="K5302" s="23">
        <v>11947.04</v>
      </c>
      <c r="L5302" s="22">
        <v>0</v>
      </c>
      <c r="M5302" s="22">
        <v>0</v>
      </c>
      <c r="N5302" s="22">
        <f t="shared" si="575"/>
        <v>11947.04</v>
      </c>
      <c r="O5302" s="22">
        <f t="shared" si="576"/>
        <v>286728.96</v>
      </c>
      <c r="P5302" s="18">
        <v>84123</v>
      </c>
      <c r="Q5302" s="24">
        <f t="shared" si="577"/>
        <v>298676</v>
      </c>
      <c r="R5302" s="25">
        <f t="shared" si="578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9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80"/>
        <v>286728.96</v>
      </c>
      <c r="AH5302" s="24">
        <v>0</v>
      </c>
      <c r="AI5302" s="24" t="s">
        <v>56</v>
      </c>
      <c r="AJ5302" s="26"/>
      <c r="AK5302" s="27"/>
    </row>
    <row r="5303" spans="1:37" s="28" customFormat="1" ht="15">
      <c r="A5303" s="17">
        <f t="shared" si="574"/>
        <v>5295</v>
      </c>
      <c r="B5303" s="18" t="s">
        <v>44</v>
      </c>
      <c r="C5303" s="17">
        <v>84199</v>
      </c>
      <c r="D5303" s="17">
        <v>84199</v>
      </c>
      <c r="E5303" s="19">
        <v>45796</v>
      </c>
      <c r="F5303" s="20">
        <v>45828</v>
      </c>
      <c r="G5303" s="21">
        <v>2549960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f t="shared" si="575"/>
        <v>0</v>
      </c>
      <c r="O5303" s="22">
        <f t="shared" si="576"/>
        <v>2549960</v>
      </c>
      <c r="P5303" s="18">
        <v>84199</v>
      </c>
      <c r="Q5303" s="24">
        <f t="shared" si="577"/>
        <v>2549960</v>
      </c>
      <c r="R5303" s="25">
        <f t="shared" si="578"/>
        <v>0</v>
      </c>
      <c r="S5303" s="25">
        <v>0</v>
      </c>
      <c r="T5303" s="17" t="s">
        <v>45</v>
      </c>
      <c r="U5303" s="25">
        <v>2549960</v>
      </c>
      <c r="V5303" s="24"/>
      <c r="W5303" s="17" t="s">
        <v>45</v>
      </c>
      <c r="X5303" s="25">
        <v>0</v>
      </c>
      <c r="Y5303" s="17" t="s">
        <v>45</v>
      </c>
      <c r="Z5303" s="25">
        <f t="shared" si="579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80"/>
        <v>0</v>
      </c>
      <c r="AH5303" s="24">
        <v>0</v>
      </c>
      <c r="AI5303" s="24" t="s">
        <v>53</v>
      </c>
      <c r="AJ5303" s="26"/>
      <c r="AK5303" s="27"/>
    </row>
    <row r="5304" spans="1:37" s="28" customFormat="1" ht="15">
      <c r="A5304" s="17">
        <f t="shared" si="574"/>
        <v>5296</v>
      </c>
      <c r="B5304" s="18" t="s">
        <v>44</v>
      </c>
      <c r="C5304" s="17">
        <v>84192</v>
      </c>
      <c r="D5304" s="17">
        <v>84192</v>
      </c>
      <c r="E5304" s="19">
        <v>45796</v>
      </c>
      <c r="F5304" s="20">
        <v>45828</v>
      </c>
      <c r="G5304" s="21">
        <v>638838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f t="shared" si="575"/>
        <v>0</v>
      </c>
      <c r="O5304" s="22">
        <f t="shared" si="576"/>
        <v>638838</v>
      </c>
      <c r="P5304" s="18">
        <v>84192</v>
      </c>
      <c r="Q5304" s="24">
        <f t="shared" si="577"/>
        <v>638838</v>
      </c>
      <c r="R5304" s="25">
        <f t="shared" si="578"/>
        <v>0</v>
      </c>
      <c r="S5304" s="25">
        <v>0</v>
      </c>
      <c r="T5304" s="17" t="s">
        <v>45</v>
      </c>
      <c r="U5304" s="25">
        <v>638838</v>
      </c>
      <c r="V5304" s="24"/>
      <c r="W5304" s="17" t="s">
        <v>45</v>
      </c>
      <c r="X5304" s="25">
        <v>0</v>
      </c>
      <c r="Y5304" s="17" t="s">
        <v>45</v>
      </c>
      <c r="Z5304" s="25">
        <f t="shared" si="579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80"/>
        <v>0</v>
      </c>
      <c r="AH5304" s="24">
        <v>0</v>
      </c>
      <c r="AI5304" s="24" t="s">
        <v>53</v>
      </c>
      <c r="AJ5304" s="26"/>
      <c r="AK5304" s="27"/>
    </row>
    <row r="5305" spans="1:37" s="28" customFormat="1" ht="15">
      <c r="A5305" s="17">
        <f t="shared" si="574"/>
        <v>5297</v>
      </c>
      <c r="B5305" s="18" t="s">
        <v>44</v>
      </c>
      <c r="C5305" s="17">
        <v>84213</v>
      </c>
      <c r="D5305" s="17">
        <v>84213</v>
      </c>
      <c r="E5305" s="19">
        <v>45796</v>
      </c>
      <c r="F5305" s="20">
        <v>45828</v>
      </c>
      <c r="G5305" s="21">
        <v>988507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f t="shared" si="575"/>
        <v>0</v>
      </c>
      <c r="O5305" s="22">
        <f t="shared" si="576"/>
        <v>988507</v>
      </c>
      <c r="P5305" s="18">
        <v>0</v>
      </c>
      <c r="Q5305" s="24">
        <f t="shared" si="577"/>
        <v>0</v>
      </c>
      <c r="R5305" s="25">
        <f t="shared" si="578"/>
        <v>988507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9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80"/>
        <v>0</v>
      </c>
      <c r="AH5305" s="24">
        <v>0</v>
      </c>
      <c r="AI5305" s="24" t="s">
        <v>54</v>
      </c>
      <c r="AJ5305" s="26"/>
      <c r="AK5305" s="27"/>
    </row>
    <row r="5306" spans="1:37" s="28" customFormat="1" ht="15">
      <c r="A5306" s="17">
        <f t="shared" si="574"/>
        <v>5298</v>
      </c>
      <c r="B5306" s="18" t="s">
        <v>44</v>
      </c>
      <c r="C5306" s="17">
        <v>84198</v>
      </c>
      <c r="D5306" s="17">
        <v>84198</v>
      </c>
      <c r="E5306" s="19">
        <v>45796</v>
      </c>
      <c r="F5306" s="20">
        <v>45828</v>
      </c>
      <c r="G5306" s="21">
        <v>1615166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f t="shared" si="575"/>
        <v>0</v>
      </c>
      <c r="O5306" s="22">
        <f t="shared" si="576"/>
        <v>1615166</v>
      </c>
      <c r="P5306" s="18">
        <v>84198</v>
      </c>
      <c r="Q5306" s="24">
        <f t="shared" si="577"/>
        <v>1615166</v>
      </c>
      <c r="R5306" s="25">
        <f t="shared" si="578"/>
        <v>0</v>
      </c>
      <c r="S5306" s="25">
        <v>0</v>
      </c>
      <c r="T5306" s="17" t="s">
        <v>45</v>
      </c>
      <c r="U5306" s="25">
        <v>1615166</v>
      </c>
      <c r="V5306" s="24"/>
      <c r="W5306" s="17" t="s">
        <v>45</v>
      </c>
      <c r="X5306" s="25">
        <v>0</v>
      </c>
      <c r="Y5306" s="17" t="s">
        <v>45</v>
      </c>
      <c r="Z5306" s="25">
        <f t="shared" si="579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80"/>
        <v>0</v>
      </c>
      <c r="AH5306" s="24">
        <v>0</v>
      </c>
      <c r="AI5306" s="24" t="s">
        <v>53</v>
      </c>
      <c r="AJ5306" s="26"/>
      <c r="AK5306" s="27"/>
    </row>
    <row r="5307" spans="1:37" s="28" customFormat="1" ht="15">
      <c r="A5307" s="17">
        <f t="shared" si="574"/>
        <v>5299</v>
      </c>
      <c r="B5307" s="18" t="s">
        <v>44</v>
      </c>
      <c r="C5307" s="17">
        <v>84209</v>
      </c>
      <c r="D5307" s="17">
        <v>84209</v>
      </c>
      <c r="E5307" s="19">
        <v>45796</v>
      </c>
      <c r="F5307" s="20">
        <v>45828</v>
      </c>
      <c r="G5307" s="21">
        <v>1570938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f t="shared" si="575"/>
        <v>0</v>
      </c>
      <c r="O5307" s="22">
        <f t="shared" si="576"/>
        <v>1570938</v>
      </c>
      <c r="P5307" s="18">
        <v>84209</v>
      </c>
      <c r="Q5307" s="24">
        <f t="shared" si="577"/>
        <v>1570938</v>
      </c>
      <c r="R5307" s="25">
        <f t="shared" si="578"/>
        <v>0</v>
      </c>
      <c r="S5307" s="25">
        <v>0</v>
      </c>
      <c r="T5307" s="17" t="s">
        <v>45</v>
      </c>
      <c r="U5307" s="25">
        <v>1570938</v>
      </c>
      <c r="V5307" s="24"/>
      <c r="W5307" s="17" t="s">
        <v>45</v>
      </c>
      <c r="X5307" s="25">
        <v>0</v>
      </c>
      <c r="Y5307" s="17" t="s">
        <v>45</v>
      </c>
      <c r="Z5307" s="25">
        <f t="shared" si="579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80"/>
        <v>0</v>
      </c>
      <c r="AH5307" s="24">
        <v>0</v>
      </c>
      <c r="AI5307" s="24" t="s">
        <v>53</v>
      </c>
      <c r="AJ5307" s="26"/>
      <c r="AK5307" s="27"/>
    </row>
    <row r="5308" spans="1:37" s="28" customFormat="1" ht="15">
      <c r="A5308" s="17">
        <f t="shared" si="574"/>
        <v>5300</v>
      </c>
      <c r="B5308" s="18" t="s">
        <v>44</v>
      </c>
      <c r="C5308" s="17">
        <v>84197</v>
      </c>
      <c r="D5308" s="17">
        <v>84197</v>
      </c>
      <c r="E5308" s="19">
        <v>45796</v>
      </c>
      <c r="F5308" s="20">
        <v>45828</v>
      </c>
      <c r="G5308" s="21">
        <v>726910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f t="shared" si="575"/>
        <v>0</v>
      </c>
      <c r="O5308" s="22">
        <f t="shared" si="576"/>
        <v>726910</v>
      </c>
      <c r="P5308" s="18">
        <v>84197</v>
      </c>
      <c r="Q5308" s="24">
        <f t="shared" si="577"/>
        <v>726910</v>
      </c>
      <c r="R5308" s="25">
        <f t="shared" si="578"/>
        <v>0</v>
      </c>
      <c r="S5308" s="25">
        <v>0</v>
      </c>
      <c r="T5308" s="17" t="s">
        <v>45</v>
      </c>
      <c r="U5308" s="25">
        <v>726910</v>
      </c>
      <c r="V5308" s="24"/>
      <c r="W5308" s="17" t="s">
        <v>45</v>
      </c>
      <c r="X5308" s="25">
        <v>0</v>
      </c>
      <c r="Y5308" s="17" t="s">
        <v>45</v>
      </c>
      <c r="Z5308" s="25">
        <f t="shared" si="579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80"/>
        <v>0</v>
      </c>
      <c r="AH5308" s="24">
        <v>0</v>
      </c>
      <c r="AI5308" s="24" t="s">
        <v>53</v>
      </c>
      <c r="AJ5308" s="26"/>
      <c r="AK5308" s="27"/>
    </row>
    <row r="5309" spans="1:37" s="28" customFormat="1" ht="15">
      <c r="A5309" s="17">
        <f t="shared" si="574"/>
        <v>5301</v>
      </c>
      <c r="B5309" s="18" t="s">
        <v>44</v>
      </c>
      <c r="C5309" s="17">
        <v>84195</v>
      </c>
      <c r="D5309" s="17">
        <v>84195</v>
      </c>
      <c r="E5309" s="19">
        <v>45796</v>
      </c>
      <c r="F5309" s="20">
        <v>45828</v>
      </c>
      <c r="G5309" s="21">
        <v>18302581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f t="shared" si="575"/>
        <v>0</v>
      </c>
      <c r="O5309" s="22">
        <f t="shared" si="576"/>
        <v>18302581</v>
      </c>
      <c r="P5309" s="18">
        <v>84195</v>
      </c>
      <c r="Q5309" s="24">
        <f t="shared" si="577"/>
        <v>18302581</v>
      </c>
      <c r="R5309" s="25">
        <f t="shared" si="578"/>
        <v>0</v>
      </c>
      <c r="S5309" s="25">
        <v>0</v>
      </c>
      <c r="T5309" s="17" t="s">
        <v>45</v>
      </c>
      <c r="U5309" s="25">
        <v>18302581</v>
      </c>
      <c r="V5309" s="24"/>
      <c r="W5309" s="17" t="s">
        <v>45</v>
      </c>
      <c r="X5309" s="25">
        <v>0</v>
      </c>
      <c r="Y5309" s="17" t="s">
        <v>45</v>
      </c>
      <c r="Z5309" s="25">
        <f t="shared" si="579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80"/>
        <v>0</v>
      </c>
      <c r="AH5309" s="24">
        <v>0</v>
      </c>
      <c r="AI5309" s="24" t="s">
        <v>53</v>
      </c>
      <c r="AJ5309" s="26"/>
      <c r="AK5309" s="27"/>
    </row>
    <row r="5310" spans="1:37" s="28" customFormat="1" ht="15">
      <c r="A5310" s="17">
        <f t="shared" si="574"/>
        <v>5302</v>
      </c>
      <c r="B5310" s="18" t="s">
        <v>44</v>
      </c>
      <c r="C5310" s="17">
        <v>84190</v>
      </c>
      <c r="D5310" s="17">
        <v>84190</v>
      </c>
      <c r="E5310" s="19">
        <v>45796</v>
      </c>
      <c r="F5310" s="20">
        <v>45827</v>
      </c>
      <c r="G5310" s="21">
        <v>1509600</v>
      </c>
      <c r="H5310" s="22">
        <v>0</v>
      </c>
      <c r="I5310" s="22">
        <v>0</v>
      </c>
      <c r="J5310" s="22">
        <v>0</v>
      </c>
      <c r="K5310" s="23">
        <v>166056</v>
      </c>
      <c r="L5310" s="22">
        <v>0</v>
      </c>
      <c r="M5310" s="22">
        <v>0</v>
      </c>
      <c r="N5310" s="22">
        <f t="shared" si="575"/>
        <v>166056</v>
      </c>
      <c r="O5310" s="22">
        <f t="shared" si="576"/>
        <v>1343544</v>
      </c>
      <c r="P5310" s="18">
        <v>84190</v>
      </c>
      <c r="Q5310" s="24">
        <f t="shared" si="577"/>
        <v>1509600</v>
      </c>
      <c r="R5310" s="25">
        <f t="shared" si="578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9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80"/>
        <v>1343544</v>
      </c>
      <c r="AH5310" s="24">
        <v>0</v>
      </c>
      <c r="AI5310" s="24" t="s">
        <v>56</v>
      </c>
      <c r="AJ5310" s="26"/>
      <c r="AK5310" s="27"/>
    </row>
    <row r="5311" spans="1:37" s="28" customFormat="1" ht="15">
      <c r="A5311" s="17">
        <f t="shared" si="574"/>
        <v>5303</v>
      </c>
      <c r="B5311" s="18" t="s">
        <v>44</v>
      </c>
      <c r="C5311" s="17">
        <v>84191</v>
      </c>
      <c r="D5311" s="17">
        <v>84191</v>
      </c>
      <c r="E5311" s="19">
        <v>45796</v>
      </c>
      <c r="F5311" s="20">
        <v>45828</v>
      </c>
      <c r="G5311" s="21">
        <v>2656912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f t="shared" si="575"/>
        <v>0</v>
      </c>
      <c r="O5311" s="22">
        <f t="shared" si="576"/>
        <v>2656912</v>
      </c>
      <c r="P5311" s="18">
        <v>84191</v>
      </c>
      <c r="Q5311" s="24">
        <f t="shared" si="577"/>
        <v>2656912</v>
      </c>
      <c r="R5311" s="25">
        <f t="shared" si="578"/>
        <v>0</v>
      </c>
      <c r="S5311" s="25">
        <v>0</v>
      </c>
      <c r="T5311" s="17" t="s">
        <v>45</v>
      </c>
      <c r="U5311" s="25">
        <v>2656912</v>
      </c>
      <c r="V5311" s="24"/>
      <c r="W5311" s="17" t="s">
        <v>45</v>
      </c>
      <c r="X5311" s="25">
        <v>0</v>
      </c>
      <c r="Y5311" s="17" t="s">
        <v>45</v>
      </c>
      <c r="Z5311" s="25">
        <f t="shared" si="579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80"/>
        <v>0</v>
      </c>
      <c r="AH5311" s="24">
        <v>0</v>
      </c>
      <c r="AI5311" s="24" t="s">
        <v>53</v>
      </c>
      <c r="AJ5311" s="26"/>
      <c r="AK5311" s="27"/>
    </row>
    <row r="5312" spans="1:37" s="28" customFormat="1" ht="15">
      <c r="A5312" s="17">
        <f t="shared" si="574"/>
        <v>5304</v>
      </c>
      <c r="B5312" s="18" t="s">
        <v>44</v>
      </c>
      <c r="C5312" s="17">
        <v>84194</v>
      </c>
      <c r="D5312" s="17">
        <v>84194</v>
      </c>
      <c r="E5312" s="19">
        <v>45796</v>
      </c>
      <c r="F5312" s="20">
        <v>45827</v>
      </c>
      <c r="G5312" s="21">
        <v>2230854</v>
      </c>
      <c r="H5312" s="22">
        <v>0</v>
      </c>
      <c r="I5312" s="22">
        <v>0</v>
      </c>
      <c r="J5312" s="22">
        <v>0</v>
      </c>
      <c r="K5312" s="23">
        <v>44617.08</v>
      </c>
      <c r="L5312" s="22">
        <v>0</v>
      </c>
      <c r="M5312" s="22">
        <v>0</v>
      </c>
      <c r="N5312" s="22">
        <f t="shared" si="575"/>
        <v>44617.08</v>
      </c>
      <c r="O5312" s="22">
        <f t="shared" si="576"/>
        <v>2186236.92</v>
      </c>
      <c r="P5312" s="18">
        <v>84194</v>
      </c>
      <c r="Q5312" s="24">
        <f t="shared" si="577"/>
        <v>2230854</v>
      </c>
      <c r="R5312" s="25">
        <f t="shared" si="578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9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80"/>
        <v>2186236.92</v>
      </c>
      <c r="AH5312" s="24">
        <v>0</v>
      </c>
      <c r="AI5312" s="24" t="s">
        <v>56</v>
      </c>
      <c r="AJ5312" s="26"/>
      <c r="AK5312" s="27"/>
    </row>
    <row r="5313" spans="1:37" s="28" customFormat="1" ht="15">
      <c r="A5313" s="17">
        <f t="shared" si="574"/>
        <v>5305</v>
      </c>
      <c r="B5313" s="18" t="s">
        <v>44</v>
      </c>
      <c r="C5313" s="17">
        <v>84207</v>
      </c>
      <c r="D5313" s="17">
        <v>84207</v>
      </c>
      <c r="E5313" s="19">
        <v>45796</v>
      </c>
      <c r="F5313" s="20">
        <v>45827</v>
      </c>
      <c r="G5313" s="21">
        <v>3269210</v>
      </c>
      <c r="H5313" s="22">
        <v>0</v>
      </c>
      <c r="I5313" s="22">
        <v>0</v>
      </c>
      <c r="J5313" s="22">
        <v>0</v>
      </c>
      <c r="K5313" s="23">
        <v>65384.200000000004</v>
      </c>
      <c r="L5313" s="22">
        <v>0</v>
      </c>
      <c r="M5313" s="22">
        <v>0</v>
      </c>
      <c r="N5313" s="22">
        <f t="shared" si="575"/>
        <v>65384.200000000004</v>
      </c>
      <c r="O5313" s="22">
        <f t="shared" si="576"/>
        <v>3203825.80</v>
      </c>
      <c r="P5313" s="18">
        <v>84207</v>
      </c>
      <c r="Q5313" s="24">
        <f t="shared" si="577"/>
        <v>3269210</v>
      </c>
      <c r="R5313" s="25">
        <f t="shared" si="578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9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80"/>
        <v>3203825.80</v>
      </c>
      <c r="AH5313" s="24">
        <v>0</v>
      </c>
      <c r="AI5313" s="24" t="s">
        <v>56</v>
      </c>
      <c r="AJ5313" s="26"/>
      <c r="AK5313" s="27"/>
    </row>
    <row r="5314" spans="1:37" s="28" customFormat="1" ht="15">
      <c r="A5314" s="17">
        <f t="shared" si="574"/>
        <v>5306</v>
      </c>
      <c r="B5314" s="18" t="s">
        <v>44</v>
      </c>
      <c r="C5314" s="17">
        <v>84196</v>
      </c>
      <c r="D5314" s="17">
        <v>84196</v>
      </c>
      <c r="E5314" s="19">
        <v>45796</v>
      </c>
      <c r="F5314" s="20">
        <v>45827</v>
      </c>
      <c r="G5314" s="21">
        <v>12524076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f t="shared" si="575"/>
        <v>0</v>
      </c>
      <c r="O5314" s="22">
        <f t="shared" si="576"/>
        <v>12524076</v>
      </c>
      <c r="P5314" s="18">
        <v>84196</v>
      </c>
      <c r="Q5314" s="24">
        <f t="shared" si="577"/>
        <v>12524076</v>
      </c>
      <c r="R5314" s="25">
        <f t="shared" si="578"/>
        <v>0</v>
      </c>
      <c r="S5314" s="25">
        <v>0</v>
      </c>
      <c r="T5314" s="17" t="s">
        <v>45</v>
      </c>
      <c r="U5314" s="25">
        <v>12524076</v>
      </c>
      <c r="V5314" s="24"/>
      <c r="W5314" s="17" t="s">
        <v>45</v>
      </c>
      <c r="X5314" s="25">
        <v>0</v>
      </c>
      <c r="Y5314" s="17" t="s">
        <v>45</v>
      </c>
      <c r="Z5314" s="25">
        <f t="shared" si="579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80"/>
        <v>0</v>
      </c>
      <c r="AH5314" s="24">
        <v>0</v>
      </c>
      <c r="AI5314" s="24" t="s">
        <v>53</v>
      </c>
      <c r="AJ5314" s="26"/>
      <c r="AK5314" s="27"/>
    </row>
    <row r="5315" spans="1:37" s="28" customFormat="1" ht="15">
      <c r="A5315" s="17">
        <f t="shared" si="574"/>
        <v>5307</v>
      </c>
      <c r="B5315" s="18" t="s">
        <v>44</v>
      </c>
      <c r="C5315" s="17">
        <v>84211</v>
      </c>
      <c r="D5315" s="17">
        <v>84211</v>
      </c>
      <c r="E5315" s="19">
        <v>45796</v>
      </c>
      <c r="F5315" s="20">
        <v>45827</v>
      </c>
      <c r="G5315" s="21">
        <v>12467617</v>
      </c>
      <c r="H5315" s="22">
        <v>0</v>
      </c>
      <c r="I5315" s="22">
        <v>0</v>
      </c>
      <c r="J5315" s="22">
        <v>0</v>
      </c>
      <c r="K5315" s="23">
        <v>249352.34</v>
      </c>
      <c r="L5315" s="22">
        <v>0</v>
      </c>
      <c r="M5315" s="22">
        <v>0</v>
      </c>
      <c r="N5315" s="22">
        <f t="shared" si="575"/>
        <v>249352.34</v>
      </c>
      <c r="O5315" s="22">
        <f t="shared" si="576"/>
        <v>1.221826466E7</v>
      </c>
      <c r="P5315" s="18">
        <v>84211</v>
      </c>
      <c r="Q5315" s="24">
        <f t="shared" si="577"/>
        <v>12467617</v>
      </c>
      <c r="R5315" s="25">
        <f t="shared" si="578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9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80"/>
        <v>1.221826466E7</v>
      </c>
      <c r="AH5315" s="24">
        <v>0</v>
      </c>
      <c r="AI5315" s="24" t="s">
        <v>56</v>
      </c>
      <c r="AJ5315" s="26"/>
      <c r="AK5315" s="27"/>
    </row>
    <row r="5316" spans="1:37" s="28" customFormat="1" ht="15">
      <c r="A5316" s="17">
        <f t="shared" si="574"/>
        <v>5308</v>
      </c>
      <c r="B5316" s="18" t="s">
        <v>44</v>
      </c>
      <c r="C5316" s="17">
        <v>84215</v>
      </c>
      <c r="D5316" s="17">
        <v>84215</v>
      </c>
      <c r="E5316" s="19">
        <v>45796</v>
      </c>
      <c r="F5316" s="20">
        <v>45827</v>
      </c>
      <c r="G5316" s="21">
        <v>3250330</v>
      </c>
      <c r="H5316" s="22">
        <v>0</v>
      </c>
      <c r="I5316" s="22">
        <v>0</v>
      </c>
      <c r="J5316" s="22">
        <v>0</v>
      </c>
      <c r="K5316" s="23">
        <v>65006.60</v>
      </c>
      <c r="L5316" s="22">
        <v>0</v>
      </c>
      <c r="M5316" s="22">
        <v>0</v>
      </c>
      <c r="N5316" s="22">
        <f t="shared" si="575"/>
        <v>65006.60</v>
      </c>
      <c r="O5316" s="22">
        <f t="shared" si="576"/>
        <v>3185323.40</v>
      </c>
      <c r="P5316" s="18">
        <v>84215</v>
      </c>
      <c r="Q5316" s="24">
        <f t="shared" si="577"/>
        <v>3250330</v>
      </c>
      <c r="R5316" s="25">
        <f t="shared" si="578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9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80"/>
        <v>3185323.40</v>
      </c>
      <c r="AH5316" s="24">
        <v>0</v>
      </c>
      <c r="AI5316" s="24" t="s">
        <v>56</v>
      </c>
      <c r="AJ5316" s="26"/>
      <c r="AK5316" s="27"/>
    </row>
    <row r="5317" spans="1:37" s="28" customFormat="1" ht="15">
      <c r="A5317" s="17">
        <f t="shared" si="574"/>
        <v>5309</v>
      </c>
      <c r="B5317" s="18" t="s">
        <v>44</v>
      </c>
      <c r="C5317" s="17">
        <v>84204</v>
      </c>
      <c r="D5317" s="17">
        <v>84204</v>
      </c>
      <c r="E5317" s="19">
        <v>45796</v>
      </c>
      <c r="F5317" s="20">
        <v>45827</v>
      </c>
      <c r="G5317" s="21">
        <v>22364537</v>
      </c>
      <c r="H5317" s="22">
        <v>0</v>
      </c>
      <c r="I5317" s="22">
        <v>0</v>
      </c>
      <c r="J5317" s="22">
        <v>0</v>
      </c>
      <c r="K5317" s="23">
        <v>447290.74</v>
      </c>
      <c r="L5317" s="22">
        <v>0</v>
      </c>
      <c r="M5317" s="22">
        <v>0</v>
      </c>
      <c r="N5317" s="22">
        <f t="shared" si="575"/>
        <v>447290.74</v>
      </c>
      <c r="O5317" s="22">
        <f t="shared" si="576"/>
        <v>2.191724626E7</v>
      </c>
      <c r="P5317" s="18">
        <v>84204</v>
      </c>
      <c r="Q5317" s="24">
        <f t="shared" si="577"/>
        <v>22364537</v>
      </c>
      <c r="R5317" s="25">
        <f t="shared" si="578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9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80"/>
        <v>2.191724626E7</v>
      </c>
      <c r="AH5317" s="24">
        <v>0</v>
      </c>
      <c r="AI5317" s="24" t="s">
        <v>56</v>
      </c>
      <c r="AJ5317" s="26"/>
      <c r="AK5317" s="27"/>
    </row>
    <row r="5318" spans="1:37" s="28" customFormat="1" ht="15">
      <c r="A5318" s="17">
        <f t="shared" si="574"/>
        <v>5310</v>
      </c>
      <c r="B5318" s="18" t="s">
        <v>44</v>
      </c>
      <c r="C5318" s="17">
        <v>84208</v>
      </c>
      <c r="D5318" s="17">
        <v>84208</v>
      </c>
      <c r="E5318" s="19">
        <v>45796</v>
      </c>
      <c r="F5318" s="20">
        <v>45827</v>
      </c>
      <c r="G5318" s="21">
        <v>3680828</v>
      </c>
      <c r="H5318" s="22">
        <v>0</v>
      </c>
      <c r="I5318" s="22">
        <v>0</v>
      </c>
      <c r="J5318" s="22">
        <v>0</v>
      </c>
      <c r="K5318" s="23">
        <v>73616.56</v>
      </c>
      <c r="L5318" s="22">
        <v>0</v>
      </c>
      <c r="M5318" s="22">
        <v>0</v>
      </c>
      <c r="N5318" s="22">
        <f t="shared" si="575"/>
        <v>73616.56</v>
      </c>
      <c r="O5318" s="22">
        <f t="shared" si="576"/>
        <v>3607211.44</v>
      </c>
      <c r="P5318" s="18">
        <v>84208</v>
      </c>
      <c r="Q5318" s="24">
        <f t="shared" si="577"/>
        <v>3680828</v>
      </c>
      <c r="R5318" s="25">
        <f t="shared" si="578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9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80"/>
        <v>3607211.44</v>
      </c>
      <c r="AH5318" s="24">
        <v>0</v>
      </c>
      <c r="AI5318" s="24" t="s">
        <v>56</v>
      </c>
      <c r="AJ5318" s="26"/>
      <c r="AK5318" s="27"/>
    </row>
    <row r="5319" spans="1:37" s="28" customFormat="1" ht="15">
      <c r="A5319" s="17">
        <f t="shared" si="574"/>
        <v>5311</v>
      </c>
      <c r="B5319" s="18" t="s">
        <v>44</v>
      </c>
      <c r="C5319" s="17">
        <v>84210</v>
      </c>
      <c r="D5319" s="17">
        <v>84210</v>
      </c>
      <c r="E5319" s="19">
        <v>45796</v>
      </c>
      <c r="F5319" s="20">
        <v>45827</v>
      </c>
      <c r="G5319" s="21">
        <v>5038813</v>
      </c>
      <c r="H5319" s="22">
        <v>0</v>
      </c>
      <c r="I5319" s="22">
        <v>0</v>
      </c>
      <c r="J5319" s="22">
        <v>0</v>
      </c>
      <c r="K5319" s="23">
        <v>100776.26000000001</v>
      </c>
      <c r="L5319" s="22">
        <v>0</v>
      </c>
      <c r="M5319" s="22">
        <v>0</v>
      </c>
      <c r="N5319" s="22">
        <f t="shared" si="575"/>
        <v>100776.26000000001</v>
      </c>
      <c r="O5319" s="22">
        <f t="shared" si="576"/>
        <v>4938036.74</v>
      </c>
      <c r="P5319" s="18">
        <v>84210</v>
      </c>
      <c r="Q5319" s="24">
        <f t="shared" si="577"/>
        <v>5038813</v>
      </c>
      <c r="R5319" s="25">
        <f t="shared" si="578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9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80"/>
        <v>4938036.74</v>
      </c>
      <c r="AH5319" s="24">
        <v>0</v>
      </c>
      <c r="AI5319" s="24" t="s">
        <v>56</v>
      </c>
      <c r="AJ5319" s="26"/>
      <c r="AK5319" s="27"/>
    </row>
    <row r="5320" spans="1:37" s="28" customFormat="1" ht="15">
      <c r="A5320" s="17">
        <f t="shared" si="574"/>
        <v>5312</v>
      </c>
      <c r="B5320" s="18" t="s">
        <v>44</v>
      </c>
      <c r="C5320" s="17">
        <v>84193</v>
      </c>
      <c r="D5320" s="17">
        <v>84193</v>
      </c>
      <c r="E5320" s="19">
        <v>45796</v>
      </c>
      <c r="F5320" s="20">
        <v>45827</v>
      </c>
      <c r="G5320" s="21">
        <v>505532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f t="shared" si="575"/>
        <v>0</v>
      </c>
      <c r="O5320" s="22">
        <f t="shared" si="576"/>
        <v>505532</v>
      </c>
      <c r="P5320" s="18">
        <v>84193</v>
      </c>
      <c r="Q5320" s="24">
        <f t="shared" si="577"/>
        <v>505532</v>
      </c>
      <c r="R5320" s="25">
        <f t="shared" si="578"/>
        <v>0</v>
      </c>
      <c r="S5320" s="25">
        <v>0</v>
      </c>
      <c r="T5320" s="17" t="s">
        <v>45</v>
      </c>
      <c r="U5320" s="25">
        <v>505532</v>
      </c>
      <c r="V5320" s="24"/>
      <c r="W5320" s="17" t="s">
        <v>45</v>
      </c>
      <c r="X5320" s="25">
        <v>0</v>
      </c>
      <c r="Y5320" s="17" t="s">
        <v>45</v>
      </c>
      <c r="Z5320" s="25">
        <f t="shared" si="579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80"/>
        <v>0</v>
      </c>
      <c r="AH5320" s="24">
        <v>0</v>
      </c>
      <c r="AI5320" s="24" t="s">
        <v>53</v>
      </c>
      <c r="AJ5320" s="26"/>
      <c r="AK5320" s="27"/>
    </row>
    <row r="5321" spans="1:37" s="28" customFormat="1" ht="15">
      <c r="A5321" s="17">
        <f t="shared" si="574"/>
        <v>5313</v>
      </c>
      <c r="B5321" s="18" t="s">
        <v>44</v>
      </c>
      <c r="C5321" s="17">
        <v>84228</v>
      </c>
      <c r="D5321" s="17">
        <v>84228</v>
      </c>
      <c r="E5321" s="19">
        <v>45797</v>
      </c>
      <c r="F5321" s="20">
        <v>45828</v>
      </c>
      <c r="G5321" s="21">
        <v>1189127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f t="shared" si="575"/>
        <v>0</v>
      </c>
      <c r="O5321" s="22">
        <f t="shared" si="576"/>
        <v>1189127</v>
      </c>
      <c r="P5321" s="18">
        <v>84228</v>
      </c>
      <c r="Q5321" s="24">
        <f t="shared" si="577"/>
        <v>1189127</v>
      </c>
      <c r="R5321" s="25">
        <f t="shared" si="578"/>
        <v>0</v>
      </c>
      <c r="S5321" s="25">
        <v>0</v>
      </c>
      <c r="T5321" s="17" t="s">
        <v>45</v>
      </c>
      <c r="U5321" s="25">
        <v>1189127</v>
      </c>
      <c r="V5321" s="24"/>
      <c r="W5321" s="17" t="s">
        <v>45</v>
      </c>
      <c r="X5321" s="25">
        <v>0</v>
      </c>
      <c r="Y5321" s="17" t="s">
        <v>45</v>
      </c>
      <c r="Z5321" s="25">
        <f t="shared" si="579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80"/>
        <v>0</v>
      </c>
      <c r="AH5321" s="24">
        <v>0</v>
      </c>
      <c r="AI5321" s="24" t="s">
        <v>53</v>
      </c>
      <c r="AJ5321" s="26"/>
      <c r="AK5321" s="27"/>
    </row>
    <row r="5322" spans="1:37" s="28" customFormat="1" ht="15">
      <c r="A5322" s="17">
        <f t="shared" si="574"/>
        <v>5314</v>
      </c>
      <c r="B5322" s="18" t="s">
        <v>44</v>
      </c>
      <c r="C5322" s="17">
        <v>84260</v>
      </c>
      <c r="D5322" s="17">
        <v>84260</v>
      </c>
      <c r="E5322" s="19">
        <v>45797</v>
      </c>
      <c r="F5322" s="20">
        <v>45828</v>
      </c>
      <c r="G5322" s="21">
        <v>230240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f t="shared" si="575"/>
        <v>0</v>
      </c>
      <c r="O5322" s="22">
        <f t="shared" si="576"/>
        <v>230240</v>
      </c>
      <c r="P5322" s="18">
        <v>84260</v>
      </c>
      <c r="Q5322" s="24">
        <f t="shared" si="577"/>
        <v>230240</v>
      </c>
      <c r="R5322" s="25">
        <f t="shared" si="578"/>
        <v>0</v>
      </c>
      <c r="S5322" s="25">
        <v>0</v>
      </c>
      <c r="T5322" s="17" t="s">
        <v>45</v>
      </c>
      <c r="U5322" s="25">
        <v>230240</v>
      </c>
      <c r="V5322" s="24"/>
      <c r="W5322" s="17" t="s">
        <v>45</v>
      </c>
      <c r="X5322" s="25">
        <v>0</v>
      </c>
      <c r="Y5322" s="17" t="s">
        <v>45</v>
      </c>
      <c r="Z5322" s="25">
        <f t="shared" si="579"/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0"/>
        <v>0</v>
      </c>
      <c r="AH5322" s="24">
        <v>0</v>
      </c>
      <c r="AI5322" s="24" t="s">
        <v>53</v>
      </c>
      <c r="AJ5322" s="26"/>
      <c r="AK5322" s="27"/>
    </row>
    <row r="5323" spans="1:37" s="28" customFormat="1" ht="15">
      <c r="A5323" s="17">
        <f t="shared" si="581" ref="A5323:A5386">+A5322+1</f>
        <v>5315</v>
      </c>
      <c r="B5323" s="18" t="s">
        <v>44</v>
      </c>
      <c r="C5323" s="17">
        <v>84179</v>
      </c>
      <c r="D5323" s="17">
        <v>84179</v>
      </c>
      <c r="E5323" s="19">
        <v>45797</v>
      </c>
      <c r="F5323" s="20">
        <v>45827</v>
      </c>
      <c r="G5323" s="21">
        <v>1246406</v>
      </c>
      <c r="H5323" s="22">
        <v>0</v>
      </c>
      <c r="I5323" s="22">
        <v>0</v>
      </c>
      <c r="J5323" s="22">
        <v>0</v>
      </c>
      <c r="K5323" s="23">
        <v>24928.12</v>
      </c>
      <c r="L5323" s="22">
        <v>0</v>
      </c>
      <c r="M5323" s="22">
        <v>0</v>
      </c>
      <c r="N5323" s="22">
        <f t="shared" si="582" ref="N5323:N5386">+SUM(J5323:M5323)</f>
        <v>24928.12</v>
      </c>
      <c r="O5323" s="22">
        <f t="shared" si="583" ref="O5323:O5386">+G5323-I5323-N5323</f>
        <v>1221477.88</v>
      </c>
      <c r="P5323" s="18">
        <v>84179</v>
      </c>
      <c r="Q5323" s="24">
        <f t="shared" si="584" ref="Q5323:Q5386">+IF(P5323&gt;0,G5323,0)</f>
        <v>1246406</v>
      </c>
      <c r="R5323" s="25">
        <f t="shared" si="585" ref="R5323:R5386">IF(P5323=0,G5323,0)</f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6" ref="Z5323:Z5386">+X5323-AE5323+IF(X5323-AE5323&lt;-1,-X5323+AE5323,0)</f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7" ref="AG5323:AG5386">+G5323-I5323-N5323-R5323-Z5323-AC5323-AE5323-S5323-U5323</f>
        <v>1221477.88</v>
      </c>
      <c r="AH5323" s="24">
        <v>0</v>
      </c>
      <c r="AI5323" s="24" t="s">
        <v>56</v>
      </c>
      <c r="AJ5323" s="26"/>
      <c r="AK5323" s="27"/>
    </row>
    <row r="5324" spans="1:37" s="28" customFormat="1" ht="15">
      <c r="A5324" s="17">
        <f t="shared" si="581"/>
        <v>5316</v>
      </c>
      <c r="B5324" s="18" t="s">
        <v>44</v>
      </c>
      <c r="C5324" s="17">
        <v>84271</v>
      </c>
      <c r="D5324" s="17">
        <v>84271</v>
      </c>
      <c r="E5324" s="19">
        <v>45797</v>
      </c>
      <c r="F5324" s="20">
        <v>45828</v>
      </c>
      <c r="G5324" s="21">
        <v>512744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f t="shared" si="582"/>
        <v>0</v>
      </c>
      <c r="O5324" s="22">
        <f t="shared" si="583"/>
        <v>512744</v>
      </c>
      <c r="P5324" s="18">
        <v>84271</v>
      </c>
      <c r="Q5324" s="24">
        <f t="shared" si="584"/>
        <v>512744</v>
      </c>
      <c r="R5324" s="25">
        <f t="shared" si="585"/>
        <v>0</v>
      </c>
      <c r="S5324" s="25">
        <v>0</v>
      </c>
      <c r="T5324" s="17" t="s">
        <v>45</v>
      </c>
      <c r="U5324" s="25">
        <v>512744</v>
      </c>
      <c r="V5324" s="24"/>
      <c r="W5324" s="17" t="s">
        <v>45</v>
      </c>
      <c r="X5324" s="25">
        <v>0</v>
      </c>
      <c r="Y5324" s="17" t="s">
        <v>45</v>
      </c>
      <c r="Z5324" s="25">
        <f t="shared" si="586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7"/>
        <v>0</v>
      </c>
      <c r="AH5324" s="24">
        <v>0</v>
      </c>
      <c r="AI5324" s="24" t="s">
        <v>53</v>
      </c>
      <c r="AJ5324" s="26"/>
      <c r="AK5324" s="27"/>
    </row>
    <row r="5325" spans="1:37" s="28" customFormat="1" ht="15">
      <c r="A5325" s="17">
        <f t="shared" si="581"/>
        <v>5317</v>
      </c>
      <c r="B5325" s="18" t="s">
        <v>44</v>
      </c>
      <c r="C5325" s="17">
        <v>84276</v>
      </c>
      <c r="D5325" s="17">
        <v>84276</v>
      </c>
      <c r="E5325" s="19">
        <v>45797</v>
      </c>
      <c r="F5325" s="20">
        <v>45828</v>
      </c>
      <c r="G5325" s="21">
        <v>326534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f t="shared" si="582"/>
        <v>0</v>
      </c>
      <c r="O5325" s="22">
        <f t="shared" si="583"/>
        <v>326534</v>
      </c>
      <c r="P5325" s="18">
        <v>84276</v>
      </c>
      <c r="Q5325" s="24">
        <f t="shared" si="584"/>
        <v>326534</v>
      </c>
      <c r="R5325" s="25">
        <f t="shared" si="585"/>
        <v>0</v>
      </c>
      <c r="S5325" s="25">
        <v>0</v>
      </c>
      <c r="T5325" s="17" t="s">
        <v>45</v>
      </c>
      <c r="U5325" s="25">
        <v>326534</v>
      </c>
      <c r="V5325" s="24"/>
      <c r="W5325" s="17" t="s">
        <v>45</v>
      </c>
      <c r="X5325" s="25">
        <v>0</v>
      </c>
      <c r="Y5325" s="17" t="s">
        <v>45</v>
      </c>
      <c r="Z5325" s="25">
        <f t="shared" si="586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7"/>
        <v>0</v>
      </c>
      <c r="AH5325" s="24">
        <v>0</v>
      </c>
      <c r="AI5325" s="24" t="s">
        <v>53</v>
      </c>
      <c r="AJ5325" s="26"/>
      <c r="AK5325" s="27"/>
    </row>
    <row r="5326" spans="1:37" s="28" customFormat="1" ht="15">
      <c r="A5326" s="17">
        <f t="shared" si="581"/>
        <v>5318</v>
      </c>
      <c r="B5326" s="18" t="s">
        <v>44</v>
      </c>
      <c r="C5326" s="17">
        <v>84263</v>
      </c>
      <c r="D5326" s="17">
        <v>84263</v>
      </c>
      <c r="E5326" s="19">
        <v>45797</v>
      </c>
      <c r="F5326" s="20">
        <v>45828</v>
      </c>
      <c r="G5326" s="21">
        <v>212576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f t="shared" si="582"/>
        <v>0</v>
      </c>
      <c r="O5326" s="22">
        <f t="shared" si="583"/>
        <v>212576</v>
      </c>
      <c r="P5326" s="18">
        <v>84263</v>
      </c>
      <c r="Q5326" s="24">
        <f t="shared" si="584"/>
        <v>212576</v>
      </c>
      <c r="R5326" s="25">
        <f t="shared" si="585"/>
        <v>0</v>
      </c>
      <c r="S5326" s="25">
        <v>0</v>
      </c>
      <c r="T5326" s="17" t="s">
        <v>45</v>
      </c>
      <c r="U5326" s="25">
        <v>212576</v>
      </c>
      <c r="V5326" s="24"/>
      <c r="W5326" s="17" t="s">
        <v>45</v>
      </c>
      <c r="X5326" s="25">
        <v>0</v>
      </c>
      <c r="Y5326" s="17" t="s">
        <v>45</v>
      </c>
      <c r="Z5326" s="25">
        <f t="shared" si="586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7"/>
        <v>0</v>
      </c>
      <c r="AH5326" s="24">
        <v>0</v>
      </c>
      <c r="AI5326" s="24" t="s">
        <v>53</v>
      </c>
      <c r="AJ5326" s="26"/>
      <c r="AK5326" s="27"/>
    </row>
    <row r="5327" spans="1:37" s="28" customFormat="1" ht="15">
      <c r="A5327" s="17">
        <f t="shared" si="581"/>
        <v>5319</v>
      </c>
      <c r="B5327" s="18" t="s">
        <v>44</v>
      </c>
      <c r="C5327" s="17">
        <v>84246</v>
      </c>
      <c r="D5327" s="17">
        <v>84246</v>
      </c>
      <c r="E5327" s="19">
        <v>45797</v>
      </c>
      <c r="F5327" s="20">
        <v>45828</v>
      </c>
      <c r="G5327" s="21">
        <v>6116770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f t="shared" si="582"/>
        <v>0</v>
      </c>
      <c r="O5327" s="22">
        <f t="shared" si="583"/>
        <v>6116770</v>
      </c>
      <c r="P5327" s="18">
        <v>84246</v>
      </c>
      <c r="Q5327" s="24">
        <f t="shared" si="584"/>
        <v>6116770</v>
      </c>
      <c r="R5327" s="25">
        <f t="shared" si="585"/>
        <v>0</v>
      </c>
      <c r="S5327" s="25">
        <v>0</v>
      </c>
      <c r="T5327" s="17" t="s">
        <v>45</v>
      </c>
      <c r="U5327" s="25">
        <v>6116770</v>
      </c>
      <c r="V5327" s="24"/>
      <c r="W5327" s="17" t="s">
        <v>45</v>
      </c>
      <c r="X5327" s="25">
        <v>0</v>
      </c>
      <c r="Y5327" s="17" t="s">
        <v>45</v>
      </c>
      <c r="Z5327" s="25">
        <f t="shared" si="586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7"/>
        <v>0</v>
      </c>
      <c r="AH5327" s="24">
        <v>0</v>
      </c>
      <c r="AI5327" s="24" t="s">
        <v>53</v>
      </c>
      <c r="AJ5327" s="26"/>
      <c r="AK5327" s="27"/>
    </row>
    <row r="5328" spans="1:37" s="28" customFormat="1" ht="15">
      <c r="A5328" s="17">
        <f t="shared" si="581"/>
        <v>5320</v>
      </c>
      <c r="B5328" s="18" t="s">
        <v>44</v>
      </c>
      <c r="C5328" s="17">
        <v>84294</v>
      </c>
      <c r="D5328" s="17">
        <v>84294</v>
      </c>
      <c r="E5328" s="19">
        <v>45797</v>
      </c>
      <c r="F5328" s="20">
        <v>45828</v>
      </c>
      <c r="G5328" s="21">
        <v>345796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f t="shared" si="582"/>
        <v>0</v>
      </c>
      <c r="O5328" s="22">
        <f t="shared" si="583"/>
        <v>345796</v>
      </c>
      <c r="P5328" s="18">
        <v>84294</v>
      </c>
      <c r="Q5328" s="24">
        <f t="shared" si="584"/>
        <v>345796</v>
      </c>
      <c r="R5328" s="25">
        <f t="shared" si="585"/>
        <v>0</v>
      </c>
      <c r="S5328" s="25">
        <v>0</v>
      </c>
      <c r="T5328" s="17" t="s">
        <v>45</v>
      </c>
      <c r="U5328" s="25">
        <v>345796</v>
      </c>
      <c r="V5328" s="24"/>
      <c r="W5328" s="17" t="s">
        <v>45</v>
      </c>
      <c r="X5328" s="25">
        <v>0</v>
      </c>
      <c r="Y5328" s="17" t="s">
        <v>45</v>
      </c>
      <c r="Z5328" s="25">
        <f t="shared" si="586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7"/>
        <v>0</v>
      </c>
      <c r="AH5328" s="24">
        <v>0</v>
      </c>
      <c r="AI5328" s="24" t="s">
        <v>53</v>
      </c>
      <c r="AJ5328" s="26"/>
      <c r="AK5328" s="27"/>
    </row>
    <row r="5329" spans="1:37" s="28" customFormat="1" ht="15">
      <c r="A5329" s="17">
        <f t="shared" si="581"/>
        <v>5321</v>
      </c>
      <c r="B5329" s="18" t="s">
        <v>44</v>
      </c>
      <c r="C5329" s="17">
        <v>84269</v>
      </c>
      <c r="D5329" s="17">
        <v>84269</v>
      </c>
      <c r="E5329" s="19">
        <v>45797</v>
      </c>
      <c r="F5329" s="20">
        <v>45828</v>
      </c>
      <c r="G5329" s="21">
        <v>1029595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f t="shared" si="582"/>
        <v>0</v>
      </c>
      <c r="O5329" s="22">
        <f t="shared" si="583"/>
        <v>1029595</v>
      </c>
      <c r="P5329" s="18">
        <v>84269</v>
      </c>
      <c r="Q5329" s="24">
        <f t="shared" si="584"/>
        <v>1029595</v>
      </c>
      <c r="R5329" s="25">
        <f t="shared" si="585"/>
        <v>0</v>
      </c>
      <c r="S5329" s="25">
        <v>0</v>
      </c>
      <c r="T5329" s="17" t="s">
        <v>45</v>
      </c>
      <c r="U5329" s="25">
        <v>1029595</v>
      </c>
      <c r="V5329" s="24"/>
      <c r="W5329" s="17" t="s">
        <v>45</v>
      </c>
      <c r="X5329" s="25">
        <v>0</v>
      </c>
      <c r="Y5329" s="17" t="s">
        <v>45</v>
      </c>
      <c r="Z5329" s="25">
        <f t="shared" si="586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7"/>
        <v>0</v>
      </c>
      <c r="AH5329" s="24">
        <v>0</v>
      </c>
      <c r="AI5329" s="24" t="s">
        <v>53</v>
      </c>
      <c r="AJ5329" s="26"/>
      <c r="AK5329" s="27"/>
    </row>
    <row r="5330" spans="1:37" s="28" customFormat="1" ht="15">
      <c r="A5330" s="17">
        <f t="shared" si="581"/>
        <v>5322</v>
      </c>
      <c r="B5330" s="18" t="s">
        <v>44</v>
      </c>
      <c r="C5330" s="17">
        <v>84284</v>
      </c>
      <c r="D5330" s="17">
        <v>84284</v>
      </c>
      <c r="E5330" s="19">
        <v>45797</v>
      </c>
      <c r="F5330" s="20">
        <v>45828</v>
      </c>
      <c r="G5330" s="21">
        <v>273454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f t="shared" si="582"/>
        <v>0</v>
      </c>
      <c r="O5330" s="22">
        <f t="shared" si="583"/>
        <v>273454</v>
      </c>
      <c r="P5330" s="18">
        <v>84284</v>
      </c>
      <c r="Q5330" s="24">
        <f t="shared" si="584"/>
        <v>273454</v>
      </c>
      <c r="R5330" s="25">
        <f t="shared" si="585"/>
        <v>0</v>
      </c>
      <c r="S5330" s="25">
        <v>0</v>
      </c>
      <c r="T5330" s="17" t="s">
        <v>45</v>
      </c>
      <c r="U5330" s="25">
        <v>273454</v>
      </c>
      <c r="V5330" s="24"/>
      <c r="W5330" s="17" t="s">
        <v>45</v>
      </c>
      <c r="X5330" s="25">
        <v>0</v>
      </c>
      <c r="Y5330" s="17" t="s">
        <v>45</v>
      </c>
      <c r="Z5330" s="25">
        <f t="shared" si="586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7"/>
        <v>0</v>
      </c>
      <c r="AH5330" s="24">
        <v>0</v>
      </c>
      <c r="AI5330" s="24" t="s">
        <v>53</v>
      </c>
      <c r="AJ5330" s="26"/>
      <c r="AK5330" s="27"/>
    </row>
    <row r="5331" spans="1:37" s="28" customFormat="1" ht="15">
      <c r="A5331" s="17">
        <f t="shared" si="581"/>
        <v>5323</v>
      </c>
      <c r="B5331" s="18" t="s">
        <v>44</v>
      </c>
      <c r="C5331" s="17">
        <v>84249</v>
      </c>
      <c r="D5331" s="17">
        <v>84249</v>
      </c>
      <c r="E5331" s="19">
        <v>45797</v>
      </c>
      <c r="F5331" s="20">
        <v>45828</v>
      </c>
      <c r="G5331" s="21">
        <v>800934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f t="shared" si="582"/>
        <v>0</v>
      </c>
      <c r="O5331" s="22">
        <f t="shared" si="583"/>
        <v>800934</v>
      </c>
      <c r="P5331" s="18">
        <v>84249</v>
      </c>
      <c r="Q5331" s="24">
        <f t="shared" si="584"/>
        <v>800934</v>
      </c>
      <c r="R5331" s="25">
        <f t="shared" si="585"/>
        <v>0</v>
      </c>
      <c r="S5331" s="25">
        <v>0</v>
      </c>
      <c r="T5331" s="17" t="s">
        <v>45</v>
      </c>
      <c r="U5331" s="25">
        <v>800934</v>
      </c>
      <c r="V5331" s="24"/>
      <c r="W5331" s="17" t="s">
        <v>45</v>
      </c>
      <c r="X5331" s="25">
        <v>0</v>
      </c>
      <c r="Y5331" s="17" t="s">
        <v>45</v>
      </c>
      <c r="Z5331" s="25">
        <f t="shared" si="586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7"/>
        <v>0</v>
      </c>
      <c r="AH5331" s="24">
        <v>0</v>
      </c>
      <c r="AI5331" s="24" t="s">
        <v>53</v>
      </c>
      <c r="AJ5331" s="26"/>
      <c r="AK5331" s="27"/>
    </row>
    <row r="5332" spans="1:37" s="28" customFormat="1" ht="15">
      <c r="A5332" s="17">
        <f t="shared" si="581"/>
        <v>5324</v>
      </c>
      <c r="B5332" s="18" t="s">
        <v>44</v>
      </c>
      <c r="C5332" s="17">
        <v>84181</v>
      </c>
      <c r="D5332" s="17">
        <v>84181</v>
      </c>
      <c r="E5332" s="19">
        <v>45797</v>
      </c>
      <c r="F5332" s="20">
        <v>45827</v>
      </c>
      <c r="G5332" s="21">
        <v>3043323</v>
      </c>
      <c r="H5332" s="22">
        <v>0</v>
      </c>
      <c r="I5332" s="22">
        <v>0</v>
      </c>
      <c r="J5332" s="22">
        <v>0</v>
      </c>
      <c r="K5332" s="23">
        <v>60866.46</v>
      </c>
      <c r="L5332" s="22">
        <v>0</v>
      </c>
      <c r="M5332" s="22">
        <v>0</v>
      </c>
      <c r="N5332" s="22">
        <f t="shared" si="582"/>
        <v>60866.46</v>
      </c>
      <c r="O5332" s="22">
        <f t="shared" si="583"/>
        <v>2982456.54</v>
      </c>
      <c r="P5332" s="18">
        <v>84181</v>
      </c>
      <c r="Q5332" s="24">
        <f t="shared" si="584"/>
        <v>3043323</v>
      </c>
      <c r="R5332" s="25">
        <f t="shared" si="585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6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7"/>
        <v>2982456.54</v>
      </c>
      <c r="AH5332" s="24">
        <v>0</v>
      </c>
      <c r="AI5332" s="24" t="s">
        <v>56</v>
      </c>
      <c r="AJ5332" s="26"/>
      <c r="AK5332" s="27"/>
    </row>
    <row r="5333" spans="1:37" s="28" customFormat="1" ht="15">
      <c r="A5333" s="17">
        <f t="shared" si="581"/>
        <v>5325</v>
      </c>
      <c r="B5333" s="18" t="s">
        <v>44</v>
      </c>
      <c r="C5333" s="17">
        <v>84187</v>
      </c>
      <c r="D5333" s="17">
        <v>84187</v>
      </c>
      <c r="E5333" s="19">
        <v>45797</v>
      </c>
      <c r="F5333" s="20">
        <v>45828</v>
      </c>
      <c r="G5333" s="21">
        <v>1821228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f t="shared" si="582"/>
        <v>0</v>
      </c>
      <c r="O5333" s="22">
        <f t="shared" si="583"/>
        <v>1821228</v>
      </c>
      <c r="P5333" s="18">
        <v>84187</v>
      </c>
      <c r="Q5333" s="24">
        <f t="shared" si="584"/>
        <v>1821228</v>
      </c>
      <c r="R5333" s="25">
        <f t="shared" si="585"/>
        <v>0</v>
      </c>
      <c r="S5333" s="25">
        <v>0</v>
      </c>
      <c r="T5333" s="17" t="s">
        <v>45</v>
      </c>
      <c r="U5333" s="25">
        <v>1821228</v>
      </c>
      <c r="V5333" s="24"/>
      <c r="W5333" s="17" t="s">
        <v>45</v>
      </c>
      <c r="X5333" s="25">
        <v>0</v>
      </c>
      <c r="Y5333" s="17" t="s">
        <v>45</v>
      </c>
      <c r="Z5333" s="25">
        <f t="shared" si="586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7"/>
        <v>0</v>
      </c>
      <c r="AH5333" s="24">
        <v>0</v>
      </c>
      <c r="AI5333" s="24" t="s">
        <v>53</v>
      </c>
      <c r="AJ5333" s="26"/>
      <c r="AK5333" s="27"/>
    </row>
    <row r="5334" spans="1:37" s="28" customFormat="1" ht="15">
      <c r="A5334" s="17">
        <f t="shared" si="581"/>
        <v>5326</v>
      </c>
      <c r="B5334" s="18" t="s">
        <v>44</v>
      </c>
      <c r="C5334" s="17">
        <v>84178</v>
      </c>
      <c r="D5334" s="17">
        <v>84178</v>
      </c>
      <c r="E5334" s="19">
        <v>45797</v>
      </c>
      <c r="F5334" s="20">
        <v>45827</v>
      </c>
      <c r="G5334" s="21">
        <v>11214360</v>
      </c>
      <c r="H5334" s="22">
        <v>0</v>
      </c>
      <c r="I5334" s="22">
        <v>0</v>
      </c>
      <c r="J5334" s="22">
        <v>0</v>
      </c>
      <c r="K5334" s="23">
        <v>224287.20</v>
      </c>
      <c r="L5334" s="22">
        <v>0</v>
      </c>
      <c r="M5334" s="22">
        <v>0</v>
      </c>
      <c r="N5334" s="22">
        <f t="shared" si="582"/>
        <v>224287.20</v>
      </c>
      <c r="O5334" s="22">
        <f t="shared" si="583"/>
        <v>1.09900728E7</v>
      </c>
      <c r="P5334" s="18">
        <v>84178</v>
      </c>
      <c r="Q5334" s="24">
        <f t="shared" si="584"/>
        <v>11214360</v>
      </c>
      <c r="R5334" s="25">
        <f t="shared" si="585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6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7"/>
        <v>1.09900728E7</v>
      </c>
      <c r="AH5334" s="24">
        <v>0</v>
      </c>
      <c r="AI5334" s="24" t="s">
        <v>56</v>
      </c>
      <c r="AJ5334" s="26"/>
      <c r="AK5334" s="27"/>
    </row>
    <row r="5335" spans="1:37" s="28" customFormat="1" ht="15">
      <c r="A5335" s="17">
        <f t="shared" si="581"/>
        <v>5327</v>
      </c>
      <c r="B5335" s="18" t="s">
        <v>44</v>
      </c>
      <c r="C5335" s="17">
        <v>84253</v>
      </c>
      <c r="D5335" s="17">
        <v>84253</v>
      </c>
      <c r="E5335" s="19">
        <v>45797</v>
      </c>
      <c r="F5335" s="20">
        <v>45828</v>
      </c>
      <c r="G5335" s="21">
        <v>164788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f t="shared" si="582"/>
        <v>0</v>
      </c>
      <c r="O5335" s="22">
        <f t="shared" si="583"/>
        <v>164788</v>
      </c>
      <c r="P5335" s="18">
        <v>84253</v>
      </c>
      <c r="Q5335" s="24">
        <f t="shared" si="584"/>
        <v>164788</v>
      </c>
      <c r="R5335" s="25">
        <f t="shared" si="585"/>
        <v>0</v>
      </c>
      <c r="S5335" s="25">
        <v>0</v>
      </c>
      <c r="T5335" s="17" t="s">
        <v>45</v>
      </c>
      <c r="U5335" s="25">
        <v>164788</v>
      </c>
      <c r="V5335" s="24"/>
      <c r="W5335" s="17" t="s">
        <v>45</v>
      </c>
      <c r="X5335" s="25">
        <v>0</v>
      </c>
      <c r="Y5335" s="17" t="s">
        <v>45</v>
      </c>
      <c r="Z5335" s="25">
        <f t="shared" si="586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7"/>
        <v>0</v>
      </c>
      <c r="AH5335" s="24">
        <v>0</v>
      </c>
      <c r="AI5335" s="24" t="s">
        <v>53</v>
      </c>
      <c r="AJ5335" s="26"/>
      <c r="AK5335" s="27"/>
    </row>
    <row r="5336" spans="1:37" s="28" customFormat="1" ht="15">
      <c r="A5336" s="17">
        <f t="shared" si="581"/>
        <v>5328</v>
      </c>
      <c r="B5336" s="18" t="s">
        <v>44</v>
      </c>
      <c r="C5336" s="17">
        <v>84266</v>
      </c>
      <c r="D5336" s="17">
        <v>84266</v>
      </c>
      <c r="E5336" s="19">
        <v>45797</v>
      </c>
      <c r="F5336" s="20">
        <v>45828</v>
      </c>
      <c r="G5336" s="21">
        <v>290711</v>
      </c>
      <c r="H5336" s="22">
        <v>0</v>
      </c>
      <c r="I5336" s="22">
        <v>0</v>
      </c>
      <c r="J5336" s="22">
        <v>0</v>
      </c>
      <c r="K5336" s="23">
        <v>0</v>
      </c>
      <c r="L5336" s="22">
        <v>0</v>
      </c>
      <c r="M5336" s="22">
        <v>0</v>
      </c>
      <c r="N5336" s="22">
        <f t="shared" si="582"/>
        <v>0</v>
      </c>
      <c r="O5336" s="22">
        <f t="shared" si="583"/>
        <v>290711</v>
      </c>
      <c r="P5336" s="18">
        <v>84266</v>
      </c>
      <c r="Q5336" s="24">
        <f t="shared" si="584"/>
        <v>290711</v>
      </c>
      <c r="R5336" s="25">
        <f t="shared" si="585"/>
        <v>0</v>
      </c>
      <c r="S5336" s="25">
        <v>0</v>
      </c>
      <c r="T5336" s="17" t="s">
        <v>45</v>
      </c>
      <c r="U5336" s="25">
        <v>290711</v>
      </c>
      <c r="V5336" s="24"/>
      <c r="W5336" s="17" t="s">
        <v>45</v>
      </c>
      <c r="X5336" s="25">
        <v>0</v>
      </c>
      <c r="Y5336" s="17" t="s">
        <v>45</v>
      </c>
      <c r="Z5336" s="25">
        <f t="shared" si="586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7"/>
        <v>0</v>
      </c>
      <c r="AH5336" s="24">
        <v>0</v>
      </c>
      <c r="AI5336" s="24" t="s">
        <v>53</v>
      </c>
      <c r="AJ5336" s="26"/>
      <c r="AK5336" s="27"/>
    </row>
    <row r="5337" spans="1:37" s="28" customFormat="1" ht="15">
      <c r="A5337" s="17">
        <f t="shared" si="581"/>
        <v>5329</v>
      </c>
      <c r="B5337" s="18" t="s">
        <v>44</v>
      </c>
      <c r="C5337" s="17">
        <v>84277</v>
      </c>
      <c r="D5337" s="17">
        <v>84277</v>
      </c>
      <c r="E5337" s="19">
        <v>45797</v>
      </c>
      <c r="F5337" s="20">
        <v>45828</v>
      </c>
      <c r="G5337" s="21">
        <v>208999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f t="shared" si="582"/>
        <v>0</v>
      </c>
      <c r="O5337" s="22">
        <f t="shared" si="583"/>
        <v>208999</v>
      </c>
      <c r="P5337" s="18">
        <v>84277</v>
      </c>
      <c r="Q5337" s="24">
        <f t="shared" si="584"/>
        <v>208999</v>
      </c>
      <c r="R5337" s="25">
        <f t="shared" si="585"/>
        <v>0</v>
      </c>
      <c r="S5337" s="25">
        <v>208999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6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7"/>
        <v>0</v>
      </c>
      <c r="AH5337" s="24">
        <v>0</v>
      </c>
      <c r="AI5337" s="24" t="s">
        <v>55</v>
      </c>
      <c r="AJ5337" s="26"/>
      <c r="AK5337" s="27"/>
    </row>
    <row r="5338" spans="1:37" s="28" customFormat="1" ht="15">
      <c r="A5338" s="17">
        <f t="shared" si="581"/>
        <v>5330</v>
      </c>
      <c r="B5338" s="18" t="s">
        <v>44</v>
      </c>
      <c r="C5338" s="17">
        <v>84236</v>
      </c>
      <c r="D5338" s="17">
        <v>84236</v>
      </c>
      <c r="E5338" s="19">
        <v>45797</v>
      </c>
      <c r="F5338" s="20">
        <v>45828</v>
      </c>
      <c r="G5338" s="21">
        <v>11945821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f t="shared" si="582"/>
        <v>0</v>
      </c>
      <c r="O5338" s="22">
        <f t="shared" si="583"/>
        <v>11945821</v>
      </c>
      <c r="P5338" s="18">
        <v>84236</v>
      </c>
      <c r="Q5338" s="24">
        <f t="shared" si="584"/>
        <v>11945821</v>
      </c>
      <c r="R5338" s="25">
        <f t="shared" si="585"/>
        <v>0</v>
      </c>
      <c r="S5338" s="25">
        <v>0</v>
      </c>
      <c r="T5338" s="17" t="s">
        <v>45</v>
      </c>
      <c r="U5338" s="25">
        <v>11945821</v>
      </c>
      <c r="V5338" s="24"/>
      <c r="W5338" s="17" t="s">
        <v>45</v>
      </c>
      <c r="X5338" s="25">
        <v>0</v>
      </c>
      <c r="Y5338" s="17" t="s">
        <v>45</v>
      </c>
      <c r="Z5338" s="25">
        <f t="shared" si="586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7"/>
        <v>0</v>
      </c>
      <c r="AH5338" s="24">
        <v>0</v>
      </c>
      <c r="AI5338" s="24" t="s">
        <v>53</v>
      </c>
      <c r="AJ5338" s="26"/>
      <c r="AK5338" s="27"/>
    </row>
    <row r="5339" spans="1:37" s="28" customFormat="1" ht="15">
      <c r="A5339" s="17">
        <f t="shared" si="581"/>
        <v>5331</v>
      </c>
      <c r="B5339" s="18" t="s">
        <v>44</v>
      </c>
      <c r="C5339" s="17">
        <v>84241</v>
      </c>
      <c r="D5339" s="17">
        <v>84241</v>
      </c>
      <c r="E5339" s="19">
        <v>45797</v>
      </c>
      <c r="F5339" s="20">
        <v>45828</v>
      </c>
      <c r="G5339" s="21">
        <v>4425183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f t="shared" si="582"/>
        <v>0</v>
      </c>
      <c r="O5339" s="22">
        <f t="shared" si="583"/>
        <v>4425183</v>
      </c>
      <c r="P5339" s="18">
        <v>84241</v>
      </c>
      <c r="Q5339" s="24">
        <f t="shared" si="584"/>
        <v>4425183</v>
      </c>
      <c r="R5339" s="25">
        <f t="shared" si="585"/>
        <v>0</v>
      </c>
      <c r="S5339" s="25">
        <v>0</v>
      </c>
      <c r="T5339" s="17" t="s">
        <v>45</v>
      </c>
      <c r="U5339" s="25">
        <v>4425183</v>
      </c>
      <c r="V5339" s="24"/>
      <c r="W5339" s="17" t="s">
        <v>45</v>
      </c>
      <c r="X5339" s="25">
        <v>0</v>
      </c>
      <c r="Y5339" s="17" t="s">
        <v>45</v>
      </c>
      <c r="Z5339" s="25">
        <f t="shared" si="586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7"/>
        <v>0</v>
      </c>
      <c r="AH5339" s="24">
        <v>0</v>
      </c>
      <c r="AI5339" s="24" t="s">
        <v>53</v>
      </c>
      <c r="AJ5339" s="26"/>
      <c r="AK5339" s="27"/>
    </row>
    <row r="5340" spans="1:37" s="28" customFormat="1" ht="15">
      <c r="A5340" s="17">
        <f t="shared" si="581"/>
        <v>5332</v>
      </c>
      <c r="B5340" s="18" t="s">
        <v>44</v>
      </c>
      <c r="C5340" s="17">
        <v>84233</v>
      </c>
      <c r="D5340" s="17">
        <v>84233</v>
      </c>
      <c r="E5340" s="19">
        <v>45797</v>
      </c>
      <c r="F5340" s="20">
        <v>45828</v>
      </c>
      <c r="G5340" s="21">
        <v>1182794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f t="shared" si="582"/>
        <v>0</v>
      </c>
      <c r="O5340" s="22">
        <f t="shared" si="583"/>
        <v>1182794</v>
      </c>
      <c r="P5340" s="18">
        <v>84233</v>
      </c>
      <c r="Q5340" s="24">
        <f t="shared" si="584"/>
        <v>1182794</v>
      </c>
      <c r="R5340" s="25">
        <f t="shared" si="585"/>
        <v>0</v>
      </c>
      <c r="S5340" s="25">
        <v>0</v>
      </c>
      <c r="T5340" s="17" t="s">
        <v>45</v>
      </c>
      <c r="U5340" s="25">
        <v>1182794</v>
      </c>
      <c r="V5340" s="24"/>
      <c r="W5340" s="17" t="s">
        <v>45</v>
      </c>
      <c r="X5340" s="25">
        <v>0</v>
      </c>
      <c r="Y5340" s="17" t="s">
        <v>45</v>
      </c>
      <c r="Z5340" s="25">
        <f t="shared" si="586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7"/>
        <v>0</v>
      </c>
      <c r="AH5340" s="24">
        <v>0</v>
      </c>
      <c r="AI5340" s="24" t="s">
        <v>53</v>
      </c>
      <c r="AJ5340" s="26"/>
      <c r="AK5340" s="27"/>
    </row>
    <row r="5341" spans="1:37" s="28" customFormat="1" ht="15">
      <c r="A5341" s="17">
        <f t="shared" si="581"/>
        <v>5333</v>
      </c>
      <c r="B5341" s="18" t="s">
        <v>44</v>
      </c>
      <c r="C5341" s="17">
        <v>84280</v>
      </c>
      <c r="D5341" s="17">
        <v>84280</v>
      </c>
      <c r="E5341" s="19">
        <v>45797</v>
      </c>
      <c r="F5341" s="20">
        <v>45828</v>
      </c>
      <c r="G5341" s="21">
        <v>151712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f t="shared" si="582"/>
        <v>0</v>
      </c>
      <c r="O5341" s="22">
        <f t="shared" si="583"/>
        <v>151712</v>
      </c>
      <c r="P5341" s="18">
        <v>84280</v>
      </c>
      <c r="Q5341" s="24">
        <f t="shared" si="584"/>
        <v>151712</v>
      </c>
      <c r="R5341" s="25">
        <f t="shared" si="585"/>
        <v>0</v>
      </c>
      <c r="S5341" s="25">
        <v>0</v>
      </c>
      <c r="T5341" s="17" t="s">
        <v>45</v>
      </c>
      <c r="U5341" s="25">
        <v>151712</v>
      </c>
      <c r="V5341" s="24"/>
      <c r="W5341" s="17" t="s">
        <v>45</v>
      </c>
      <c r="X5341" s="25">
        <v>0</v>
      </c>
      <c r="Y5341" s="17" t="s">
        <v>45</v>
      </c>
      <c r="Z5341" s="25">
        <f t="shared" si="586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7"/>
        <v>0</v>
      </c>
      <c r="AH5341" s="24">
        <v>0</v>
      </c>
      <c r="AI5341" s="24" t="s">
        <v>53</v>
      </c>
      <c r="AJ5341" s="26"/>
      <c r="AK5341" s="27"/>
    </row>
    <row r="5342" spans="1:37" s="28" customFormat="1" ht="15">
      <c r="A5342" s="17">
        <f t="shared" si="581"/>
        <v>5334</v>
      </c>
      <c r="B5342" s="18" t="s">
        <v>44</v>
      </c>
      <c r="C5342" s="17">
        <v>84173</v>
      </c>
      <c r="D5342" s="17">
        <v>84173</v>
      </c>
      <c r="E5342" s="19">
        <v>45797</v>
      </c>
      <c r="F5342" s="20">
        <v>45827</v>
      </c>
      <c r="G5342" s="21">
        <v>3410242</v>
      </c>
      <c r="H5342" s="22">
        <v>0</v>
      </c>
      <c r="I5342" s="22">
        <v>0</v>
      </c>
      <c r="J5342" s="22">
        <v>0</v>
      </c>
      <c r="K5342" s="23">
        <v>68204.84</v>
      </c>
      <c r="L5342" s="22">
        <v>0</v>
      </c>
      <c r="M5342" s="22">
        <v>0</v>
      </c>
      <c r="N5342" s="22">
        <f t="shared" si="582"/>
        <v>68204.84</v>
      </c>
      <c r="O5342" s="22">
        <f t="shared" si="583"/>
        <v>3342037.16</v>
      </c>
      <c r="P5342" s="18">
        <v>84173</v>
      </c>
      <c r="Q5342" s="24">
        <f t="shared" si="584"/>
        <v>3410242</v>
      </c>
      <c r="R5342" s="25">
        <f t="shared" si="585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6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7"/>
        <v>3342037.16</v>
      </c>
      <c r="AH5342" s="24">
        <v>0</v>
      </c>
      <c r="AI5342" s="24" t="s">
        <v>56</v>
      </c>
      <c r="AJ5342" s="26"/>
      <c r="AK5342" s="27"/>
    </row>
    <row r="5343" spans="1:37" s="28" customFormat="1" ht="15">
      <c r="A5343" s="17">
        <f t="shared" si="581"/>
        <v>5335</v>
      </c>
      <c r="B5343" s="18" t="s">
        <v>44</v>
      </c>
      <c r="C5343" s="17">
        <v>84281</v>
      </c>
      <c r="D5343" s="17">
        <v>84281</v>
      </c>
      <c r="E5343" s="19">
        <v>45797</v>
      </c>
      <c r="F5343" s="20">
        <v>45828</v>
      </c>
      <c r="G5343" s="21">
        <v>405343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f t="shared" si="582"/>
        <v>0</v>
      </c>
      <c r="O5343" s="22">
        <f t="shared" si="583"/>
        <v>405343</v>
      </c>
      <c r="P5343" s="18">
        <v>84281</v>
      </c>
      <c r="Q5343" s="24">
        <f t="shared" si="584"/>
        <v>405343</v>
      </c>
      <c r="R5343" s="25">
        <f t="shared" si="585"/>
        <v>0</v>
      </c>
      <c r="S5343" s="25">
        <v>0</v>
      </c>
      <c r="T5343" s="17" t="s">
        <v>45</v>
      </c>
      <c r="U5343" s="25">
        <v>405343</v>
      </c>
      <c r="V5343" s="24"/>
      <c r="W5343" s="17" t="s">
        <v>45</v>
      </c>
      <c r="X5343" s="25">
        <v>0</v>
      </c>
      <c r="Y5343" s="17" t="s">
        <v>45</v>
      </c>
      <c r="Z5343" s="25">
        <f t="shared" si="586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7"/>
        <v>0</v>
      </c>
      <c r="AH5343" s="24">
        <v>0</v>
      </c>
      <c r="AI5343" s="24" t="s">
        <v>53</v>
      </c>
      <c r="AJ5343" s="26"/>
      <c r="AK5343" s="27"/>
    </row>
    <row r="5344" spans="1:37" s="28" customFormat="1" ht="15">
      <c r="A5344" s="17">
        <f t="shared" si="581"/>
        <v>5336</v>
      </c>
      <c r="B5344" s="18" t="s">
        <v>44</v>
      </c>
      <c r="C5344" s="17">
        <v>84174</v>
      </c>
      <c r="D5344" s="17">
        <v>84174</v>
      </c>
      <c r="E5344" s="19">
        <v>45797</v>
      </c>
      <c r="F5344" s="20">
        <v>45827</v>
      </c>
      <c r="G5344" s="21">
        <v>4123032</v>
      </c>
      <c r="H5344" s="22">
        <v>0</v>
      </c>
      <c r="I5344" s="22">
        <v>0</v>
      </c>
      <c r="J5344" s="22">
        <v>0</v>
      </c>
      <c r="K5344" s="23">
        <v>82460.64</v>
      </c>
      <c r="L5344" s="22">
        <v>0</v>
      </c>
      <c r="M5344" s="22">
        <v>0</v>
      </c>
      <c r="N5344" s="22">
        <f t="shared" si="582"/>
        <v>82460.64</v>
      </c>
      <c r="O5344" s="22">
        <f t="shared" si="583"/>
        <v>4040571.36</v>
      </c>
      <c r="P5344" s="18">
        <v>84174</v>
      </c>
      <c r="Q5344" s="24">
        <f t="shared" si="584"/>
        <v>4123032</v>
      </c>
      <c r="R5344" s="25">
        <f t="shared" si="585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6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7"/>
        <v>4040571.36</v>
      </c>
      <c r="AH5344" s="24">
        <v>0</v>
      </c>
      <c r="AI5344" s="24" t="s">
        <v>56</v>
      </c>
      <c r="AJ5344" s="26"/>
      <c r="AK5344" s="27"/>
    </row>
    <row r="5345" spans="1:37" s="28" customFormat="1" ht="15">
      <c r="A5345" s="17">
        <f t="shared" si="581"/>
        <v>5337</v>
      </c>
      <c r="B5345" s="18" t="s">
        <v>44</v>
      </c>
      <c r="C5345" s="17">
        <v>84259</v>
      </c>
      <c r="D5345" s="17">
        <v>84259</v>
      </c>
      <c r="E5345" s="19">
        <v>45797</v>
      </c>
      <c r="F5345" s="20">
        <v>45828</v>
      </c>
      <c r="G5345" s="21">
        <v>508529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f t="shared" si="582"/>
        <v>0</v>
      </c>
      <c r="O5345" s="22">
        <f t="shared" si="583"/>
        <v>508529</v>
      </c>
      <c r="P5345" s="18">
        <v>84259</v>
      </c>
      <c r="Q5345" s="24">
        <f t="shared" si="584"/>
        <v>508529</v>
      </c>
      <c r="R5345" s="25">
        <f t="shared" si="585"/>
        <v>0</v>
      </c>
      <c r="S5345" s="25">
        <v>0</v>
      </c>
      <c r="T5345" s="17" t="s">
        <v>45</v>
      </c>
      <c r="U5345" s="25">
        <v>508529</v>
      </c>
      <c r="V5345" s="24"/>
      <c r="W5345" s="17" t="s">
        <v>45</v>
      </c>
      <c r="X5345" s="25">
        <v>0</v>
      </c>
      <c r="Y5345" s="17" t="s">
        <v>45</v>
      </c>
      <c r="Z5345" s="25">
        <f t="shared" si="586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7"/>
        <v>0</v>
      </c>
      <c r="AH5345" s="24">
        <v>0</v>
      </c>
      <c r="AI5345" s="24" t="s">
        <v>53</v>
      </c>
      <c r="AJ5345" s="26"/>
      <c r="AK5345" s="27"/>
    </row>
    <row r="5346" spans="1:37" s="28" customFormat="1" ht="15">
      <c r="A5346" s="17">
        <f t="shared" si="581"/>
        <v>5338</v>
      </c>
      <c r="B5346" s="18" t="s">
        <v>44</v>
      </c>
      <c r="C5346" s="17">
        <v>84235</v>
      </c>
      <c r="D5346" s="17">
        <v>84235</v>
      </c>
      <c r="E5346" s="19">
        <v>45797</v>
      </c>
      <c r="F5346" s="20">
        <v>45828</v>
      </c>
      <c r="G5346" s="21">
        <v>6899191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f t="shared" si="582"/>
        <v>0</v>
      </c>
      <c r="O5346" s="22">
        <f t="shared" si="583"/>
        <v>6899191</v>
      </c>
      <c r="P5346" s="18">
        <v>84235</v>
      </c>
      <c r="Q5346" s="24">
        <f t="shared" si="584"/>
        <v>6899191</v>
      </c>
      <c r="R5346" s="25">
        <f t="shared" si="585"/>
        <v>0</v>
      </c>
      <c r="S5346" s="25">
        <v>0</v>
      </c>
      <c r="T5346" s="17" t="s">
        <v>45</v>
      </c>
      <c r="U5346" s="25">
        <v>6899191</v>
      </c>
      <c r="V5346" s="24"/>
      <c r="W5346" s="17" t="s">
        <v>45</v>
      </c>
      <c r="X5346" s="25">
        <v>0</v>
      </c>
      <c r="Y5346" s="17" t="s">
        <v>45</v>
      </c>
      <c r="Z5346" s="25">
        <f t="shared" si="586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7"/>
        <v>0</v>
      </c>
      <c r="AH5346" s="24">
        <v>0</v>
      </c>
      <c r="AI5346" s="24" t="s">
        <v>53</v>
      </c>
      <c r="AJ5346" s="26"/>
      <c r="AK5346" s="27"/>
    </row>
    <row r="5347" spans="1:37" s="28" customFormat="1" ht="15">
      <c r="A5347" s="17">
        <f t="shared" si="581"/>
        <v>5339</v>
      </c>
      <c r="B5347" s="18" t="s">
        <v>44</v>
      </c>
      <c r="C5347" s="17">
        <v>84220</v>
      </c>
      <c r="D5347" s="17">
        <v>84220</v>
      </c>
      <c r="E5347" s="19">
        <v>45797</v>
      </c>
      <c r="F5347" s="20">
        <v>45828</v>
      </c>
      <c r="G5347" s="21">
        <v>6240962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f t="shared" si="582"/>
        <v>0</v>
      </c>
      <c r="O5347" s="22">
        <f t="shared" si="583"/>
        <v>6240962</v>
      </c>
      <c r="P5347" s="18">
        <v>84220</v>
      </c>
      <c r="Q5347" s="24">
        <f t="shared" si="584"/>
        <v>6240962</v>
      </c>
      <c r="R5347" s="25">
        <f t="shared" si="585"/>
        <v>0</v>
      </c>
      <c r="S5347" s="25">
        <v>0</v>
      </c>
      <c r="T5347" s="17" t="s">
        <v>45</v>
      </c>
      <c r="U5347" s="25">
        <v>6240962</v>
      </c>
      <c r="V5347" s="24"/>
      <c r="W5347" s="17" t="s">
        <v>45</v>
      </c>
      <c r="X5347" s="25">
        <v>0</v>
      </c>
      <c r="Y5347" s="17" t="s">
        <v>45</v>
      </c>
      <c r="Z5347" s="25">
        <f t="shared" si="586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7"/>
        <v>0</v>
      </c>
      <c r="AH5347" s="24">
        <v>0</v>
      </c>
      <c r="AI5347" s="24" t="s">
        <v>53</v>
      </c>
      <c r="AJ5347" s="26"/>
      <c r="AK5347" s="27"/>
    </row>
    <row r="5348" spans="1:37" s="28" customFormat="1" ht="15">
      <c r="A5348" s="17">
        <f t="shared" si="581"/>
        <v>5340</v>
      </c>
      <c r="B5348" s="18" t="s">
        <v>44</v>
      </c>
      <c r="C5348" s="17">
        <v>84256</v>
      </c>
      <c r="D5348" s="17">
        <v>84256</v>
      </c>
      <c r="E5348" s="19">
        <v>45797</v>
      </c>
      <c r="F5348" s="20">
        <v>45828</v>
      </c>
      <c r="G5348" s="21">
        <v>2218337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f t="shared" si="582"/>
        <v>0</v>
      </c>
      <c r="O5348" s="22">
        <f t="shared" si="583"/>
        <v>2218337</v>
      </c>
      <c r="P5348" s="18">
        <v>84256</v>
      </c>
      <c r="Q5348" s="24">
        <f t="shared" si="584"/>
        <v>2218337</v>
      </c>
      <c r="R5348" s="25">
        <f t="shared" si="585"/>
        <v>0</v>
      </c>
      <c r="S5348" s="25">
        <v>0</v>
      </c>
      <c r="T5348" s="17" t="s">
        <v>45</v>
      </c>
      <c r="U5348" s="25">
        <v>2218337</v>
      </c>
      <c r="V5348" s="24"/>
      <c r="W5348" s="17" t="s">
        <v>45</v>
      </c>
      <c r="X5348" s="25">
        <v>0</v>
      </c>
      <c r="Y5348" s="17" t="s">
        <v>45</v>
      </c>
      <c r="Z5348" s="25">
        <f t="shared" si="586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7"/>
        <v>0</v>
      </c>
      <c r="AH5348" s="24">
        <v>0</v>
      </c>
      <c r="AI5348" s="24" t="s">
        <v>53</v>
      </c>
      <c r="AJ5348" s="26"/>
      <c r="AK5348" s="27"/>
    </row>
    <row r="5349" spans="1:37" s="28" customFormat="1" ht="15">
      <c r="A5349" s="17">
        <f t="shared" si="581"/>
        <v>5341</v>
      </c>
      <c r="B5349" s="18" t="s">
        <v>44</v>
      </c>
      <c r="C5349" s="17">
        <v>84279</v>
      </c>
      <c r="D5349" s="17">
        <v>84279</v>
      </c>
      <c r="E5349" s="19">
        <v>45797</v>
      </c>
      <c r="F5349" s="20">
        <v>45828</v>
      </c>
      <c r="G5349" s="21">
        <v>273503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f t="shared" si="582"/>
        <v>0</v>
      </c>
      <c r="O5349" s="22">
        <f t="shared" si="583"/>
        <v>273503</v>
      </c>
      <c r="P5349" s="18">
        <v>84279</v>
      </c>
      <c r="Q5349" s="24">
        <f t="shared" si="584"/>
        <v>273503</v>
      </c>
      <c r="R5349" s="25">
        <f t="shared" si="585"/>
        <v>0</v>
      </c>
      <c r="S5349" s="25">
        <v>0</v>
      </c>
      <c r="T5349" s="17" t="s">
        <v>45</v>
      </c>
      <c r="U5349" s="25">
        <v>273503</v>
      </c>
      <c r="V5349" s="24"/>
      <c r="W5349" s="17" t="s">
        <v>45</v>
      </c>
      <c r="X5349" s="25">
        <v>0</v>
      </c>
      <c r="Y5349" s="17" t="s">
        <v>45</v>
      </c>
      <c r="Z5349" s="25">
        <f t="shared" si="586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7"/>
        <v>0</v>
      </c>
      <c r="AH5349" s="24">
        <v>0</v>
      </c>
      <c r="AI5349" s="24" t="s">
        <v>53</v>
      </c>
      <c r="AJ5349" s="26"/>
      <c r="AK5349" s="27"/>
    </row>
    <row r="5350" spans="1:37" s="28" customFormat="1" ht="15">
      <c r="A5350" s="17">
        <f t="shared" si="581"/>
        <v>5342</v>
      </c>
      <c r="B5350" s="18" t="s">
        <v>44</v>
      </c>
      <c r="C5350" s="17">
        <v>84282</v>
      </c>
      <c r="D5350" s="17">
        <v>84282</v>
      </c>
      <c r="E5350" s="19">
        <v>45797</v>
      </c>
      <c r="F5350" s="20">
        <v>45828</v>
      </c>
      <c r="G5350" s="21">
        <v>571149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f t="shared" si="582"/>
        <v>0</v>
      </c>
      <c r="O5350" s="22">
        <f t="shared" si="583"/>
        <v>571149</v>
      </c>
      <c r="P5350" s="18">
        <v>84282</v>
      </c>
      <c r="Q5350" s="24">
        <f t="shared" si="584"/>
        <v>571149</v>
      </c>
      <c r="R5350" s="25">
        <f t="shared" si="585"/>
        <v>0</v>
      </c>
      <c r="S5350" s="25">
        <v>0</v>
      </c>
      <c r="T5350" s="17" t="s">
        <v>45</v>
      </c>
      <c r="U5350" s="25">
        <v>571149</v>
      </c>
      <c r="V5350" s="24"/>
      <c r="W5350" s="17" t="s">
        <v>45</v>
      </c>
      <c r="X5350" s="25">
        <v>0</v>
      </c>
      <c r="Y5350" s="17" t="s">
        <v>45</v>
      </c>
      <c r="Z5350" s="25">
        <f t="shared" si="586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7"/>
        <v>0</v>
      </c>
      <c r="AH5350" s="24">
        <v>0</v>
      </c>
      <c r="AI5350" s="24" t="s">
        <v>53</v>
      </c>
      <c r="AJ5350" s="26"/>
      <c r="AK5350" s="27"/>
    </row>
    <row r="5351" spans="1:37" s="28" customFormat="1" ht="15">
      <c r="A5351" s="17">
        <f t="shared" si="581"/>
        <v>5343</v>
      </c>
      <c r="B5351" s="18" t="s">
        <v>44</v>
      </c>
      <c r="C5351" s="17">
        <v>84221</v>
      </c>
      <c r="D5351" s="17">
        <v>84221</v>
      </c>
      <c r="E5351" s="19">
        <v>45797</v>
      </c>
      <c r="F5351" s="20">
        <v>45828</v>
      </c>
      <c r="G5351" s="21">
        <v>1559226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f t="shared" si="582"/>
        <v>0</v>
      </c>
      <c r="O5351" s="22">
        <f t="shared" si="583"/>
        <v>1559226</v>
      </c>
      <c r="P5351" s="18">
        <v>84221</v>
      </c>
      <c r="Q5351" s="24">
        <f t="shared" si="584"/>
        <v>1559226</v>
      </c>
      <c r="R5351" s="25">
        <f t="shared" si="585"/>
        <v>0</v>
      </c>
      <c r="S5351" s="25">
        <v>0</v>
      </c>
      <c r="T5351" s="17" t="s">
        <v>45</v>
      </c>
      <c r="U5351" s="25">
        <v>1559226</v>
      </c>
      <c r="V5351" s="24"/>
      <c r="W5351" s="17" t="s">
        <v>45</v>
      </c>
      <c r="X5351" s="25">
        <v>0</v>
      </c>
      <c r="Y5351" s="17" t="s">
        <v>45</v>
      </c>
      <c r="Z5351" s="25">
        <f t="shared" si="586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7"/>
        <v>0</v>
      </c>
      <c r="AH5351" s="24">
        <v>0</v>
      </c>
      <c r="AI5351" s="24" t="s">
        <v>53</v>
      </c>
      <c r="AJ5351" s="26"/>
      <c r="AK5351" s="27"/>
    </row>
    <row r="5352" spans="1:37" s="28" customFormat="1" ht="15">
      <c r="A5352" s="17">
        <f t="shared" si="581"/>
        <v>5344</v>
      </c>
      <c r="B5352" s="18" t="s">
        <v>44</v>
      </c>
      <c r="C5352" s="17">
        <v>84267</v>
      </c>
      <c r="D5352" s="17">
        <v>84267</v>
      </c>
      <c r="E5352" s="19">
        <v>45797</v>
      </c>
      <c r="F5352" s="20">
        <v>45828</v>
      </c>
      <c r="G5352" s="21">
        <v>167612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f t="shared" si="582"/>
        <v>0</v>
      </c>
      <c r="O5352" s="22">
        <f t="shared" si="583"/>
        <v>167612</v>
      </c>
      <c r="P5352" s="18">
        <v>84267</v>
      </c>
      <c r="Q5352" s="24">
        <f t="shared" si="584"/>
        <v>167612</v>
      </c>
      <c r="R5352" s="25">
        <f t="shared" si="585"/>
        <v>0</v>
      </c>
      <c r="S5352" s="25">
        <v>0</v>
      </c>
      <c r="T5352" s="17" t="s">
        <v>45</v>
      </c>
      <c r="U5352" s="25">
        <v>167612</v>
      </c>
      <c r="V5352" s="24"/>
      <c r="W5352" s="17" t="s">
        <v>45</v>
      </c>
      <c r="X5352" s="25">
        <v>0</v>
      </c>
      <c r="Y5352" s="17" t="s">
        <v>45</v>
      </c>
      <c r="Z5352" s="25">
        <f t="shared" si="586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7"/>
        <v>0</v>
      </c>
      <c r="AH5352" s="24">
        <v>0</v>
      </c>
      <c r="AI5352" s="24" t="s">
        <v>53</v>
      </c>
      <c r="AJ5352" s="26"/>
      <c r="AK5352" s="27"/>
    </row>
    <row r="5353" spans="1:37" s="28" customFormat="1" ht="15">
      <c r="A5353" s="17">
        <f t="shared" si="581"/>
        <v>5345</v>
      </c>
      <c r="B5353" s="18" t="s">
        <v>44</v>
      </c>
      <c r="C5353" s="17">
        <v>84285</v>
      </c>
      <c r="D5353" s="17">
        <v>84285</v>
      </c>
      <c r="E5353" s="19">
        <v>45797</v>
      </c>
      <c r="F5353" s="20">
        <v>45828</v>
      </c>
      <c r="G5353" s="21">
        <v>404256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f t="shared" si="582"/>
        <v>0</v>
      </c>
      <c r="O5353" s="22">
        <f t="shared" si="583"/>
        <v>404256</v>
      </c>
      <c r="P5353" s="18">
        <v>84285</v>
      </c>
      <c r="Q5353" s="24">
        <f t="shared" si="584"/>
        <v>404256</v>
      </c>
      <c r="R5353" s="25">
        <f t="shared" si="585"/>
        <v>0</v>
      </c>
      <c r="S5353" s="25">
        <v>0</v>
      </c>
      <c r="T5353" s="17" t="s">
        <v>45</v>
      </c>
      <c r="U5353" s="25">
        <v>404256</v>
      </c>
      <c r="V5353" s="24"/>
      <c r="W5353" s="17" t="s">
        <v>45</v>
      </c>
      <c r="X5353" s="25">
        <v>0</v>
      </c>
      <c r="Y5353" s="17" t="s">
        <v>45</v>
      </c>
      <c r="Z5353" s="25">
        <f t="shared" si="586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7"/>
        <v>0</v>
      </c>
      <c r="AH5353" s="24">
        <v>0</v>
      </c>
      <c r="AI5353" s="24" t="s">
        <v>53</v>
      </c>
      <c r="AJ5353" s="26"/>
      <c r="AK5353" s="27"/>
    </row>
    <row r="5354" spans="1:37" s="28" customFormat="1" ht="15">
      <c r="A5354" s="17">
        <f t="shared" si="581"/>
        <v>5346</v>
      </c>
      <c r="B5354" s="18" t="s">
        <v>44</v>
      </c>
      <c r="C5354" s="17">
        <v>84180</v>
      </c>
      <c r="D5354" s="17">
        <v>84180</v>
      </c>
      <c r="E5354" s="19">
        <v>45797</v>
      </c>
      <c r="F5354" s="20">
        <v>45827</v>
      </c>
      <c r="G5354" s="21">
        <v>5329187</v>
      </c>
      <c r="H5354" s="22">
        <v>0</v>
      </c>
      <c r="I5354" s="22">
        <v>0</v>
      </c>
      <c r="J5354" s="22">
        <v>0</v>
      </c>
      <c r="K5354" s="23">
        <v>106583.74</v>
      </c>
      <c r="L5354" s="22">
        <v>0</v>
      </c>
      <c r="M5354" s="22">
        <v>0</v>
      </c>
      <c r="N5354" s="22">
        <f t="shared" si="582"/>
        <v>106583.74</v>
      </c>
      <c r="O5354" s="22">
        <f t="shared" si="583"/>
        <v>5222603.26</v>
      </c>
      <c r="P5354" s="18">
        <v>84180</v>
      </c>
      <c r="Q5354" s="24">
        <f t="shared" si="584"/>
        <v>5329187</v>
      </c>
      <c r="R5354" s="25">
        <f t="shared" si="585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6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7"/>
        <v>5222603.26</v>
      </c>
      <c r="AH5354" s="24">
        <v>0</v>
      </c>
      <c r="AI5354" s="24" t="s">
        <v>56</v>
      </c>
      <c r="AJ5354" s="26"/>
      <c r="AK5354" s="27"/>
    </row>
    <row r="5355" spans="1:37" s="28" customFormat="1" ht="15">
      <c r="A5355" s="17">
        <f t="shared" si="581"/>
        <v>5347</v>
      </c>
      <c r="B5355" s="18" t="s">
        <v>44</v>
      </c>
      <c r="C5355" s="17">
        <v>84278</v>
      </c>
      <c r="D5355" s="17">
        <v>84278</v>
      </c>
      <c r="E5355" s="19">
        <v>45797</v>
      </c>
      <c r="F5355" s="20">
        <v>45828</v>
      </c>
      <c r="G5355" s="21">
        <v>444439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f t="shared" si="582"/>
        <v>0</v>
      </c>
      <c r="O5355" s="22">
        <f t="shared" si="583"/>
        <v>444439</v>
      </c>
      <c r="P5355" s="18">
        <v>84278</v>
      </c>
      <c r="Q5355" s="24">
        <f t="shared" si="584"/>
        <v>444439</v>
      </c>
      <c r="R5355" s="25">
        <f t="shared" si="585"/>
        <v>0</v>
      </c>
      <c r="S5355" s="25">
        <v>0</v>
      </c>
      <c r="T5355" s="17" t="s">
        <v>45</v>
      </c>
      <c r="U5355" s="25">
        <v>444439</v>
      </c>
      <c r="V5355" s="24"/>
      <c r="W5355" s="17" t="s">
        <v>45</v>
      </c>
      <c r="X5355" s="25">
        <v>0</v>
      </c>
      <c r="Y5355" s="17" t="s">
        <v>45</v>
      </c>
      <c r="Z5355" s="25">
        <f t="shared" si="586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7"/>
        <v>0</v>
      </c>
      <c r="AH5355" s="24">
        <v>0</v>
      </c>
      <c r="AI5355" s="24" t="s">
        <v>53</v>
      </c>
      <c r="AJ5355" s="26"/>
      <c r="AK5355" s="27"/>
    </row>
    <row r="5356" spans="1:37" s="28" customFormat="1" ht="15">
      <c r="A5356" s="17">
        <f t="shared" si="581"/>
        <v>5348</v>
      </c>
      <c r="B5356" s="18" t="s">
        <v>44</v>
      </c>
      <c r="C5356" s="17">
        <v>84289</v>
      </c>
      <c r="D5356" s="17">
        <v>84289</v>
      </c>
      <c r="E5356" s="19">
        <v>45797</v>
      </c>
      <c r="F5356" s="20">
        <v>45828</v>
      </c>
      <c r="G5356" s="21">
        <v>150314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f t="shared" si="582"/>
        <v>0</v>
      </c>
      <c r="O5356" s="22">
        <f t="shared" si="583"/>
        <v>150314</v>
      </c>
      <c r="P5356" s="18">
        <v>84289</v>
      </c>
      <c r="Q5356" s="24">
        <f t="shared" si="584"/>
        <v>150314</v>
      </c>
      <c r="R5356" s="25">
        <f t="shared" si="585"/>
        <v>0</v>
      </c>
      <c r="S5356" s="25">
        <v>0</v>
      </c>
      <c r="T5356" s="17" t="s">
        <v>45</v>
      </c>
      <c r="U5356" s="25">
        <v>150314</v>
      </c>
      <c r="V5356" s="24"/>
      <c r="W5356" s="17" t="s">
        <v>45</v>
      </c>
      <c r="X5356" s="25">
        <v>0</v>
      </c>
      <c r="Y5356" s="17" t="s">
        <v>45</v>
      </c>
      <c r="Z5356" s="25">
        <f t="shared" si="586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7"/>
        <v>0</v>
      </c>
      <c r="AH5356" s="24">
        <v>0</v>
      </c>
      <c r="AI5356" s="24" t="s">
        <v>53</v>
      </c>
      <c r="AJ5356" s="26"/>
      <c r="AK5356" s="27"/>
    </row>
    <row r="5357" spans="1:37" s="28" customFormat="1" ht="15">
      <c r="A5357" s="17">
        <f t="shared" si="581"/>
        <v>5349</v>
      </c>
      <c r="B5357" s="18" t="s">
        <v>44</v>
      </c>
      <c r="C5357" s="17">
        <v>84275</v>
      </c>
      <c r="D5357" s="17">
        <v>84275</v>
      </c>
      <c r="E5357" s="19">
        <v>45797</v>
      </c>
      <c r="F5357" s="20">
        <v>45828</v>
      </c>
      <c r="G5357" s="21">
        <v>223265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f t="shared" si="582"/>
        <v>0</v>
      </c>
      <c r="O5357" s="22">
        <f t="shared" si="583"/>
        <v>223265</v>
      </c>
      <c r="P5357" s="18">
        <v>84275</v>
      </c>
      <c r="Q5357" s="24">
        <f t="shared" si="584"/>
        <v>223265</v>
      </c>
      <c r="R5357" s="25">
        <f t="shared" si="585"/>
        <v>0</v>
      </c>
      <c r="S5357" s="25">
        <v>0</v>
      </c>
      <c r="T5357" s="17" t="s">
        <v>45</v>
      </c>
      <c r="U5357" s="25">
        <v>223265</v>
      </c>
      <c r="V5357" s="24"/>
      <c r="W5357" s="17" t="s">
        <v>45</v>
      </c>
      <c r="X5357" s="25">
        <v>0</v>
      </c>
      <c r="Y5357" s="17" t="s">
        <v>45</v>
      </c>
      <c r="Z5357" s="25">
        <f t="shared" si="586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7"/>
        <v>0</v>
      </c>
      <c r="AH5357" s="24">
        <v>0</v>
      </c>
      <c r="AI5357" s="24" t="s">
        <v>53</v>
      </c>
      <c r="AJ5357" s="26"/>
      <c r="AK5357" s="27"/>
    </row>
    <row r="5358" spans="1:37" s="28" customFormat="1" ht="15">
      <c r="A5358" s="17">
        <f t="shared" si="581"/>
        <v>5350</v>
      </c>
      <c r="B5358" s="18" t="s">
        <v>44</v>
      </c>
      <c r="C5358" s="17">
        <v>84242</v>
      </c>
      <c r="D5358" s="17">
        <v>84242</v>
      </c>
      <c r="E5358" s="19">
        <v>45797</v>
      </c>
      <c r="F5358" s="20">
        <v>45828</v>
      </c>
      <c r="G5358" s="21">
        <v>3257730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f t="shared" si="582"/>
        <v>0</v>
      </c>
      <c r="O5358" s="22">
        <f t="shared" si="583"/>
        <v>3257730</v>
      </c>
      <c r="P5358" s="18">
        <v>84242</v>
      </c>
      <c r="Q5358" s="24">
        <f t="shared" si="584"/>
        <v>3257730</v>
      </c>
      <c r="R5358" s="25">
        <f t="shared" si="585"/>
        <v>0</v>
      </c>
      <c r="S5358" s="25">
        <v>0</v>
      </c>
      <c r="T5358" s="17" t="s">
        <v>45</v>
      </c>
      <c r="U5358" s="25">
        <v>3257730</v>
      </c>
      <c r="V5358" s="24"/>
      <c r="W5358" s="17" t="s">
        <v>45</v>
      </c>
      <c r="X5358" s="25">
        <v>0</v>
      </c>
      <c r="Y5358" s="17" t="s">
        <v>45</v>
      </c>
      <c r="Z5358" s="25">
        <f t="shared" si="586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7"/>
        <v>0</v>
      </c>
      <c r="AH5358" s="24">
        <v>0</v>
      </c>
      <c r="AI5358" s="24" t="s">
        <v>53</v>
      </c>
      <c r="AJ5358" s="26"/>
      <c r="AK5358" s="27"/>
    </row>
    <row r="5359" spans="1:37" s="28" customFormat="1" ht="15">
      <c r="A5359" s="17">
        <f t="shared" si="581"/>
        <v>5351</v>
      </c>
      <c r="B5359" s="18" t="s">
        <v>44</v>
      </c>
      <c r="C5359" s="17">
        <v>84286</v>
      </c>
      <c r="D5359" s="17">
        <v>84286</v>
      </c>
      <c r="E5359" s="19">
        <v>45797</v>
      </c>
      <c r="F5359" s="20">
        <v>45828</v>
      </c>
      <c r="G5359" s="21">
        <v>276632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f t="shared" si="582"/>
        <v>0</v>
      </c>
      <c r="O5359" s="22">
        <f t="shared" si="583"/>
        <v>276632</v>
      </c>
      <c r="P5359" s="18">
        <v>84286</v>
      </c>
      <c r="Q5359" s="24">
        <f t="shared" si="584"/>
        <v>276632</v>
      </c>
      <c r="R5359" s="25">
        <f t="shared" si="585"/>
        <v>0</v>
      </c>
      <c r="S5359" s="25">
        <v>0</v>
      </c>
      <c r="T5359" s="17" t="s">
        <v>45</v>
      </c>
      <c r="U5359" s="25">
        <v>276632</v>
      </c>
      <c r="V5359" s="24"/>
      <c r="W5359" s="17" t="s">
        <v>45</v>
      </c>
      <c r="X5359" s="25">
        <v>0</v>
      </c>
      <c r="Y5359" s="17" t="s">
        <v>45</v>
      </c>
      <c r="Z5359" s="25">
        <f t="shared" si="586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7"/>
        <v>0</v>
      </c>
      <c r="AH5359" s="24">
        <v>0</v>
      </c>
      <c r="AI5359" s="24" t="s">
        <v>53</v>
      </c>
      <c r="AJ5359" s="26"/>
      <c r="AK5359" s="27"/>
    </row>
    <row r="5360" spans="1:37" s="28" customFormat="1" ht="15">
      <c r="A5360" s="17">
        <f t="shared" si="581"/>
        <v>5352</v>
      </c>
      <c r="B5360" s="18" t="s">
        <v>44</v>
      </c>
      <c r="C5360" s="17">
        <v>84216</v>
      </c>
      <c r="D5360" s="17">
        <v>84216</v>
      </c>
      <c r="E5360" s="19">
        <v>45797</v>
      </c>
      <c r="F5360" s="20">
        <v>45828</v>
      </c>
      <c r="G5360" s="21">
        <v>10629998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f t="shared" si="582"/>
        <v>0</v>
      </c>
      <c r="O5360" s="22">
        <f t="shared" si="583"/>
        <v>10629998</v>
      </c>
      <c r="P5360" s="18">
        <v>84216</v>
      </c>
      <c r="Q5360" s="24">
        <f t="shared" si="584"/>
        <v>10629998</v>
      </c>
      <c r="R5360" s="25">
        <f t="shared" si="585"/>
        <v>0</v>
      </c>
      <c r="S5360" s="25">
        <v>0</v>
      </c>
      <c r="T5360" s="17" t="s">
        <v>45</v>
      </c>
      <c r="U5360" s="25">
        <v>10629998</v>
      </c>
      <c r="V5360" s="24"/>
      <c r="W5360" s="17" t="s">
        <v>45</v>
      </c>
      <c r="X5360" s="25">
        <v>0</v>
      </c>
      <c r="Y5360" s="17" t="s">
        <v>45</v>
      </c>
      <c r="Z5360" s="25">
        <f t="shared" si="586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7"/>
        <v>0</v>
      </c>
      <c r="AH5360" s="24">
        <v>0</v>
      </c>
      <c r="AI5360" s="24" t="s">
        <v>53</v>
      </c>
      <c r="AJ5360" s="26"/>
      <c r="AK5360" s="27"/>
    </row>
    <row r="5361" spans="1:37" s="28" customFormat="1" ht="15">
      <c r="A5361" s="17">
        <f t="shared" si="581"/>
        <v>5353</v>
      </c>
      <c r="B5361" s="18" t="s">
        <v>44</v>
      </c>
      <c r="C5361" s="17">
        <v>84288</v>
      </c>
      <c r="D5361" s="17">
        <v>84288</v>
      </c>
      <c r="E5361" s="19">
        <v>45797</v>
      </c>
      <c r="F5361" s="20">
        <v>45828</v>
      </c>
      <c r="G5361" s="21">
        <v>264322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f t="shared" si="582"/>
        <v>0</v>
      </c>
      <c r="O5361" s="22">
        <f t="shared" si="583"/>
        <v>264322</v>
      </c>
      <c r="P5361" s="18">
        <v>84288</v>
      </c>
      <c r="Q5361" s="24">
        <f t="shared" si="584"/>
        <v>264322</v>
      </c>
      <c r="R5361" s="25">
        <f t="shared" si="585"/>
        <v>0</v>
      </c>
      <c r="S5361" s="25">
        <v>0</v>
      </c>
      <c r="T5361" s="17" t="s">
        <v>45</v>
      </c>
      <c r="U5361" s="25">
        <v>264322</v>
      </c>
      <c r="V5361" s="24"/>
      <c r="W5361" s="17" t="s">
        <v>45</v>
      </c>
      <c r="X5361" s="25">
        <v>0</v>
      </c>
      <c r="Y5361" s="17" t="s">
        <v>45</v>
      </c>
      <c r="Z5361" s="25">
        <f t="shared" si="586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7"/>
        <v>0</v>
      </c>
      <c r="AH5361" s="24">
        <v>0</v>
      </c>
      <c r="AI5361" s="24" t="s">
        <v>53</v>
      </c>
      <c r="AJ5361" s="26"/>
      <c r="AK5361" s="27"/>
    </row>
    <row r="5362" spans="1:37" s="28" customFormat="1" ht="15">
      <c r="A5362" s="17">
        <f t="shared" si="581"/>
        <v>5354</v>
      </c>
      <c r="B5362" s="18" t="s">
        <v>44</v>
      </c>
      <c r="C5362" s="17">
        <v>84254</v>
      </c>
      <c r="D5362" s="17">
        <v>84254</v>
      </c>
      <c r="E5362" s="19">
        <v>45797</v>
      </c>
      <c r="F5362" s="20">
        <v>45828</v>
      </c>
      <c r="G5362" s="21">
        <v>274634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f t="shared" si="582"/>
        <v>0</v>
      </c>
      <c r="O5362" s="22">
        <f t="shared" si="583"/>
        <v>274634</v>
      </c>
      <c r="P5362" s="18">
        <v>84254</v>
      </c>
      <c r="Q5362" s="24">
        <f t="shared" si="584"/>
        <v>274634</v>
      </c>
      <c r="R5362" s="25">
        <f t="shared" si="585"/>
        <v>0</v>
      </c>
      <c r="S5362" s="25">
        <v>0</v>
      </c>
      <c r="T5362" s="17" t="s">
        <v>45</v>
      </c>
      <c r="U5362" s="25">
        <v>274634</v>
      </c>
      <c r="V5362" s="24"/>
      <c r="W5362" s="17" t="s">
        <v>45</v>
      </c>
      <c r="X5362" s="25">
        <v>0</v>
      </c>
      <c r="Y5362" s="17" t="s">
        <v>45</v>
      </c>
      <c r="Z5362" s="25">
        <f t="shared" si="586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7"/>
        <v>0</v>
      </c>
      <c r="AH5362" s="24">
        <v>0</v>
      </c>
      <c r="AI5362" s="24" t="s">
        <v>53</v>
      </c>
      <c r="AJ5362" s="26"/>
      <c r="AK5362" s="27"/>
    </row>
    <row r="5363" spans="1:37" s="28" customFormat="1" ht="15">
      <c r="A5363" s="17">
        <f t="shared" si="581"/>
        <v>5355</v>
      </c>
      <c r="B5363" s="18" t="s">
        <v>44</v>
      </c>
      <c r="C5363" s="17">
        <v>84290</v>
      </c>
      <c r="D5363" s="17">
        <v>84290</v>
      </c>
      <c r="E5363" s="19">
        <v>45797</v>
      </c>
      <c r="F5363" s="20">
        <v>45828</v>
      </c>
      <c r="G5363" s="21">
        <v>151712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f t="shared" si="582"/>
        <v>0</v>
      </c>
      <c r="O5363" s="22">
        <f t="shared" si="583"/>
        <v>151712</v>
      </c>
      <c r="P5363" s="18">
        <v>84290</v>
      </c>
      <c r="Q5363" s="24">
        <f t="shared" si="584"/>
        <v>151712</v>
      </c>
      <c r="R5363" s="25">
        <f t="shared" si="585"/>
        <v>0</v>
      </c>
      <c r="S5363" s="25">
        <v>0</v>
      </c>
      <c r="T5363" s="17" t="s">
        <v>45</v>
      </c>
      <c r="U5363" s="25">
        <v>151712</v>
      </c>
      <c r="V5363" s="24"/>
      <c r="W5363" s="17" t="s">
        <v>45</v>
      </c>
      <c r="X5363" s="25">
        <v>0</v>
      </c>
      <c r="Y5363" s="17" t="s">
        <v>45</v>
      </c>
      <c r="Z5363" s="25">
        <f t="shared" si="586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7"/>
        <v>0</v>
      </c>
      <c r="AH5363" s="24">
        <v>0</v>
      </c>
      <c r="AI5363" s="24" t="s">
        <v>53</v>
      </c>
      <c r="AJ5363" s="26"/>
      <c r="AK5363" s="27"/>
    </row>
    <row r="5364" spans="1:37" s="28" customFormat="1" ht="15">
      <c r="A5364" s="17">
        <f t="shared" si="581"/>
        <v>5356</v>
      </c>
      <c r="B5364" s="18" t="s">
        <v>44</v>
      </c>
      <c r="C5364" s="17">
        <v>84252</v>
      </c>
      <c r="D5364" s="17">
        <v>84252</v>
      </c>
      <c r="E5364" s="19">
        <v>45797</v>
      </c>
      <c r="F5364" s="20">
        <v>45828</v>
      </c>
      <c r="G5364" s="21">
        <v>497910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f t="shared" si="582"/>
        <v>0</v>
      </c>
      <c r="O5364" s="22">
        <f t="shared" si="583"/>
        <v>497910</v>
      </c>
      <c r="P5364" s="18">
        <v>84252</v>
      </c>
      <c r="Q5364" s="24">
        <f t="shared" si="584"/>
        <v>497910</v>
      </c>
      <c r="R5364" s="25">
        <f t="shared" si="585"/>
        <v>0</v>
      </c>
      <c r="S5364" s="25">
        <v>0</v>
      </c>
      <c r="T5364" s="17" t="s">
        <v>45</v>
      </c>
      <c r="U5364" s="25">
        <v>497910</v>
      </c>
      <c r="V5364" s="24"/>
      <c r="W5364" s="17" t="s">
        <v>45</v>
      </c>
      <c r="X5364" s="25">
        <v>0</v>
      </c>
      <c r="Y5364" s="17" t="s">
        <v>45</v>
      </c>
      <c r="Z5364" s="25">
        <f t="shared" si="586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7"/>
        <v>0</v>
      </c>
      <c r="AH5364" s="24">
        <v>0</v>
      </c>
      <c r="AI5364" s="24" t="s">
        <v>53</v>
      </c>
      <c r="AJ5364" s="26"/>
      <c r="AK5364" s="27"/>
    </row>
    <row r="5365" spans="1:37" s="28" customFormat="1" ht="15">
      <c r="A5365" s="17">
        <f t="shared" si="581"/>
        <v>5357</v>
      </c>
      <c r="B5365" s="18" t="s">
        <v>44</v>
      </c>
      <c r="C5365" s="17">
        <v>84258</v>
      </c>
      <c r="D5365" s="17">
        <v>84258</v>
      </c>
      <c r="E5365" s="19">
        <v>45797</v>
      </c>
      <c r="F5365" s="20">
        <v>45828</v>
      </c>
      <c r="G5365" s="21">
        <v>1311472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f t="shared" si="582"/>
        <v>0</v>
      </c>
      <c r="O5365" s="22">
        <f t="shared" si="583"/>
        <v>1311472</v>
      </c>
      <c r="P5365" s="18">
        <v>84258</v>
      </c>
      <c r="Q5365" s="24">
        <f t="shared" si="584"/>
        <v>1311472</v>
      </c>
      <c r="R5365" s="25">
        <f t="shared" si="585"/>
        <v>0</v>
      </c>
      <c r="S5365" s="25">
        <v>0</v>
      </c>
      <c r="T5365" s="17" t="s">
        <v>45</v>
      </c>
      <c r="U5365" s="25">
        <v>1311472</v>
      </c>
      <c r="V5365" s="24"/>
      <c r="W5365" s="17" t="s">
        <v>45</v>
      </c>
      <c r="X5365" s="25">
        <v>0</v>
      </c>
      <c r="Y5365" s="17" t="s">
        <v>45</v>
      </c>
      <c r="Z5365" s="25">
        <f t="shared" si="586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7"/>
        <v>0</v>
      </c>
      <c r="AH5365" s="24">
        <v>0</v>
      </c>
      <c r="AI5365" s="24" t="s">
        <v>53</v>
      </c>
      <c r="AJ5365" s="26"/>
      <c r="AK5365" s="27"/>
    </row>
    <row r="5366" spans="1:37" s="28" customFormat="1" ht="15">
      <c r="A5366" s="17">
        <f t="shared" si="581"/>
        <v>5358</v>
      </c>
      <c r="B5366" s="18" t="s">
        <v>44</v>
      </c>
      <c r="C5366" s="17">
        <v>84274</v>
      </c>
      <c r="D5366" s="17">
        <v>84274</v>
      </c>
      <c r="E5366" s="19">
        <v>45797</v>
      </c>
      <c r="F5366" s="20">
        <v>45828</v>
      </c>
      <c r="G5366" s="21">
        <v>374418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f t="shared" si="582"/>
        <v>0</v>
      </c>
      <c r="O5366" s="22">
        <f t="shared" si="583"/>
        <v>374418</v>
      </c>
      <c r="P5366" s="18">
        <v>84274</v>
      </c>
      <c r="Q5366" s="24">
        <f t="shared" si="584"/>
        <v>374418</v>
      </c>
      <c r="R5366" s="25">
        <f t="shared" si="585"/>
        <v>0</v>
      </c>
      <c r="S5366" s="25">
        <v>0</v>
      </c>
      <c r="T5366" s="17" t="s">
        <v>45</v>
      </c>
      <c r="U5366" s="25">
        <v>374418</v>
      </c>
      <c r="V5366" s="24"/>
      <c r="W5366" s="17" t="s">
        <v>45</v>
      </c>
      <c r="X5366" s="25">
        <v>0</v>
      </c>
      <c r="Y5366" s="17" t="s">
        <v>45</v>
      </c>
      <c r="Z5366" s="25">
        <f t="shared" si="586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7"/>
        <v>0</v>
      </c>
      <c r="AH5366" s="24">
        <v>0</v>
      </c>
      <c r="AI5366" s="24" t="s">
        <v>53</v>
      </c>
      <c r="AJ5366" s="26"/>
      <c r="AK5366" s="27"/>
    </row>
    <row r="5367" spans="1:37" s="28" customFormat="1" ht="15">
      <c r="A5367" s="17">
        <f t="shared" si="581"/>
        <v>5359</v>
      </c>
      <c r="B5367" s="18" t="s">
        <v>44</v>
      </c>
      <c r="C5367" s="17">
        <v>84239</v>
      </c>
      <c r="D5367" s="17">
        <v>84239</v>
      </c>
      <c r="E5367" s="19">
        <v>45797</v>
      </c>
      <c r="F5367" s="20">
        <v>45828</v>
      </c>
      <c r="G5367" s="21">
        <v>1421141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f t="shared" si="582"/>
        <v>0</v>
      </c>
      <c r="O5367" s="22">
        <f t="shared" si="583"/>
        <v>1421141</v>
      </c>
      <c r="P5367" s="18">
        <v>84239</v>
      </c>
      <c r="Q5367" s="24">
        <f t="shared" si="584"/>
        <v>1421141</v>
      </c>
      <c r="R5367" s="25">
        <f t="shared" si="585"/>
        <v>0</v>
      </c>
      <c r="S5367" s="25">
        <v>0</v>
      </c>
      <c r="T5367" s="17" t="s">
        <v>45</v>
      </c>
      <c r="U5367" s="25">
        <v>1421141</v>
      </c>
      <c r="V5367" s="24"/>
      <c r="W5367" s="17" t="s">
        <v>45</v>
      </c>
      <c r="X5367" s="25">
        <v>0</v>
      </c>
      <c r="Y5367" s="17" t="s">
        <v>45</v>
      </c>
      <c r="Z5367" s="25">
        <f t="shared" si="586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7"/>
        <v>0</v>
      </c>
      <c r="AH5367" s="24">
        <v>0</v>
      </c>
      <c r="AI5367" s="24" t="s">
        <v>53</v>
      </c>
      <c r="AJ5367" s="26"/>
      <c r="AK5367" s="27"/>
    </row>
    <row r="5368" spans="1:37" s="28" customFormat="1" ht="15">
      <c r="A5368" s="17">
        <f t="shared" si="581"/>
        <v>5360</v>
      </c>
      <c r="B5368" s="18" t="s">
        <v>44</v>
      </c>
      <c r="C5368" s="17">
        <v>84264</v>
      </c>
      <c r="D5368" s="17">
        <v>84264</v>
      </c>
      <c r="E5368" s="19">
        <v>45797</v>
      </c>
      <c r="F5368" s="20">
        <v>45828</v>
      </c>
      <c r="G5368" s="21">
        <v>436930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f t="shared" si="582"/>
        <v>0</v>
      </c>
      <c r="O5368" s="22">
        <f t="shared" si="583"/>
        <v>436930</v>
      </c>
      <c r="P5368" s="18">
        <v>84264</v>
      </c>
      <c r="Q5368" s="24">
        <f t="shared" si="584"/>
        <v>436930</v>
      </c>
      <c r="R5368" s="25">
        <f t="shared" si="585"/>
        <v>0</v>
      </c>
      <c r="S5368" s="25">
        <v>0</v>
      </c>
      <c r="T5368" s="17" t="s">
        <v>45</v>
      </c>
      <c r="U5368" s="25">
        <v>436930</v>
      </c>
      <c r="V5368" s="24"/>
      <c r="W5368" s="17" t="s">
        <v>45</v>
      </c>
      <c r="X5368" s="25">
        <v>0</v>
      </c>
      <c r="Y5368" s="17" t="s">
        <v>45</v>
      </c>
      <c r="Z5368" s="25">
        <f t="shared" si="586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7"/>
        <v>0</v>
      </c>
      <c r="AH5368" s="24">
        <v>0</v>
      </c>
      <c r="AI5368" s="24" t="s">
        <v>53</v>
      </c>
      <c r="AJ5368" s="26"/>
      <c r="AK5368" s="27"/>
    </row>
    <row r="5369" spans="1:37" s="28" customFormat="1" ht="15">
      <c r="A5369" s="17">
        <f t="shared" si="581"/>
        <v>5361</v>
      </c>
      <c r="B5369" s="18" t="s">
        <v>44</v>
      </c>
      <c r="C5369" s="17">
        <v>84262</v>
      </c>
      <c r="D5369" s="17">
        <v>84262</v>
      </c>
      <c r="E5369" s="19">
        <v>45797</v>
      </c>
      <c r="F5369" s="20">
        <v>45828</v>
      </c>
      <c r="G5369" s="21">
        <v>255888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f t="shared" si="582"/>
        <v>0</v>
      </c>
      <c r="O5369" s="22">
        <f t="shared" si="583"/>
        <v>255888</v>
      </c>
      <c r="P5369" s="18">
        <v>84262</v>
      </c>
      <c r="Q5369" s="24">
        <f t="shared" si="584"/>
        <v>255888</v>
      </c>
      <c r="R5369" s="25">
        <f t="shared" si="585"/>
        <v>0</v>
      </c>
      <c r="S5369" s="25">
        <v>0</v>
      </c>
      <c r="T5369" s="17" t="s">
        <v>45</v>
      </c>
      <c r="U5369" s="25">
        <v>255888</v>
      </c>
      <c r="V5369" s="24"/>
      <c r="W5369" s="17" t="s">
        <v>45</v>
      </c>
      <c r="X5369" s="25">
        <v>0</v>
      </c>
      <c r="Y5369" s="17" t="s">
        <v>45</v>
      </c>
      <c r="Z5369" s="25">
        <f t="shared" si="586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7"/>
        <v>0</v>
      </c>
      <c r="AH5369" s="24">
        <v>0</v>
      </c>
      <c r="AI5369" s="24" t="s">
        <v>53</v>
      </c>
      <c r="AJ5369" s="26"/>
      <c r="AK5369" s="27"/>
    </row>
    <row r="5370" spans="1:37" s="28" customFormat="1" ht="15">
      <c r="A5370" s="17">
        <f t="shared" si="581"/>
        <v>5362</v>
      </c>
      <c r="B5370" s="18" t="s">
        <v>44</v>
      </c>
      <c r="C5370" s="17">
        <v>84250</v>
      </c>
      <c r="D5370" s="17">
        <v>84250</v>
      </c>
      <c r="E5370" s="19">
        <v>45797</v>
      </c>
      <c r="F5370" s="20">
        <v>45828</v>
      </c>
      <c r="G5370" s="21">
        <v>1509600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f t="shared" si="582"/>
        <v>0</v>
      </c>
      <c r="O5370" s="22">
        <f t="shared" si="583"/>
        <v>1509600</v>
      </c>
      <c r="P5370" s="18">
        <v>84250</v>
      </c>
      <c r="Q5370" s="24">
        <f t="shared" si="584"/>
        <v>1509600</v>
      </c>
      <c r="R5370" s="25">
        <f t="shared" si="585"/>
        <v>0</v>
      </c>
      <c r="S5370" s="25">
        <v>0</v>
      </c>
      <c r="T5370" s="17" t="s">
        <v>45</v>
      </c>
      <c r="U5370" s="25">
        <v>1509600</v>
      </c>
      <c r="V5370" s="24"/>
      <c r="W5370" s="17" t="s">
        <v>45</v>
      </c>
      <c r="X5370" s="25">
        <v>0</v>
      </c>
      <c r="Y5370" s="17" t="s">
        <v>45</v>
      </c>
      <c r="Z5370" s="25">
        <f t="shared" si="586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7"/>
        <v>0</v>
      </c>
      <c r="AH5370" s="24">
        <v>0</v>
      </c>
      <c r="AI5370" s="24" t="s">
        <v>53</v>
      </c>
      <c r="AJ5370" s="26"/>
      <c r="AK5370" s="27"/>
    </row>
    <row r="5371" spans="1:37" s="28" customFormat="1" ht="15">
      <c r="A5371" s="17">
        <f t="shared" si="581"/>
        <v>5363</v>
      </c>
      <c r="B5371" s="18" t="s">
        <v>44</v>
      </c>
      <c r="C5371" s="17">
        <v>84251</v>
      </c>
      <c r="D5371" s="17">
        <v>84251</v>
      </c>
      <c r="E5371" s="19">
        <v>45797</v>
      </c>
      <c r="F5371" s="20">
        <v>45828</v>
      </c>
      <c r="G5371" s="21">
        <v>81439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f t="shared" si="582"/>
        <v>0</v>
      </c>
      <c r="O5371" s="22">
        <f t="shared" si="583"/>
        <v>81439</v>
      </c>
      <c r="P5371" s="18">
        <v>84251</v>
      </c>
      <c r="Q5371" s="24">
        <f t="shared" si="584"/>
        <v>81439</v>
      </c>
      <c r="R5371" s="25">
        <f t="shared" si="585"/>
        <v>0</v>
      </c>
      <c r="S5371" s="25">
        <v>0</v>
      </c>
      <c r="T5371" s="17" t="s">
        <v>45</v>
      </c>
      <c r="U5371" s="25">
        <v>81439</v>
      </c>
      <c r="V5371" s="24"/>
      <c r="W5371" s="17" t="s">
        <v>45</v>
      </c>
      <c r="X5371" s="25">
        <v>0</v>
      </c>
      <c r="Y5371" s="17" t="s">
        <v>45</v>
      </c>
      <c r="Z5371" s="25">
        <f t="shared" si="586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7"/>
        <v>0</v>
      </c>
      <c r="AH5371" s="24">
        <v>0</v>
      </c>
      <c r="AI5371" s="24" t="s">
        <v>53</v>
      </c>
      <c r="AJ5371" s="26"/>
      <c r="AK5371" s="27"/>
    </row>
    <row r="5372" spans="1:37" s="28" customFormat="1" ht="15">
      <c r="A5372" s="17">
        <f t="shared" si="581"/>
        <v>5364</v>
      </c>
      <c r="B5372" s="18" t="s">
        <v>44</v>
      </c>
      <c r="C5372" s="17">
        <v>84248</v>
      </c>
      <c r="D5372" s="17">
        <v>84248</v>
      </c>
      <c r="E5372" s="19">
        <v>45797</v>
      </c>
      <c r="F5372" s="20">
        <v>45828</v>
      </c>
      <c r="G5372" s="21">
        <v>5008424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f t="shared" si="582"/>
        <v>0</v>
      </c>
      <c r="O5372" s="22">
        <f t="shared" si="583"/>
        <v>5008424</v>
      </c>
      <c r="P5372" s="18">
        <v>84248</v>
      </c>
      <c r="Q5372" s="24">
        <f t="shared" si="584"/>
        <v>5008424</v>
      </c>
      <c r="R5372" s="25">
        <f t="shared" si="585"/>
        <v>0</v>
      </c>
      <c r="S5372" s="25">
        <v>0</v>
      </c>
      <c r="T5372" s="17" t="s">
        <v>45</v>
      </c>
      <c r="U5372" s="25">
        <v>5008424</v>
      </c>
      <c r="V5372" s="24"/>
      <c r="W5372" s="17" t="s">
        <v>45</v>
      </c>
      <c r="X5372" s="25">
        <v>0</v>
      </c>
      <c r="Y5372" s="17" t="s">
        <v>45</v>
      </c>
      <c r="Z5372" s="25">
        <f t="shared" si="586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7"/>
        <v>0</v>
      </c>
      <c r="AH5372" s="24">
        <v>0</v>
      </c>
      <c r="AI5372" s="24" t="s">
        <v>53</v>
      </c>
      <c r="AJ5372" s="26"/>
      <c r="AK5372" s="27"/>
    </row>
    <row r="5373" spans="1:37" s="28" customFormat="1" ht="15">
      <c r="A5373" s="17">
        <f t="shared" si="581"/>
        <v>5365</v>
      </c>
      <c r="B5373" s="18" t="s">
        <v>44</v>
      </c>
      <c r="C5373" s="17">
        <v>84296</v>
      </c>
      <c r="D5373" s="17">
        <v>84296</v>
      </c>
      <c r="E5373" s="19">
        <v>45797</v>
      </c>
      <c r="F5373" s="20">
        <v>45828</v>
      </c>
      <c r="G5373" s="21">
        <v>380378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f t="shared" si="582"/>
        <v>0</v>
      </c>
      <c r="O5373" s="22">
        <f t="shared" si="583"/>
        <v>380378</v>
      </c>
      <c r="P5373" s="18">
        <v>84296</v>
      </c>
      <c r="Q5373" s="24">
        <f t="shared" si="584"/>
        <v>380378</v>
      </c>
      <c r="R5373" s="25">
        <f t="shared" si="585"/>
        <v>0</v>
      </c>
      <c r="S5373" s="25">
        <v>0</v>
      </c>
      <c r="T5373" s="17" t="s">
        <v>45</v>
      </c>
      <c r="U5373" s="25">
        <v>380378</v>
      </c>
      <c r="V5373" s="24"/>
      <c r="W5373" s="17" t="s">
        <v>45</v>
      </c>
      <c r="X5373" s="25">
        <v>0</v>
      </c>
      <c r="Y5373" s="17" t="s">
        <v>45</v>
      </c>
      <c r="Z5373" s="25">
        <f t="shared" si="586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7"/>
        <v>0</v>
      </c>
      <c r="AH5373" s="24">
        <v>0</v>
      </c>
      <c r="AI5373" s="24" t="s">
        <v>53</v>
      </c>
      <c r="AJ5373" s="26"/>
      <c r="AK5373" s="27"/>
    </row>
    <row r="5374" spans="1:37" s="28" customFormat="1" ht="15">
      <c r="A5374" s="17">
        <f t="shared" si="581"/>
        <v>5366</v>
      </c>
      <c r="B5374" s="18" t="s">
        <v>44</v>
      </c>
      <c r="C5374" s="17">
        <v>84218</v>
      </c>
      <c r="D5374" s="17">
        <v>84218</v>
      </c>
      <c r="E5374" s="19">
        <v>45797</v>
      </c>
      <c r="F5374" s="20">
        <v>45828</v>
      </c>
      <c r="G5374" s="21">
        <v>8974130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f t="shared" si="582"/>
        <v>0</v>
      </c>
      <c r="O5374" s="22">
        <f t="shared" si="583"/>
        <v>8974130</v>
      </c>
      <c r="P5374" s="18">
        <v>84218</v>
      </c>
      <c r="Q5374" s="24">
        <f t="shared" si="584"/>
        <v>8974130</v>
      </c>
      <c r="R5374" s="25">
        <f t="shared" si="585"/>
        <v>0</v>
      </c>
      <c r="S5374" s="25">
        <v>0</v>
      </c>
      <c r="T5374" s="17" t="s">
        <v>45</v>
      </c>
      <c r="U5374" s="25">
        <v>8974130</v>
      </c>
      <c r="V5374" s="24"/>
      <c r="W5374" s="17" t="s">
        <v>45</v>
      </c>
      <c r="X5374" s="25">
        <v>0</v>
      </c>
      <c r="Y5374" s="17" t="s">
        <v>45</v>
      </c>
      <c r="Z5374" s="25">
        <f t="shared" si="586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7"/>
        <v>0</v>
      </c>
      <c r="AH5374" s="24">
        <v>0</v>
      </c>
      <c r="AI5374" s="24" t="s">
        <v>53</v>
      </c>
      <c r="AJ5374" s="26"/>
      <c r="AK5374" s="27"/>
    </row>
    <row r="5375" spans="1:37" s="28" customFormat="1" ht="15">
      <c r="A5375" s="17">
        <f t="shared" si="581"/>
        <v>5367</v>
      </c>
      <c r="B5375" s="18" t="s">
        <v>44</v>
      </c>
      <c r="C5375" s="17">
        <v>84283</v>
      </c>
      <c r="D5375" s="17">
        <v>84283</v>
      </c>
      <c r="E5375" s="19">
        <v>45797</v>
      </c>
      <c r="F5375" s="20">
        <v>45828</v>
      </c>
      <c r="G5375" s="21">
        <v>516353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f t="shared" si="582"/>
        <v>0</v>
      </c>
      <c r="O5375" s="22">
        <f t="shared" si="583"/>
        <v>516353</v>
      </c>
      <c r="P5375" s="18">
        <v>84283</v>
      </c>
      <c r="Q5375" s="24">
        <f t="shared" si="584"/>
        <v>516353</v>
      </c>
      <c r="R5375" s="25">
        <f t="shared" si="585"/>
        <v>0</v>
      </c>
      <c r="S5375" s="25">
        <v>0</v>
      </c>
      <c r="T5375" s="17" t="s">
        <v>45</v>
      </c>
      <c r="U5375" s="25">
        <v>516353</v>
      </c>
      <c r="V5375" s="24"/>
      <c r="W5375" s="17" t="s">
        <v>45</v>
      </c>
      <c r="X5375" s="25">
        <v>0</v>
      </c>
      <c r="Y5375" s="17" t="s">
        <v>45</v>
      </c>
      <c r="Z5375" s="25">
        <f t="shared" si="586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7"/>
        <v>0</v>
      </c>
      <c r="AH5375" s="24">
        <v>0</v>
      </c>
      <c r="AI5375" s="24" t="s">
        <v>53</v>
      </c>
      <c r="AJ5375" s="26"/>
      <c r="AK5375" s="27"/>
    </row>
    <row r="5376" spans="1:37" s="28" customFormat="1" ht="15">
      <c r="A5376" s="17">
        <f t="shared" si="581"/>
        <v>5368</v>
      </c>
      <c r="B5376" s="18" t="s">
        <v>44</v>
      </c>
      <c r="C5376" s="17">
        <v>84244</v>
      </c>
      <c r="D5376" s="17">
        <v>84244</v>
      </c>
      <c r="E5376" s="19">
        <v>45797</v>
      </c>
      <c r="F5376" s="20">
        <v>45828</v>
      </c>
      <c r="G5376" s="21">
        <v>756080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f t="shared" si="582"/>
        <v>0</v>
      </c>
      <c r="O5376" s="22">
        <f t="shared" si="583"/>
        <v>756080</v>
      </c>
      <c r="P5376" s="18">
        <v>84244</v>
      </c>
      <c r="Q5376" s="24">
        <f t="shared" si="584"/>
        <v>756080</v>
      </c>
      <c r="R5376" s="25">
        <f t="shared" si="585"/>
        <v>0</v>
      </c>
      <c r="S5376" s="25">
        <v>0</v>
      </c>
      <c r="T5376" s="17" t="s">
        <v>45</v>
      </c>
      <c r="U5376" s="25">
        <v>756080</v>
      </c>
      <c r="V5376" s="24"/>
      <c r="W5376" s="17" t="s">
        <v>45</v>
      </c>
      <c r="X5376" s="25">
        <v>0</v>
      </c>
      <c r="Y5376" s="17" t="s">
        <v>45</v>
      </c>
      <c r="Z5376" s="25">
        <f t="shared" si="586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7"/>
        <v>0</v>
      </c>
      <c r="AH5376" s="24">
        <v>0</v>
      </c>
      <c r="AI5376" s="24" t="s">
        <v>53</v>
      </c>
      <c r="AJ5376" s="26"/>
      <c r="AK5376" s="27"/>
    </row>
    <row r="5377" spans="1:37" s="28" customFormat="1" ht="15">
      <c r="A5377" s="17">
        <f t="shared" si="581"/>
        <v>5369</v>
      </c>
      <c r="B5377" s="18" t="s">
        <v>44</v>
      </c>
      <c r="C5377" s="17">
        <v>84270</v>
      </c>
      <c r="D5377" s="17">
        <v>84270</v>
      </c>
      <c r="E5377" s="19">
        <v>45797</v>
      </c>
      <c r="F5377" s="20">
        <v>45828</v>
      </c>
      <c r="G5377" s="21">
        <v>365155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f t="shared" si="582"/>
        <v>0</v>
      </c>
      <c r="O5377" s="22">
        <f t="shared" si="583"/>
        <v>365155</v>
      </c>
      <c r="P5377" s="18">
        <v>84270</v>
      </c>
      <c r="Q5377" s="24">
        <f t="shared" si="584"/>
        <v>365155</v>
      </c>
      <c r="R5377" s="25">
        <f t="shared" si="585"/>
        <v>0</v>
      </c>
      <c r="S5377" s="25">
        <v>0</v>
      </c>
      <c r="T5377" s="17" t="s">
        <v>45</v>
      </c>
      <c r="U5377" s="25">
        <v>365155</v>
      </c>
      <c r="V5377" s="24"/>
      <c r="W5377" s="17" t="s">
        <v>45</v>
      </c>
      <c r="X5377" s="25">
        <v>0</v>
      </c>
      <c r="Y5377" s="17" t="s">
        <v>45</v>
      </c>
      <c r="Z5377" s="25">
        <f t="shared" si="586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7"/>
        <v>0</v>
      </c>
      <c r="AH5377" s="24">
        <v>0</v>
      </c>
      <c r="AI5377" s="24" t="s">
        <v>53</v>
      </c>
      <c r="AJ5377" s="26"/>
      <c r="AK5377" s="27"/>
    </row>
    <row r="5378" spans="1:37" s="28" customFormat="1" ht="15">
      <c r="A5378" s="17">
        <f t="shared" si="581"/>
        <v>5370</v>
      </c>
      <c r="B5378" s="18" t="s">
        <v>44</v>
      </c>
      <c r="C5378" s="17">
        <v>84299</v>
      </c>
      <c r="D5378" s="17">
        <v>84299</v>
      </c>
      <c r="E5378" s="19">
        <v>45797</v>
      </c>
      <c r="F5378" s="20">
        <v>45828</v>
      </c>
      <c r="G5378" s="21">
        <v>8539043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f t="shared" si="582"/>
        <v>0</v>
      </c>
      <c r="O5378" s="22">
        <f t="shared" si="583"/>
        <v>8539043</v>
      </c>
      <c r="P5378" s="18">
        <v>84299</v>
      </c>
      <c r="Q5378" s="24">
        <f t="shared" si="584"/>
        <v>8539043</v>
      </c>
      <c r="R5378" s="25">
        <f t="shared" si="585"/>
        <v>0</v>
      </c>
      <c r="S5378" s="25">
        <v>0</v>
      </c>
      <c r="T5378" s="17" t="s">
        <v>45</v>
      </c>
      <c r="U5378" s="25">
        <v>8539043</v>
      </c>
      <c r="V5378" s="24"/>
      <c r="W5378" s="17" t="s">
        <v>45</v>
      </c>
      <c r="X5378" s="25">
        <v>0</v>
      </c>
      <c r="Y5378" s="17" t="s">
        <v>45</v>
      </c>
      <c r="Z5378" s="25">
        <f t="shared" si="586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7"/>
        <v>0</v>
      </c>
      <c r="AH5378" s="24">
        <v>0</v>
      </c>
      <c r="AI5378" s="24" t="s">
        <v>53</v>
      </c>
      <c r="AJ5378" s="26"/>
      <c r="AK5378" s="27"/>
    </row>
    <row r="5379" spans="1:37" s="28" customFormat="1" ht="15">
      <c r="A5379" s="17">
        <f t="shared" si="581"/>
        <v>5371</v>
      </c>
      <c r="B5379" s="18" t="s">
        <v>44</v>
      </c>
      <c r="C5379" s="17">
        <v>84217</v>
      </c>
      <c r="D5379" s="17">
        <v>84217</v>
      </c>
      <c r="E5379" s="19">
        <v>45797</v>
      </c>
      <c r="F5379" s="20">
        <v>45828</v>
      </c>
      <c r="G5379" s="21">
        <v>987958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f t="shared" si="582"/>
        <v>0</v>
      </c>
      <c r="O5379" s="22">
        <f t="shared" si="583"/>
        <v>987958</v>
      </c>
      <c r="P5379" s="18">
        <v>0</v>
      </c>
      <c r="Q5379" s="24">
        <f t="shared" si="584"/>
        <v>0</v>
      </c>
      <c r="R5379" s="25">
        <f t="shared" si="585"/>
        <v>987958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6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7"/>
        <v>0</v>
      </c>
      <c r="AH5379" s="24">
        <v>0</v>
      </c>
      <c r="AI5379" s="24" t="s">
        <v>54</v>
      </c>
      <c r="AJ5379" s="26"/>
      <c r="AK5379" s="27"/>
    </row>
    <row r="5380" spans="1:37" s="28" customFormat="1" ht="15">
      <c r="A5380" s="17">
        <f t="shared" si="581"/>
        <v>5372</v>
      </c>
      <c r="B5380" s="18" t="s">
        <v>44</v>
      </c>
      <c r="C5380" s="17">
        <v>84255</v>
      </c>
      <c r="D5380" s="17">
        <v>84255</v>
      </c>
      <c r="E5380" s="19">
        <v>45797</v>
      </c>
      <c r="F5380" s="20">
        <v>45828</v>
      </c>
      <c r="G5380" s="21">
        <v>178627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f t="shared" si="582"/>
        <v>0</v>
      </c>
      <c r="O5380" s="22">
        <f t="shared" si="583"/>
        <v>178627</v>
      </c>
      <c r="P5380" s="18">
        <v>84255</v>
      </c>
      <c r="Q5380" s="24">
        <f t="shared" si="584"/>
        <v>178627</v>
      </c>
      <c r="R5380" s="25">
        <f t="shared" si="585"/>
        <v>0</v>
      </c>
      <c r="S5380" s="25">
        <v>0</v>
      </c>
      <c r="T5380" s="17" t="s">
        <v>45</v>
      </c>
      <c r="U5380" s="25">
        <v>178627</v>
      </c>
      <c r="V5380" s="24"/>
      <c r="W5380" s="17" t="s">
        <v>45</v>
      </c>
      <c r="X5380" s="25">
        <v>0</v>
      </c>
      <c r="Y5380" s="17" t="s">
        <v>45</v>
      </c>
      <c r="Z5380" s="25">
        <f t="shared" si="586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7"/>
        <v>0</v>
      </c>
      <c r="AH5380" s="24">
        <v>0</v>
      </c>
      <c r="AI5380" s="24" t="s">
        <v>53</v>
      </c>
      <c r="AJ5380" s="26"/>
      <c r="AK5380" s="27"/>
    </row>
    <row r="5381" spans="1:37" s="28" customFormat="1" ht="15">
      <c r="A5381" s="17">
        <f t="shared" si="581"/>
        <v>5373</v>
      </c>
      <c r="B5381" s="18" t="s">
        <v>44</v>
      </c>
      <c r="C5381" s="17">
        <v>84261</v>
      </c>
      <c r="D5381" s="17">
        <v>84261</v>
      </c>
      <c r="E5381" s="19">
        <v>45797</v>
      </c>
      <c r="F5381" s="20">
        <v>45828</v>
      </c>
      <c r="G5381" s="21">
        <v>255888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f t="shared" si="582"/>
        <v>0</v>
      </c>
      <c r="O5381" s="22">
        <f t="shared" si="583"/>
        <v>255888</v>
      </c>
      <c r="P5381" s="18">
        <v>84261</v>
      </c>
      <c r="Q5381" s="24">
        <f t="shared" si="584"/>
        <v>255888</v>
      </c>
      <c r="R5381" s="25">
        <f t="shared" si="585"/>
        <v>0</v>
      </c>
      <c r="S5381" s="25">
        <v>0</v>
      </c>
      <c r="T5381" s="17" t="s">
        <v>45</v>
      </c>
      <c r="U5381" s="25">
        <v>255888</v>
      </c>
      <c r="V5381" s="24"/>
      <c r="W5381" s="17" t="s">
        <v>45</v>
      </c>
      <c r="X5381" s="25">
        <v>0</v>
      </c>
      <c r="Y5381" s="17" t="s">
        <v>45</v>
      </c>
      <c r="Z5381" s="25">
        <f t="shared" si="586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7"/>
        <v>0</v>
      </c>
      <c r="AH5381" s="24">
        <v>0</v>
      </c>
      <c r="AI5381" s="24" t="s">
        <v>53</v>
      </c>
      <c r="AJ5381" s="26"/>
      <c r="AK5381" s="27"/>
    </row>
    <row r="5382" spans="1:37" s="28" customFormat="1" ht="15">
      <c r="A5382" s="17">
        <f t="shared" si="581"/>
        <v>5374</v>
      </c>
      <c r="B5382" s="18" t="s">
        <v>44</v>
      </c>
      <c r="C5382" s="17">
        <v>84272</v>
      </c>
      <c r="D5382" s="17">
        <v>84272</v>
      </c>
      <c r="E5382" s="19">
        <v>45797</v>
      </c>
      <c r="F5382" s="20">
        <v>45828</v>
      </c>
      <c r="G5382" s="21">
        <v>213542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f t="shared" si="582"/>
        <v>0</v>
      </c>
      <c r="O5382" s="22">
        <f t="shared" si="583"/>
        <v>213542</v>
      </c>
      <c r="P5382" s="18">
        <v>84272</v>
      </c>
      <c r="Q5382" s="24">
        <f t="shared" si="584"/>
        <v>213542</v>
      </c>
      <c r="R5382" s="25">
        <f t="shared" si="585"/>
        <v>0</v>
      </c>
      <c r="S5382" s="25">
        <v>0</v>
      </c>
      <c r="T5382" s="17" t="s">
        <v>45</v>
      </c>
      <c r="U5382" s="25">
        <v>213542</v>
      </c>
      <c r="V5382" s="24"/>
      <c r="W5382" s="17" t="s">
        <v>45</v>
      </c>
      <c r="X5382" s="25">
        <v>0</v>
      </c>
      <c r="Y5382" s="17" t="s">
        <v>45</v>
      </c>
      <c r="Z5382" s="25">
        <f t="shared" si="586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7"/>
        <v>0</v>
      </c>
      <c r="AH5382" s="24">
        <v>0</v>
      </c>
      <c r="AI5382" s="24" t="s">
        <v>53</v>
      </c>
      <c r="AJ5382" s="26"/>
      <c r="AK5382" s="27"/>
    </row>
    <row r="5383" spans="1:37" s="28" customFormat="1" ht="15">
      <c r="A5383" s="17">
        <f t="shared" si="581"/>
        <v>5375</v>
      </c>
      <c r="B5383" s="18" t="s">
        <v>44</v>
      </c>
      <c r="C5383" s="17">
        <v>84237</v>
      </c>
      <c r="D5383" s="17">
        <v>84237</v>
      </c>
      <c r="E5383" s="19">
        <v>45797</v>
      </c>
      <c r="F5383" s="20">
        <v>45828</v>
      </c>
      <c r="G5383" s="21">
        <v>4323538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f t="shared" si="582"/>
        <v>0</v>
      </c>
      <c r="O5383" s="22">
        <f t="shared" si="583"/>
        <v>4323538</v>
      </c>
      <c r="P5383" s="18">
        <v>84237</v>
      </c>
      <c r="Q5383" s="24">
        <f t="shared" si="584"/>
        <v>4323538</v>
      </c>
      <c r="R5383" s="25">
        <f t="shared" si="585"/>
        <v>0</v>
      </c>
      <c r="S5383" s="25">
        <v>0</v>
      </c>
      <c r="T5383" s="17" t="s">
        <v>45</v>
      </c>
      <c r="U5383" s="25">
        <v>4323538</v>
      </c>
      <c r="V5383" s="24"/>
      <c r="W5383" s="17" t="s">
        <v>45</v>
      </c>
      <c r="X5383" s="25">
        <v>0</v>
      </c>
      <c r="Y5383" s="17" t="s">
        <v>45</v>
      </c>
      <c r="Z5383" s="25">
        <f t="shared" si="586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7"/>
        <v>0</v>
      </c>
      <c r="AH5383" s="24">
        <v>0</v>
      </c>
      <c r="AI5383" s="24" t="s">
        <v>53</v>
      </c>
      <c r="AJ5383" s="26"/>
      <c r="AK5383" s="27"/>
    </row>
    <row r="5384" spans="1:37" s="28" customFormat="1" ht="15">
      <c r="A5384" s="17">
        <f t="shared" si="581"/>
        <v>5376</v>
      </c>
      <c r="B5384" s="18" t="s">
        <v>44</v>
      </c>
      <c r="C5384" s="17">
        <v>84176</v>
      </c>
      <c r="D5384" s="17">
        <v>84176</v>
      </c>
      <c r="E5384" s="19">
        <v>45797</v>
      </c>
      <c r="F5384" s="20">
        <v>45828</v>
      </c>
      <c r="G5384" s="21">
        <v>912479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f t="shared" si="582"/>
        <v>0</v>
      </c>
      <c r="O5384" s="22">
        <f t="shared" si="583"/>
        <v>912479</v>
      </c>
      <c r="P5384" s="18">
        <v>84176</v>
      </c>
      <c r="Q5384" s="24">
        <f t="shared" si="584"/>
        <v>912479</v>
      </c>
      <c r="R5384" s="25">
        <f t="shared" si="585"/>
        <v>0</v>
      </c>
      <c r="S5384" s="25">
        <v>0</v>
      </c>
      <c r="T5384" s="17" t="s">
        <v>45</v>
      </c>
      <c r="U5384" s="25">
        <v>912479</v>
      </c>
      <c r="V5384" s="24"/>
      <c r="W5384" s="17" t="s">
        <v>45</v>
      </c>
      <c r="X5384" s="25">
        <v>0</v>
      </c>
      <c r="Y5384" s="17" t="s">
        <v>45</v>
      </c>
      <c r="Z5384" s="25">
        <f t="shared" si="586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7"/>
        <v>0</v>
      </c>
      <c r="AH5384" s="24">
        <v>0</v>
      </c>
      <c r="AI5384" s="24" t="s">
        <v>53</v>
      </c>
      <c r="AJ5384" s="26"/>
      <c r="AK5384" s="27"/>
    </row>
    <row r="5385" spans="1:37" s="28" customFormat="1" ht="15">
      <c r="A5385" s="17">
        <f t="shared" si="581"/>
        <v>5377</v>
      </c>
      <c r="B5385" s="18" t="s">
        <v>44</v>
      </c>
      <c r="C5385" s="17">
        <v>84230</v>
      </c>
      <c r="D5385" s="17">
        <v>84230</v>
      </c>
      <c r="E5385" s="19">
        <v>45797</v>
      </c>
      <c r="F5385" s="20">
        <v>45828</v>
      </c>
      <c r="G5385" s="21">
        <v>8349654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f t="shared" si="582"/>
        <v>0</v>
      </c>
      <c r="O5385" s="22">
        <f t="shared" si="583"/>
        <v>8349654</v>
      </c>
      <c r="P5385" s="18">
        <v>84230</v>
      </c>
      <c r="Q5385" s="24">
        <f t="shared" si="584"/>
        <v>8349654</v>
      </c>
      <c r="R5385" s="25">
        <f t="shared" si="585"/>
        <v>0</v>
      </c>
      <c r="S5385" s="25">
        <v>0</v>
      </c>
      <c r="T5385" s="17" t="s">
        <v>45</v>
      </c>
      <c r="U5385" s="25">
        <v>8349654</v>
      </c>
      <c r="V5385" s="24"/>
      <c r="W5385" s="17" t="s">
        <v>45</v>
      </c>
      <c r="X5385" s="25">
        <v>0</v>
      </c>
      <c r="Y5385" s="17" t="s">
        <v>45</v>
      </c>
      <c r="Z5385" s="25">
        <f t="shared" si="586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7"/>
        <v>0</v>
      </c>
      <c r="AH5385" s="24">
        <v>0</v>
      </c>
      <c r="AI5385" s="24" t="s">
        <v>53</v>
      </c>
      <c r="AJ5385" s="26"/>
      <c r="AK5385" s="27"/>
    </row>
    <row r="5386" spans="1:37" s="28" customFormat="1" ht="15">
      <c r="A5386" s="17">
        <f t="shared" si="581"/>
        <v>5378</v>
      </c>
      <c r="B5386" s="18" t="s">
        <v>44</v>
      </c>
      <c r="C5386" s="17">
        <v>84297</v>
      </c>
      <c r="D5386" s="17">
        <v>84297</v>
      </c>
      <c r="E5386" s="19">
        <v>45797</v>
      </c>
      <c r="F5386" s="20">
        <v>45828</v>
      </c>
      <c r="G5386" s="21">
        <v>462550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f t="shared" si="582"/>
        <v>0</v>
      </c>
      <c r="O5386" s="22">
        <f t="shared" si="583"/>
        <v>462550</v>
      </c>
      <c r="P5386" s="18">
        <v>84297</v>
      </c>
      <c r="Q5386" s="24">
        <f t="shared" si="584"/>
        <v>462550</v>
      </c>
      <c r="R5386" s="25">
        <f t="shared" si="585"/>
        <v>0</v>
      </c>
      <c r="S5386" s="25">
        <v>0</v>
      </c>
      <c r="T5386" s="17" t="s">
        <v>45</v>
      </c>
      <c r="U5386" s="25">
        <v>462550</v>
      </c>
      <c r="V5386" s="24"/>
      <c r="W5386" s="17" t="s">
        <v>45</v>
      </c>
      <c r="X5386" s="25">
        <v>0</v>
      </c>
      <c r="Y5386" s="17" t="s">
        <v>45</v>
      </c>
      <c r="Z5386" s="25">
        <f t="shared" si="586"/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87"/>
        <v>0</v>
      </c>
      <c r="AH5386" s="24">
        <v>0</v>
      </c>
      <c r="AI5386" s="24" t="s">
        <v>53</v>
      </c>
      <c r="AJ5386" s="26"/>
      <c r="AK5386" s="27"/>
    </row>
    <row r="5387" spans="1:37" s="28" customFormat="1" ht="15">
      <c r="A5387" s="17">
        <f t="shared" si="588" ref="A5387:A5450">+A5386+1</f>
        <v>5379</v>
      </c>
      <c r="B5387" s="18" t="s">
        <v>44</v>
      </c>
      <c r="C5387" s="17">
        <v>84287</v>
      </c>
      <c r="D5387" s="17">
        <v>84287</v>
      </c>
      <c r="E5387" s="19">
        <v>45797</v>
      </c>
      <c r="F5387" s="20">
        <v>45828</v>
      </c>
      <c r="G5387" s="21">
        <v>231581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f t="shared" si="589" ref="N5387:N5450">+SUM(J5387:M5387)</f>
        <v>0</v>
      </c>
      <c r="O5387" s="22">
        <f t="shared" si="590" ref="O5387:O5450">+G5387-I5387-N5387</f>
        <v>231581</v>
      </c>
      <c r="P5387" s="18">
        <v>84287</v>
      </c>
      <c r="Q5387" s="24">
        <f t="shared" si="591" ref="Q5387:Q5450">+IF(P5387&gt;0,G5387,0)</f>
        <v>231581</v>
      </c>
      <c r="R5387" s="25">
        <f t="shared" si="592" ref="R5387:R5450">IF(P5387=0,G5387,0)</f>
        <v>0</v>
      </c>
      <c r="S5387" s="25">
        <v>0</v>
      </c>
      <c r="T5387" s="17" t="s">
        <v>45</v>
      </c>
      <c r="U5387" s="25">
        <v>231581</v>
      </c>
      <c r="V5387" s="24"/>
      <c r="W5387" s="17" t="s">
        <v>45</v>
      </c>
      <c r="X5387" s="25">
        <v>0</v>
      </c>
      <c r="Y5387" s="17" t="s">
        <v>45</v>
      </c>
      <c r="Z5387" s="25">
        <f t="shared" si="593" ref="Z5387:Z5450">+X5387-AE5387+IF(X5387-AE5387&lt;-1,-X5387+AE5387,0)</f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4" ref="AG5387:AG5450">+G5387-I5387-N5387-R5387-Z5387-AC5387-AE5387-S5387-U5387</f>
        <v>0</v>
      </c>
      <c r="AH5387" s="24">
        <v>0</v>
      </c>
      <c r="AI5387" s="24" t="s">
        <v>53</v>
      </c>
      <c r="AJ5387" s="26"/>
      <c r="AK5387" s="27"/>
    </row>
    <row r="5388" spans="1:37" s="28" customFormat="1" ht="15">
      <c r="A5388" s="17">
        <f t="shared" si="588"/>
        <v>5380</v>
      </c>
      <c r="B5388" s="18" t="s">
        <v>44</v>
      </c>
      <c r="C5388" s="17">
        <v>84257</v>
      </c>
      <c r="D5388" s="17">
        <v>84257</v>
      </c>
      <c r="E5388" s="19">
        <v>45797</v>
      </c>
      <c r="F5388" s="20">
        <v>45828</v>
      </c>
      <c r="G5388" s="21">
        <v>186619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f t="shared" si="589"/>
        <v>0</v>
      </c>
      <c r="O5388" s="22">
        <f t="shared" si="590"/>
        <v>186619</v>
      </c>
      <c r="P5388" s="18">
        <v>84257</v>
      </c>
      <c r="Q5388" s="24">
        <f t="shared" si="591"/>
        <v>186619</v>
      </c>
      <c r="R5388" s="25">
        <f t="shared" si="592"/>
        <v>0</v>
      </c>
      <c r="S5388" s="25">
        <v>0</v>
      </c>
      <c r="T5388" s="17" t="s">
        <v>45</v>
      </c>
      <c r="U5388" s="25">
        <v>186619</v>
      </c>
      <c r="V5388" s="24"/>
      <c r="W5388" s="17" t="s">
        <v>45</v>
      </c>
      <c r="X5388" s="25">
        <v>0</v>
      </c>
      <c r="Y5388" s="17" t="s">
        <v>45</v>
      </c>
      <c r="Z5388" s="25">
        <f t="shared" si="593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4"/>
        <v>0</v>
      </c>
      <c r="AH5388" s="24">
        <v>0</v>
      </c>
      <c r="AI5388" s="24" t="s">
        <v>53</v>
      </c>
      <c r="AJ5388" s="26"/>
      <c r="AK5388" s="27"/>
    </row>
    <row r="5389" spans="1:37" s="28" customFormat="1" ht="15">
      <c r="A5389" s="17">
        <f t="shared" si="588"/>
        <v>5381</v>
      </c>
      <c r="B5389" s="18" t="s">
        <v>44</v>
      </c>
      <c r="C5389" s="17">
        <v>84223</v>
      </c>
      <c r="D5389" s="17">
        <v>84223</v>
      </c>
      <c r="E5389" s="19">
        <v>45797</v>
      </c>
      <c r="F5389" s="20">
        <v>45828</v>
      </c>
      <c r="G5389" s="21">
        <v>3224210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f t="shared" si="589"/>
        <v>0</v>
      </c>
      <c r="O5389" s="22">
        <f t="shared" si="590"/>
        <v>3224210</v>
      </c>
      <c r="P5389" s="18">
        <v>84223</v>
      </c>
      <c r="Q5389" s="24">
        <f t="shared" si="591"/>
        <v>3224210</v>
      </c>
      <c r="R5389" s="25">
        <f t="shared" si="592"/>
        <v>0</v>
      </c>
      <c r="S5389" s="25">
        <v>0</v>
      </c>
      <c r="T5389" s="17" t="s">
        <v>45</v>
      </c>
      <c r="U5389" s="25">
        <v>3224210</v>
      </c>
      <c r="V5389" s="24"/>
      <c r="W5389" s="17" t="s">
        <v>45</v>
      </c>
      <c r="X5389" s="25">
        <v>0</v>
      </c>
      <c r="Y5389" s="17" t="s">
        <v>45</v>
      </c>
      <c r="Z5389" s="25">
        <f t="shared" si="593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4"/>
        <v>0</v>
      </c>
      <c r="AH5389" s="24">
        <v>0</v>
      </c>
      <c r="AI5389" s="24" t="s">
        <v>53</v>
      </c>
      <c r="AJ5389" s="26"/>
      <c r="AK5389" s="27"/>
    </row>
    <row r="5390" spans="1:37" s="28" customFormat="1" ht="15">
      <c r="A5390" s="17">
        <f t="shared" si="588"/>
        <v>5382</v>
      </c>
      <c r="B5390" s="18" t="s">
        <v>44</v>
      </c>
      <c r="C5390" s="17">
        <v>84291</v>
      </c>
      <c r="D5390" s="17">
        <v>84291</v>
      </c>
      <c r="E5390" s="19">
        <v>45797</v>
      </c>
      <c r="F5390" s="20">
        <v>45828</v>
      </c>
      <c r="G5390" s="21">
        <v>165731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f t="shared" si="589"/>
        <v>0</v>
      </c>
      <c r="O5390" s="22">
        <f t="shared" si="590"/>
        <v>165731</v>
      </c>
      <c r="P5390" s="18">
        <v>84291</v>
      </c>
      <c r="Q5390" s="24">
        <f t="shared" si="591"/>
        <v>165731</v>
      </c>
      <c r="R5390" s="25">
        <f t="shared" si="592"/>
        <v>0</v>
      </c>
      <c r="S5390" s="25">
        <v>0</v>
      </c>
      <c r="T5390" s="17" t="s">
        <v>45</v>
      </c>
      <c r="U5390" s="25">
        <v>165731</v>
      </c>
      <c r="V5390" s="24"/>
      <c r="W5390" s="17" t="s">
        <v>45</v>
      </c>
      <c r="X5390" s="25">
        <v>0</v>
      </c>
      <c r="Y5390" s="17" t="s">
        <v>45</v>
      </c>
      <c r="Z5390" s="25">
        <f t="shared" si="593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4"/>
        <v>0</v>
      </c>
      <c r="AH5390" s="24">
        <v>0</v>
      </c>
      <c r="AI5390" s="24" t="s">
        <v>53</v>
      </c>
      <c r="AJ5390" s="26"/>
      <c r="AK5390" s="27"/>
    </row>
    <row r="5391" spans="1:37" s="28" customFormat="1" ht="15">
      <c r="A5391" s="17">
        <f t="shared" si="588"/>
        <v>5383</v>
      </c>
      <c r="B5391" s="18" t="s">
        <v>44</v>
      </c>
      <c r="C5391" s="17">
        <v>84226</v>
      </c>
      <c r="D5391" s="17">
        <v>84226</v>
      </c>
      <c r="E5391" s="19">
        <v>45797</v>
      </c>
      <c r="F5391" s="20">
        <v>45828</v>
      </c>
      <c r="G5391" s="21">
        <v>3742199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f t="shared" si="589"/>
        <v>0</v>
      </c>
      <c r="O5391" s="22">
        <f t="shared" si="590"/>
        <v>3742199</v>
      </c>
      <c r="P5391" s="18">
        <v>84226</v>
      </c>
      <c r="Q5391" s="24">
        <f t="shared" si="591"/>
        <v>3742199</v>
      </c>
      <c r="R5391" s="25">
        <f t="shared" si="592"/>
        <v>0</v>
      </c>
      <c r="S5391" s="25">
        <v>0</v>
      </c>
      <c r="T5391" s="17" t="s">
        <v>45</v>
      </c>
      <c r="U5391" s="25">
        <v>3742199</v>
      </c>
      <c r="V5391" s="24"/>
      <c r="W5391" s="17" t="s">
        <v>45</v>
      </c>
      <c r="X5391" s="25">
        <v>0</v>
      </c>
      <c r="Y5391" s="17" t="s">
        <v>45</v>
      </c>
      <c r="Z5391" s="25">
        <f t="shared" si="593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4"/>
        <v>0</v>
      </c>
      <c r="AH5391" s="24">
        <v>0</v>
      </c>
      <c r="AI5391" s="24" t="s">
        <v>53</v>
      </c>
      <c r="AJ5391" s="26"/>
      <c r="AK5391" s="27"/>
    </row>
    <row r="5392" spans="1:37" s="28" customFormat="1" ht="15">
      <c r="A5392" s="17">
        <f t="shared" si="588"/>
        <v>5384</v>
      </c>
      <c r="B5392" s="18" t="s">
        <v>44</v>
      </c>
      <c r="C5392" s="17">
        <v>84268</v>
      </c>
      <c r="D5392" s="17">
        <v>84268</v>
      </c>
      <c r="E5392" s="19">
        <v>45797</v>
      </c>
      <c r="F5392" s="20">
        <v>45828</v>
      </c>
      <c r="G5392" s="21">
        <v>315644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f t="shared" si="589"/>
        <v>0</v>
      </c>
      <c r="O5392" s="22">
        <f t="shared" si="590"/>
        <v>315644</v>
      </c>
      <c r="P5392" s="18">
        <v>84268</v>
      </c>
      <c r="Q5392" s="24">
        <f t="shared" si="591"/>
        <v>315644</v>
      </c>
      <c r="R5392" s="25">
        <f t="shared" si="592"/>
        <v>0</v>
      </c>
      <c r="S5392" s="25">
        <v>0</v>
      </c>
      <c r="T5392" s="17" t="s">
        <v>45</v>
      </c>
      <c r="U5392" s="25">
        <v>315644</v>
      </c>
      <c r="V5392" s="24"/>
      <c r="W5392" s="17" t="s">
        <v>45</v>
      </c>
      <c r="X5392" s="25">
        <v>0</v>
      </c>
      <c r="Y5392" s="17" t="s">
        <v>45</v>
      </c>
      <c r="Z5392" s="25">
        <f t="shared" si="593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4"/>
        <v>0</v>
      </c>
      <c r="AH5392" s="24">
        <v>0</v>
      </c>
      <c r="AI5392" s="24" t="s">
        <v>53</v>
      </c>
      <c r="AJ5392" s="26"/>
      <c r="AK5392" s="27"/>
    </row>
    <row r="5393" spans="1:37" s="28" customFormat="1" ht="15">
      <c r="A5393" s="17">
        <f t="shared" si="588"/>
        <v>5385</v>
      </c>
      <c r="B5393" s="18" t="s">
        <v>44</v>
      </c>
      <c r="C5393" s="17">
        <v>84225</v>
      </c>
      <c r="D5393" s="17">
        <v>84225</v>
      </c>
      <c r="E5393" s="19">
        <v>45797</v>
      </c>
      <c r="F5393" s="20">
        <v>45828</v>
      </c>
      <c r="G5393" s="21">
        <v>7814238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f t="shared" si="589"/>
        <v>0</v>
      </c>
      <c r="O5393" s="22">
        <f t="shared" si="590"/>
        <v>7814238</v>
      </c>
      <c r="P5393" s="18">
        <v>84225</v>
      </c>
      <c r="Q5393" s="24">
        <f t="shared" si="591"/>
        <v>7814238</v>
      </c>
      <c r="R5393" s="25">
        <f t="shared" si="592"/>
        <v>0</v>
      </c>
      <c r="S5393" s="25">
        <v>0</v>
      </c>
      <c r="T5393" s="17" t="s">
        <v>45</v>
      </c>
      <c r="U5393" s="25">
        <v>7814238</v>
      </c>
      <c r="V5393" s="24"/>
      <c r="W5393" s="17" t="s">
        <v>45</v>
      </c>
      <c r="X5393" s="25">
        <v>0</v>
      </c>
      <c r="Y5393" s="17" t="s">
        <v>45</v>
      </c>
      <c r="Z5393" s="25">
        <f t="shared" si="593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4"/>
        <v>0</v>
      </c>
      <c r="AH5393" s="24">
        <v>0</v>
      </c>
      <c r="AI5393" s="24" t="s">
        <v>53</v>
      </c>
      <c r="AJ5393" s="26"/>
      <c r="AK5393" s="27"/>
    </row>
    <row r="5394" spans="1:37" s="28" customFormat="1" ht="15">
      <c r="A5394" s="17">
        <f t="shared" si="588"/>
        <v>5386</v>
      </c>
      <c r="B5394" s="18" t="s">
        <v>44</v>
      </c>
      <c r="C5394" s="17">
        <v>84265</v>
      </c>
      <c r="D5394" s="17">
        <v>84265</v>
      </c>
      <c r="E5394" s="19">
        <v>45797</v>
      </c>
      <c r="F5394" s="20">
        <v>45828</v>
      </c>
      <c r="G5394" s="21">
        <v>335846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f t="shared" si="589"/>
        <v>0</v>
      </c>
      <c r="O5394" s="22">
        <f t="shared" si="590"/>
        <v>335846</v>
      </c>
      <c r="P5394" s="18">
        <v>84265</v>
      </c>
      <c r="Q5394" s="24">
        <f t="shared" si="591"/>
        <v>335846</v>
      </c>
      <c r="R5394" s="25">
        <f t="shared" si="592"/>
        <v>0</v>
      </c>
      <c r="S5394" s="25">
        <v>0</v>
      </c>
      <c r="T5394" s="17" t="s">
        <v>45</v>
      </c>
      <c r="U5394" s="25">
        <v>335846</v>
      </c>
      <c r="V5394" s="24"/>
      <c r="W5394" s="17" t="s">
        <v>45</v>
      </c>
      <c r="X5394" s="25">
        <v>0</v>
      </c>
      <c r="Y5394" s="17" t="s">
        <v>45</v>
      </c>
      <c r="Z5394" s="25">
        <f t="shared" si="593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4"/>
        <v>0</v>
      </c>
      <c r="AH5394" s="24">
        <v>0</v>
      </c>
      <c r="AI5394" s="24" t="s">
        <v>53</v>
      </c>
      <c r="AJ5394" s="26"/>
      <c r="AK5394" s="27"/>
    </row>
    <row r="5395" spans="1:37" s="28" customFormat="1" ht="15">
      <c r="A5395" s="17">
        <f t="shared" si="588"/>
        <v>5387</v>
      </c>
      <c r="B5395" s="18" t="s">
        <v>44</v>
      </c>
      <c r="C5395" s="17">
        <v>84245</v>
      </c>
      <c r="D5395" s="17">
        <v>84245</v>
      </c>
      <c r="E5395" s="19">
        <v>45797</v>
      </c>
      <c r="F5395" s="20">
        <v>45828</v>
      </c>
      <c r="G5395" s="21">
        <v>5810890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f t="shared" si="589"/>
        <v>0</v>
      </c>
      <c r="O5395" s="22">
        <f t="shared" si="590"/>
        <v>5810890</v>
      </c>
      <c r="P5395" s="18">
        <v>84245</v>
      </c>
      <c r="Q5395" s="24">
        <f t="shared" si="591"/>
        <v>5810890</v>
      </c>
      <c r="R5395" s="25">
        <f t="shared" si="592"/>
        <v>0</v>
      </c>
      <c r="S5395" s="25">
        <v>0</v>
      </c>
      <c r="T5395" s="17" t="s">
        <v>45</v>
      </c>
      <c r="U5395" s="25">
        <v>5810890</v>
      </c>
      <c r="V5395" s="24"/>
      <c r="W5395" s="17" t="s">
        <v>45</v>
      </c>
      <c r="X5395" s="25">
        <v>0</v>
      </c>
      <c r="Y5395" s="17" t="s">
        <v>45</v>
      </c>
      <c r="Z5395" s="25">
        <f t="shared" si="593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4"/>
        <v>0</v>
      </c>
      <c r="AH5395" s="24">
        <v>0</v>
      </c>
      <c r="AI5395" s="24" t="s">
        <v>53</v>
      </c>
      <c r="AJ5395" s="26"/>
      <c r="AK5395" s="27"/>
    </row>
    <row r="5396" spans="1:37" s="28" customFormat="1" ht="15">
      <c r="A5396" s="17">
        <f t="shared" si="588"/>
        <v>5388</v>
      </c>
      <c r="B5396" s="18" t="s">
        <v>44</v>
      </c>
      <c r="C5396" s="17">
        <v>84177</v>
      </c>
      <c r="D5396" s="17">
        <v>84177</v>
      </c>
      <c r="E5396" s="19">
        <v>45797</v>
      </c>
      <c r="F5396" s="20">
        <v>45827</v>
      </c>
      <c r="G5396" s="21">
        <v>9580435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f t="shared" si="589"/>
        <v>0</v>
      </c>
      <c r="O5396" s="22">
        <f t="shared" si="590"/>
        <v>9580435</v>
      </c>
      <c r="P5396" s="18">
        <v>84177</v>
      </c>
      <c r="Q5396" s="24">
        <f t="shared" si="591"/>
        <v>9580435</v>
      </c>
      <c r="R5396" s="25">
        <f t="shared" si="592"/>
        <v>0</v>
      </c>
      <c r="S5396" s="25">
        <v>0</v>
      </c>
      <c r="T5396" s="17" t="s">
        <v>45</v>
      </c>
      <c r="U5396" s="25">
        <v>9580435</v>
      </c>
      <c r="V5396" s="24"/>
      <c r="W5396" s="17" t="s">
        <v>45</v>
      </c>
      <c r="X5396" s="25">
        <v>0</v>
      </c>
      <c r="Y5396" s="17" t="s">
        <v>45</v>
      </c>
      <c r="Z5396" s="25">
        <f t="shared" si="593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4"/>
        <v>0</v>
      </c>
      <c r="AH5396" s="24">
        <v>0</v>
      </c>
      <c r="AI5396" s="24" t="s">
        <v>53</v>
      </c>
      <c r="AJ5396" s="26"/>
      <c r="AK5396" s="27"/>
    </row>
    <row r="5397" spans="1:37" s="28" customFormat="1" ht="15">
      <c r="A5397" s="17">
        <f t="shared" si="588"/>
        <v>5389</v>
      </c>
      <c r="B5397" s="18" t="s">
        <v>44</v>
      </c>
      <c r="C5397" s="17">
        <v>84295</v>
      </c>
      <c r="D5397" s="17">
        <v>84295</v>
      </c>
      <c r="E5397" s="19">
        <v>45797</v>
      </c>
      <c r="F5397" s="20">
        <v>45828</v>
      </c>
      <c r="G5397" s="21">
        <v>245069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f t="shared" si="589"/>
        <v>0</v>
      </c>
      <c r="O5397" s="22">
        <f t="shared" si="590"/>
        <v>245069</v>
      </c>
      <c r="P5397" s="18">
        <v>84295</v>
      </c>
      <c r="Q5397" s="24">
        <f t="shared" si="591"/>
        <v>245069</v>
      </c>
      <c r="R5397" s="25">
        <f t="shared" si="592"/>
        <v>0</v>
      </c>
      <c r="S5397" s="25">
        <v>0</v>
      </c>
      <c r="T5397" s="17" t="s">
        <v>45</v>
      </c>
      <c r="U5397" s="25">
        <v>245069</v>
      </c>
      <c r="V5397" s="24"/>
      <c r="W5397" s="17" t="s">
        <v>45</v>
      </c>
      <c r="X5397" s="25">
        <v>0</v>
      </c>
      <c r="Y5397" s="17" t="s">
        <v>45</v>
      </c>
      <c r="Z5397" s="25">
        <f t="shared" si="593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4"/>
        <v>0</v>
      </c>
      <c r="AH5397" s="24">
        <v>0</v>
      </c>
      <c r="AI5397" s="24" t="s">
        <v>53</v>
      </c>
      <c r="AJ5397" s="26"/>
      <c r="AK5397" s="27"/>
    </row>
    <row r="5398" spans="1:37" s="28" customFormat="1" ht="15">
      <c r="A5398" s="17">
        <f t="shared" si="588"/>
        <v>5390</v>
      </c>
      <c r="B5398" s="18" t="s">
        <v>44</v>
      </c>
      <c r="C5398" s="17">
        <v>84227</v>
      </c>
      <c r="D5398" s="17">
        <v>84227</v>
      </c>
      <c r="E5398" s="19">
        <v>45797</v>
      </c>
      <c r="F5398" s="20">
        <v>45828</v>
      </c>
      <c r="G5398" s="21">
        <v>1217280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f t="shared" si="589"/>
        <v>0</v>
      </c>
      <c r="O5398" s="22">
        <f t="shared" si="590"/>
        <v>1217280</v>
      </c>
      <c r="P5398" s="18">
        <v>84227</v>
      </c>
      <c r="Q5398" s="24">
        <f t="shared" si="591"/>
        <v>1217280</v>
      </c>
      <c r="R5398" s="25">
        <f t="shared" si="592"/>
        <v>0</v>
      </c>
      <c r="S5398" s="25">
        <v>0</v>
      </c>
      <c r="T5398" s="17" t="s">
        <v>45</v>
      </c>
      <c r="U5398" s="25">
        <v>1217280</v>
      </c>
      <c r="V5398" s="24"/>
      <c r="W5398" s="17" t="s">
        <v>45</v>
      </c>
      <c r="X5398" s="25">
        <v>0</v>
      </c>
      <c r="Y5398" s="17" t="s">
        <v>45</v>
      </c>
      <c r="Z5398" s="25">
        <f t="shared" si="593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4"/>
        <v>0</v>
      </c>
      <c r="AH5398" s="24">
        <v>0</v>
      </c>
      <c r="AI5398" s="24" t="s">
        <v>53</v>
      </c>
      <c r="AJ5398" s="26"/>
      <c r="AK5398" s="27"/>
    </row>
    <row r="5399" spans="1:37" s="28" customFormat="1" ht="15">
      <c r="A5399" s="17">
        <f t="shared" si="588"/>
        <v>5391</v>
      </c>
      <c r="B5399" s="18" t="s">
        <v>44</v>
      </c>
      <c r="C5399" s="17">
        <v>84293</v>
      </c>
      <c r="D5399" s="17">
        <v>84293</v>
      </c>
      <c r="E5399" s="19">
        <v>45797</v>
      </c>
      <c r="F5399" s="20">
        <v>45828</v>
      </c>
      <c r="G5399" s="21">
        <v>320881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f t="shared" si="589"/>
        <v>0</v>
      </c>
      <c r="O5399" s="22">
        <f t="shared" si="590"/>
        <v>320881</v>
      </c>
      <c r="P5399" s="18">
        <v>0</v>
      </c>
      <c r="Q5399" s="24">
        <f t="shared" si="591"/>
        <v>0</v>
      </c>
      <c r="R5399" s="25">
        <f t="shared" si="592"/>
        <v>320881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3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4"/>
        <v>0</v>
      </c>
      <c r="AH5399" s="24">
        <v>0</v>
      </c>
      <c r="AI5399" s="24" t="s">
        <v>54</v>
      </c>
      <c r="AJ5399" s="26"/>
      <c r="AK5399" s="27"/>
    </row>
    <row r="5400" spans="1:37" s="28" customFormat="1" ht="15">
      <c r="A5400" s="17">
        <f t="shared" si="588"/>
        <v>5392</v>
      </c>
      <c r="B5400" s="18" t="s">
        <v>44</v>
      </c>
      <c r="C5400" s="17">
        <v>84273</v>
      </c>
      <c r="D5400" s="17">
        <v>84273</v>
      </c>
      <c r="E5400" s="19">
        <v>45797</v>
      </c>
      <c r="F5400" s="20">
        <v>45828</v>
      </c>
      <c r="G5400" s="21">
        <v>338137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f t="shared" si="589"/>
        <v>0</v>
      </c>
      <c r="O5400" s="22">
        <f t="shared" si="590"/>
        <v>338137</v>
      </c>
      <c r="P5400" s="18">
        <v>84273</v>
      </c>
      <c r="Q5400" s="24">
        <f t="shared" si="591"/>
        <v>338137</v>
      </c>
      <c r="R5400" s="25">
        <f t="shared" si="592"/>
        <v>0</v>
      </c>
      <c r="S5400" s="25">
        <v>0</v>
      </c>
      <c r="T5400" s="17" t="s">
        <v>45</v>
      </c>
      <c r="U5400" s="25">
        <v>338137</v>
      </c>
      <c r="V5400" s="24"/>
      <c r="W5400" s="17" t="s">
        <v>45</v>
      </c>
      <c r="X5400" s="25">
        <v>0</v>
      </c>
      <c r="Y5400" s="17" t="s">
        <v>45</v>
      </c>
      <c r="Z5400" s="25">
        <f t="shared" si="593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4"/>
        <v>0</v>
      </c>
      <c r="AH5400" s="24">
        <v>0</v>
      </c>
      <c r="AI5400" s="24" t="s">
        <v>53</v>
      </c>
      <c r="AJ5400" s="26"/>
      <c r="AK5400" s="27"/>
    </row>
    <row r="5401" spans="1:37" s="28" customFormat="1" ht="15">
      <c r="A5401" s="17">
        <f t="shared" si="588"/>
        <v>5393</v>
      </c>
      <c r="B5401" s="18" t="s">
        <v>44</v>
      </c>
      <c r="C5401" s="17">
        <v>84219</v>
      </c>
      <c r="D5401" s="17">
        <v>84219</v>
      </c>
      <c r="E5401" s="19">
        <v>45797</v>
      </c>
      <c r="F5401" s="20">
        <v>45828</v>
      </c>
      <c r="G5401" s="21">
        <v>942882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f t="shared" si="589"/>
        <v>0</v>
      </c>
      <c r="O5401" s="22">
        <f t="shared" si="590"/>
        <v>942882</v>
      </c>
      <c r="P5401" s="18">
        <v>84219</v>
      </c>
      <c r="Q5401" s="24">
        <f t="shared" si="591"/>
        <v>942882</v>
      </c>
      <c r="R5401" s="25">
        <f t="shared" si="592"/>
        <v>0</v>
      </c>
      <c r="S5401" s="25">
        <v>0</v>
      </c>
      <c r="T5401" s="17" t="s">
        <v>45</v>
      </c>
      <c r="U5401" s="25">
        <v>942882</v>
      </c>
      <c r="V5401" s="24"/>
      <c r="W5401" s="17" t="s">
        <v>45</v>
      </c>
      <c r="X5401" s="25">
        <v>0</v>
      </c>
      <c r="Y5401" s="17" t="s">
        <v>45</v>
      </c>
      <c r="Z5401" s="25">
        <f t="shared" si="593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4"/>
        <v>0</v>
      </c>
      <c r="AH5401" s="24">
        <v>0</v>
      </c>
      <c r="AI5401" s="24" t="s">
        <v>53</v>
      </c>
      <c r="AJ5401" s="26"/>
      <c r="AK5401" s="27"/>
    </row>
    <row r="5402" spans="1:37" s="28" customFormat="1" ht="15">
      <c r="A5402" s="17">
        <f t="shared" si="588"/>
        <v>5394</v>
      </c>
      <c r="B5402" s="18" t="s">
        <v>44</v>
      </c>
      <c r="C5402" s="17">
        <v>84316</v>
      </c>
      <c r="D5402" s="17">
        <v>84316</v>
      </c>
      <c r="E5402" s="19">
        <v>45798</v>
      </c>
      <c r="F5402" s="20">
        <v>45828</v>
      </c>
      <c r="G5402" s="21">
        <v>1132910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f t="shared" si="589"/>
        <v>0</v>
      </c>
      <c r="O5402" s="22">
        <f t="shared" si="590"/>
        <v>1132910</v>
      </c>
      <c r="P5402" s="18">
        <v>84316</v>
      </c>
      <c r="Q5402" s="24">
        <f t="shared" si="591"/>
        <v>1132910</v>
      </c>
      <c r="R5402" s="25">
        <f t="shared" si="592"/>
        <v>0</v>
      </c>
      <c r="S5402" s="25">
        <v>0</v>
      </c>
      <c r="T5402" s="17" t="s">
        <v>45</v>
      </c>
      <c r="U5402" s="25">
        <v>1132910</v>
      </c>
      <c r="V5402" s="24"/>
      <c r="W5402" s="17" t="s">
        <v>45</v>
      </c>
      <c r="X5402" s="25">
        <v>0</v>
      </c>
      <c r="Y5402" s="17" t="s">
        <v>45</v>
      </c>
      <c r="Z5402" s="25">
        <f t="shared" si="593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4"/>
        <v>0</v>
      </c>
      <c r="AH5402" s="24">
        <v>0</v>
      </c>
      <c r="AI5402" s="24" t="s">
        <v>53</v>
      </c>
      <c r="AJ5402" s="26"/>
      <c r="AK5402" s="27"/>
    </row>
    <row r="5403" spans="1:37" s="28" customFormat="1" ht="15">
      <c r="A5403" s="17">
        <f t="shared" si="588"/>
        <v>5395</v>
      </c>
      <c r="B5403" s="18" t="s">
        <v>44</v>
      </c>
      <c r="C5403" s="17">
        <v>84343</v>
      </c>
      <c r="D5403" s="17">
        <v>84343</v>
      </c>
      <c r="E5403" s="19">
        <v>45798</v>
      </c>
      <c r="F5403" s="20">
        <v>45828</v>
      </c>
      <c r="G5403" s="21">
        <v>809466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f t="shared" si="589"/>
        <v>0</v>
      </c>
      <c r="O5403" s="22">
        <f t="shared" si="590"/>
        <v>809466</v>
      </c>
      <c r="P5403" s="18">
        <v>84343</v>
      </c>
      <c r="Q5403" s="24">
        <f t="shared" si="591"/>
        <v>809466</v>
      </c>
      <c r="R5403" s="25">
        <f t="shared" si="592"/>
        <v>0</v>
      </c>
      <c r="S5403" s="25">
        <v>809466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3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4"/>
        <v>0</v>
      </c>
      <c r="AH5403" s="24">
        <v>0</v>
      </c>
      <c r="AI5403" s="24" t="s">
        <v>55</v>
      </c>
      <c r="AJ5403" s="26"/>
      <c r="AK5403" s="27"/>
    </row>
    <row r="5404" spans="1:37" s="28" customFormat="1" ht="15">
      <c r="A5404" s="17">
        <f t="shared" si="588"/>
        <v>5396</v>
      </c>
      <c r="B5404" s="18" t="s">
        <v>44</v>
      </c>
      <c r="C5404" s="17">
        <v>84344</v>
      </c>
      <c r="D5404" s="17">
        <v>84344</v>
      </c>
      <c r="E5404" s="19">
        <v>45798</v>
      </c>
      <c r="F5404" s="20">
        <v>45828</v>
      </c>
      <c r="G5404" s="21">
        <v>516526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f t="shared" si="589"/>
        <v>0</v>
      </c>
      <c r="O5404" s="22">
        <f t="shared" si="590"/>
        <v>516526</v>
      </c>
      <c r="P5404" s="18">
        <v>84344</v>
      </c>
      <c r="Q5404" s="24">
        <f t="shared" si="591"/>
        <v>516526</v>
      </c>
      <c r="R5404" s="25">
        <f t="shared" si="592"/>
        <v>0</v>
      </c>
      <c r="S5404" s="25">
        <v>0</v>
      </c>
      <c r="T5404" s="17" t="s">
        <v>45</v>
      </c>
      <c r="U5404" s="25">
        <v>516526</v>
      </c>
      <c r="V5404" s="24"/>
      <c r="W5404" s="17" t="s">
        <v>45</v>
      </c>
      <c r="X5404" s="25">
        <v>0</v>
      </c>
      <c r="Y5404" s="17" t="s">
        <v>45</v>
      </c>
      <c r="Z5404" s="25">
        <f t="shared" si="593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4"/>
        <v>0</v>
      </c>
      <c r="AH5404" s="24">
        <v>0</v>
      </c>
      <c r="AI5404" s="24" t="s">
        <v>53</v>
      </c>
      <c r="AJ5404" s="26"/>
      <c r="AK5404" s="27"/>
    </row>
    <row r="5405" spans="1:37" s="28" customFormat="1" ht="15">
      <c r="A5405" s="17">
        <f t="shared" si="588"/>
        <v>5397</v>
      </c>
      <c r="B5405" s="18" t="s">
        <v>44</v>
      </c>
      <c r="C5405" s="17">
        <v>84341</v>
      </c>
      <c r="D5405" s="17">
        <v>84341</v>
      </c>
      <c r="E5405" s="19">
        <v>45798</v>
      </c>
      <c r="F5405" s="20">
        <v>45828</v>
      </c>
      <c r="G5405" s="21">
        <v>718536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f t="shared" si="589"/>
        <v>0</v>
      </c>
      <c r="O5405" s="22">
        <f t="shared" si="590"/>
        <v>718536</v>
      </c>
      <c r="P5405" s="18">
        <v>84341</v>
      </c>
      <c r="Q5405" s="24">
        <f t="shared" si="591"/>
        <v>718536</v>
      </c>
      <c r="R5405" s="25">
        <f t="shared" si="592"/>
        <v>0</v>
      </c>
      <c r="S5405" s="25">
        <v>0</v>
      </c>
      <c r="T5405" s="17" t="s">
        <v>45</v>
      </c>
      <c r="U5405" s="25">
        <v>718536</v>
      </c>
      <c r="V5405" s="24"/>
      <c r="W5405" s="17" t="s">
        <v>45</v>
      </c>
      <c r="X5405" s="25">
        <v>0</v>
      </c>
      <c r="Y5405" s="17" t="s">
        <v>45</v>
      </c>
      <c r="Z5405" s="25">
        <f t="shared" si="593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4"/>
        <v>0</v>
      </c>
      <c r="AH5405" s="24">
        <v>0</v>
      </c>
      <c r="AI5405" s="24" t="s">
        <v>53</v>
      </c>
      <c r="AJ5405" s="26"/>
      <c r="AK5405" s="27"/>
    </row>
    <row r="5406" spans="1:37" s="28" customFormat="1" ht="15">
      <c r="A5406" s="17">
        <f t="shared" si="588"/>
        <v>5398</v>
      </c>
      <c r="B5406" s="18" t="s">
        <v>44</v>
      </c>
      <c r="C5406" s="17">
        <v>84301</v>
      </c>
      <c r="D5406" s="17">
        <v>84301</v>
      </c>
      <c r="E5406" s="19">
        <v>45798</v>
      </c>
      <c r="F5406" s="20">
        <v>45828</v>
      </c>
      <c r="G5406" s="21">
        <v>2715353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f t="shared" si="589"/>
        <v>0</v>
      </c>
      <c r="O5406" s="22">
        <f t="shared" si="590"/>
        <v>2715353</v>
      </c>
      <c r="P5406" s="18">
        <v>84301</v>
      </c>
      <c r="Q5406" s="24">
        <f t="shared" si="591"/>
        <v>2715353</v>
      </c>
      <c r="R5406" s="25">
        <f t="shared" si="592"/>
        <v>0</v>
      </c>
      <c r="S5406" s="25">
        <v>0</v>
      </c>
      <c r="T5406" s="17" t="s">
        <v>45</v>
      </c>
      <c r="U5406" s="25">
        <v>2715353</v>
      </c>
      <c r="V5406" s="24"/>
      <c r="W5406" s="17" t="s">
        <v>45</v>
      </c>
      <c r="X5406" s="25">
        <v>0</v>
      </c>
      <c r="Y5406" s="17" t="s">
        <v>45</v>
      </c>
      <c r="Z5406" s="25">
        <f t="shared" si="593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4"/>
        <v>0</v>
      </c>
      <c r="AH5406" s="24">
        <v>0</v>
      </c>
      <c r="AI5406" s="24" t="s">
        <v>53</v>
      </c>
      <c r="AJ5406" s="26"/>
      <c r="AK5406" s="27"/>
    </row>
    <row r="5407" spans="1:37" s="28" customFormat="1" ht="15">
      <c r="A5407" s="17">
        <f t="shared" si="588"/>
        <v>5399</v>
      </c>
      <c r="B5407" s="18" t="s">
        <v>44</v>
      </c>
      <c r="C5407" s="17">
        <v>84303</v>
      </c>
      <c r="D5407" s="17">
        <v>84303</v>
      </c>
      <c r="E5407" s="19">
        <v>45798</v>
      </c>
      <c r="F5407" s="20">
        <v>45828</v>
      </c>
      <c r="G5407" s="21">
        <v>1135954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f t="shared" si="589"/>
        <v>0</v>
      </c>
      <c r="O5407" s="22">
        <f t="shared" si="590"/>
        <v>1135954</v>
      </c>
      <c r="P5407" s="18">
        <v>84303</v>
      </c>
      <c r="Q5407" s="24">
        <f t="shared" si="591"/>
        <v>1135954</v>
      </c>
      <c r="R5407" s="25">
        <f t="shared" si="592"/>
        <v>0</v>
      </c>
      <c r="S5407" s="25">
        <v>0</v>
      </c>
      <c r="T5407" s="17" t="s">
        <v>45</v>
      </c>
      <c r="U5407" s="25">
        <v>1135954</v>
      </c>
      <c r="V5407" s="24"/>
      <c r="W5407" s="17" t="s">
        <v>45</v>
      </c>
      <c r="X5407" s="25">
        <v>0</v>
      </c>
      <c r="Y5407" s="17" t="s">
        <v>45</v>
      </c>
      <c r="Z5407" s="25">
        <f t="shared" si="593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4"/>
        <v>0</v>
      </c>
      <c r="AH5407" s="24">
        <v>0</v>
      </c>
      <c r="AI5407" s="24" t="s">
        <v>53</v>
      </c>
      <c r="AJ5407" s="26"/>
      <c r="AK5407" s="27"/>
    </row>
    <row r="5408" spans="1:37" s="28" customFormat="1" ht="15">
      <c r="A5408" s="17">
        <f t="shared" si="588"/>
        <v>5400</v>
      </c>
      <c r="B5408" s="18" t="s">
        <v>44</v>
      </c>
      <c r="C5408" s="17">
        <v>84300</v>
      </c>
      <c r="D5408" s="17">
        <v>84300</v>
      </c>
      <c r="E5408" s="19">
        <v>45798</v>
      </c>
      <c r="F5408" s="20">
        <v>45828</v>
      </c>
      <c r="G5408" s="21">
        <v>3410711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f t="shared" si="589"/>
        <v>0</v>
      </c>
      <c r="O5408" s="22">
        <f t="shared" si="590"/>
        <v>3410711</v>
      </c>
      <c r="P5408" s="18">
        <v>84300</v>
      </c>
      <c r="Q5408" s="24">
        <f t="shared" si="591"/>
        <v>3410711</v>
      </c>
      <c r="R5408" s="25">
        <f t="shared" si="592"/>
        <v>0</v>
      </c>
      <c r="S5408" s="25">
        <v>0</v>
      </c>
      <c r="T5408" s="17" t="s">
        <v>45</v>
      </c>
      <c r="U5408" s="25">
        <v>3410711</v>
      </c>
      <c r="V5408" s="24"/>
      <c r="W5408" s="17" t="s">
        <v>45</v>
      </c>
      <c r="X5408" s="25">
        <v>0</v>
      </c>
      <c r="Y5408" s="17" t="s">
        <v>45</v>
      </c>
      <c r="Z5408" s="25">
        <f t="shared" si="593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4"/>
        <v>0</v>
      </c>
      <c r="AH5408" s="24">
        <v>0</v>
      </c>
      <c r="AI5408" s="24" t="s">
        <v>53</v>
      </c>
      <c r="AJ5408" s="26"/>
      <c r="AK5408" s="27"/>
    </row>
    <row r="5409" spans="1:37" s="28" customFormat="1" ht="15">
      <c r="A5409" s="17">
        <f t="shared" si="588"/>
        <v>5401</v>
      </c>
      <c r="B5409" s="18" t="s">
        <v>44</v>
      </c>
      <c r="C5409" s="17">
        <v>84324</v>
      </c>
      <c r="D5409" s="17">
        <v>84324</v>
      </c>
      <c r="E5409" s="19">
        <v>45798</v>
      </c>
      <c r="F5409" s="20">
        <v>45828</v>
      </c>
      <c r="G5409" s="21">
        <v>725308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f t="shared" si="589"/>
        <v>0</v>
      </c>
      <c r="O5409" s="22">
        <f t="shared" si="590"/>
        <v>725308</v>
      </c>
      <c r="P5409" s="18">
        <v>84324</v>
      </c>
      <c r="Q5409" s="24">
        <f t="shared" si="591"/>
        <v>725308</v>
      </c>
      <c r="R5409" s="25">
        <f t="shared" si="592"/>
        <v>0</v>
      </c>
      <c r="S5409" s="25">
        <v>0</v>
      </c>
      <c r="T5409" s="17" t="s">
        <v>45</v>
      </c>
      <c r="U5409" s="25">
        <v>725308</v>
      </c>
      <c r="V5409" s="24"/>
      <c r="W5409" s="17" t="s">
        <v>45</v>
      </c>
      <c r="X5409" s="25">
        <v>0</v>
      </c>
      <c r="Y5409" s="17" t="s">
        <v>45</v>
      </c>
      <c r="Z5409" s="25">
        <f t="shared" si="593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4"/>
        <v>0</v>
      </c>
      <c r="AH5409" s="24">
        <v>0</v>
      </c>
      <c r="AI5409" s="24" t="s">
        <v>53</v>
      </c>
      <c r="AJ5409" s="26"/>
      <c r="AK5409" s="27"/>
    </row>
    <row r="5410" spans="1:37" s="28" customFormat="1" ht="15">
      <c r="A5410" s="17">
        <f t="shared" si="588"/>
        <v>5402</v>
      </c>
      <c r="B5410" s="18" t="s">
        <v>44</v>
      </c>
      <c r="C5410" s="17">
        <v>84330</v>
      </c>
      <c r="D5410" s="17">
        <v>84330</v>
      </c>
      <c r="E5410" s="19">
        <v>45798</v>
      </c>
      <c r="F5410" s="20">
        <v>45828</v>
      </c>
      <c r="G5410" s="21">
        <v>11321030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f t="shared" si="589"/>
        <v>0</v>
      </c>
      <c r="O5410" s="22">
        <f t="shared" si="590"/>
        <v>11321030</v>
      </c>
      <c r="P5410" s="18">
        <v>84330</v>
      </c>
      <c r="Q5410" s="24">
        <f t="shared" si="591"/>
        <v>11321030</v>
      </c>
      <c r="R5410" s="25">
        <f t="shared" si="592"/>
        <v>0</v>
      </c>
      <c r="S5410" s="25">
        <v>0</v>
      </c>
      <c r="T5410" s="17" t="s">
        <v>45</v>
      </c>
      <c r="U5410" s="25">
        <v>11321030</v>
      </c>
      <c r="V5410" s="24"/>
      <c r="W5410" s="17" t="s">
        <v>45</v>
      </c>
      <c r="X5410" s="25">
        <v>0</v>
      </c>
      <c r="Y5410" s="17" t="s">
        <v>45</v>
      </c>
      <c r="Z5410" s="25">
        <f t="shared" si="593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4"/>
        <v>0</v>
      </c>
      <c r="AH5410" s="24">
        <v>0</v>
      </c>
      <c r="AI5410" s="24" t="s">
        <v>53</v>
      </c>
      <c r="AJ5410" s="26"/>
      <c r="AK5410" s="27"/>
    </row>
    <row r="5411" spans="1:37" s="28" customFormat="1" ht="15">
      <c r="A5411" s="17">
        <f t="shared" si="588"/>
        <v>5403</v>
      </c>
      <c r="B5411" s="18" t="s">
        <v>44</v>
      </c>
      <c r="C5411" s="17">
        <v>84339</v>
      </c>
      <c r="D5411" s="17">
        <v>84339</v>
      </c>
      <c r="E5411" s="19">
        <v>45798</v>
      </c>
      <c r="F5411" s="20">
        <v>45828</v>
      </c>
      <c r="G5411" s="21">
        <v>376393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f t="shared" si="589"/>
        <v>0</v>
      </c>
      <c r="O5411" s="22">
        <f t="shared" si="590"/>
        <v>376393</v>
      </c>
      <c r="P5411" s="18">
        <v>84339</v>
      </c>
      <c r="Q5411" s="24">
        <f t="shared" si="591"/>
        <v>376393</v>
      </c>
      <c r="R5411" s="25">
        <f t="shared" si="592"/>
        <v>0</v>
      </c>
      <c r="S5411" s="25">
        <v>0</v>
      </c>
      <c r="T5411" s="17" t="s">
        <v>45</v>
      </c>
      <c r="U5411" s="25">
        <v>376393</v>
      </c>
      <c r="V5411" s="24"/>
      <c r="W5411" s="17" t="s">
        <v>45</v>
      </c>
      <c r="X5411" s="25">
        <v>0</v>
      </c>
      <c r="Y5411" s="17" t="s">
        <v>45</v>
      </c>
      <c r="Z5411" s="25">
        <f t="shared" si="593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4"/>
        <v>0</v>
      </c>
      <c r="AH5411" s="24">
        <v>0</v>
      </c>
      <c r="AI5411" s="24" t="s">
        <v>53</v>
      </c>
      <c r="AJ5411" s="26"/>
      <c r="AK5411" s="27"/>
    </row>
    <row r="5412" spans="1:37" s="28" customFormat="1" ht="15">
      <c r="A5412" s="17">
        <f t="shared" si="588"/>
        <v>5404</v>
      </c>
      <c r="B5412" s="18" t="s">
        <v>44</v>
      </c>
      <c r="C5412" s="17">
        <v>84342</v>
      </c>
      <c r="D5412" s="17">
        <v>84342</v>
      </c>
      <c r="E5412" s="19">
        <v>45798</v>
      </c>
      <c r="F5412" s="20">
        <v>45828</v>
      </c>
      <c r="G5412" s="21">
        <v>483899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f t="shared" si="589"/>
        <v>0</v>
      </c>
      <c r="O5412" s="22">
        <f t="shared" si="590"/>
        <v>483899</v>
      </c>
      <c r="P5412" s="18">
        <v>84342</v>
      </c>
      <c r="Q5412" s="24">
        <f t="shared" si="591"/>
        <v>483899</v>
      </c>
      <c r="R5412" s="25">
        <f t="shared" si="592"/>
        <v>0</v>
      </c>
      <c r="S5412" s="25">
        <v>0</v>
      </c>
      <c r="T5412" s="17" t="s">
        <v>45</v>
      </c>
      <c r="U5412" s="25">
        <v>483899</v>
      </c>
      <c r="V5412" s="24"/>
      <c r="W5412" s="17" t="s">
        <v>45</v>
      </c>
      <c r="X5412" s="25">
        <v>0</v>
      </c>
      <c r="Y5412" s="17" t="s">
        <v>45</v>
      </c>
      <c r="Z5412" s="25">
        <f t="shared" si="593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4"/>
        <v>0</v>
      </c>
      <c r="AH5412" s="24">
        <v>0</v>
      </c>
      <c r="AI5412" s="24" t="s">
        <v>53</v>
      </c>
      <c r="AJ5412" s="26"/>
      <c r="AK5412" s="27"/>
    </row>
    <row r="5413" spans="1:37" s="28" customFormat="1" ht="15">
      <c r="A5413" s="17">
        <f t="shared" si="588"/>
        <v>5405</v>
      </c>
      <c r="B5413" s="18" t="s">
        <v>44</v>
      </c>
      <c r="C5413" s="17">
        <v>84315</v>
      </c>
      <c r="D5413" s="17">
        <v>84315</v>
      </c>
      <c r="E5413" s="19">
        <v>45798</v>
      </c>
      <c r="F5413" s="20">
        <v>45828</v>
      </c>
      <c r="G5413" s="21">
        <v>367328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f t="shared" si="589"/>
        <v>0</v>
      </c>
      <c r="O5413" s="22">
        <f t="shared" si="590"/>
        <v>367328</v>
      </c>
      <c r="P5413" s="18">
        <v>84315</v>
      </c>
      <c r="Q5413" s="24">
        <f t="shared" si="591"/>
        <v>367328</v>
      </c>
      <c r="R5413" s="25">
        <f t="shared" si="592"/>
        <v>0</v>
      </c>
      <c r="S5413" s="25">
        <v>0</v>
      </c>
      <c r="T5413" s="17" t="s">
        <v>45</v>
      </c>
      <c r="U5413" s="25">
        <v>367328</v>
      </c>
      <c r="V5413" s="24"/>
      <c r="W5413" s="17" t="s">
        <v>45</v>
      </c>
      <c r="X5413" s="25">
        <v>0</v>
      </c>
      <c r="Y5413" s="17" t="s">
        <v>45</v>
      </c>
      <c r="Z5413" s="25">
        <f t="shared" si="593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4"/>
        <v>0</v>
      </c>
      <c r="AH5413" s="24">
        <v>0</v>
      </c>
      <c r="AI5413" s="24" t="s">
        <v>53</v>
      </c>
      <c r="AJ5413" s="26"/>
      <c r="AK5413" s="27"/>
    </row>
    <row r="5414" spans="1:37" s="28" customFormat="1" ht="15">
      <c r="A5414" s="17">
        <f t="shared" si="588"/>
        <v>5406</v>
      </c>
      <c r="B5414" s="18" t="s">
        <v>44</v>
      </c>
      <c r="C5414" s="17">
        <v>84302</v>
      </c>
      <c r="D5414" s="17">
        <v>84302</v>
      </c>
      <c r="E5414" s="19">
        <v>45798</v>
      </c>
      <c r="F5414" s="20">
        <v>45828</v>
      </c>
      <c r="G5414" s="21">
        <v>17153373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f t="shared" si="589"/>
        <v>0</v>
      </c>
      <c r="O5414" s="22">
        <f t="shared" si="590"/>
        <v>17153373</v>
      </c>
      <c r="P5414" s="18">
        <v>84302</v>
      </c>
      <c r="Q5414" s="24">
        <f t="shared" si="591"/>
        <v>17153373</v>
      </c>
      <c r="R5414" s="25">
        <f t="shared" si="592"/>
        <v>0</v>
      </c>
      <c r="S5414" s="25">
        <v>0</v>
      </c>
      <c r="T5414" s="17" t="s">
        <v>45</v>
      </c>
      <c r="U5414" s="25">
        <v>17153373</v>
      </c>
      <c r="V5414" s="24"/>
      <c r="W5414" s="17" t="s">
        <v>45</v>
      </c>
      <c r="X5414" s="25">
        <v>0</v>
      </c>
      <c r="Y5414" s="17" t="s">
        <v>45</v>
      </c>
      <c r="Z5414" s="25">
        <f t="shared" si="593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4"/>
        <v>0</v>
      </c>
      <c r="AH5414" s="24">
        <v>0</v>
      </c>
      <c r="AI5414" s="24" t="s">
        <v>53</v>
      </c>
      <c r="AJ5414" s="26"/>
      <c r="AK5414" s="27"/>
    </row>
    <row r="5415" spans="1:37" s="28" customFormat="1" ht="15">
      <c r="A5415" s="17">
        <f t="shared" si="588"/>
        <v>5407</v>
      </c>
      <c r="B5415" s="18" t="s">
        <v>44</v>
      </c>
      <c r="C5415" s="17">
        <v>84311</v>
      </c>
      <c r="D5415" s="17">
        <v>84311</v>
      </c>
      <c r="E5415" s="19">
        <v>45798</v>
      </c>
      <c r="F5415" s="20">
        <v>45828</v>
      </c>
      <c r="G5415" s="21">
        <v>4083891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f t="shared" si="589"/>
        <v>0</v>
      </c>
      <c r="O5415" s="22">
        <f t="shared" si="590"/>
        <v>4083891</v>
      </c>
      <c r="P5415" s="18">
        <v>84311</v>
      </c>
      <c r="Q5415" s="24">
        <f t="shared" si="591"/>
        <v>4083891</v>
      </c>
      <c r="R5415" s="25">
        <f t="shared" si="592"/>
        <v>0</v>
      </c>
      <c r="S5415" s="25">
        <v>0</v>
      </c>
      <c r="T5415" s="17" t="s">
        <v>45</v>
      </c>
      <c r="U5415" s="25">
        <v>4083891</v>
      </c>
      <c r="V5415" s="24"/>
      <c r="W5415" s="17" t="s">
        <v>45</v>
      </c>
      <c r="X5415" s="25">
        <v>0</v>
      </c>
      <c r="Y5415" s="17" t="s">
        <v>45</v>
      </c>
      <c r="Z5415" s="25">
        <f t="shared" si="593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4"/>
        <v>0</v>
      </c>
      <c r="AH5415" s="24">
        <v>0</v>
      </c>
      <c r="AI5415" s="24" t="s">
        <v>53</v>
      </c>
      <c r="AJ5415" s="26"/>
      <c r="AK5415" s="27"/>
    </row>
    <row r="5416" spans="1:37" s="28" customFormat="1" ht="15">
      <c r="A5416" s="17">
        <f t="shared" si="588"/>
        <v>5408</v>
      </c>
      <c r="B5416" s="18" t="s">
        <v>44</v>
      </c>
      <c r="C5416" s="17">
        <v>84313</v>
      </c>
      <c r="D5416" s="17">
        <v>84313</v>
      </c>
      <c r="E5416" s="19">
        <v>45798</v>
      </c>
      <c r="F5416" s="20">
        <v>45828</v>
      </c>
      <c r="G5416" s="21">
        <v>578828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f t="shared" si="589"/>
        <v>0</v>
      </c>
      <c r="O5416" s="22">
        <f t="shared" si="590"/>
        <v>578828</v>
      </c>
      <c r="P5416" s="18">
        <v>84313</v>
      </c>
      <c r="Q5416" s="24">
        <f t="shared" si="591"/>
        <v>578828</v>
      </c>
      <c r="R5416" s="25">
        <f t="shared" si="592"/>
        <v>0</v>
      </c>
      <c r="S5416" s="25">
        <v>0</v>
      </c>
      <c r="T5416" s="17" t="s">
        <v>45</v>
      </c>
      <c r="U5416" s="25">
        <v>578828</v>
      </c>
      <c r="V5416" s="24"/>
      <c r="W5416" s="17" t="s">
        <v>45</v>
      </c>
      <c r="X5416" s="25">
        <v>0</v>
      </c>
      <c r="Y5416" s="17" t="s">
        <v>45</v>
      </c>
      <c r="Z5416" s="25">
        <f t="shared" si="593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4"/>
        <v>0</v>
      </c>
      <c r="AH5416" s="24">
        <v>0</v>
      </c>
      <c r="AI5416" s="24" t="s">
        <v>53</v>
      </c>
      <c r="AJ5416" s="26"/>
      <c r="AK5416" s="27"/>
    </row>
    <row r="5417" spans="1:37" s="28" customFormat="1" ht="15">
      <c r="A5417" s="17">
        <f t="shared" si="588"/>
        <v>5409</v>
      </c>
      <c r="B5417" s="18" t="s">
        <v>44</v>
      </c>
      <c r="C5417" s="17">
        <v>84336</v>
      </c>
      <c r="D5417" s="17">
        <v>84336</v>
      </c>
      <c r="E5417" s="19">
        <v>45798</v>
      </c>
      <c r="F5417" s="20">
        <v>45828</v>
      </c>
      <c r="G5417" s="21">
        <v>852591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f t="shared" si="589"/>
        <v>0</v>
      </c>
      <c r="O5417" s="22">
        <f t="shared" si="590"/>
        <v>852591</v>
      </c>
      <c r="P5417" s="18">
        <v>84336</v>
      </c>
      <c r="Q5417" s="24">
        <f t="shared" si="591"/>
        <v>852591</v>
      </c>
      <c r="R5417" s="25">
        <f t="shared" si="592"/>
        <v>0</v>
      </c>
      <c r="S5417" s="25">
        <v>0</v>
      </c>
      <c r="T5417" s="17" t="s">
        <v>45</v>
      </c>
      <c r="U5417" s="25">
        <v>852591</v>
      </c>
      <c r="V5417" s="24"/>
      <c r="W5417" s="17" t="s">
        <v>45</v>
      </c>
      <c r="X5417" s="25">
        <v>0</v>
      </c>
      <c r="Y5417" s="17" t="s">
        <v>45</v>
      </c>
      <c r="Z5417" s="25">
        <f t="shared" si="593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4"/>
        <v>0</v>
      </c>
      <c r="AH5417" s="24">
        <v>0</v>
      </c>
      <c r="AI5417" s="24" t="s">
        <v>53</v>
      </c>
      <c r="AJ5417" s="26"/>
      <c r="AK5417" s="27"/>
    </row>
    <row r="5418" spans="1:37" s="28" customFormat="1" ht="15">
      <c r="A5418" s="17">
        <f t="shared" si="588"/>
        <v>5410</v>
      </c>
      <c r="B5418" s="18" t="s">
        <v>44</v>
      </c>
      <c r="C5418" s="17">
        <v>84340</v>
      </c>
      <c r="D5418" s="17">
        <v>84340</v>
      </c>
      <c r="E5418" s="19">
        <v>45798</v>
      </c>
      <c r="F5418" s="20">
        <v>45828</v>
      </c>
      <c r="G5418" s="21">
        <v>760872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f t="shared" si="589"/>
        <v>0</v>
      </c>
      <c r="O5418" s="22">
        <f t="shared" si="590"/>
        <v>760872</v>
      </c>
      <c r="P5418" s="18">
        <v>84340</v>
      </c>
      <c r="Q5418" s="24">
        <f t="shared" si="591"/>
        <v>760872</v>
      </c>
      <c r="R5418" s="25">
        <f t="shared" si="592"/>
        <v>0</v>
      </c>
      <c r="S5418" s="25">
        <v>0</v>
      </c>
      <c r="T5418" s="17" t="s">
        <v>45</v>
      </c>
      <c r="U5418" s="25">
        <v>760872</v>
      </c>
      <c r="V5418" s="24"/>
      <c r="W5418" s="17" t="s">
        <v>45</v>
      </c>
      <c r="X5418" s="25">
        <v>0</v>
      </c>
      <c r="Y5418" s="17" t="s">
        <v>45</v>
      </c>
      <c r="Z5418" s="25">
        <f t="shared" si="593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4"/>
        <v>0</v>
      </c>
      <c r="AH5418" s="24">
        <v>0</v>
      </c>
      <c r="AI5418" s="24" t="s">
        <v>53</v>
      </c>
      <c r="AJ5418" s="26"/>
      <c r="AK5418" s="27"/>
    </row>
    <row r="5419" spans="1:37" s="28" customFormat="1" ht="15">
      <c r="A5419" s="17">
        <f t="shared" si="588"/>
        <v>5411</v>
      </c>
      <c r="B5419" s="18" t="s">
        <v>44</v>
      </c>
      <c r="C5419" s="17">
        <v>84320</v>
      </c>
      <c r="D5419" s="17">
        <v>84320</v>
      </c>
      <c r="E5419" s="19">
        <v>45798</v>
      </c>
      <c r="F5419" s="20">
        <v>45828</v>
      </c>
      <c r="G5419" s="21">
        <v>3901802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f t="shared" si="589"/>
        <v>0</v>
      </c>
      <c r="O5419" s="22">
        <f t="shared" si="590"/>
        <v>3901802</v>
      </c>
      <c r="P5419" s="18">
        <v>84320</v>
      </c>
      <c r="Q5419" s="24">
        <f t="shared" si="591"/>
        <v>3901802</v>
      </c>
      <c r="R5419" s="25">
        <f t="shared" si="592"/>
        <v>0</v>
      </c>
      <c r="S5419" s="25">
        <v>0</v>
      </c>
      <c r="T5419" s="17" t="s">
        <v>45</v>
      </c>
      <c r="U5419" s="25">
        <v>3901802</v>
      </c>
      <c r="V5419" s="24"/>
      <c r="W5419" s="17" t="s">
        <v>45</v>
      </c>
      <c r="X5419" s="25">
        <v>0</v>
      </c>
      <c r="Y5419" s="17" t="s">
        <v>45</v>
      </c>
      <c r="Z5419" s="25">
        <f t="shared" si="593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4"/>
        <v>0</v>
      </c>
      <c r="AH5419" s="24">
        <v>0</v>
      </c>
      <c r="AI5419" s="24" t="s">
        <v>53</v>
      </c>
      <c r="AJ5419" s="26"/>
      <c r="AK5419" s="27"/>
    </row>
    <row r="5420" spans="1:37" s="28" customFormat="1" ht="15">
      <c r="A5420" s="17">
        <f t="shared" si="588"/>
        <v>5412</v>
      </c>
      <c r="B5420" s="18" t="s">
        <v>44</v>
      </c>
      <c r="C5420" s="17">
        <v>84325</v>
      </c>
      <c r="D5420" s="17">
        <v>84325</v>
      </c>
      <c r="E5420" s="19">
        <v>45798</v>
      </c>
      <c r="F5420" s="20">
        <v>45828</v>
      </c>
      <c r="G5420" s="21">
        <v>466296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f t="shared" si="589"/>
        <v>0</v>
      </c>
      <c r="O5420" s="22">
        <f t="shared" si="590"/>
        <v>466296</v>
      </c>
      <c r="P5420" s="18">
        <v>84325</v>
      </c>
      <c r="Q5420" s="24">
        <f t="shared" si="591"/>
        <v>466296</v>
      </c>
      <c r="R5420" s="25">
        <f t="shared" si="592"/>
        <v>0</v>
      </c>
      <c r="S5420" s="25">
        <v>0</v>
      </c>
      <c r="T5420" s="17" t="s">
        <v>45</v>
      </c>
      <c r="U5420" s="25">
        <v>466296</v>
      </c>
      <c r="V5420" s="24"/>
      <c r="W5420" s="17" t="s">
        <v>45</v>
      </c>
      <c r="X5420" s="25">
        <v>0</v>
      </c>
      <c r="Y5420" s="17" t="s">
        <v>45</v>
      </c>
      <c r="Z5420" s="25">
        <f t="shared" si="593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4"/>
        <v>0</v>
      </c>
      <c r="AH5420" s="24">
        <v>0</v>
      </c>
      <c r="AI5420" s="24" t="s">
        <v>53</v>
      </c>
      <c r="AJ5420" s="26"/>
      <c r="AK5420" s="27"/>
    </row>
    <row r="5421" spans="1:37" s="28" customFormat="1" ht="15">
      <c r="A5421" s="17">
        <f t="shared" si="588"/>
        <v>5413</v>
      </c>
      <c r="B5421" s="18" t="s">
        <v>44</v>
      </c>
      <c r="C5421" s="17">
        <v>84305</v>
      </c>
      <c r="D5421" s="17">
        <v>84305</v>
      </c>
      <c r="E5421" s="19">
        <v>45798</v>
      </c>
      <c r="F5421" s="20">
        <v>45828</v>
      </c>
      <c r="G5421" s="21">
        <v>703918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f t="shared" si="589"/>
        <v>0</v>
      </c>
      <c r="O5421" s="22">
        <f t="shared" si="590"/>
        <v>703918</v>
      </c>
      <c r="P5421" s="18">
        <v>84305</v>
      </c>
      <c r="Q5421" s="24">
        <f t="shared" si="591"/>
        <v>703918</v>
      </c>
      <c r="R5421" s="25">
        <f t="shared" si="592"/>
        <v>0</v>
      </c>
      <c r="S5421" s="25">
        <v>0</v>
      </c>
      <c r="T5421" s="17" t="s">
        <v>45</v>
      </c>
      <c r="U5421" s="25">
        <v>703918</v>
      </c>
      <c r="V5421" s="24"/>
      <c r="W5421" s="17" t="s">
        <v>45</v>
      </c>
      <c r="X5421" s="25">
        <v>0</v>
      </c>
      <c r="Y5421" s="17" t="s">
        <v>45</v>
      </c>
      <c r="Z5421" s="25">
        <f t="shared" si="593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4"/>
        <v>0</v>
      </c>
      <c r="AH5421" s="24">
        <v>0</v>
      </c>
      <c r="AI5421" s="24" t="s">
        <v>53</v>
      </c>
      <c r="AJ5421" s="26"/>
      <c r="AK5421" s="27"/>
    </row>
    <row r="5422" spans="1:37" s="28" customFormat="1" ht="15">
      <c r="A5422" s="17">
        <f t="shared" si="588"/>
        <v>5414</v>
      </c>
      <c r="B5422" s="18" t="s">
        <v>44</v>
      </c>
      <c r="C5422" s="17">
        <v>84335</v>
      </c>
      <c r="D5422" s="17">
        <v>84335</v>
      </c>
      <c r="E5422" s="19">
        <v>45798</v>
      </c>
      <c r="F5422" s="20">
        <v>45828</v>
      </c>
      <c r="G5422" s="21">
        <v>484366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f t="shared" si="589"/>
        <v>0</v>
      </c>
      <c r="O5422" s="22">
        <f t="shared" si="590"/>
        <v>484366</v>
      </c>
      <c r="P5422" s="18">
        <v>84335</v>
      </c>
      <c r="Q5422" s="24">
        <f t="shared" si="591"/>
        <v>484366</v>
      </c>
      <c r="R5422" s="25">
        <f t="shared" si="592"/>
        <v>0</v>
      </c>
      <c r="S5422" s="25">
        <v>0</v>
      </c>
      <c r="T5422" s="17" t="s">
        <v>45</v>
      </c>
      <c r="U5422" s="25">
        <v>484366</v>
      </c>
      <c r="V5422" s="24"/>
      <c r="W5422" s="17" t="s">
        <v>45</v>
      </c>
      <c r="X5422" s="25">
        <v>0</v>
      </c>
      <c r="Y5422" s="17" t="s">
        <v>45</v>
      </c>
      <c r="Z5422" s="25">
        <f t="shared" si="593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4"/>
        <v>0</v>
      </c>
      <c r="AH5422" s="24">
        <v>0</v>
      </c>
      <c r="AI5422" s="24" t="s">
        <v>53</v>
      </c>
      <c r="AJ5422" s="26"/>
      <c r="AK5422" s="27"/>
    </row>
    <row r="5423" spans="1:37" s="28" customFormat="1" ht="15">
      <c r="A5423" s="17">
        <f t="shared" si="588"/>
        <v>5415</v>
      </c>
      <c r="B5423" s="18" t="s">
        <v>44</v>
      </c>
      <c r="C5423" s="17">
        <v>84307</v>
      </c>
      <c r="D5423" s="17">
        <v>84307</v>
      </c>
      <c r="E5423" s="19">
        <v>45798</v>
      </c>
      <c r="F5423" s="20">
        <v>45828</v>
      </c>
      <c r="G5423" s="21">
        <v>493582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f t="shared" si="589"/>
        <v>0</v>
      </c>
      <c r="O5423" s="22">
        <f t="shared" si="590"/>
        <v>493582</v>
      </c>
      <c r="P5423" s="18">
        <v>84307</v>
      </c>
      <c r="Q5423" s="24">
        <f t="shared" si="591"/>
        <v>493582</v>
      </c>
      <c r="R5423" s="25">
        <f t="shared" si="592"/>
        <v>0</v>
      </c>
      <c r="S5423" s="25">
        <v>0</v>
      </c>
      <c r="T5423" s="17" t="s">
        <v>45</v>
      </c>
      <c r="U5423" s="25">
        <v>493582</v>
      </c>
      <c r="V5423" s="24"/>
      <c r="W5423" s="17" t="s">
        <v>45</v>
      </c>
      <c r="X5423" s="25">
        <v>0</v>
      </c>
      <c r="Y5423" s="17" t="s">
        <v>45</v>
      </c>
      <c r="Z5423" s="25">
        <f t="shared" si="593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4"/>
        <v>0</v>
      </c>
      <c r="AH5423" s="24">
        <v>0</v>
      </c>
      <c r="AI5423" s="24" t="s">
        <v>53</v>
      </c>
      <c r="AJ5423" s="26"/>
      <c r="AK5423" s="27"/>
    </row>
    <row r="5424" spans="1:37" s="28" customFormat="1" ht="15">
      <c r="A5424" s="17">
        <f t="shared" si="588"/>
        <v>5416</v>
      </c>
      <c r="B5424" s="18" t="s">
        <v>44</v>
      </c>
      <c r="C5424" s="17">
        <v>84337</v>
      </c>
      <c r="D5424" s="17">
        <v>84337</v>
      </c>
      <c r="E5424" s="19">
        <v>45798</v>
      </c>
      <c r="F5424" s="20">
        <v>45828</v>
      </c>
      <c r="G5424" s="21">
        <v>4855536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f t="shared" si="589"/>
        <v>0</v>
      </c>
      <c r="O5424" s="22">
        <f t="shared" si="590"/>
        <v>4855536</v>
      </c>
      <c r="P5424" s="18">
        <v>84337</v>
      </c>
      <c r="Q5424" s="24">
        <f t="shared" si="591"/>
        <v>4855536</v>
      </c>
      <c r="R5424" s="25">
        <f t="shared" si="592"/>
        <v>0</v>
      </c>
      <c r="S5424" s="25">
        <v>0</v>
      </c>
      <c r="T5424" s="17" t="s">
        <v>45</v>
      </c>
      <c r="U5424" s="25">
        <v>4855536</v>
      </c>
      <c r="V5424" s="24"/>
      <c r="W5424" s="17" t="s">
        <v>45</v>
      </c>
      <c r="X5424" s="25">
        <v>0</v>
      </c>
      <c r="Y5424" s="17" t="s">
        <v>45</v>
      </c>
      <c r="Z5424" s="25">
        <f t="shared" si="593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4"/>
        <v>0</v>
      </c>
      <c r="AH5424" s="24">
        <v>0</v>
      </c>
      <c r="AI5424" s="24" t="s">
        <v>53</v>
      </c>
      <c r="AJ5424" s="26"/>
      <c r="AK5424" s="27"/>
    </row>
    <row r="5425" spans="1:37" s="28" customFormat="1" ht="15">
      <c r="A5425" s="17">
        <f t="shared" si="588"/>
        <v>5417</v>
      </c>
      <c r="B5425" s="18" t="s">
        <v>44</v>
      </c>
      <c r="C5425" s="17">
        <v>84319</v>
      </c>
      <c r="D5425" s="17">
        <v>84319</v>
      </c>
      <c r="E5425" s="19">
        <v>45798</v>
      </c>
      <c r="F5425" s="20">
        <v>45828</v>
      </c>
      <c r="G5425" s="21">
        <v>439804</v>
      </c>
      <c r="H5425" s="22">
        <v>0</v>
      </c>
      <c r="I5425" s="22">
        <v>0</v>
      </c>
      <c r="J5425" s="22">
        <v>0</v>
      </c>
      <c r="K5425" s="23">
        <v>0</v>
      </c>
      <c r="L5425" s="22">
        <v>0</v>
      </c>
      <c r="M5425" s="22">
        <v>0</v>
      </c>
      <c r="N5425" s="22">
        <f t="shared" si="589"/>
        <v>0</v>
      </c>
      <c r="O5425" s="22">
        <f t="shared" si="590"/>
        <v>439804</v>
      </c>
      <c r="P5425" s="18">
        <v>84319</v>
      </c>
      <c r="Q5425" s="24">
        <f t="shared" si="591"/>
        <v>439804</v>
      </c>
      <c r="R5425" s="25">
        <f t="shared" si="592"/>
        <v>0</v>
      </c>
      <c r="S5425" s="25">
        <v>0</v>
      </c>
      <c r="T5425" s="17" t="s">
        <v>45</v>
      </c>
      <c r="U5425" s="25">
        <v>439804</v>
      </c>
      <c r="V5425" s="24"/>
      <c r="W5425" s="17" t="s">
        <v>45</v>
      </c>
      <c r="X5425" s="25">
        <v>0</v>
      </c>
      <c r="Y5425" s="17" t="s">
        <v>45</v>
      </c>
      <c r="Z5425" s="25">
        <f t="shared" si="593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4"/>
        <v>0</v>
      </c>
      <c r="AH5425" s="24">
        <v>0</v>
      </c>
      <c r="AI5425" s="24" t="s">
        <v>53</v>
      </c>
      <c r="AJ5425" s="26"/>
      <c r="AK5425" s="27"/>
    </row>
    <row r="5426" spans="1:37" s="28" customFormat="1" ht="15">
      <c r="A5426" s="17">
        <f t="shared" si="588"/>
        <v>5418</v>
      </c>
      <c r="B5426" s="18" t="s">
        <v>44</v>
      </c>
      <c r="C5426" s="17">
        <v>84345</v>
      </c>
      <c r="D5426" s="17">
        <v>84345</v>
      </c>
      <c r="E5426" s="19">
        <v>45798</v>
      </c>
      <c r="F5426" s="20">
        <v>45828</v>
      </c>
      <c r="G5426" s="21">
        <v>5347523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f t="shared" si="589"/>
        <v>0</v>
      </c>
      <c r="O5426" s="22">
        <f t="shared" si="590"/>
        <v>5347523</v>
      </c>
      <c r="P5426" s="18">
        <v>84345</v>
      </c>
      <c r="Q5426" s="24">
        <f t="shared" si="591"/>
        <v>5347523</v>
      </c>
      <c r="R5426" s="25">
        <f t="shared" si="592"/>
        <v>0</v>
      </c>
      <c r="S5426" s="25">
        <v>0</v>
      </c>
      <c r="T5426" s="17" t="s">
        <v>45</v>
      </c>
      <c r="U5426" s="25">
        <v>5347523</v>
      </c>
      <c r="V5426" s="24"/>
      <c r="W5426" s="17" t="s">
        <v>45</v>
      </c>
      <c r="X5426" s="25">
        <v>0</v>
      </c>
      <c r="Y5426" s="17" t="s">
        <v>45</v>
      </c>
      <c r="Z5426" s="25">
        <f t="shared" si="593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4"/>
        <v>0</v>
      </c>
      <c r="AH5426" s="24">
        <v>0</v>
      </c>
      <c r="AI5426" s="24" t="s">
        <v>53</v>
      </c>
      <c r="AJ5426" s="26"/>
      <c r="AK5426" s="27"/>
    </row>
    <row r="5427" spans="1:37" s="28" customFormat="1" ht="15">
      <c r="A5427" s="17">
        <f t="shared" si="588"/>
        <v>5419</v>
      </c>
      <c r="B5427" s="18" t="s">
        <v>44</v>
      </c>
      <c r="C5427" s="17">
        <v>84327</v>
      </c>
      <c r="D5427" s="17">
        <v>84327</v>
      </c>
      <c r="E5427" s="19">
        <v>45798</v>
      </c>
      <c r="F5427" s="20">
        <v>45828</v>
      </c>
      <c r="G5427" s="21">
        <v>945834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f t="shared" si="589"/>
        <v>0</v>
      </c>
      <c r="O5427" s="22">
        <f t="shared" si="590"/>
        <v>945834</v>
      </c>
      <c r="P5427" s="18">
        <v>84327</v>
      </c>
      <c r="Q5427" s="24">
        <f t="shared" si="591"/>
        <v>945834</v>
      </c>
      <c r="R5427" s="25">
        <f t="shared" si="592"/>
        <v>0</v>
      </c>
      <c r="S5427" s="25">
        <v>0</v>
      </c>
      <c r="T5427" s="17" t="s">
        <v>45</v>
      </c>
      <c r="U5427" s="25">
        <v>945834</v>
      </c>
      <c r="V5427" s="24"/>
      <c r="W5427" s="17" t="s">
        <v>45</v>
      </c>
      <c r="X5427" s="25">
        <v>0</v>
      </c>
      <c r="Y5427" s="17" t="s">
        <v>45</v>
      </c>
      <c r="Z5427" s="25">
        <f t="shared" si="593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4"/>
        <v>0</v>
      </c>
      <c r="AH5427" s="24">
        <v>0</v>
      </c>
      <c r="AI5427" s="24" t="s">
        <v>53</v>
      </c>
      <c r="AJ5427" s="26"/>
      <c r="AK5427" s="27"/>
    </row>
    <row r="5428" spans="1:37" s="28" customFormat="1" ht="15">
      <c r="A5428" s="17">
        <f t="shared" si="588"/>
        <v>5420</v>
      </c>
      <c r="B5428" s="18" t="s">
        <v>44</v>
      </c>
      <c r="C5428" s="17">
        <v>84310</v>
      </c>
      <c r="D5428" s="17">
        <v>84310</v>
      </c>
      <c r="E5428" s="19">
        <v>45798</v>
      </c>
      <c r="F5428" s="20">
        <v>45828</v>
      </c>
      <c r="G5428" s="21">
        <v>285452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f t="shared" si="589"/>
        <v>0</v>
      </c>
      <c r="O5428" s="22">
        <f t="shared" si="590"/>
        <v>285452</v>
      </c>
      <c r="P5428" s="18">
        <v>84310</v>
      </c>
      <c r="Q5428" s="24">
        <f t="shared" si="591"/>
        <v>285452</v>
      </c>
      <c r="R5428" s="25">
        <f t="shared" si="592"/>
        <v>0</v>
      </c>
      <c r="S5428" s="25">
        <v>0</v>
      </c>
      <c r="T5428" s="17" t="s">
        <v>45</v>
      </c>
      <c r="U5428" s="25">
        <v>285452</v>
      </c>
      <c r="V5428" s="24"/>
      <c r="W5428" s="17" t="s">
        <v>45</v>
      </c>
      <c r="X5428" s="25">
        <v>0</v>
      </c>
      <c r="Y5428" s="17" t="s">
        <v>45</v>
      </c>
      <c r="Z5428" s="25">
        <f t="shared" si="593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4"/>
        <v>0</v>
      </c>
      <c r="AH5428" s="24">
        <v>0</v>
      </c>
      <c r="AI5428" s="24" t="s">
        <v>53</v>
      </c>
      <c r="AJ5428" s="26"/>
      <c r="AK5428" s="27"/>
    </row>
    <row r="5429" spans="1:37" s="28" customFormat="1" ht="15">
      <c r="A5429" s="17">
        <f t="shared" si="588"/>
        <v>5421</v>
      </c>
      <c r="B5429" s="18" t="s">
        <v>44</v>
      </c>
      <c r="C5429" s="17">
        <v>84306</v>
      </c>
      <c r="D5429" s="17">
        <v>84306</v>
      </c>
      <c r="E5429" s="19">
        <v>45798</v>
      </c>
      <c r="F5429" s="20">
        <v>45828</v>
      </c>
      <c r="G5429" s="21">
        <v>7508237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f t="shared" si="589"/>
        <v>0</v>
      </c>
      <c r="O5429" s="22">
        <f t="shared" si="590"/>
        <v>7508237</v>
      </c>
      <c r="P5429" s="18">
        <v>84306</v>
      </c>
      <c r="Q5429" s="24">
        <f t="shared" si="591"/>
        <v>7508237</v>
      </c>
      <c r="R5429" s="25">
        <f t="shared" si="592"/>
        <v>0</v>
      </c>
      <c r="S5429" s="25">
        <v>0</v>
      </c>
      <c r="T5429" s="17" t="s">
        <v>45</v>
      </c>
      <c r="U5429" s="25">
        <v>7508237</v>
      </c>
      <c r="V5429" s="24"/>
      <c r="W5429" s="17" t="s">
        <v>45</v>
      </c>
      <c r="X5429" s="25">
        <v>0</v>
      </c>
      <c r="Y5429" s="17" t="s">
        <v>45</v>
      </c>
      <c r="Z5429" s="25">
        <f t="shared" si="593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4"/>
        <v>0</v>
      </c>
      <c r="AH5429" s="24">
        <v>0</v>
      </c>
      <c r="AI5429" s="24" t="s">
        <v>53</v>
      </c>
      <c r="AJ5429" s="26"/>
      <c r="AK5429" s="27"/>
    </row>
    <row r="5430" spans="1:37" s="28" customFormat="1" ht="15">
      <c r="A5430" s="17">
        <f t="shared" si="588"/>
        <v>5422</v>
      </c>
      <c r="B5430" s="18" t="s">
        <v>44</v>
      </c>
      <c r="C5430" s="17">
        <v>84317</v>
      </c>
      <c r="D5430" s="17">
        <v>84317</v>
      </c>
      <c r="E5430" s="19">
        <v>45798</v>
      </c>
      <c r="F5430" s="20">
        <v>45828</v>
      </c>
      <c r="G5430" s="21">
        <v>3963047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f t="shared" si="589"/>
        <v>0</v>
      </c>
      <c r="O5430" s="22">
        <f t="shared" si="590"/>
        <v>3963047</v>
      </c>
      <c r="P5430" s="18">
        <v>84317</v>
      </c>
      <c r="Q5430" s="24">
        <f t="shared" si="591"/>
        <v>3963047</v>
      </c>
      <c r="R5430" s="25">
        <f t="shared" si="592"/>
        <v>0</v>
      </c>
      <c r="S5430" s="25">
        <v>0</v>
      </c>
      <c r="T5430" s="17" t="s">
        <v>45</v>
      </c>
      <c r="U5430" s="25">
        <v>3963047</v>
      </c>
      <c r="V5430" s="24"/>
      <c r="W5430" s="17" t="s">
        <v>45</v>
      </c>
      <c r="X5430" s="25">
        <v>0</v>
      </c>
      <c r="Y5430" s="17" t="s">
        <v>45</v>
      </c>
      <c r="Z5430" s="25">
        <f t="shared" si="593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4"/>
        <v>0</v>
      </c>
      <c r="AH5430" s="24">
        <v>0</v>
      </c>
      <c r="AI5430" s="24" t="s">
        <v>53</v>
      </c>
      <c r="AJ5430" s="26"/>
      <c r="AK5430" s="27"/>
    </row>
    <row r="5431" spans="1:37" s="28" customFormat="1" ht="15">
      <c r="A5431" s="17">
        <f t="shared" si="588"/>
        <v>5423</v>
      </c>
      <c r="B5431" s="18" t="s">
        <v>44</v>
      </c>
      <c r="C5431" s="17">
        <v>84312</v>
      </c>
      <c r="D5431" s="17">
        <v>84312</v>
      </c>
      <c r="E5431" s="19">
        <v>45798</v>
      </c>
      <c r="F5431" s="20">
        <v>45828</v>
      </c>
      <c r="G5431" s="21">
        <v>1181030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f t="shared" si="589"/>
        <v>0</v>
      </c>
      <c r="O5431" s="22">
        <f t="shared" si="590"/>
        <v>1181030</v>
      </c>
      <c r="P5431" s="18">
        <v>0</v>
      </c>
      <c r="Q5431" s="24">
        <f t="shared" si="591"/>
        <v>0</v>
      </c>
      <c r="R5431" s="25">
        <f t="shared" si="592"/>
        <v>1181030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3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4"/>
        <v>0</v>
      </c>
      <c r="AH5431" s="24">
        <v>0</v>
      </c>
      <c r="AI5431" s="24" t="s">
        <v>54</v>
      </c>
      <c r="AJ5431" s="26"/>
      <c r="AK5431" s="27"/>
    </row>
    <row r="5432" spans="1:37" s="28" customFormat="1" ht="15">
      <c r="A5432" s="17">
        <f t="shared" si="588"/>
        <v>5424</v>
      </c>
      <c r="B5432" s="18" t="s">
        <v>44</v>
      </c>
      <c r="C5432" s="17">
        <v>84304</v>
      </c>
      <c r="D5432" s="17">
        <v>84304</v>
      </c>
      <c r="E5432" s="19">
        <v>45798</v>
      </c>
      <c r="F5432" s="20">
        <v>45828</v>
      </c>
      <c r="G5432" s="21">
        <v>53538192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f t="shared" si="589"/>
        <v>0</v>
      </c>
      <c r="O5432" s="22">
        <f t="shared" si="590"/>
        <v>53538192</v>
      </c>
      <c r="P5432" s="18">
        <v>84304</v>
      </c>
      <c r="Q5432" s="24">
        <f t="shared" si="591"/>
        <v>53538192</v>
      </c>
      <c r="R5432" s="25">
        <f t="shared" si="592"/>
        <v>0</v>
      </c>
      <c r="S5432" s="25">
        <v>0</v>
      </c>
      <c r="T5432" s="17" t="s">
        <v>45</v>
      </c>
      <c r="U5432" s="25">
        <v>53538192</v>
      </c>
      <c r="V5432" s="24"/>
      <c r="W5432" s="17" t="s">
        <v>45</v>
      </c>
      <c r="X5432" s="25">
        <v>0</v>
      </c>
      <c r="Y5432" s="17" t="s">
        <v>45</v>
      </c>
      <c r="Z5432" s="25">
        <f t="shared" si="593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4"/>
        <v>0</v>
      </c>
      <c r="AH5432" s="24">
        <v>0</v>
      </c>
      <c r="AI5432" s="24" t="s">
        <v>53</v>
      </c>
      <c r="AJ5432" s="26"/>
      <c r="AK5432" s="27"/>
    </row>
    <row r="5433" spans="1:37" s="28" customFormat="1" ht="15">
      <c r="A5433" s="17">
        <f t="shared" si="588"/>
        <v>5425</v>
      </c>
      <c r="B5433" s="18" t="s">
        <v>44</v>
      </c>
      <c r="C5433" s="17">
        <v>84318</v>
      </c>
      <c r="D5433" s="17">
        <v>84318</v>
      </c>
      <c r="E5433" s="19">
        <v>45798</v>
      </c>
      <c r="F5433" s="20">
        <v>45828</v>
      </c>
      <c r="G5433" s="21">
        <v>764711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f t="shared" si="589"/>
        <v>0</v>
      </c>
      <c r="O5433" s="22">
        <f t="shared" si="590"/>
        <v>764711</v>
      </c>
      <c r="P5433" s="18">
        <v>84318</v>
      </c>
      <c r="Q5433" s="24">
        <f t="shared" si="591"/>
        <v>764711</v>
      </c>
      <c r="R5433" s="25">
        <f t="shared" si="592"/>
        <v>0</v>
      </c>
      <c r="S5433" s="25">
        <v>764711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3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4"/>
        <v>0</v>
      </c>
      <c r="AH5433" s="24">
        <v>0</v>
      </c>
      <c r="AI5433" s="24" t="s">
        <v>55</v>
      </c>
      <c r="AJ5433" s="26"/>
      <c r="AK5433" s="27"/>
    </row>
    <row r="5434" spans="1:37" s="28" customFormat="1" ht="15">
      <c r="A5434" s="17">
        <f t="shared" si="588"/>
        <v>5426</v>
      </c>
      <c r="B5434" s="18" t="s">
        <v>44</v>
      </c>
      <c r="C5434" s="17">
        <v>84338</v>
      </c>
      <c r="D5434" s="17">
        <v>84338</v>
      </c>
      <c r="E5434" s="19">
        <v>45798</v>
      </c>
      <c r="F5434" s="20">
        <v>45828</v>
      </c>
      <c r="G5434" s="21">
        <v>904495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f t="shared" si="589"/>
        <v>0</v>
      </c>
      <c r="O5434" s="22">
        <f t="shared" si="590"/>
        <v>904495</v>
      </c>
      <c r="P5434" s="18">
        <v>84338</v>
      </c>
      <c r="Q5434" s="24">
        <f t="shared" si="591"/>
        <v>904495</v>
      </c>
      <c r="R5434" s="25">
        <f t="shared" si="592"/>
        <v>0</v>
      </c>
      <c r="S5434" s="25">
        <v>0</v>
      </c>
      <c r="T5434" s="17" t="s">
        <v>45</v>
      </c>
      <c r="U5434" s="25">
        <v>904495</v>
      </c>
      <c r="V5434" s="24"/>
      <c r="W5434" s="17" t="s">
        <v>45</v>
      </c>
      <c r="X5434" s="25">
        <v>0</v>
      </c>
      <c r="Y5434" s="17" t="s">
        <v>45</v>
      </c>
      <c r="Z5434" s="25">
        <f t="shared" si="593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4"/>
        <v>0</v>
      </c>
      <c r="AH5434" s="24">
        <v>0</v>
      </c>
      <c r="AI5434" s="24" t="s">
        <v>53</v>
      </c>
      <c r="AJ5434" s="26"/>
      <c r="AK5434" s="27"/>
    </row>
    <row r="5435" spans="1:37" s="28" customFormat="1" ht="15">
      <c r="A5435" s="17">
        <f t="shared" si="588"/>
        <v>5427</v>
      </c>
      <c r="B5435" s="18" t="s">
        <v>44</v>
      </c>
      <c r="C5435" s="17">
        <v>84309</v>
      </c>
      <c r="D5435" s="17">
        <v>84309</v>
      </c>
      <c r="E5435" s="19">
        <v>45798</v>
      </c>
      <c r="F5435" s="20">
        <v>45828</v>
      </c>
      <c r="G5435" s="21">
        <v>595543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f t="shared" si="589"/>
        <v>0</v>
      </c>
      <c r="O5435" s="22">
        <f t="shared" si="590"/>
        <v>595543</v>
      </c>
      <c r="P5435" s="18">
        <v>84309</v>
      </c>
      <c r="Q5435" s="24">
        <f t="shared" si="591"/>
        <v>595543</v>
      </c>
      <c r="R5435" s="25">
        <f t="shared" si="592"/>
        <v>0</v>
      </c>
      <c r="S5435" s="25">
        <v>0</v>
      </c>
      <c r="T5435" s="17" t="s">
        <v>45</v>
      </c>
      <c r="U5435" s="25">
        <v>595543</v>
      </c>
      <c r="V5435" s="24"/>
      <c r="W5435" s="17" t="s">
        <v>45</v>
      </c>
      <c r="X5435" s="25">
        <v>0</v>
      </c>
      <c r="Y5435" s="17" t="s">
        <v>45</v>
      </c>
      <c r="Z5435" s="25">
        <f t="shared" si="593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4"/>
        <v>0</v>
      </c>
      <c r="AH5435" s="24">
        <v>0</v>
      </c>
      <c r="AI5435" s="24" t="s">
        <v>53</v>
      </c>
      <c r="AJ5435" s="26"/>
      <c r="AK5435" s="27"/>
    </row>
    <row r="5436" spans="1:37" s="28" customFormat="1" ht="15">
      <c r="A5436" s="17">
        <f t="shared" si="588"/>
        <v>5428</v>
      </c>
      <c r="B5436" s="18" t="s">
        <v>44</v>
      </c>
      <c r="C5436" s="17">
        <v>84328</v>
      </c>
      <c r="D5436" s="17">
        <v>84328</v>
      </c>
      <c r="E5436" s="19">
        <v>45798</v>
      </c>
      <c r="F5436" s="20">
        <v>45828</v>
      </c>
      <c r="G5436" s="21">
        <v>583869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f t="shared" si="589"/>
        <v>0</v>
      </c>
      <c r="O5436" s="22">
        <f t="shared" si="590"/>
        <v>583869</v>
      </c>
      <c r="P5436" s="18">
        <v>84328</v>
      </c>
      <c r="Q5436" s="24">
        <f t="shared" si="591"/>
        <v>583869</v>
      </c>
      <c r="R5436" s="25">
        <f t="shared" si="592"/>
        <v>0</v>
      </c>
      <c r="S5436" s="25">
        <v>0</v>
      </c>
      <c r="T5436" s="17" t="s">
        <v>45</v>
      </c>
      <c r="U5436" s="25">
        <v>583869</v>
      </c>
      <c r="V5436" s="24"/>
      <c r="W5436" s="17" t="s">
        <v>45</v>
      </c>
      <c r="X5436" s="25">
        <v>0</v>
      </c>
      <c r="Y5436" s="17" t="s">
        <v>45</v>
      </c>
      <c r="Z5436" s="25">
        <f t="shared" si="593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4"/>
        <v>0</v>
      </c>
      <c r="AH5436" s="24">
        <v>0</v>
      </c>
      <c r="AI5436" s="24" t="s">
        <v>53</v>
      </c>
      <c r="AJ5436" s="26"/>
      <c r="AK5436" s="27"/>
    </row>
    <row r="5437" spans="1:37" s="28" customFormat="1" ht="15">
      <c r="A5437" s="17">
        <f t="shared" si="588"/>
        <v>5429</v>
      </c>
      <c r="B5437" s="18" t="s">
        <v>44</v>
      </c>
      <c r="C5437" s="17">
        <v>84326</v>
      </c>
      <c r="D5437" s="17">
        <v>84326</v>
      </c>
      <c r="E5437" s="19">
        <v>45798</v>
      </c>
      <c r="F5437" s="20">
        <v>45828</v>
      </c>
      <c r="G5437" s="21">
        <v>731694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f t="shared" si="589"/>
        <v>0</v>
      </c>
      <c r="O5437" s="22">
        <f t="shared" si="590"/>
        <v>731694</v>
      </c>
      <c r="P5437" s="18">
        <v>84326</v>
      </c>
      <c r="Q5437" s="24">
        <f t="shared" si="591"/>
        <v>731694</v>
      </c>
      <c r="R5437" s="25">
        <f t="shared" si="592"/>
        <v>0</v>
      </c>
      <c r="S5437" s="25">
        <v>0</v>
      </c>
      <c r="T5437" s="17" t="s">
        <v>45</v>
      </c>
      <c r="U5437" s="25">
        <v>731694</v>
      </c>
      <c r="V5437" s="24"/>
      <c r="W5437" s="17" t="s">
        <v>45</v>
      </c>
      <c r="X5437" s="25">
        <v>0</v>
      </c>
      <c r="Y5437" s="17" t="s">
        <v>45</v>
      </c>
      <c r="Z5437" s="25">
        <f t="shared" si="593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4"/>
        <v>0</v>
      </c>
      <c r="AH5437" s="24">
        <v>0</v>
      </c>
      <c r="AI5437" s="24" t="s">
        <v>53</v>
      </c>
      <c r="AJ5437" s="26"/>
      <c r="AK5437" s="27"/>
    </row>
    <row r="5438" spans="1:37" s="28" customFormat="1" ht="15">
      <c r="A5438" s="17">
        <f t="shared" si="588"/>
        <v>5430</v>
      </c>
      <c r="B5438" s="18" t="s">
        <v>44</v>
      </c>
      <c r="C5438" s="17">
        <v>84308</v>
      </c>
      <c r="D5438" s="17">
        <v>84308</v>
      </c>
      <c r="E5438" s="19">
        <v>45798</v>
      </c>
      <c r="F5438" s="20">
        <v>45828</v>
      </c>
      <c r="G5438" s="21">
        <v>2105005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f t="shared" si="589"/>
        <v>0</v>
      </c>
      <c r="O5438" s="22">
        <f t="shared" si="590"/>
        <v>2105005</v>
      </c>
      <c r="P5438" s="18">
        <v>84308</v>
      </c>
      <c r="Q5438" s="24">
        <f t="shared" si="591"/>
        <v>2105005</v>
      </c>
      <c r="R5438" s="25">
        <f t="shared" si="592"/>
        <v>0</v>
      </c>
      <c r="S5438" s="25">
        <v>0</v>
      </c>
      <c r="T5438" s="17" t="s">
        <v>45</v>
      </c>
      <c r="U5438" s="25">
        <v>2105005</v>
      </c>
      <c r="V5438" s="24"/>
      <c r="W5438" s="17" t="s">
        <v>45</v>
      </c>
      <c r="X5438" s="25">
        <v>0</v>
      </c>
      <c r="Y5438" s="17" t="s">
        <v>45</v>
      </c>
      <c r="Z5438" s="25">
        <f t="shared" si="593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4"/>
        <v>0</v>
      </c>
      <c r="AH5438" s="24">
        <v>0</v>
      </c>
      <c r="AI5438" s="24" t="s">
        <v>53</v>
      </c>
      <c r="AJ5438" s="26"/>
      <c r="AK5438" s="27"/>
    </row>
    <row r="5439" spans="1:37" s="28" customFormat="1" ht="15">
      <c r="A5439" s="17">
        <f t="shared" si="588"/>
        <v>5431</v>
      </c>
      <c r="B5439" s="18" t="s">
        <v>44</v>
      </c>
      <c r="C5439" s="17">
        <v>84333</v>
      </c>
      <c r="D5439" s="17">
        <v>84333</v>
      </c>
      <c r="E5439" s="19">
        <v>45798</v>
      </c>
      <c r="F5439" s="20">
        <v>45828</v>
      </c>
      <c r="G5439" s="21">
        <v>582305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f t="shared" si="589"/>
        <v>0</v>
      </c>
      <c r="O5439" s="22">
        <f t="shared" si="590"/>
        <v>582305</v>
      </c>
      <c r="P5439" s="18">
        <v>84333</v>
      </c>
      <c r="Q5439" s="24">
        <f t="shared" si="591"/>
        <v>582305</v>
      </c>
      <c r="R5439" s="25">
        <f t="shared" si="592"/>
        <v>0</v>
      </c>
      <c r="S5439" s="25">
        <v>0</v>
      </c>
      <c r="T5439" s="17" t="s">
        <v>45</v>
      </c>
      <c r="U5439" s="25">
        <v>582305</v>
      </c>
      <c r="V5439" s="24"/>
      <c r="W5439" s="17" t="s">
        <v>45</v>
      </c>
      <c r="X5439" s="25">
        <v>0</v>
      </c>
      <c r="Y5439" s="17" t="s">
        <v>45</v>
      </c>
      <c r="Z5439" s="25">
        <f t="shared" si="593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4"/>
        <v>0</v>
      </c>
      <c r="AH5439" s="24">
        <v>0</v>
      </c>
      <c r="AI5439" s="24" t="s">
        <v>53</v>
      </c>
      <c r="AJ5439" s="26"/>
      <c r="AK5439" s="27"/>
    </row>
    <row r="5440" spans="1:37" s="28" customFormat="1" ht="15">
      <c r="A5440" s="17">
        <f t="shared" si="588"/>
        <v>5432</v>
      </c>
      <c r="B5440" s="18" t="s">
        <v>44</v>
      </c>
      <c r="C5440" s="17">
        <v>84321</v>
      </c>
      <c r="D5440" s="17">
        <v>84321</v>
      </c>
      <c r="E5440" s="19">
        <v>45798</v>
      </c>
      <c r="F5440" s="20">
        <v>45828</v>
      </c>
      <c r="G5440" s="21">
        <v>556820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f t="shared" si="589"/>
        <v>0</v>
      </c>
      <c r="O5440" s="22">
        <f t="shared" si="590"/>
        <v>556820</v>
      </c>
      <c r="P5440" s="18">
        <v>84321</v>
      </c>
      <c r="Q5440" s="24">
        <f t="shared" si="591"/>
        <v>556820</v>
      </c>
      <c r="R5440" s="25">
        <f t="shared" si="592"/>
        <v>0</v>
      </c>
      <c r="S5440" s="25">
        <v>0</v>
      </c>
      <c r="T5440" s="17" t="s">
        <v>45</v>
      </c>
      <c r="U5440" s="25">
        <v>556820</v>
      </c>
      <c r="V5440" s="24"/>
      <c r="W5440" s="17" t="s">
        <v>45</v>
      </c>
      <c r="X5440" s="25">
        <v>0</v>
      </c>
      <c r="Y5440" s="17" t="s">
        <v>45</v>
      </c>
      <c r="Z5440" s="25">
        <f t="shared" si="593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4"/>
        <v>0</v>
      </c>
      <c r="AH5440" s="24">
        <v>0</v>
      </c>
      <c r="AI5440" s="24" t="s">
        <v>53</v>
      </c>
      <c r="AJ5440" s="26"/>
      <c r="AK5440" s="27"/>
    </row>
    <row r="5441" spans="1:37" s="28" customFormat="1" ht="15">
      <c r="A5441" s="17">
        <f t="shared" si="588"/>
        <v>5433</v>
      </c>
      <c r="B5441" s="18" t="s">
        <v>44</v>
      </c>
      <c r="C5441" s="17">
        <v>84350</v>
      </c>
      <c r="D5441" s="17">
        <v>84350</v>
      </c>
      <c r="E5441" s="19">
        <v>45799</v>
      </c>
      <c r="F5441" s="20">
        <v>45828</v>
      </c>
      <c r="G5441" s="21">
        <v>2087084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f t="shared" si="589"/>
        <v>0</v>
      </c>
      <c r="O5441" s="22">
        <f t="shared" si="590"/>
        <v>2087084</v>
      </c>
      <c r="P5441" s="18">
        <v>84350</v>
      </c>
      <c r="Q5441" s="24">
        <f t="shared" si="591"/>
        <v>2087084</v>
      </c>
      <c r="R5441" s="25">
        <f t="shared" si="592"/>
        <v>0</v>
      </c>
      <c r="S5441" s="25">
        <v>0</v>
      </c>
      <c r="T5441" s="17" t="s">
        <v>45</v>
      </c>
      <c r="U5441" s="25">
        <v>2087084</v>
      </c>
      <c r="V5441" s="24"/>
      <c r="W5441" s="17" t="s">
        <v>45</v>
      </c>
      <c r="X5441" s="25">
        <v>0</v>
      </c>
      <c r="Y5441" s="17" t="s">
        <v>45</v>
      </c>
      <c r="Z5441" s="25">
        <f t="shared" si="593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4"/>
        <v>0</v>
      </c>
      <c r="AH5441" s="24">
        <v>0</v>
      </c>
      <c r="AI5441" s="24" t="s">
        <v>53</v>
      </c>
      <c r="AJ5441" s="26"/>
      <c r="AK5441" s="27"/>
    </row>
    <row r="5442" spans="1:37" s="28" customFormat="1" ht="15">
      <c r="A5442" s="17">
        <f t="shared" si="588"/>
        <v>5434</v>
      </c>
      <c r="B5442" s="18" t="s">
        <v>44</v>
      </c>
      <c r="C5442" s="17">
        <v>84371</v>
      </c>
      <c r="D5442" s="17">
        <v>84371</v>
      </c>
      <c r="E5442" s="19">
        <v>45799</v>
      </c>
      <c r="F5442" s="20">
        <v>45828</v>
      </c>
      <c r="G5442" s="21">
        <v>8630092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f t="shared" si="589"/>
        <v>0</v>
      </c>
      <c r="O5442" s="22">
        <f t="shared" si="590"/>
        <v>8630092</v>
      </c>
      <c r="P5442" s="18">
        <v>84371</v>
      </c>
      <c r="Q5442" s="24">
        <f t="shared" si="591"/>
        <v>8630092</v>
      </c>
      <c r="R5442" s="25">
        <f t="shared" si="592"/>
        <v>0</v>
      </c>
      <c r="S5442" s="25">
        <v>0</v>
      </c>
      <c r="T5442" s="17" t="s">
        <v>45</v>
      </c>
      <c r="U5442" s="25">
        <v>8630092</v>
      </c>
      <c r="V5442" s="24"/>
      <c r="W5442" s="17" t="s">
        <v>45</v>
      </c>
      <c r="X5442" s="25">
        <v>0</v>
      </c>
      <c r="Y5442" s="17" t="s">
        <v>45</v>
      </c>
      <c r="Z5442" s="25">
        <f t="shared" si="593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4"/>
        <v>0</v>
      </c>
      <c r="AH5442" s="24">
        <v>0</v>
      </c>
      <c r="AI5442" s="24" t="s">
        <v>53</v>
      </c>
      <c r="AJ5442" s="26"/>
      <c r="AK5442" s="27"/>
    </row>
    <row r="5443" spans="1:37" s="28" customFormat="1" ht="15">
      <c r="A5443" s="17">
        <f t="shared" si="588"/>
        <v>5435</v>
      </c>
      <c r="B5443" s="18" t="s">
        <v>44</v>
      </c>
      <c r="C5443" s="17">
        <v>84353</v>
      </c>
      <c r="D5443" s="17">
        <v>84353</v>
      </c>
      <c r="E5443" s="19">
        <v>45799</v>
      </c>
      <c r="F5443" s="20">
        <v>45828</v>
      </c>
      <c r="G5443" s="21">
        <v>14146476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f t="shared" si="589"/>
        <v>0</v>
      </c>
      <c r="O5443" s="22">
        <f t="shared" si="590"/>
        <v>14146476</v>
      </c>
      <c r="P5443" s="18">
        <v>84353</v>
      </c>
      <c r="Q5443" s="24">
        <f t="shared" si="591"/>
        <v>14146476</v>
      </c>
      <c r="R5443" s="25">
        <f t="shared" si="592"/>
        <v>0</v>
      </c>
      <c r="S5443" s="25">
        <v>0</v>
      </c>
      <c r="T5443" s="17" t="s">
        <v>45</v>
      </c>
      <c r="U5443" s="25">
        <v>14146476</v>
      </c>
      <c r="V5443" s="24"/>
      <c r="W5443" s="17" t="s">
        <v>45</v>
      </c>
      <c r="X5443" s="25">
        <v>0</v>
      </c>
      <c r="Y5443" s="17" t="s">
        <v>45</v>
      </c>
      <c r="Z5443" s="25">
        <f t="shared" si="593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4"/>
        <v>0</v>
      </c>
      <c r="AH5443" s="24">
        <v>0</v>
      </c>
      <c r="AI5443" s="24" t="s">
        <v>53</v>
      </c>
      <c r="AJ5443" s="26"/>
      <c r="AK5443" s="27"/>
    </row>
    <row r="5444" spans="1:37" s="28" customFormat="1" ht="15">
      <c r="A5444" s="17">
        <f t="shared" si="588"/>
        <v>5436</v>
      </c>
      <c r="B5444" s="18" t="s">
        <v>44</v>
      </c>
      <c r="C5444" s="17">
        <v>84367</v>
      </c>
      <c r="D5444" s="17">
        <v>84367</v>
      </c>
      <c r="E5444" s="19">
        <v>45799</v>
      </c>
      <c r="F5444" s="20">
        <v>45828</v>
      </c>
      <c r="G5444" s="21">
        <v>20492886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f t="shared" si="589"/>
        <v>0</v>
      </c>
      <c r="O5444" s="22">
        <f t="shared" si="590"/>
        <v>20492886</v>
      </c>
      <c r="P5444" s="18">
        <v>84367</v>
      </c>
      <c r="Q5444" s="24">
        <f t="shared" si="591"/>
        <v>20492886</v>
      </c>
      <c r="R5444" s="25">
        <f t="shared" si="592"/>
        <v>0</v>
      </c>
      <c r="S5444" s="25">
        <v>0</v>
      </c>
      <c r="T5444" s="17" t="s">
        <v>45</v>
      </c>
      <c r="U5444" s="25">
        <v>20492886</v>
      </c>
      <c r="V5444" s="24"/>
      <c r="W5444" s="17" t="s">
        <v>45</v>
      </c>
      <c r="X5444" s="25">
        <v>0</v>
      </c>
      <c r="Y5444" s="17" t="s">
        <v>45</v>
      </c>
      <c r="Z5444" s="25">
        <f t="shared" si="593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4"/>
        <v>0</v>
      </c>
      <c r="AH5444" s="24">
        <v>0</v>
      </c>
      <c r="AI5444" s="24" t="s">
        <v>53</v>
      </c>
      <c r="AJ5444" s="26"/>
      <c r="AK5444" s="27"/>
    </row>
    <row r="5445" spans="1:37" s="28" customFormat="1" ht="15">
      <c r="A5445" s="17">
        <f t="shared" si="588"/>
        <v>5437</v>
      </c>
      <c r="B5445" s="18" t="s">
        <v>44</v>
      </c>
      <c r="C5445" s="17">
        <v>84348</v>
      </c>
      <c r="D5445" s="17">
        <v>84348</v>
      </c>
      <c r="E5445" s="19">
        <v>45799</v>
      </c>
      <c r="F5445" s="20">
        <v>45828</v>
      </c>
      <c r="G5445" s="21">
        <v>2615431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f t="shared" si="589"/>
        <v>0</v>
      </c>
      <c r="O5445" s="22">
        <f t="shared" si="590"/>
        <v>2615431</v>
      </c>
      <c r="P5445" s="18">
        <v>84348</v>
      </c>
      <c r="Q5445" s="24">
        <f t="shared" si="591"/>
        <v>2615431</v>
      </c>
      <c r="R5445" s="25">
        <f t="shared" si="592"/>
        <v>0</v>
      </c>
      <c r="S5445" s="25">
        <v>0</v>
      </c>
      <c r="T5445" s="17" t="s">
        <v>45</v>
      </c>
      <c r="U5445" s="25">
        <v>2615431</v>
      </c>
      <c r="V5445" s="24"/>
      <c r="W5445" s="17" t="s">
        <v>45</v>
      </c>
      <c r="X5445" s="25">
        <v>0</v>
      </c>
      <c r="Y5445" s="17" t="s">
        <v>45</v>
      </c>
      <c r="Z5445" s="25">
        <f t="shared" si="593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4"/>
        <v>0</v>
      </c>
      <c r="AH5445" s="24">
        <v>0</v>
      </c>
      <c r="AI5445" s="24" t="s">
        <v>53</v>
      </c>
      <c r="AJ5445" s="26"/>
      <c r="AK5445" s="27"/>
    </row>
    <row r="5446" spans="1:37" s="28" customFormat="1" ht="15">
      <c r="A5446" s="17">
        <f t="shared" si="588"/>
        <v>5438</v>
      </c>
      <c r="B5446" s="18" t="s">
        <v>44</v>
      </c>
      <c r="C5446" s="17">
        <v>84366</v>
      </c>
      <c r="D5446" s="17">
        <v>84366</v>
      </c>
      <c r="E5446" s="19">
        <v>45799</v>
      </c>
      <c r="F5446" s="20">
        <v>45828</v>
      </c>
      <c r="G5446" s="21">
        <v>31755894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f t="shared" si="589"/>
        <v>0</v>
      </c>
      <c r="O5446" s="22">
        <f t="shared" si="590"/>
        <v>31755894</v>
      </c>
      <c r="P5446" s="18">
        <v>84366</v>
      </c>
      <c r="Q5446" s="24">
        <f t="shared" si="591"/>
        <v>31755894</v>
      </c>
      <c r="R5446" s="25">
        <f t="shared" si="592"/>
        <v>0</v>
      </c>
      <c r="S5446" s="25">
        <v>0</v>
      </c>
      <c r="T5446" s="17" t="s">
        <v>45</v>
      </c>
      <c r="U5446" s="25">
        <v>31755894</v>
      </c>
      <c r="V5446" s="24"/>
      <c r="W5446" s="17" t="s">
        <v>45</v>
      </c>
      <c r="X5446" s="25">
        <v>0</v>
      </c>
      <c r="Y5446" s="17" t="s">
        <v>45</v>
      </c>
      <c r="Z5446" s="25">
        <f t="shared" si="593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4"/>
        <v>0</v>
      </c>
      <c r="AH5446" s="24">
        <v>0</v>
      </c>
      <c r="AI5446" s="24" t="s">
        <v>53</v>
      </c>
      <c r="AJ5446" s="26"/>
      <c r="AK5446" s="27"/>
    </row>
    <row r="5447" spans="1:37" s="28" customFormat="1" ht="15">
      <c r="A5447" s="17">
        <f t="shared" si="588"/>
        <v>5439</v>
      </c>
      <c r="B5447" s="18" t="s">
        <v>44</v>
      </c>
      <c r="C5447" s="17">
        <v>84349</v>
      </c>
      <c r="D5447" s="17">
        <v>84349</v>
      </c>
      <c r="E5447" s="19">
        <v>45799</v>
      </c>
      <c r="F5447" s="20">
        <v>45828</v>
      </c>
      <c r="G5447" s="21">
        <v>4419522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f t="shared" si="589"/>
        <v>0</v>
      </c>
      <c r="O5447" s="22">
        <f t="shared" si="590"/>
        <v>4419522</v>
      </c>
      <c r="P5447" s="18">
        <v>84349</v>
      </c>
      <c r="Q5447" s="24">
        <f t="shared" si="591"/>
        <v>4419522</v>
      </c>
      <c r="R5447" s="25">
        <f t="shared" si="592"/>
        <v>0</v>
      </c>
      <c r="S5447" s="25">
        <v>0</v>
      </c>
      <c r="T5447" s="17" t="s">
        <v>45</v>
      </c>
      <c r="U5447" s="25">
        <v>4419522</v>
      </c>
      <c r="V5447" s="24"/>
      <c r="W5447" s="17" t="s">
        <v>45</v>
      </c>
      <c r="X5447" s="25">
        <v>0</v>
      </c>
      <c r="Y5447" s="17" t="s">
        <v>45</v>
      </c>
      <c r="Z5447" s="25">
        <f t="shared" si="593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4"/>
        <v>0</v>
      </c>
      <c r="AH5447" s="24">
        <v>0</v>
      </c>
      <c r="AI5447" s="24" t="s">
        <v>53</v>
      </c>
      <c r="AJ5447" s="26"/>
      <c r="AK5447" s="27"/>
    </row>
    <row r="5448" spans="1:37" s="28" customFormat="1" ht="15">
      <c r="A5448" s="17">
        <f t="shared" si="588"/>
        <v>5440</v>
      </c>
      <c r="B5448" s="18" t="s">
        <v>44</v>
      </c>
      <c r="C5448" s="17">
        <v>84346</v>
      </c>
      <c r="D5448" s="17">
        <v>84346</v>
      </c>
      <c r="E5448" s="19">
        <v>45799</v>
      </c>
      <c r="F5448" s="20">
        <v>45828</v>
      </c>
      <c r="G5448" s="21">
        <v>11483176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f t="shared" si="589"/>
        <v>0</v>
      </c>
      <c r="O5448" s="22">
        <f t="shared" si="590"/>
        <v>11483176</v>
      </c>
      <c r="P5448" s="18">
        <v>84346</v>
      </c>
      <c r="Q5448" s="24">
        <f t="shared" si="591"/>
        <v>11483176</v>
      </c>
      <c r="R5448" s="25">
        <f t="shared" si="592"/>
        <v>0</v>
      </c>
      <c r="S5448" s="25">
        <v>0</v>
      </c>
      <c r="T5448" s="17" t="s">
        <v>45</v>
      </c>
      <c r="U5448" s="25">
        <v>11483176</v>
      </c>
      <c r="V5448" s="24"/>
      <c r="W5448" s="17" t="s">
        <v>45</v>
      </c>
      <c r="X5448" s="25">
        <v>0</v>
      </c>
      <c r="Y5448" s="17" t="s">
        <v>45</v>
      </c>
      <c r="Z5448" s="25">
        <f t="shared" si="593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4"/>
        <v>0</v>
      </c>
      <c r="AH5448" s="24">
        <v>0</v>
      </c>
      <c r="AI5448" s="24" t="s">
        <v>53</v>
      </c>
      <c r="AJ5448" s="26"/>
      <c r="AK5448" s="27"/>
    </row>
    <row r="5449" spans="1:37" s="28" customFormat="1" ht="15">
      <c r="A5449" s="17">
        <f t="shared" si="588"/>
        <v>5441</v>
      </c>
      <c r="B5449" s="18" t="s">
        <v>44</v>
      </c>
      <c r="C5449" s="17">
        <v>84375</v>
      </c>
      <c r="D5449" s="17">
        <v>84375</v>
      </c>
      <c r="E5449" s="19">
        <v>45799</v>
      </c>
      <c r="F5449" s="20">
        <v>45828</v>
      </c>
      <c r="G5449" s="21">
        <v>17320614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f t="shared" si="589"/>
        <v>0</v>
      </c>
      <c r="O5449" s="22">
        <f t="shared" si="590"/>
        <v>17320614</v>
      </c>
      <c r="P5449" s="18">
        <v>84375</v>
      </c>
      <c r="Q5449" s="24">
        <f t="shared" si="591"/>
        <v>17320614</v>
      </c>
      <c r="R5449" s="25">
        <f t="shared" si="592"/>
        <v>0</v>
      </c>
      <c r="S5449" s="25">
        <v>0</v>
      </c>
      <c r="T5449" s="17" t="s">
        <v>45</v>
      </c>
      <c r="U5449" s="25">
        <v>17320614</v>
      </c>
      <c r="V5449" s="24"/>
      <c r="W5449" s="17" t="s">
        <v>45</v>
      </c>
      <c r="X5449" s="25">
        <v>0</v>
      </c>
      <c r="Y5449" s="17" t="s">
        <v>45</v>
      </c>
      <c r="Z5449" s="25">
        <f t="shared" si="593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4"/>
        <v>0</v>
      </c>
      <c r="AH5449" s="24">
        <v>0</v>
      </c>
      <c r="AI5449" s="24" t="s">
        <v>53</v>
      </c>
      <c r="AJ5449" s="26"/>
      <c r="AK5449" s="27"/>
    </row>
    <row r="5450" spans="1:37" s="28" customFormat="1" ht="15">
      <c r="A5450" s="17">
        <f t="shared" si="588"/>
        <v>5442</v>
      </c>
      <c r="B5450" s="18" t="s">
        <v>44</v>
      </c>
      <c r="C5450" s="17">
        <v>84354</v>
      </c>
      <c r="D5450" s="17">
        <v>84354</v>
      </c>
      <c r="E5450" s="19">
        <v>45799</v>
      </c>
      <c r="F5450" s="20">
        <v>45828</v>
      </c>
      <c r="G5450" s="21">
        <v>1082343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f t="shared" si="589"/>
        <v>0</v>
      </c>
      <c r="O5450" s="22">
        <f t="shared" si="590"/>
        <v>1082343</v>
      </c>
      <c r="P5450" s="18">
        <v>84354</v>
      </c>
      <c r="Q5450" s="24">
        <f t="shared" si="591"/>
        <v>1082343</v>
      </c>
      <c r="R5450" s="25">
        <f t="shared" si="592"/>
        <v>0</v>
      </c>
      <c r="S5450" s="25">
        <v>0</v>
      </c>
      <c r="T5450" s="17" t="s">
        <v>45</v>
      </c>
      <c r="U5450" s="25">
        <v>1082343</v>
      </c>
      <c r="V5450" s="24"/>
      <c r="W5450" s="17" t="s">
        <v>45</v>
      </c>
      <c r="X5450" s="25">
        <v>0</v>
      </c>
      <c r="Y5450" s="17" t="s">
        <v>45</v>
      </c>
      <c r="Z5450" s="25">
        <f t="shared" si="593"/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594"/>
        <v>0</v>
      </c>
      <c r="AH5450" s="24">
        <v>0</v>
      </c>
      <c r="AI5450" s="24" t="s">
        <v>53</v>
      </c>
      <c r="AJ5450" s="26"/>
      <c r="AK5450" s="27"/>
    </row>
    <row r="5451" spans="1:37" s="28" customFormat="1" ht="15">
      <c r="A5451" s="17">
        <f t="shared" si="595" ref="A5451:A5514">+A5450+1</f>
        <v>5443</v>
      </c>
      <c r="B5451" s="18" t="s">
        <v>44</v>
      </c>
      <c r="C5451" s="17">
        <v>84373</v>
      </c>
      <c r="D5451" s="17">
        <v>84373</v>
      </c>
      <c r="E5451" s="19">
        <v>45799</v>
      </c>
      <c r="F5451" s="20">
        <v>45828</v>
      </c>
      <c r="G5451" s="21">
        <v>1713760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f t="shared" si="596" ref="N5451:N5514">+SUM(J5451:M5451)</f>
        <v>0</v>
      </c>
      <c r="O5451" s="22">
        <f t="shared" si="597" ref="O5451:O5514">+G5451-I5451-N5451</f>
        <v>1713760</v>
      </c>
      <c r="P5451" s="18">
        <v>84373</v>
      </c>
      <c r="Q5451" s="24">
        <f t="shared" si="598" ref="Q5451:Q5514">+IF(P5451&gt;0,G5451,0)</f>
        <v>1713760</v>
      </c>
      <c r="R5451" s="25">
        <f t="shared" si="599" ref="R5451:R5514">IF(P5451=0,G5451,0)</f>
        <v>0</v>
      </c>
      <c r="S5451" s="25">
        <v>0</v>
      </c>
      <c r="T5451" s="17" t="s">
        <v>45</v>
      </c>
      <c r="U5451" s="25">
        <v>1713760</v>
      </c>
      <c r="V5451" s="24"/>
      <c r="W5451" s="17" t="s">
        <v>45</v>
      </c>
      <c r="X5451" s="25">
        <v>0</v>
      </c>
      <c r="Y5451" s="17" t="s">
        <v>45</v>
      </c>
      <c r="Z5451" s="25">
        <f t="shared" si="600" ref="Z5451:Z5514">+X5451-AE5451+IF(X5451-AE5451&lt;-1,-X5451+AE5451,0)</f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1" ref="AG5451:AG5514">+G5451-I5451-N5451-R5451-Z5451-AC5451-AE5451-S5451-U5451</f>
        <v>0</v>
      </c>
      <c r="AH5451" s="24">
        <v>0</v>
      </c>
      <c r="AI5451" s="24" t="s">
        <v>53</v>
      </c>
      <c r="AJ5451" s="26"/>
      <c r="AK5451" s="27"/>
    </row>
    <row r="5452" spans="1:37" s="28" customFormat="1" ht="15">
      <c r="A5452" s="17">
        <f t="shared" si="595"/>
        <v>5444</v>
      </c>
      <c r="B5452" s="18" t="s">
        <v>44</v>
      </c>
      <c r="C5452" s="17">
        <v>84362</v>
      </c>
      <c r="D5452" s="17">
        <v>84362</v>
      </c>
      <c r="E5452" s="19">
        <v>45799</v>
      </c>
      <c r="F5452" s="20">
        <v>45828</v>
      </c>
      <c r="G5452" s="21">
        <v>1980830</v>
      </c>
      <c r="H5452" s="22">
        <v>0</v>
      </c>
      <c r="I5452" s="22">
        <v>0</v>
      </c>
      <c r="J5452" s="22">
        <v>0</v>
      </c>
      <c r="K5452" s="23">
        <v>0</v>
      </c>
      <c r="L5452" s="22">
        <v>0</v>
      </c>
      <c r="M5452" s="22">
        <v>0</v>
      </c>
      <c r="N5452" s="22">
        <f t="shared" si="596"/>
        <v>0</v>
      </c>
      <c r="O5452" s="22">
        <f t="shared" si="597"/>
        <v>1980830</v>
      </c>
      <c r="P5452" s="18">
        <v>84362</v>
      </c>
      <c r="Q5452" s="24">
        <f t="shared" si="598"/>
        <v>1980830</v>
      </c>
      <c r="R5452" s="25">
        <f t="shared" si="599"/>
        <v>0</v>
      </c>
      <c r="S5452" s="25">
        <v>0</v>
      </c>
      <c r="T5452" s="17" t="s">
        <v>45</v>
      </c>
      <c r="U5452" s="25">
        <v>1980830</v>
      </c>
      <c r="V5452" s="24"/>
      <c r="W5452" s="17" t="s">
        <v>45</v>
      </c>
      <c r="X5452" s="25">
        <v>0</v>
      </c>
      <c r="Y5452" s="17" t="s">
        <v>45</v>
      </c>
      <c r="Z5452" s="25">
        <f t="shared" si="600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1"/>
        <v>0</v>
      </c>
      <c r="AH5452" s="24">
        <v>0</v>
      </c>
      <c r="AI5452" s="24" t="s">
        <v>53</v>
      </c>
      <c r="AJ5452" s="26"/>
      <c r="AK5452" s="27"/>
    </row>
    <row r="5453" spans="1:37" s="28" customFormat="1" ht="15">
      <c r="A5453" s="17">
        <f t="shared" si="595"/>
        <v>5445</v>
      </c>
      <c r="B5453" s="18" t="s">
        <v>44</v>
      </c>
      <c r="C5453" s="17">
        <v>84355</v>
      </c>
      <c r="D5453" s="17">
        <v>84355</v>
      </c>
      <c r="E5453" s="19">
        <v>45799</v>
      </c>
      <c r="F5453" s="20">
        <v>45828</v>
      </c>
      <c r="G5453" s="21">
        <v>1090519</v>
      </c>
      <c r="H5453" s="22">
        <v>0</v>
      </c>
      <c r="I5453" s="22">
        <v>0</v>
      </c>
      <c r="J5453" s="22">
        <v>0</v>
      </c>
      <c r="K5453" s="23">
        <v>0</v>
      </c>
      <c r="L5453" s="22">
        <v>0</v>
      </c>
      <c r="M5453" s="22">
        <v>0</v>
      </c>
      <c r="N5453" s="22">
        <f t="shared" si="596"/>
        <v>0</v>
      </c>
      <c r="O5453" s="22">
        <f t="shared" si="597"/>
        <v>1090519</v>
      </c>
      <c r="P5453" s="18">
        <v>84355</v>
      </c>
      <c r="Q5453" s="24">
        <f t="shared" si="598"/>
        <v>1090519</v>
      </c>
      <c r="R5453" s="25">
        <f t="shared" si="599"/>
        <v>0</v>
      </c>
      <c r="S5453" s="25">
        <v>0</v>
      </c>
      <c r="T5453" s="17" t="s">
        <v>45</v>
      </c>
      <c r="U5453" s="25">
        <v>1090519</v>
      </c>
      <c r="V5453" s="24"/>
      <c r="W5453" s="17" t="s">
        <v>45</v>
      </c>
      <c r="X5453" s="25">
        <v>0</v>
      </c>
      <c r="Y5453" s="17" t="s">
        <v>45</v>
      </c>
      <c r="Z5453" s="25">
        <f t="shared" si="600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1"/>
        <v>0</v>
      </c>
      <c r="AH5453" s="24">
        <v>0</v>
      </c>
      <c r="AI5453" s="24" t="s">
        <v>53</v>
      </c>
      <c r="AJ5453" s="26"/>
      <c r="AK5453" s="27"/>
    </row>
    <row r="5454" spans="1:37" s="28" customFormat="1" ht="15">
      <c r="A5454" s="17">
        <f t="shared" si="595"/>
        <v>5446</v>
      </c>
      <c r="B5454" s="18" t="s">
        <v>44</v>
      </c>
      <c r="C5454" s="17">
        <v>84364</v>
      </c>
      <c r="D5454" s="17">
        <v>84364</v>
      </c>
      <c r="E5454" s="19">
        <v>45799</v>
      </c>
      <c r="F5454" s="20">
        <v>45828</v>
      </c>
      <c r="G5454" s="21">
        <v>7639834</v>
      </c>
      <c r="H5454" s="22">
        <v>0</v>
      </c>
      <c r="I5454" s="22">
        <v>0</v>
      </c>
      <c r="J5454" s="22">
        <v>0</v>
      </c>
      <c r="K5454" s="23">
        <v>0</v>
      </c>
      <c r="L5454" s="22">
        <v>0</v>
      </c>
      <c r="M5454" s="22">
        <v>0</v>
      </c>
      <c r="N5454" s="22">
        <f t="shared" si="596"/>
        <v>0</v>
      </c>
      <c r="O5454" s="22">
        <f t="shared" si="597"/>
        <v>7639834</v>
      </c>
      <c r="P5454" s="18">
        <v>84364</v>
      </c>
      <c r="Q5454" s="24">
        <f t="shared" si="598"/>
        <v>7639834</v>
      </c>
      <c r="R5454" s="25">
        <f t="shared" si="599"/>
        <v>0</v>
      </c>
      <c r="S5454" s="25">
        <v>0</v>
      </c>
      <c r="T5454" s="17" t="s">
        <v>45</v>
      </c>
      <c r="U5454" s="25">
        <v>7639834</v>
      </c>
      <c r="V5454" s="24"/>
      <c r="W5454" s="17" t="s">
        <v>45</v>
      </c>
      <c r="X5454" s="25">
        <v>0</v>
      </c>
      <c r="Y5454" s="17" t="s">
        <v>45</v>
      </c>
      <c r="Z5454" s="25">
        <f t="shared" si="600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1"/>
        <v>0</v>
      </c>
      <c r="AH5454" s="24">
        <v>0</v>
      </c>
      <c r="AI5454" s="24" t="s">
        <v>53</v>
      </c>
      <c r="AJ5454" s="26"/>
      <c r="AK5454" s="27"/>
    </row>
    <row r="5455" spans="1:37" s="28" customFormat="1" ht="15">
      <c r="A5455" s="17">
        <f t="shared" si="595"/>
        <v>5447</v>
      </c>
      <c r="B5455" s="18" t="s">
        <v>44</v>
      </c>
      <c r="C5455" s="17">
        <v>84356</v>
      </c>
      <c r="D5455" s="17">
        <v>84356</v>
      </c>
      <c r="E5455" s="19">
        <v>45799</v>
      </c>
      <c r="F5455" s="20">
        <v>45828</v>
      </c>
      <c r="G5455" s="21">
        <v>32214195</v>
      </c>
      <c r="H5455" s="22">
        <v>0</v>
      </c>
      <c r="I5455" s="22">
        <v>0</v>
      </c>
      <c r="J5455" s="22">
        <v>0</v>
      </c>
      <c r="K5455" s="23">
        <v>0</v>
      </c>
      <c r="L5455" s="22">
        <v>0</v>
      </c>
      <c r="M5455" s="22">
        <v>0</v>
      </c>
      <c r="N5455" s="22">
        <f t="shared" si="596"/>
        <v>0</v>
      </c>
      <c r="O5455" s="22">
        <f t="shared" si="597"/>
        <v>32214195</v>
      </c>
      <c r="P5455" s="18">
        <v>84356</v>
      </c>
      <c r="Q5455" s="24">
        <f t="shared" si="598"/>
        <v>32214195</v>
      </c>
      <c r="R5455" s="25">
        <f t="shared" si="599"/>
        <v>0</v>
      </c>
      <c r="S5455" s="25">
        <v>0</v>
      </c>
      <c r="T5455" s="17" t="s">
        <v>45</v>
      </c>
      <c r="U5455" s="25">
        <v>32214195</v>
      </c>
      <c r="V5455" s="24"/>
      <c r="W5455" s="17" t="s">
        <v>45</v>
      </c>
      <c r="X5455" s="25">
        <v>0</v>
      </c>
      <c r="Y5455" s="17" t="s">
        <v>45</v>
      </c>
      <c r="Z5455" s="25">
        <f t="shared" si="600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1"/>
        <v>0</v>
      </c>
      <c r="AH5455" s="24">
        <v>0</v>
      </c>
      <c r="AI5455" s="24" t="s">
        <v>53</v>
      </c>
      <c r="AJ5455" s="26"/>
      <c r="AK5455" s="27"/>
    </row>
    <row r="5456" spans="1:37" s="28" customFormat="1" ht="15">
      <c r="A5456" s="17">
        <f t="shared" si="595"/>
        <v>5448</v>
      </c>
      <c r="B5456" s="18" t="s">
        <v>44</v>
      </c>
      <c r="C5456" s="17">
        <v>84372</v>
      </c>
      <c r="D5456" s="17">
        <v>84372</v>
      </c>
      <c r="E5456" s="19">
        <v>45799</v>
      </c>
      <c r="F5456" s="20">
        <v>45828</v>
      </c>
      <c r="G5456" s="21">
        <v>8841150</v>
      </c>
      <c r="H5456" s="22">
        <v>0</v>
      </c>
      <c r="I5456" s="22">
        <v>0</v>
      </c>
      <c r="J5456" s="22">
        <v>0</v>
      </c>
      <c r="K5456" s="23">
        <v>0</v>
      </c>
      <c r="L5456" s="22">
        <v>0</v>
      </c>
      <c r="M5456" s="22">
        <v>0</v>
      </c>
      <c r="N5456" s="22">
        <f t="shared" si="596"/>
        <v>0</v>
      </c>
      <c r="O5456" s="22">
        <f t="shared" si="597"/>
        <v>8841150</v>
      </c>
      <c r="P5456" s="18">
        <v>84372</v>
      </c>
      <c r="Q5456" s="24">
        <f t="shared" si="598"/>
        <v>8841150</v>
      </c>
      <c r="R5456" s="25">
        <f t="shared" si="599"/>
        <v>0</v>
      </c>
      <c r="S5456" s="25">
        <v>0</v>
      </c>
      <c r="T5456" s="17" t="s">
        <v>45</v>
      </c>
      <c r="U5456" s="25">
        <v>8841150</v>
      </c>
      <c r="V5456" s="24"/>
      <c r="W5456" s="17" t="s">
        <v>45</v>
      </c>
      <c r="X5456" s="25">
        <v>0</v>
      </c>
      <c r="Y5456" s="17" t="s">
        <v>45</v>
      </c>
      <c r="Z5456" s="25">
        <f t="shared" si="600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1"/>
        <v>0</v>
      </c>
      <c r="AH5456" s="24">
        <v>0</v>
      </c>
      <c r="AI5456" s="24" t="s">
        <v>53</v>
      </c>
      <c r="AJ5456" s="26"/>
      <c r="AK5456" s="27"/>
    </row>
    <row r="5457" spans="1:37" s="28" customFormat="1" ht="15">
      <c r="A5457" s="17">
        <f t="shared" si="595"/>
        <v>5449</v>
      </c>
      <c r="B5457" s="18" t="s">
        <v>44</v>
      </c>
      <c r="C5457" s="17">
        <v>84369</v>
      </c>
      <c r="D5457" s="17">
        <v>84369</v>
      </c>
      <c r="E5457" s="19">
        <v>45799</v>
      </c>
      <c r="F5457" s="20">
        <v>45828</v>
      </c>
      <c r="G5457" s="21">
        <v>12541241</v>
      </c>
      <c r="H5457" s="22">
        <v>0</v>
      </c>
      <c r="I5457" s="22">
        <v>0</v>
      </c>
      <c r="J5457" s="22">
        <v>0</v>
      </c>
      <c r="K5457" s="23">
        <v>0</v>
      </c>
      <c r="L5457" s="22">
        <v>0</v>
      </c>
      <c r="M5457" s="22">
        <v>0</v>
      </c>
      <c r="N5457" s="22">
        <f t="shared" si="596"/>
        <v>0</v>
      </c>
      <c r="O5457" s="22">
        <f t="shared" si="597"/>
        <v>12541241</v>
      </c>
      <c r="P5457" s="18">
        <v>84369</v>
      </c>
      <c r="Q5457" s="24">
        <f t="shared" si="598"/>
        <v>12541241</v>
      </c>
      <c r="R5457" s="25">
        <f t="shared" si="599"/>
        <v>0</v>
      </c>
      <c r="S5457" s="25">
        <v>0</v>
      </c>
      <c r="T5457" s="17" t="s">
        <v>45</v>
      </c>
      <c r="U5457" s="25">
        <v>12541241</v>
      </c>
      <c r="V5457" s="24"/>
      <c r="W5457" s="17" t="s">
        <v>45</v>
      </c>
      <c r="X5457" s="25">
        <v>0</v>
      </c>
      <c r="Y5457" s="17" t="s">
        <v>45</v>
      </c>
      <c r="Z5457" s="25">
        <f t="shared" si="600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1"/>
        <v>0</v>
      </c>
      <c r="AH5457" s="24">
        <v>0</v>
      </c>
      <c r="AI5457" s="24" t="s">
        <v>53</v>
      </c>
      <c r="AJ5457" s="26"/>
      <c r="AK5457" s="27"/>
    </row>
    <row r="5458" spans="1:37" s="28" customFormat="1" ht="15">
      <c r="A5458" s="17">
        <f t="shared" si="595"/>
        <v>5450</v>
      </c>
      <c r="B5458" s="18" t="s">
        <v>44</v>
      </c>
      <c r="C5458" s="17">
        <v>84365</v>
      </c>
      <c r="D5458" s="17">
        <v>84365</v>
      </c>
      <c r="E5458" s="19">
        <v>45799</v>
      </c>
      <c r="F5458" s="20">
        <v>45828</v>
      </c>
      <c r="G5458" s="21">
        <v>7840583</v>
      </c>
      <c r="H5458" s="22">
        <v>0</v>
      </c>
      <c r="I5458" s="22">
        <v>0</v>
      </c>
      <c r="J5458" s="22">
        <v>0</v>
      </c>
      <c r="K5458" s="23">
        <v>0</v>
      </c>
      <c r="L5458" s="22">
        <v>0</v>
      </c>
      <c r="M5458" s="22">
        <v>0</v>
      </c>
      <c r="N5458" s="22">
        <f t="shared" si="596"/>
        <v>0</v>
      </c>
      <c r="O5458" s="22">
        <f t="shared" si="597"/>
        <v>7840583</v>
      </c>
      <c r="P5458" s="18">
        <v>84365</v>
      </c>
      <c r="Q5458" s="24">
        <f t="shared" si="598"/>
        <v>7840583</v>
      </c>
      <c r="R5458" s="25">
        <f t="shared" si="599"/>
        <v>0</v>
      </c>
      <c r="S5458" s="25">
        <v>0</v>
      </c>
      <c r="T5458" s="17" t="s">
        <v>45</v>
      </c>
      <c r="U5458" s="25">
        <v>7840583</v>
      </c>
      <c r="V5458" s="24"/>
      <c r="W5458" s="17" t="s">
        <v>45</v>
      </c>
      <c r="X5458" s="25">
        <v>0</v>
      </c>
      <c r="Y5458" s="17" t="s">
        <v>45</v>
      </c>
      <c r="Z5458" s="25">
        <f t="shared" si="600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1"/>
        <v>0</v>
      </c>
      <c r="AH5458" s="24">
        <v>0</v>
      </c>
      <c r="AI5458" s="24" t="s">
        <v>53</v>
      </c>
      <c r="AJ5458" s="26"/>
      <c r="AK5458" s="27"/>
    </row>
    <row r="5459" spans="1:37" s="28" customFormat="1" ht="15">
      <c r="A5459" s="17">
        <f t="shared" si="595"/>
        <v>5451</v>
      </c>
      <c r="B5459" s="18" t="s">
        <v>44</v>
      </c>
      <c r="C5459" s="17">
        <v>84352</v>
      </c>
      <c r="D5459" s="17">
        <v>84352</v>
      </c>
      <c r="E5459" s="19">
        <v>45799</v>
      </c>
      <c r="F5459" s="20">
        <v>45828</v>
      </c>
      <c r="G5459" s="21">
        <v>1472035</v>
      </c>
      <c r="H5459" s="22">
        <v>0</v>
      </c>
      <c r="I5459" s="22">
        <v>0</v>
      </c>
      <c r="J5459" s="22">
        <v>0</v>
      </c>
      <c r="K5459" s="23">
        <v>0</v>
      </c>
      <c r="L5459" s="22">
        <v>0</v>
      </c>
      <c r="M5459" s="22">
        <v>0</v>
      </c>
      <c r="N5459" s="22">
        <f t="shared" si="596"/>
        <v>0</v>
      </c>
      <c r="O5459" s="22">
        <f t="shared" si="597"/>
        <v>1472035</v>
      </c>
      <c r="P5459" s="18">
        <v>84352</v>
      </c>
      <c r="Q5459" s="24">
        <f t="shared" si="598"/>
        <v>1472035</v>
      </c>
      <c r="R5459" s="25">
        <f t="shared" si="599"/>
        <v>0</v>
      </c>
      <c r="S5459" s="25">
        <v>0</v>
      </c>
      <c r="T5459" s="17" t="s">
        <v>45</v>
      </c>
      <c r="U5459" s="25">
        <v>1472035</v>
      </c>
      <c r="V5459" s="24"/>
      <c r="W5459" s="17" t="s">
        <v>45</v>
      </c>
      <c r="X5459" s="25">
        <v>0</v>
      </c>
      <c r="Y5459" s="17" t="s">
        <v>45</v>
      </c>
      <c r="Z5459" s="25">
        <f t="shared" si="600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1"/>
        <v>0</v>
      </c>
      <c r="AH5459" s="24">
        <v>0</v>
      </c>
      <c r="AI5459" s="24" t="s">
        <v>53</v>
      </c>
      <c r="AJ5459" s="26"/>
      <c r="AK5459" s="27"/>
    </row>
    <row r="5460" spans="1:37" s="28" customFormat="1" ht="15">
      <c r="A5460" s="17">
        <f t="shared" si="595"/>
        <v>5452</v>
      </c>
      <c r="B5460" s="18" t="s">
        <v>44</v>
      </c>
      <c r="C5460" s="17">
        <v>84347</v>
      </c>
      <c r="D5460" s="17">
        <v>84347</v>
      </c>
      <c r="E5460" s="19">
        <v>45799</v>
      </c>
      <c r="F5460" s="20">
        <v>45828</v>
      </c>
      <c r="G5460" s="21">
        <v>6360804</v>
      </c>
      <c r="H5460" s="22">
        <v>0</v>
      </c>
      <c r="I5460" s="22">
        <v>0</v>
      </c>
      <c r="J5460" s="22">
        <v>0</v>
      </c>
      <c r="K5460" s="23">
        <v>0</v>
      </c>
      <c r="L5460" s="22">
        <v>0</v>
      </c>
      <c r="M5460" s="22">
        <v>0</v>
      </c>
      <c r="N5460" s="22">
        <f t="shared" si="596"/>
        <v>0</v>
      </c>
      <c r="O5460" s="22">
        <f t="shared" si="597"/>
        <v>6360804</v>
      </c>
      <c r="P5460" s="18">
        <v>84347</v>
      </c>
      <c r="Q5460" s="24">
        <f t="shared" si="598"/>
        <v>6360804</v>
      </c>
      <c r="R5460" s="25">
        <f t="shared" si="599"/>
        <v>0</v>
      </c>
      <c r="S5460" s="25">
        <v>0</v>
      </c>
      <c r="T5460" s="17" t="s">
        <v>45</v>
      </c>
      <c r="U5460" s="25">
        <v>6360804</v>
      </c>
      <c r="V5460" s="24"/>
      <c r="W5460" s="17" t="s">
        <v>45</v>
      </c>
      <c r="X5460" s="25">
        <v>0</v>
      </c>
      <c r="Y5460" s="17" t="s">
        <v>45</v>
      </c>
      <c r="Z5460" s="25">
        <f t="shared" si="600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1"/>
        <v>0</v>
      </c>
      <c r="AH5460" s="24">
        <v>0</v>
      </c>
      <c r="AI5460" s="24" t="s">
        <v>53</v>
      </c>
      <c r="AJ5460" s="26"/>
      <c r="AK5460" s="27"/>
    </row>
    <row r="5461" spans="1:37" s="28" customFormat="1" ht="15">
      <c r="A5461" s="17">
        <f t="shared" si="595"/>
        <v>5453</v>
      </c>
      <c r="B5461" s="18" t="s">
        <v>44</v>
      </c>
      <c r="C5461" s="17">
        <v>84376</v>
      </c>
      <c r="D5461" s="17">
        <v>84376</v>
      </c>
      <c r="E5461" s="19">
        <v>45799</v>
      </c>
      <c r="F5461" s="20">
        <v>45828</v>
      </c>
      <c r="G5461" s="21">
        <v>13159769</v>
      </c>
      <c r="H5461" s="22">
        <v>0</v>
      </c>
      <c r="I5461" s="22">
        <v>0</v>
      </c>
      <c r="J5461" s="22">
        <v>0</v>
      </c>
      <c r="K5461" s="23">
        <v>0</v>
      </c>
      <c r="L5461" s="22">
        <v>0</v>
      </c>
      <c r="M5461" s="22">
        <v>0</v>
      </c>
      <c r="N5461" s="22">
        <f t="shared" si="596"/>
        <v>0</v>
      </c>
      <c r="O5461" s="22">
        <f t="shared" si="597"/>
        <v>13159769</v>
      </c>
      <c r="P5461" s="18">
        <v>84376</v>
      </c>
      <c r="Q5461" s="24">
        <f t="shared" si="598"/>
        <v>13159769</v>
      </c>
      <c r="R5461" s="25">
        <f t="shared" si="599"/>
        <v>0</v>
      </c>
      <c r="S5461" s="25">
        <v>0</v>
      </c>
      <c r="T5461" s="17" t="s">
        <v>45</v>
      </c>
      <c r="U5461" s="25">
        <v>13159769</v>
      </c>
      <c r="V5461" s="24"/>
      <c r="W5461" s="17" t="s">
        <v>45</v>
      </c>
      <c r="X5461" s="25">
        <v>0</v>
      </c>
      <c r="Y5461" s="17" t="s">
        <v>45</v>
      </c>
      <c r="Z5461" s="25">
        <f t="shared" si="600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1"/>
        <v>0</v>
      </c>
      <c r="AH5461" s="24">
        <v>0</v>
      </c>
      <c r="AI5461" s="24" t="s">
        <v>53</v>
      </c>
      <c r="AJ5461" s="26"/>
      <c r="AK5461" s="27"/>
    </row>
    <row r="5462" spans="1:37" s="28" customFormat="1" ht="15">
      <c r="A5462" s="17">
        <f t="shared" si="595"/>
        <v>5454</v>
      </c>
      <c r="B5462" s="18" t="s">
        <v>44</v>
      </c>
      <c r="C5462" s="17">
        <v>84374</v>
      </c>
      <c r="D5462" s="17">
        <v>84374</v>
      </c>
      <c r="E5462" s="19">
        <v>45799</v>
      </c>
      <c r="F5462" s="20">
        <v>45828</v>
      </c>
      <c r="G5462" s="21">
        <v>11229624</v>
      </c>
      <c r="H5462" s="22">
        <v>0</v>
      </c>
      <c r="I5462" s="22">
        <v>0</v>
      </c>
      <c r="J5462" s="22">
        <v>0</v>
      </c>
      <c r="K5462" s="23">
        <v>0</v>
      </c>
      <c r="L5462" s="22">
        <v>0</v>
      </c>
      <c r="M5462" s="22">
        <v>0</v>
      </c>
      <c r="N5462" s="22">
        <f t="shared" si="596"/>
        <v>0</v>
      </c>
      <c r="O5462" s="22">
        <f t="shared" si="597"/>
        <v>11229624</v>
      </c>
      <c r="P5462" s="18">
        <v>84374</v>
      </c>
      <c r="Q5462" s="24">
        <f t="shared" si="598"/>
        <v>11229624</v>
      </c>
      <c r="R5462" s="25">
        <f t="shared" si="599"/>
        <v>0</v>
      </c>
      <c r="S5462" s="25">
        <v>0</v>
      </c>
      <c r="T5462" s="17" t="s">
        <v>45</v>
      </c>
      <c r="U5462" s="25">
        <v>11229624</v>
      </c>
      <c r="V5462" s="24"/>
      <c r="W5462" s="17" t="s">
        <v>45</v>
      </c>
      <c r="X5462" s="25">
        <v>0</v>
      </c>
      <c r="Y5462" s="17" t="s">
        <v>45</v>
      </c>
      <c r="Z5462" s="25">
        <f t="shared" si="600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1"/>
        <v>0</v>
      </c>
      <c r="AH5462" s="24">
        <v>0</v>
      </c>
      <c r="AI5462" s="24" t="s">
        <v>53</v>
      </c>
      <c r="AJ5462" s="26"/>
      <c r="AK5462" s="27"/>
    </row>
    <row r="5463" spans="1:37" s="28" customFormat="1" ht="15">
      <c r="A5463" s="17">
        <f t="shared" si="595"/>
        <v>5455</v>
      </c>
      <c r="B5463" s="18" t="s">
        <v>44</v>
      </c>
      <c r="C5463" s="17">
        <v>84368</v>
      </c>
      <c r="D5463" s="17">
        <v>84368</v>
      </c>
      <c r="E5463" s="19">
        <v>45799</v>
      </c>
      <c r="F5463" s="20">
        <v>45828</v>
      </c>
      <c r="G5463" s="21">
        <v>55968055</v>
      </c>
      <c r="H5463" s="22">
        <v>0</v>
      </c>
      <c r="I5463" s="22">
        <v>0</v>
      </c>
      <c r="J5463" s="22">
        <v>0</v>
      </c>
      <c r="K5463" s="23">
        <v>0</v>
      </c>
      <c r="L5463" s="22">
        <v>0</v>
      </c>
      <c r="M5463" s="22">
        <v>0</v>
      </c>
      <c r="N5463" s="22">
        <f t="shared" si="596"/>
        <v>0</v>
      </c>
      <c r="O5463" s="22">
        <f t="shared" si="597"/>
        <v>55968055</v>
      </c>
      <c r="P5463" s="18">
        <v>84368</v>
      </c>
      <c r="Q5463" s="24">
        <f t="shared" si="598"/>
        <v>55968055</v>
      </c>
      <c r="R5463" s="25">
        <f t="shared" si="599"/>
        <v>0</v>
      </c>
      <c r="S5463" s="25">
        <v>0</v>
      </c>
      <c r="T5463" s="17" t="s">
        <v>45</v>
      </c>
      <c r="U5463" s="25">
        <v>55968055</v>
      </c>
      <c r="V5463" s="24"/>
      <c r="W5463" s="17" t="s">
        <v>45</v>
      </c>
      <c r="X5463" s="25">
        <v>0</v>
      </c>
      <c r="Y5463" s="17" t="s">
        <v>45</v>
      </c>
      <c r="Z5463" s="25">
        <f t="shared" si="600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1"/>
        <v>0</v>
      </c>
      <c r="AH5463" s="24">
        <v>0</v>
      </c>
      <c r="AI5463" s="24" t="s">
        <v>53</v>
      </c>
      <c r="AJ5463" s="26"/>
      <c r="AK5463" s="27"/>
    </row>
    <row r="5464" spans="1:37" s="28" customFormat="1" ht="15">
      <c r="A5464" s="17">
        <f t="shared" si="595"/>
        <v>5456</v>
      </c>
      <c r="B5464" s="18" t="s">
        <v>44</v>
      </c>
      <c r="C5464" s="17">
        <v>84395</v>
      </c>
      <c r="D5464" s="17">
        <v>84395</v>
      </c>
      <c r="E5464" s="19">
        <v>45800</v>
      </c>
      <c r="F5464" s="20">
        <v>45828</v>
      </c>
      <c r="G5464" s="21">
        <v>187768</v>
      </c>
      <c r="H5464" s="22">
        <v>0</v>
      </c>
      <c r="I5464" s="22">
        <v>0</v>
      </c>
      <c r="J5464" s="22">
        <v>0</v>
      </c>
      <c r="K5464" s="23">
        <v>0</v>
      </c>
      <c r="L5464" s="22">
        <v>0</v>
      </c>
      <c r="M5464" s="22">
        <v>0</v>
      </c>
      <c r="N5464" s="22">
        <f t="shared" si="596"/>
        <v>0</v>
      </c>
      <c r="O5464" s="22">
        <f t="shared" si="597"/>
        <v>187768</v>
      </c>
      <c r="P5464" s="18">
        <v>84395</v>
      </c>
      <c r="Q5464" s="24">
        <f t="shared" si="598"/>
        <v>187768</v>
      </c>
      <c r="R5464" s="25">
        <f t="shared" si="599"/>
        <v>0</v>
      </c>
      <c r="S5464" s="25">
        <v>0</v>
      </c>
      <c r="T5464" s="17" t="s">
        <v>45</v>
      </c>
      <c r="U5464" s="25">
        <v>187768</v>
      </c>
      <c r="V5464" s="24"/>
      <c r="W5464" s="17" t="s">
        <v>45</v>
      </c>
      <c r="X5464" s="25">
        <v>0</v>
      </c>
      <c r="Y5464" s="17" t="s">
        <v>45</v>
      </c>
      <c r="Z5464" s="25">
        <f t="shared" si="600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1"/>
        <v>0</v>
      </c>
      <c r="AH5464" s="24">
        <v>0</v>
      </c>
      <c r="AI5464" s="24" t="s">
        <v>53</v>
      </c>
      <c r="AJ5464" s="26"/>
      <c r="AK5464" s="27"/>
    </row>
    <row r="5465" spans="1:37" s="28" customFormat="1" ht="15">
      <c r="A5465" s="17">
        <f t="shared" si="595"/>
        <v>5457</v>
      </c>
      <c r="B5465" s="18" t="s">
        <v>44</v>
      </c>
      <c r="C5465" s="17">
        <v>84432</v>
      </c>
      <c r="D5465" s="17">
        <v>84432</v>
      </c>
      <c r="E5465" s="19">
        <v>45800</v>
      </c>
      <c r="F5465" s="20">
        <v>45828</v>
      </c>
      <c r="G5465" s="21">
        <v>2578768</v>
      </c>
      <c r="H5465" s="22">
        <v>0</v>
      </c>
      <c r="I5465" s="22">
        <v>0</v>
      </c>
      <c r="J5465" s="22">
        <v>0</v>
      </c>
      <c r="K5465" s="23">
        <v>0</v>
      </c>
      <c r="L5465" s="22">
        <v>0</v>
      </c>
      <c r="M5465" s="22">
        <v>0</v>
      </c>
      <c r="N5465" s="22">
        <f t="shared" si="596"/>
        <v>0</v>
      </c>
      <c r="O5465" s="22">
        <f t="shared" si="597"/>
        <v>2578768</v>
      </c>
      <c r="P5465" s="18">
        <v>84432</v>
      </c>
      <c r="Q5465" s="24">
        <f t="shared" si="598"/>
        <v>2578768</v>
      </c>
      <c r="R5465" s="25">
        <f t="shared" si="599"/>
        <v>0</v>
      </c>
      <c r="S5465" s="25">
        <v>0</v>
      </c>
      <c r="T5465" s="17" t="s">
        <v>45</v>
      </c>
      <c r="U5465" s="25">
        <v>2578768</v>
      </c>
      <c r="V5465" s="24"/>
      <c r="W5465" s="17" t="s">
        <v>45</v>
      </c>
      <c r="X5465" s="25">
        <v>0</v>
      </c>
      <c r="Y5465" s="17" t="s">
        <v>45</v>
      </c>
      <c r="Z5465" s="25">
        <f t="shared" si="600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1"/>
        <v>0</v>
      </c>
      <c r="AH5465" s="24">
        <v>0</v>
      </c>
      <c r="AI5465" s="24" t="s">
        <v>53</v>
      </c>
      <c r="AJ5465" s="26"/>
      <c r="AK5465" s="27"/>
    </row>
    <row r="5466" spans="1:37" s="28" customFormat="1" ht="15">
      <c r="A5466" s="17">
        <f t="shared" si="595"/>
        <v>5458</v>
      </c>
      <c r="B5466" s="18" t="s">
        <v>44</v>
      </c>
      <c r="C5466" s="17">
        <v>84413</v>
      </c>
      <c r="D5466" s="17">
        <v>84413</v>
      </c>
      <c r="E5466" s="19">
        <v>45800</v>
      </c>
      <c r="F5466" s="20">
        <v>45828</v>
      </c>
      <c r="G5466" s="21">
        <v>240325</v>
      </c>
      <c r="H5466" s="22">
        <v>0</v>
      </c>
      <c r="I5466" s="22">
        <v>0</v>
      </c>
      <c r="J5466" s="22">
        <v>0</v>
      </c>
      <c r="K5466" s="23">
        <v>0</v>
      </c>
      <c r="L5466" s="22">
        <v>0</v>
      </c>
      <c r="M5466" s="22">
        <v>0</v>
      </c>
      <c r="N5466" s="22">
        <f t="shared" si="596"/>
        <v>0</v>
      </c>
      <c r="O5466" s="22">
        <f t="shared" si="597"/>
        <v>240325</v>
      </c>
      <c r="P5466" s="18">
        <v>84413</v>
      </c>
      <c r="Q5466" s="24">
        <f t="shared" si="598"/>
        <v>240325</v>
      </c>
      <c r="R5466" s="25">
        <f t="shared" si="599"/>
        <v>0</v>
      </c>
      <c r="S5466" s="25">
        <v>0</v>
      </c>
      <c r="T5466" s="17" t="s">
        <v>45</v>
      </c>
      <c r="U5466" s="25">
        <v>240325</v>
      </c>
      <c r="V5466" s="24"/>
      <c r="W5466" s="17" t="s">
        <v>45</v>
      </c>
      <c r="X5466" s="25">
        <v>0</v>
      </c>
      <c r="Y5466" s="17" t="s">
        <v>45</v>
      </c>
      <c r="Z5466" s="25">
        <f t="shared" si="600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1"/>
        <v>0</v>
      </c>
      <c r="AH5466" s="24">
        <v>0</v>
      </c>
      <c r="AI5466" s="24" t="s">
        <v>53</v>
      </c>
      <c r="AJ5466" s="26"/>
      <c r="AK5466" s="27"/>
    </row>
    <row r="5467" spans="1:37" s="28" customFormat="1" ht="15">
      <c r="A5467" s="17">
        <f t="shared" si="595"/>
        <v>5459</v>
      </c>
      <c r="B5467" s="18" t="s">
        <v>44</v>
      </c>
      <c r="C5467" s="17">
        <v>84410</v>
      </c>
      <c r="D5467" s="17">
        <v>84410</v>
      </c>
      <c r="E5467" s="19">
        <v>45800</v>
      </c>
      <c r="F5467" s="20">
        <v>45828</v>
      </c>
      <c r="G5467" s="21">
        <v>247207</v>
      </c>
      <c r="H5467" s="22">
        <v>0</v>
      </c>
      <c r="I5467" s="22">
        <v>0</v>
      </c>
      <c r="J5467" s="22">
        <v>0</v>
      </c>
      <c r="K5467" s="23">
        <v>0</v>
      </c>
      <c r="L5467" s="22">
        <v>0</v>
      </c>
      <c r="M5467" s="22">
        <v>0</v>
      </c>
      <c r="N5467" s="22">
        <f t="shared" si="596"/>
        <v>0</v>
      </c>
      <c r="O5467" s="22">
        <f t="shared" si="597"/>
        <v>247207</v>
      </c>
      <c r="P5467" s="18">
        <v>84410</v>
      </c>
      <c r="Q5467" s="24">
        <f t="shared" si="598"/>
        <v>247207</v>
      </c>
      <c r="R5467" s="25">
        <f t="shared" si="599"/>
        <v>0</v>
      </c>
      <c r="S5467" s="25">
        <v>0</v>
      </c>
      <c r="T5467" s="17" t="s">
        <v>45</v>
      </c>
      <c r="U5467" s="25">
        <v>247207</v>
      </c>
      <c r="V5467" s="24"/>
      <c r="W5467" s="17" t="s">
        <v>45</v>
      </c>
      <c r="X5467" s="25">
        <v>0</v>
      </c>
      <c r="Y5467" s="17" t="s">
        <v>45</v>
      </c>
      <c r="Z5467" s="25">
        <f t="shared" si="600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1"/>
        <v>0</v>
      </c>
      <c r="AH5467" s="24">
        <v>0</v>
      </c>
      <c r="AI5467" s="24" t="s">
        <v>53</v>
      </c>
      <c r="AJ5467" s="26"/>
      <c r="AK5467" s="27"/>
    </row>
    <row r="5468" spans="1:37" s="28" customFormat="1" ht="15">
      <c r="A5468" s="17">
        <f t="shared" si="595"/>
        <v>5460</v>
      </c>
      <c r="B5468" s="18" t="s">
        <v>44</v>
      </c>
      <c r="C5468" s="17">
        <v>84435</v>
      </c>
      <c r="D5468" s="17">
        <v>84435</v>
      </c>
      <c r="E5468" s="19">
        <v>45800</v>
      </c>
      <c r="F5468" s="20">
        <v>45828</v>
      </c>
      <c r="G5468" s="21">
        <v>4078395</v>
      </c>
      <c r="H5468" s="22">
        <v>0</v>
      </c>
      <c r="I5468" s="22">
        <v>0</v>
      </c>
      <c r="J5468" s="22">
        <v>0</v>
      </c>
      <c r="K5468" s="23">
        <v>0</v>
      </c>
      <c r="L5468" s="22">
        <v>0</v>
      </c>
      <c r="M5468" s="22">
        <v>0</v>
      </c>
      <c r="N5468" s="22">
        <f t="shared" si="596"/>
        <v>0</v>
      </c>
      <c r="O5468" s="22">
        <f t="shared" si="597"/>
        <v>4078395</v>
      </c>
      <c r="P5468" s="18">
        <v>84435</v>
      </c>
      <c r="Q5468" s="24">
        <f t="shared" si="598"/>
        <v>4078395</v>
      </c>
      <c r="R5468" s="25">
        <f t="shared" si="599"/>
        <v>0</v>
      </c>
      <c r="S5468" s="25">
        <v>0</v>
      </c>
      <c r="T5468" s="17" t="s">
        <v>45</v>
      </c>
      <c r="U5468" s="25">
        <v>4078395</v>
      </c>
      <c r="V5468" s="24"/>
      <c r="W5468" s="17" t="s">
        <v>45</v>
      </c>
      <c r="X5468" s="25">
        <v>0</v>
      </c>
      <c r="Y5468" s="17" t="s">
        <v>45</v>
      </c>
      <c r="Z5468" s="25">
        <f t="shared" si="600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1"/>
        <v>0</v>
      </c>
      <c r="AH5468" s="24">
        <v>0</v>
      </c>
      <c r="AI5468" s="24" t="s">
        <v>53</v>
      </c>
      <c r="AJ5468" s="26"/>
      <c r="AK5468" s="27"/>
    </row>
    <row r="5469" spans="1:37" s="28" customFormat="1" ht="15">
      <c r="A5469" s="17">
        <f t="shared" si="595"/>
        <v>5461</v>
      </c>
      <c r="B5469" s="18" t="s">
        <v>44</v>
      </c>
      <c r="C5469" s="17">
        <v>84422</v>
      </c>
      <c r="D5469" s="17">
        <v>84422</v>
      </c>
      <c r="E5469" s="19">
        <v>45800</v>
      </c>
      <c r="F5469" s="20">
        <v>45828</v>
      </c>
      <c r="G5469" s="21">
        <v>180046</v>
      </c>
      <c r="H5469" s="22">
        <v>0</v>
      </c>
      <c r="I5469" s="22">
        <v>0</v>
      </c>
      <c r="J5469" s="22">
        <v>0</v>
      </c>
      <c r="K5469" s="23">
        <v>0</v>
      </c>
      <c r="L5469" s="22">
        <v>0</v>
      </c>
      <c r="M5469" s="22">
        <v>0</v>
      </c>
      <c r="N5469" s="22">
        <f t="shared" si="596"/>
        <v>0</v>
      </c>
      <c r="O5469" s="22">
        <f t="shared" si="597"/>
        <v>180046</v>
      </c>
      <c r="P5469" s="18">
        <v>84422</v>
      </c>
      <c r="Q5469" s="24">
        <f t="shared" si="598"/>
        <v>180046</v>
      </c>
      <c r="R5469" s="25">
        <f t="shared" si="599"/>
        <v>0</v>
      </c>
      <c r="S5469" s="25">
        <v>0</v>
      </c>
      <c r="T5469" s="17" t="s">
        <v>45</v>
      </c>
      <c r="U5469" s="25">
        <v>180046</v>
      </c>
      <c r="V5469" s="24"/>
      <c r="W5469" s="17" t="s">
        <v>45</v>
      </c>
      <c r="X5469" s="25">
        <v>0</v>
      </c>
      <c r="Y5469" s="17" t="s">
        <v>45</v>
      </c>
      <c r="Z5469" s="25">
        <f t="shared" si="600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1"/>
        <v>0</v>
      </c>
      <c r="AH5469" s="24">
        <v>0</v>
      </c>
      <c r="AI5469" s="24" t="s">
        <v>53</v>
      </c>
      <c r="AJ5469" s="26"/>
      <c r="AK5469" s="27"/>
    </row>
    <row r="5470" spans="1:37" s="28" customFormat="1" ht="15">
      <c r="A5470" s="17">
        <f t="shared" si="595"/>
        <v>5462</v>
      </c>
      <c r="B5470" s="18" t="s">
        <v>44</v>
      </c>
      <c r="C5470" s="17">
        <v>84377</v>
      </c>
      <c r="D5470" s="17">
        <v>84377</v>
      </c>
      <c r="E5470" s="19">
        <v>45800</v>
      </c>
      <c r="F5470" s="20">
        <v>45828</v>
      </c>
      <c r="G5470" s="21">
        <v>16930400</v>
      </c>
      <c r="H5470" s="22">
        <v>0</v>
      </c>
      <c r="I5470" s="22">
        <v>0</v>
      </c>
      <c r="J5470" s="22">
        <v>0</v>
      </c>
      <c r="K5470" s="23">
        <v>0</v>
      </c>
      <c r="L5470" s="22">
        <v>0</v>
      </c>
      <c r="M5470" s="22">
        <v>0</v>
      </c>
      <c r="N5470" s="22">
        <f t="shared" si="596"/>
        <v>0</v>
      </c>
      <c r="O5470" s="22">
        <f t="shared" si="597"/>
        <v>16930400</v>
      </c>
      <c r="P5470" s="18">
        <v>84377</v>
      </c>
      <c r="Q5470" s="24">
        <f t="shared" si="598"/>
        <v>16930400</v>
      </c>
      <c r="R5470" s="25">
        <f t="shared" si="599"/>
        <v>0</v>
      </c>
      <c r="S5470" s="25">
        <v>0</v>
      </c>
      <c r="T5470" s="17" t="s">
        <v>45</v>
      </c>
      <c r="U5470" s="25">
        <v>16930400</v>
      </c>
      <c r="V5470" s="24"/>
      <c r="W5470" s="17" t="s">
        <v>45</v>
      </c>
      <c r="X5470" s="25">
        <v>0</v>
      </c>
      <c r="Y5470" s="17" t="s">
        <v>45</v>
      </c>
      <c r="Z5470" s="25">
        <f t="shared" si="600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1"/>
        <v>0</v>
      </c>
      <c r="AH5470" s="24">
        <v>0</v>
      </c>
      <c r="AI5470" s="24" t="s">
        <v>53</v>
      </c>
      <c r="AJ5470" s="26"/>
      <c r="AK5470" s="27"/>
    </row>
    <row r="5471" spans="1:37" s="28" customFormat="1" ht="15">
      <c r="A5471" s="17">
        <f t="shared" si="595"/>
        <v>5463</v>
      </c>
      <c r="B5471" s="18" t="s">
        <v>44</v>
      </c>
      <c r="C5471" s="17">
        <v>84433</v>
      </c>
      <c r="D5471" s="17">
        <v>84433</v>
      </c>
      <c r="E5471" s="19">
        <v>45800</v>
      </c>
      <c r="F5471" s="20">
        <v>45828</v>
      </c>
      <c r="G5471" s="21">
        <v>11541666</v>
      </c>
      <c r="H5471" s="22">
        <v>0</v>
      </c>
      <c r="I5471" s="22">
        <v>0</v>
      </c>
      <c r="J5471" s="22">
        <v>0</v>
      </c>
      <c r="K5471" s="23">
        <v>0</v>
      </c>
      <c r="L5471" s="22">
        <v>0</v>
      </c>
      <c r="M5471" s="22">
        <v>0</v>
      </c>
      <c r="N5471" s="22">
        <f t="shared" si="596"/>
        <v>0</v>
      </c>
      <c r="O5471" s="22">
        <f t="shared" si="597"/>
        <v>11541666</v>
      </c>
      <c r="P5471" s="18">
        <v>84433</v>
      </c>
      <c r="Q5471" s="24">
        <f t="shared" si="598"/>
        <v>11541666</v>
      </c>
      <c r="R5471" s="25">
        <f t="shared" si="599"/>
        <v>0</v>
      </c>
      <c r="S5471" s="25">
        <v>0</v>
      </c>
      <c r="T5471" s="17" t="s">
        <v>45</v>
      </c>
      <c r="U5471" s="25">
        <v>11541666</v>
      </c>
      <c r="V5471" s="24"/>
      <c r="W5471" s="17" t="s">
        <v>45</v>
      </c>
      <c r="X5471" s="25">
        <v>0</v>
      </c>
      <c r="Y5471" s="17" t="s">
        <v>45</v>
      </c>
      <c r="Z5471" s="25">
        <f t="shared" si="600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1"/>
        <v>0</v>
      </c>
      <c r="AH5471" s="24">
        <v>0</v>
      </c>
      <c r="AI5471" s="24" t="s">
        <v>53</v>
      </c>
      <c r="AJ5471" s="26"/>
      <c r="AK5471" s="27"/>
    </row>
    <row r="5472" spans="1:37" s="28" customFormat="1" ht="15">
      <c r="A5472" s="17">
        <f t="shared" si="595"/>
        <v>5464</v>
      </c>
      <c r="B5472" s="18" t="s">
        <v>44</v>
      </c>
      <c r="C5472" s="17">
        <v>84378</v>
      </c>
      <c r="D5472" s="17">
        <v>84378</v>
      </c>
      <c r="E5472" s="19">
        <v>45800</v>
      </c>
      <c r="F5472" s="20">
        <v>45828</v>
      </c>
      <c r="G5472" s="21">
        <v>3707468</v>
      </c>
      <c r="H5472" s="22">
        <v>0</v>
      </c>
      <c r="I5472" s="22">
        <v>0</v>
      </c>
      <c r="J5472" s="22">
        <v>0</v>
      </c>
      <c r="K5472" s="23">
        <v>0</v>
      </c>
      <c r="L5472" s="22">
        <v>0</v>
      </c>
      <c r="M5472" s="22">
        <v>0</v>
      </c>
      <c r="N5472" s="22">
        <f t="shared" si="596"/>
        <v>0</v>
      </c>
      <c r="O5472" s="22">
        <f t="shared" si="597"/>
        <v>3707468</v>
      </c>
      <c r="P5472" s="18">
        <v>84378</v>
      </c>
      <c r="Q5472" s="24">
        <f t="shared" si="598"/>
        <v>3707468</v>
      </c>
      <c r="R5472" s="25">
        <f t="shared" si="599"/>
        <v>0</v>
      </c>
      <c r="S5472" s="25">
        <v>0</v>
      </c>
      <c r="T5472" s="17" t="s">
        <v>45</v>
      </c>
      <c r="U5472" s="25">
        <v>3707468</v>
      </c>
      <c r="V5472" s="24"/>
      <c r="W5472" s="17" t="s">
        <v>45</v>
      </c>
      <c r="X5472" s="25">
        <v>0</v>
      </c>
      <c r="Y5472" s="17" t="s">
        <v>45</v>
      </c>
      <c r="Z5472" s="25">
        <f t="shared" si="600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1"/>
        <v>0</v>
      </c>
      <c r="AH5472" s="24">
        <v>0</v>
      </c>
      <c r="AI5472" s="24" t="s">
        <v>53</v>
      </c>
      <c r="AJ5472" s="26"/>
      <c r="AK5472" s="27"/>
    </row>
    <row r="5473" spans="1:37" s="28" customFormat="1" ht="15">
      <c r="A5473" s="17">
        <f t="shared" si="595"/>
        <v>5465</v>
      </c>
      <c r="B5473" s="18" t="s">
        <v>44</v>
      </c>
      <c r="C5473" s="17">
        <v>84431</v>
      </c>
      <c r="D5473" s="17">
        <v>84431</v>
      </c>
      <c r="E5473" s="19">
        <v>45800</v>
      </c>
      <c r="F5473" s="20">
        <v>45828</v>
      </c>
      <c r="G5473" s="21">
        <v>16374986</v>
      </c>
      <c r="H5473" s="22">
        <v>0</v>
      </c>
      <c r="I5473" s="22">
        <v>0</v>
      </c>
      <c r="J5473" s="22">
        <v>0</v>
      </c>
      <c r="K5473" s="23">
        <v>0</v>
      </c>
      <c r="L5473" s="22">
        <v>0</v>
      </c>
      <c r="M5473" s="22">
        <v>0</v>
      </c>
      <c r="N5473" s="22">
        <f t="shared" si="596"/>
        <v>0</v>
      </c>
      <c r="O5473" s="22">
        <f t="shared" si="597"/>
        <v>16374986</v>
      </c>
      <c r="P5473" s="18">
        <v>84431</v>
      </c>
      <c r="Q5473" s="24">
        <f t="shared" si="598"/>
        <v>16374986</v>
      </c>
      <c r="R5473" s="25">
        <f t="shared" si="599"/>
        <v>0</v>
      </c>
      <c r="S5473" s="25">
        <v>0</v>
      </c>
      <c r="T5473" s="17" t="s">
        <v>45</v>
      </c>
      <c r="U5473" s="25">
        <v>16374986</v>
      </c>
      <c r="V5473" s="24"/>
      <c r="W5473" s="17" t="s">
        <v>45</v>
      </c>
      <c r="X5473" s="25">
        <v>0</v>
      </c>
      <c r="Y5473" s="17" t="s">
        <v>45</v>
      </c>
      <c r="Z5473" s="25">
        <f t="shared" si="600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1"/>
        <v>0</v>
      </c>
      <c r="AH5473" s="24">
        <v>0</v>
      </c>
      <c r="AI5473" s="24" t="s">
        <v>53</v>
      </c>
      <c r="AJ5473" s="26"/>
      <c r="AK5473" s="27"/>
    </row>
    <row r="5474" spans="1:37" s="28" customFormat="1" ht="15">
      <c r="A5474" s="17">
        <f t="shared" si="595"/>
        <v>5466</v>
      </c>
      <c r="B5474" s="18" t="s">
        <v>44</v>
      </c>
      <c r="C5474" s="17">
        <v>84408</v>
      </c>
      <c r="D5474" s="17">
        <v>84408</v>
      </c>
      <c r="E5474" s="19">
        <v>45800</v>
      </c>
      <c r="F5474" s="20">
        <v>45828</v>
      </c>
      <c r="G5474" s="21">
        <v>206681</v>
      </c>
      <c r="H5474" s="22">
        <v>0</v>
      </c>
      <c r="I5474" s="22">
        <v>0</v>
      </c>
      <c r="J5474" s="22">
        <v>0</v>
      </c>
      <c r="K5474" s="23">
        <v>0</v>
      </c>
      <c r="L5474" s="22">
        <v>0</v>
      </c>
      <c r="M5474" s="22">
        <v>0</v>
      </c>
      <c r="N5474" s="22">
        <f t="shared" si="596"/>
        <v>0</v>
      </c>
      <c r="O5474" s="22">
        <f t="shared" si="597"/>
        <v>206681</v>
      </c>
      <c r="P5474" s="18">
        <v>84408</v>
      </c>
      <c r="Q5474" s="24">
        <f t="shared" si="598"/>
        <v>206681</v>
      </c>
      <c r="R5474" s="25">
        <f t="shared" si="599"/>
        <v>0</v>
      </c>
      <c r="S5474" s="25">
        <v>0</v>
      </c>
      <c r="T5474" s="17" t="s">
        <v>45</v>
      </c>
      <c r="U5474" s="25">
        <v>206681</v>
      </c>
      <c r="V5474" s="24"/>
      <c r="W5474" s="17" t="s">
        <v>45</v>
      </c>
      <c r="X5474" s="25">
        <v>0</v>
      </c>
      <c r="Y5474" s="17" t="s">
        <v>45</v>
      </c>
      <c r="Z5474" s="25">
        <f t="shared" si="600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1"/>
        <v>0</v>
      </c>
      <c r="AH5474" s="24">
        <v>0</v>
      </c>
      <c r="AI5474" s="24" t="s">
        <v>53</v>
      </c>
      <c r="AJ5474" s="26"/>
      <c r="AK5474" s="27"/>
    </row>
    <row r="5475" spans="1:37" s="28" customFormat="1" ht="15">
      <c r="A5475" s="17">
        <f t="shared" si="595"/>
        <v>5467</v>
      </c>
      <c r="B5475" s="18" t="s">
        <v>44</v>
      </c>
      <c r="C5475" s="17">
        <v>84394</v>
      </c>
      <c r="D5475" s="17">
        <v>84394</v>
      </c>
      <c r="E5475" s="19">
        <v>45800</v>
      </c>
      <c r="F5475" s="20">
        <v>45828</v>
      </c>
      <c r="G5475" s="21">
        <v>2542287</v>
      </c>
      <c r="H5475" s="22">
        <v>0</v>
      </c>
      <c r="I5475" s="22">
        <v>0</v>
      </c>
      <c r="J5475" s="22">
        <v>0</v>
      </c>
      <c r="K5475" s="23">
        <v>0</v>
      </c>
      <c r="L5475" s="22">
        <v>0</v>
      </c>
      <c r="M5475" s="22">
        <v>0</v>
      </c>
      <c r="N5475" s="22">
        <f t="shared" si="596"/>
        <v>0</v>
      </c>
      <c r="O5475" s="22">
        <f t="shared" si="597"/>
        <v>2542287</v>
      </c>
      <c r="P5475" s="18">
        <v>84394</v>
      </c>
      <c r="Q5475" s="24">
        <f t="shared" si="598"/>
        <v>2542287</v>
      </c>
      <c r="R5475" s="25">
        <f t="shared" si="599"/>
        <v>0</v>
      </c>
      <c r="S5475" s="25">
        <v>0</v>
      </c>
      <c r="T5475" s="17" t="s">
        <v>45</v>
      </c>
      <c r="U5475" s="25">
        <v>2542287</v>
      </c>
      <c r="V5475" s="24"/>
      <c r="W5475" s="17" t="s">
        <v>45</v>
      </c>
      <c r="X5475" s="25">
        <v>0</v>
      </c>
      <c r="Y5475" s="17" t="s">
        <v>45</v>
      </c>
      <c r="Z5475" s="25">
        <f t="shared" si="600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1"/>
        <v>0</v>
      </c>
      <c r="AH5475" s="24">
        <v>0</v>
      </c>
      <c r="AI5475" s="24" t="s">
        <v>53</v>
      </c>
      <c r="AJ5475" s="26"/>
      <c r="AK5475" s="27"/>
    </row>
    <row r="5476" spans="1:37" s="28" customFormat="1" ht="15">
      <c r="A5476" s="17">
        <f t="shared" si="595"/>
        <v>5468</v>
      </c>
      <c r="B5476" s="18" t="s">
        <v>44</v>
      </c>
      <c r="C5476" s="17">
        <v>84423</v>
      </c>
      <c r="D5476" s="17">
        <v>84423</v>
      </c>
      <c r="E5476" s="19">
        <v>45800</v>
      </c>
      <c r="F5476" s="20">
        <v>45828</v>
      </c>
      <c r="G5476" s="21">
        <v>438833</v>
      </c>
      <c r="H5476" s="22">
        <v>0</v>
      </c>
      <c r="I5476" s="22">
        <v>0</v>
      </c>
      <c r="J5476" s="22">
        <v>0</v>
      </c>
      <c r="K5476" s="23">
        <v>0</v>
      </c>
      <c r="L5476" s="22">
        <v>0</v>
      </c>
      <c r="M5476" s="22">
        <v>0</v>
      </c>
      <c r="N5476" s="22">
        <f t="shared" si="596"/>
        <v>0</v>
      </c>
      <c r="O5476" s="22">
        <f t="shared" si="597"/>
        <v>438833</v>
      </c>
      <c r="P5476" s="18">
        <v>84423</v>
      </c>
      <c r="Q5476" s="24">
        <f t="shared" si="598"/>
        <v>438833</v>
      </c>
      <c r="R5476" s="25">
        <f t="shared" si="599"/>
        <v>0</v>
      </c>
      <c r="S5476" s="25">
        <v>0</v>
      </c>
      <c r="T5476" s="17" t="s">
        <v>45</v>
      </c>
      <c r="U5476" s="25">
        <v>438833</v>
      </c>
      <c r="V5476" s="24"/>
      <c r="W5476" s="17" t="s">
        <v>45</v>
      </c>
      <c r="X5476" s="25">
        <v>0</v>
      </c>
      <c r="Y5476" s="17" t="s">
        <v>45</v>
      </c>
      <c r="Z5476" s="25">
        <f t="shared" si="600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1"/>
        <v>0</v>
      </c>
      <c r="AH5476" s="24">
        <v>0</v>
      </c>
      <c r="AI5476" s="24" t="s">
        <v>53</v>
      </c>
      <c r="AJ5476" s="26"/>
      <c r="AK5476" s="27"/>
    </row>
    <row r="5477" spans="1:37" s="28" customFormat="1" ht="15">
      <c r="A5477" s="17">
        <f t="shared" si="595"/>
        <v>5469</v>
      </c>
      <c r="B5477" s="18" t="s">
        <v>44</v>
      </c>
      <c r="C5477" s="17">
        <v>84430</v>
      </c>
      <c r="D5477" s="17">
        <v>84430</v>
      </c>
      <c r="E5477" s="19">
        <v>45800</v>
      </c>
      <c r="F5477" s="20">
        <v>45828</v>
      </c>
      <c r="G5477" s="21">
        <v>931050</v>
      </c>
      <c r="H5477" s="22">
        <v>0</v>
      </c>
      <c r="I5477" s="22">
        <v>0</v>
      </c>
      <c r="J5477" s="22">
        <v>0</v>
      </c>
      <c r="K5477" s="23">
        <v>0</v>
      </c>
      <c r="L5477" s="22">
        <v>0</v>
      </c>
      <c r="M5477" s="22">
        <v>0</v>
      </c>
      <c r="N5477" s="22">
        <f t="shared" si="596"/>
        <v>0</v>
      </c>
      <c r="O5477" s="22">
        <f t="shared" si="597"/>
        <v>931050</v>
      </c>
      <c r="P5477" s="18">
        <v>84430</v>
      </c>
      <c r="Q5477" s="24">
        <f t="shared" si="598"/>
        <v>931050</v>
      </c>
      <c r="R5477" s="25">
        <f t="shared" si="599"/>
        <v>0</v>
      </c>
      <c r="S5477" s="25">
        <v>0</v>
      </c>
      <c r="T5477" s="17" t="s">
        <v>45</v>
      </c>
      <c r="U5477" s="25">
        <v>931050</v>
      </c>
      <c r="V5477" s="24"/>
      <c r="W5477" s="17" t="s">
        <v>45</v>
      </c>
      <c r="X5477" s="25">
        <v>0</v>
      </c>
      <c r="Y5477" s="17" t="s">
        <v>45</v>
      </c>
      <c r="Z5477" s="25">
        <f t="shared" si="600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1"/>
        <v>0</v>
      </c>
      <c r="AH5477" s="24">
        <v>0</v>
      </c>
      <c r="AI5477" s="24" t="s">
        <v>53</v>
      </c>
      <c r="AJ5477" s="26"/>
      <c r="AK5477" s="27"/>
    </row>
    <row r="5478" spans="1:37" s="28" customFormat="1" ht="15">
      <c r="A5478" s="17">
        <f t="shared" si="595"/>
        <v>5470</v>
      </c>
      <c r="B5478" s="18" t="s">
        <v>44</v>
      </c>
      <c r="C5478" s="17">
        <v>84438</v>
      </c>
      <c r="D5478" s="17">
        <v>84438</v>
      </c>
      <c r="E5478" s="19">
        <v>45800</v>
      </c>
      <c r="F5478" s="20">
        <v>45828</v>
      </c>
      <c r="G5478" s="21">
        <v>609145</v>
      </c>
      <c r="H5478" s="22">
        <v>0</v>
      </c>
      <c r="I5478" s="22">
        <v>0</v>
      </c>
      <c r="J5478" s="22">
        <v>0</v>
      </c>
      <c r="K5478" s="23">
        <v>0</v>
      </c>
      <c r="L5478" s="22">
        <v>0</v>
      </c>
      <c r="M5478" s="22">
        <v>0</v>
      </c>
      <c r="N5478" s="22">
        <f t="shared" si="596"/>
        <v>0</v>
      </c>
      <c r="O5478" s="22">
        <f t="shared" si="597"/>
        <v>609145</v>
      </c>
      <c r="P5478" s="18">
        <v>84438</v>
      </c>
      <c r="Q5478" s="24">
        <f t="shared" si="598"/>
        <v>609145</v>
      </c>
      <c r="R5478" s="25">
        <f t="shared" si="599"/>
        <v>0</v>
      </c>
      <c r="S5478" s="25">
        <v>0</v>
      </c>
      <c r="T5478" s="17" t="s">
        <v>45</v>
      </c>
      <c r="U5478" s="25">
        <v>609145</v>
      </c>
      <c r="V5478" s="24"/>
      <c r="W5478" s="17" t="s">
        <v>45</v>
      </c>
      <c r="X5478" s="25">
        <v>0</v>
      </c>
      <c r="Y5478" s="17" t="s">
        <v>45</v>
      </c>
      <c r="Z5478" s="25">
        <f t="shared" si="600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1"/>
        <v>0</v>
      </c>
      <c r="AH5478" s="24">
        <v>0</v>
      </c>
      <c r="AI5478" s="24" t="s">
        <v>53</v>
      </c>
      <c r="AJ5478" s="26"/>
      <c r="AK5478" s="27"/>
    </row>
    <row r="5479" spans="1:37" s="28" customFormat="1" ht="15">
      <c r="A5479" s="17">
        <f t="shared" si="595"/>
        <v>5471</v>
      </c>
      <c r="B5479" s="18" t="s">
        <v>44</v>
      </c>
      <c r="C5479" s="17">
        <v>84405</v>
      </c>
      <c r="D5479" s="17">
        <v>84405</v>
      </c>
      <c r="E5479" s="19">
        <v>45800</v>
      </c>
      <c r="F5479" s="20">
        <v>45828</v>
      </c>
      <c r="G5479" s="21">
        <v>386498</v>
      </c>
      <c r="H5479" s="22">
        <v>0</v>
      </c>
      <c r="I5479" s="22">
        <v>0</v>
      </c>
      <c r="J5479" s="22">
        <v>0</v>
      </c>
      <c r="K5479" s="23">
        <v>0</v>
      </c>
      <c r="L5479" s="22">
        <v>0</v>
      </c>
      <c r="M5479" s="22">
        <v>0</v>
      </c>
      <c r="N5479" s="22">
        <f t="shared" si="596"/>
        <v>0</v>
      </c>
      <c r="O5479" s="22">
        <f t="shared" si="597"/>
        <v>386498</v>
      </c>
      <c r="P5479" s="18">
        <v>84405</v>
      </c>
      <c r="Q5479" s="24">
        <f t="shared" si="598"/>
        <v>386498</v>
      </c>
      <c r="R5479" s="25">
        <f t="shared" si="599"/>
        <v>0</v>
      </c>
      <c r="S5479" s="25">
        <v>0</v>
      </c>
      <c r="T5479" s="17" t="s">
        <v>45</v>
      </c>
      <c r="U5479" s="25">
        <v>386498</v>
      </c>
      <c r="V5479" s="24"/>
      <c r="W5479" s="17" t="s">
        <v>45</v>
      </c>
      <c r="X5479" s="25">
        <v>0</v>
      </c>
      <c r="Y5479" s="17" t="s">
        <v>45</v>
      </c>
      <c r="Z5479" s="25">
        <f t="shared" si="600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1"/>
        <v>0</v>
      </c>
      <c r="AH5479" s="24">
        <v>0</v>
      </c>
      <c r="AI5479" s="24" t="s">
        <v>53</v>
      </c>
      <c r="AJ5479" s="26"/>
      <c r="AK5479" s="27"/>
    </row>
    <row r="5480" spans="1:37" s="28" customFormat="1" ht="15">
      <c r="A5480" s="17">
        <f t="shared" si="595"/>
        <v>5472</v>
      </c>
      <c r="B5480" s="18" t="s">
        <v>44</v>
      </c>
      <c r="C5480" s="17">
        <v>84424</v>
      </c>
      <c r="D5480" s="17">
        <v>84424</v>
      </c>
      <c r="E5480" s="19">
        <v>45800</v>
      </c>
      <c r="F5480" s="20">
        <v>45828</v>
      </c>
      <c r="G5480" s="21">
        <v>9895036</v>
      </c>
      <c r="H5480" s="22">
        <v>0</v>
      </c>
      <c r="I5480" s="22">
        <v>0</v>
      </c>
      <c r="J5480" s="22">
        <v>0</v>
      </c>
      <c r="K5480" s="23">
        <v>0</v>
      </c>
      <c r="L5480" s="22">
        <v>0</v>
      </c>
      <c r="M5480" s="22">
        <v>0</v>
      </c>
      <c r="N5480" s="22">
        <f t="shared" si="596"/>
        <v>0</v>
      </c>
      <c r="O5480" s="22">
        <f t="shared" si="597"/>
        <v>9895036</v>
      </c>
      <c r="P5480" s="18">
        <v>84424</v>
      </c>
      <c r="Q5480" s="24">
        <f t="shared" si="598"/>
        <v>9895036</v>
      </c>
      <c r="R5480" s="25">
        <f t="shared" si="599"/>
        <v>0</v>
      </c>
      <c r="S5480" s="25">
        <v>0</v>
      </c>
      <c r="T5480" s="17" t="s">
        <v>45</v>
      </c>
      <c r="U5480" s="25">
        <v>9895036</v>
      </c>
      <c r="V5480" s="24"/>
      <c r="W5480" s="17" t="s">
        <v>45</v>
      </c>
      <c r="X5480" s="25">
        <v>0</v>
      </c>
      <c r="Y5480" s="17" t="s">
        <v>45</v>
      </c>
      <c r="Z5480" s="25">
        <f t="shared" si="600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1"/>
        <v>0</v>
      </c>
      <c r="AH5480" s="24">
        <v>0</v>
      </c>
      <c r="AI5480" s="24" t="s">
        <v>53</v>
      </c>
      <c r="AJ5480" s="26"/>
      <c r="AK5480" s="27"/>
    </row>
    <row r="5481" spans="1:37" s="28" customFormat="1" ht="15">
      <c r="A5481" s="17">
        <f t="shared" si="595"/>
        <v>5473</v>
      </c>
      <c r="B5481" s="18" t="s">
        <v>44</v>
      </c>
      <c r="C5481" s="17">
        <v>84400</v>
      </c>
      <c r="D5481" s="17">
        <v>84400</v>
      </c>
      <c r="E5481" s="19">
        <v>45800</v>
      </c>
      <c r="F5481" s="20">
        <v>45828</v>
      </c>
      <c r="G5481" s="21">
        <v>103598</v>
      </c>
      <c r="H5481" s="22">
        <v>0</v>
      </c>
      <c r="I5481" s="22">
        <v>0</v>
      </c>
      <c r="J5481" s="22">
        <v>0</v>
      </c>
      <c r="K5481" s="23">
        <v>0</v>
      </c>
      <c r="L5481" s="22">
        <v>0</v>
      </c>
      <c r="M5481" s="22">
        <v>0</v>
      </c>
      <c r="N5481" s="22">
        <f t="shared" si="596"/>
        <v>0</v>
      </c>
      <c r="O5481" s="22">
        <f t="shared" si="597"/>
        <v>103598</v>
      </c>
      <c r="P5481" s="18">
        <v>84400</v>
      </c>
      <c r="Q5481" s="24">
        <f t="shared" si="598"/>
        <v>103598</v>
      </c>
      <c r="R5481" s="25">
        <f t="shared" si="599"/>
        <v>0</v>
      </c>
      <c r="S5481" s="25">
        <v>0</v>
      </c>
      <c r="T5481" s="17" t="s">
        <v>45</v>
      </c>
      <c r="U5481" s="25">
        <v>103598</v>
      </c>
      <c r="V5481" s="24"/>
      <c r="W5481" s="17" t="s">
        <v>45</v>
      </c>
      <c r="X5481" s="25">
        <v>0</v>
      </c>
      <c r="Y5481" s="17" t="s">
        <v>45</v>
      </c>
      <c r="Z5481" s="25">
        <f t="shared" si="600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1"/>
        <v>0</v>
      </c>
      <c r="AH5481" s="24">
        <v>0</v>
      </c>
      <c r="AI5481" s="24" t="s">
        <v>53</v>
      </c>
      <c r="AJ5481" s="26"/>
      <c r="AK5481" s="27"/>
    </row>
    <row r="5482" spans="1:37" s="28" customFormat="1" ht="15">
      <c r="A5482" s="17">
        <f t="shared" si="595"/>
        <v>5474</v>
      </c>
      <c r="B5482" s="18" t="s">
        <v>44</v>
      </c>
      <c r="C5482" s="17">
        <v>84419</v>
      </c>
      <c r="D5482" s="17">
        <v>84419</v>
      </c>
      <c r="E5482" s="19">
        <v>45800</v>
      </c>
      <c r="F5482" s="20">
        <v>45828</v>
      </c>
      <c r="G5482" s="21">
        <v>232583</v>
      </c>
      <c r="H5482" s="22">
        <v>0</v>
      </c>
      <c r="I5482" s="22">
        <v>0</v>
      </c>
      <c r="J5482" s="22">
        <v>0</v>
      </c>
      <c r="K5482" s="23">
        <v>0</v>
      </c>
      <c r="L5482" s="22">
        <v>0</v>
      </c>
      <c r="M5482" s="22">
        <v>0</v>
      </c>
      <c r="N5482" s="22">
        <f t="shared" si="596"/>
        <v>0</v>
      </c>
      <c r="O5482" s="22">
        <f t="shared" si="597"/>
        <v>232583</v>
      </c>
      <c r="P5482" s="18">
        <v>84419</v>
      </c>
      <c r="Q5482" s="24">
        <f t="shared" si="598"/>
        <v>232583</v>
      </c>
      <c r="R5482" s="25">
        <f t="shared" si="599"/>
        <v>0</v>
      </c>
      <c r="S5482" s="25">
        <v>0</v>
      </c>
      <c r="T5482" s="17" t="s">
        <v>45</v>
      </c>
      <c r="U5482" s="25">
        <v>232583</v>
      </c>
      <c r="V5482" s="24"/>
      <c r="W5482" s="17" t="s">
        <v>45</v>
      </c>
      <c r="X5482" s="25">
        <v>0</v>
      </c>
      <c r="Y5482" s="17" t="s">
        <v>45</v>
      </c>
      <c r="Z5482" s="25">
        <f t="shared" si="600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1"/>
        <v>0</v>
      </c>
      <c r="AH5482" s="24">
        <v>0</v>
      </c>
      <c r="AI5482" s="24" t="s">
        <v>53</v>
      </c>
      <c r="AJ5482" s="26"/>
      <c r="AK5482" s="27"/>
    </row>
    <row r="5483" spans="1:37" s="28" customFormat="1" ht="15">
      <c r="A5483" s="17">
        <f t="shared" si="595"/>
        <v>5475</v>
      </c>
      <c r="B5483" s="18" t="s">
        <v>44</v>
      </c>
      <c r="C5483" s="17">
        <v>84401</v>
      </c>
      <c r="D5483" s="17">
        <v>84401</v>
      </c>
      <c r="E5483" s="19">
        <v>45800</v>
      </c>
      <c r="F5483" s="20">
        <v>45828</v>
      </c>
      <c r="G5483" s="21">
        <v>1245153</v>
      </c>
      <c r="H5483" s="22">
        <v>0</v>
      </c>
      <c r="I5483" s="22">
        <v>0</v>
      </c>
      <c r="J5483" s="22">
        <v>0</v>
      </c>
      <c r="K5483" s="23">
        <v>0</v>
      </c>
      <c r="L5483" s="22">
        <v>0</v>
      </c>
      <c r="M5483" s="22">
        <v>0</v>
      </c>
      <c r="N5483" s="22">
        <f t="shared" si="596"/>
        <v>0</v>
      </c>
      <c r="O5483" s="22">
        <f t="shared" si="597"/>
        <v>1245153</v>
      </c>
      <c r="P5483" s="18">
        <v>84401</v>
      </c>
      <c r="Q5483" s="24">
        <f t="shared" si="598"/>
        <v>1245153</v>
      </c>
      <c r="R5483" s="25">
        <f t="shared" si="599"/>
        <v>0</v>
      </c>
      <c r="S5483" s="25">
        <v>0</v>
      </c>
      <c r="T5483" s="17" t="s">
        <v>45</v>
      </c>
      <c r="U5483" s="25">
        <v>1245153</v>
      </c>
      <c r="V5483" s="24"/>
      <c r="W5483" s="17" t="s">
        <v>45</v>
      </c>
      <c r="X5483" s="25">
        <v>0</v>
      </c>
      <c r="Y5483" s="17" t="s">
        <v>45</v>
      </c>
      <c r="Z5483" s="25">
        <f t="shared" si="600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1"/>
        <v>0</v>
      </c>
      <c r="AH5483" s="24">
        <v>0</v>
      </c>
      <c r="AI5483" s="24" t="s">
        <v>53</v>
      </c>
      <c r="AJ5483" s="26"/>
      <c r="AK5483" s="27"/>
    </row>
    <row r="5484" spans="1:37" s="28" customFormat="1" ht="15">
      <c r="A5484" s="17">
        <f t="shared" si="595"/>
        <v>5476</v>
      </c>
      <c r="B5484" s="18" t="s">
        <v>44</v>
      </c>
      <c r="C5484" s="17">
        <v>84418</v>
      </c>
      <c r="D5484" s="17">
        <v>84418</v>
      </c>
      <c r="E5484" s="19">
        <v>45800</v>
      </c>
      <c r="F5484" s="20">
        <v>45828</v>
      </c>
      <c r="G5484" s="21">
        <v>230854</v>
      </c>
      <c r="H5484" s="22">
        <v>0</v>
      </c>
      <c r="I5484" s="22">
        <v>0</v>
      </c>
      <c r="J5484" s="22">
        <v>0</v>
      </c>
      <c r="K5484" s="23">
        <v>0</v>
      </c>
      <c r="L5484" s="22">
        <v>0</v>
      </c>
      <c r="M5484" s="22">
        <v>0</v>
      </c>
      <c r="N5484" s="22">
        <f t="shared" si="596"/>
        <v>0</v>
      </c>
      <c r="O5484" s="22">
        <f t="shared" si="597"/>
        <v>230854</v>
      </c>
      <c r="P5484" s="18">
        <v>84418</v>
      </c>
      <c r="Q5484" s="24">
        <f t="shared" si="598"/>
        <v>230854</v>
      </c>
      <c r="R5484" s="25">
        <f t="shared" si="599"/>
        <v>0</v>
      </c>
      <c r="S5484" s="25">
        <v>0</v>
      </c>
      <c r="T5484" s="17" t="s">
        <v>45</v>
      </c>
      <c r="U5484" s="25">
        <v>230854</v>
      </c>
      <c r="V5484" s="24"/>
      <c r="W5484" s="17" t="s">
        <v>45</v>
      </c>
      <c r="X5484" s="25">
        <v>0</v>
      </c>
      <c r="Y5484" s="17" t="s">
        <v>45</v>
      </c>
      <c r="Z5484" s="25">
        <f t="shared" si="600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1"/>
        <v>0</v>
      </c>
      <c r="AH5484" s="24">
        <v>0</v>
      </c>
      <c r="AI5484" s="24" t="s">
        <v>53</v>
      </c>
      <c r="AJ5484" s="26"/>
      <c r="AK5484" s="27"/>
    </row>
    <row r="5485" spans="1:37" s="28" customFormat="1" ht="15">
      <c r="A5485" s="17">
        <f t="shared" si="595"/>
        <v>5477</v>
      </c>
      <c r="B5485" s="18" t="s">
        <v>44</v>
      </c>
      <c r="C5485" s="17">
        <v>84398</v>
      </c>
      <c r="D5485" s="17">
        <v>84398</v>
      </c>
      <c r="E5485" s="19">
        <v>45800</v>
      </c>
      <c r="F5485" s="20">
        <v>45828</v>
      </c>
      <c r="G5485" s="21">
        <v>560602</v>
      </c>
      <c r="H5485" s="22">
        <v>0</v>
      </c>
      <c r="I5485" s="22">
        <v>0</v>
      </c>
      <c r="J5485" s="22">
        <v>0</v>
      </c>
      <c r="K5485" s="23">
        <v>0</v>
      </c>
      <c r="L5485" s="22">
        <v>0</v>
      </c>
      <c r="M5485" s="22">
        <v>0</v>
      </c>
      <c r="N5485" s="22">
        <f t="shared" si="596"/>
        <v>0</v>
      </c>
      <c r="O5485" s="22">
        <f t="shared" si="597"/>
        <v>560602</v>
      </c>
      <c r="P5485" s="18">
        <v>84398</v>
      </c>
      <c r="Q5485" s="24">
        <f t="shared" si="598"/>
        <v>560602</v>
      </c>
      <c r="R5485" s="25">
        <f t="shared" si="599"/>
        <v>0</v>
      </c>
      <c r="S5485" s="25">
        <v>0</v>
      </c>
      <c r="T5485" s="17" t="s">
        <v>45</v>
      </c>
      <c r="U5485" s="25">
        <v>560602</v>
      </c>
      <c r="V5485" s="24"/>
      <c r="W5485" s="17" t="s">
        <v>45</v>
      </c>
      <c r="X5485" s="25">
        <v>0</v>
      </c>
      <c r="Y5485" s="17" t="s">
        <v>45</v>
      </c>
      <c r="Z5485" s="25">
        <f t="shared" si="600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1"/>
        <v>0</v>
      </c>
      <c r="AH5485" s="24">
        <v>0</v>
      </c>
      <c r="AI5485" s="24" t="s">
        <v>53</v>
      </c>
      <c r="AJ5485" s="26"/>
      <c r="AK5485" s="27"/>
    </row>
    <row r="5486" spans="1:37" s="28" customFormat="1" ht="15">
      <c r="A5486" s="17">
        <f t="shared" si="595"/>
        <v>5478</v>
      </c>
      <c r="B5486" s="18" t="s">
        <v>44</v>
      </c>
      <c r="C5486" s="17">
        <v>84390</v>
      </c>
      <c r="D5486" s="17">
        <v>84390</v>
      </c>
      <c r="E5486" s="19">
        <v>45800</v>
      </c>
      <c r="F5486" s="20">
        <v>45828</v>
      </c>
      <c r="G5486" s="21">
        <v>330546</v>
      </c>
      <c r="H5486" s="22">
        <v>0</v>
      </c>
      <c r="I5486" s="22">
        <v>0</v>
      </c>
      <c r="J5486" s="22">
        <v>0</v>
      </c>
      <c r="K5486" s="23">
        <v>0</v>
      </c>
      <c r="L5486" s="22">
        <v>0</v>
      </c>
      <c r="M5486" s="22">
        <v>0</v>
      </c>
      <c r="N5486" s="22">
        <f t="shared" si="596"/>
        <v>0</v>
      </c>
      <c r="O5486" s="22">
        <f t="shared" si="597"/>
        <v>330546</v>
      </c>
      <c r="P5486" s="18">
        <v>84390</v>
      </c>
      <c r="Q5486" s="24">
        <f t="shared" si="598"/>
        <v>330546</v>
      </c>
      <c r="R5486" s="25">
        <f t="shared" si="599"/>
        <v>0</v>
      </c>
      <c r="S5486" s="25">
        <v>0</v>
      </c>
      <c r="T5486" s="17" t="s">
        <v>45</v>
      </c>
      <c r="U5486" s="25">
        <v>330546</v>
      </c>
      <c r="V5486" s="24"/>
      <c r="W5486" s="17" t="s">
        <v>45</v>
      </c>
      <c r="X5486" s="25">
        <v>0</v>
      </c>
      <c r="Y5486" s="17" t="s">
        <v>45</v>
      </c>
      <c r="Z5486" s="25">
        <f t="shared" si="600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1"/>
        <v>0</v>
      </c>
      <c r="AH5486" s="24">
        <v>0</v>
      </c>
      <c r="AI5486" s="24" t="s">
        <v>53</v>
      </c>
      <c r="AJ5486" s="26"/>
      <c r="AK5486" s="27"/>
    </row>
    <row r="5487" spans="1:37" s="28" customFormat="1" ht="15">
      <c r="A5487" s="17">
        <f t="shared" si="595"/>
        <v>5479</v>
      </c>
      <c r="B5487" s="18" t="s">
        <v>44</v>
      </c>
      <c r="C5487" s="17">
        <v>84414</v>
      </c>
      <c r="D5487" s="17">
        <v>84414</v>
      </c>
      <c r="E5487" s="19">
        <v>45800</v>
      </c>
      <c r="F5487" s="20">
        <v>45828</v>
      </c>
      <c r="G5487" s="21">
        <v>2253932</v>
      </c>
      <c r="H5487" s="22">
        <v>0</v>
      </c>
      <c r="I5487" s="22">
        <v>0</v>
      </c>
      <c r="J5487" s="22">
        <v>0</v>
      </c>
      <c r="K5487" s="23">
        <v>0</v>
      </c>
      <c r="L5487" s="22">
        <v>0</v>
      </c>
      <c r="M5487" s="22">
        <v>0</v>
      </c>
      <c r="N5487" s="22">
        <f t="shared" si="596"/>
        <v>0</v>
      </c>
      <c r="O5487" s="22">
        <f t="shared" si="597"/>
        <v>2253932</v>
      </c>
      <c r="P5487" s="18">
        <v>84414</v>
      </c>
      <c r="Q5487" s="24">
        <f t="shared" si="598"/>
        <v>2253932</v>
      </c>
      <c r="R5487" s="25">
        <f t="shared" si="599"/>
        <v>0</v>
      </c>
      <c r="S5487" s="25">
        <v>0</v>
      </c>
      <c r="T5487" s="17" t="s">
        <v>45</v>
      </c>
      <c r="U5487" s="25">
        <v>2253932</v>
      </c>
      <c r="V5487" s="24"/>
      <c r="W5487" s="17" t="s">
        <v>45</v>
      </c>
      <c r="X5487" s="25">
        <v>0</v>
      </c>
      <c r="Y5487" s="17" t="s">
        <v>45</v>
      </c>
      <c r="Z5487" s="25">
        <f t="shared" si="600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1"/>
        <v>0</v>
      </c>
      <c r="AH5487" s="24">
        <v>0</v>
      </c>
      <c r="AI5487" s="24" t="s">
        <v>53</v>
      </c>
      <c r="AJ5487" s="26"/>
      <c r="AK5487" s="27"/>
    </row>
    <row r="5488" spans="1:37" s="28" customFormat="1" ht="15">
      <c r="A5488" s="17">
        <f t="shared" si="595"/>
        <v>5480</v>
      </c>
      <c r="B5488" s="18" t="s">
        <v>44</v>
      </c>
      <c r="C5488" s="17">
        <v>84436</v>
      </c>
      <c r="D5488" s="17">
        <v>84436</v>
      </c>
      <c r="E5488" s="19">
        <v>45800</v>
      </c>
      <c r="F5488" s="20">
        <v>45828</v>
      </c>
      <c r="G5488" s="21">
        <v>3625728</v>
      </c>
      <c r="H5488" s="22">
        <v>0</v>
      </c>
      <c r="I5488" s="22">
        <v>0</v>
      </c>
      <c r="J5488" s="22">
        <v>0</v>
      </c>
      <c r="K5488" s="23">
        <v>0</v>
      </c>
      <c r="L5488" s="22">
        <v>0</v>
      </c>
      <c r="M5488" s="22">
        <v>0</v>
      </c>
      <c r="N5488" s="22">
        <f t="shared" si="596"/>
        <v>0</v>
      </c>
      <c r="O5488" s="22">
        <f t="shared" si="597"/>
        <v>3625728</v>
      </c>
      <c r="P5488" s="18">
        <v>84436</v>
      </c>
      <c r="Q5488" s="24">
        <f t="shared" si="598"/>
        <v>3625728</v>
      </c>
      <c r="R5488" s="25">
        <f t="shared" si="599"/>
        <v>0</v>
      </c>
      <c r="S5488" s="25">
        <v>0</v>
      </c>
      <c r="T5488" s="17" t="s">
        <v>45</v>
      </c>
      <c r="U5488" s="25">
        <v>3625728</v>
      </c>
      <c r="V5488" s="24"/>
      <c r="W5488" s="17" t="s">
        <v>45</v>
      </c>
      <c r="X5488" s="25">
        <v>0</v>
      </c>
      <c r="Y5488" s="17" t="s">
        <v>45</v>
      </c>
      <c r="Z5488" s="25">
        <f t="shared" si="600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1"/>
        <v>0</v>
      </c>
      <c r="AH5488" s="24">
        <v>0</v>
      </c>
      <c r="AI5488" s="24" t="s">
        <v>53</v>
      </c>
      <c r="AJ5488" s="26"/>
      <c r="AK5488" s="27"/>
    </row>
    <row r="5489" spans="1:37" s="28" customFormat="1" ht="15">
      <c r="A5489" s="17">
        <f t="shared" si="595"/>
        <v>5481</v>
      </c>
      <c r="B5489" s="18" t="s">
        <v>44</v>
      </c>
      <c r="C5489" s="17">
        <v>84392</v>
      </c>
      <c r="D5489" s="17">
        <v>84392</v>
      </c>
      <c r="E5489" s="19">
        <v>45800</v>
      </c>
      <c r="F5489" s="20">
        <v>45828</v>
      </c>
      <c r="G5489" s="21">
        <v>273104</v>
      </c>
      <c r="H5489" s="22">
        <v>0</v>
      </c>
      <c r="I5489" s="22">
        <v>0</v>
      </c>
      <c r="J5489" s="22">
        <v>0</v>
      </c>
      <c r="K5489" s="23">
        <v>0</v>
      </c>
      <c r="L5489" s="22">
        <v>0</v>
      </c>
      <c r="M5489" s="22">
        <v>0</v>
      </c>
      <c r="N5489" s="22">
        <f t="shared" si="596"/>
        <v>0</v>
      </c>
      <c r="O5489" s="22">
        <f t="shared" si="597"/>
        <v>273104</v>
      </c>
      <c r="P5489" s="18">
        <v>84392</v>
      </c>
      <c r="Q5489" s="24">
        <f t="shared" si="598"/>
        <v>273104</v>
      </c>
      <c r="R5489" s="25">
        <f t="shared" si="599"/>
        <v>0</v>
      </c>
      <c r="S5489" s="25">
        <v>0</v>
      </c>
      <c r="T5489" s="17" t="s">
        <v>45</v>
      </c>
      <c r="U5489" s="25">
        <v>273104</v>
      </c>
      <c r="V5489" s="24"/>
      <c r="W5489" s="17" t="s">
        <v>45</v>
      </c>
      <c r="X5489" s="25">
        <v>0</v>
      </c>
      <c r="Y5489" s="17" t="s">
        <v>45</v>
      </c>
      <c r="Z5489" s="25">
        <f t="shared" si="600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1"/>
        <v>0</v>
      </c>
      <c r="AH5489" s="24">
        <v>0</v>
      </c>
      <c r="AI5489" s="24" t="s">
        <v>53</v>
      </c>
      <c r="AJ5489" s="26"/>
      <c r="AK5489" s="27"/>
    </row>
    <row r="5490" spans="1:37" s="28" customFormat="1" ht="15">
      <c r="A5490" s="17">
        <f t="shared" si="595"/>
        <v>5482</v>
      </c>
      <c r="B5490" s="18" t="s">
        <v>44</v>
      </c>
      <c r="C5490" s="17">
        <v>84397</v>
      </c>
      <c r="D5490" s="17">
        <v>84397</v>
      </c>
      <c r="E5490" s="19">
        <v>45800</v>
      </c>
      <c r="F5490" s="20">
        <v>45828</v>
      </c>
      <c r="G5490" s="21">
        <v>281414</v>
      </c>
      <c r="H5490" s="22">
        <v>0</v>
      </c>
      <c r="I5490" s="22">
        <v>0</v>
      </c>
      <c r="J5490" s="22">
        <v>0</v>
      </c>
      <c r="K5490" s="23">
        <v>0</v>
      </c>
      <c r="L5490" s="22">
        <v>0</v>
      </c>
      <c r="M5490" s="22">
        <v>0</v>
      </c>
      <c r="N5490" s="22">
        <f t="shared" si="596"/>
        <v>0</v>
      </c>
      <c r="O5490" s="22">
        <f t="shared" si="597"/>
        <v>281414</v>
      </c>
      <c r="P5490" s="18">
        <v>84397</v>
      </c>
      <c r="Q5490" s="24">
        <f t="shared" si="598"/>
        <v>281414</v>
      </c>
      <c r="R5490" s="25">
        <f t="shared" si="599"/>
        <v>0</v>
      </c>
      <c r="S5490" s="25">
        <v>0</v>
      </c>
      <c r="T5490" s="17" t="s">
        <v>45</v>
      </c>
      <c r="U5490" s="25">
        <v>281414</v>
      </c>
      <c r="V5490" s="24"/>
      <c r="W5490" s="17" t="s">
        <v>45</v>
      </c>
      <c r="X5490" s="25">
        <v>0</v>
      </c>
      <c r="Y5490" s="17" t="s">
        <v>45</v>
      </c>
      <c r="Z5490" s="25">
        <f t="shared" si="600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1"/>
        <v>0</v>
      </c>
      <c r="AH5490" s="24">
        <v>0</v>
      </c>
      <c r="AI5490" s="24" t="s">
        <v>53</v>
      </c>
      <c r="AJ5490" s="26"/>
      <c r="AK5490" s="27"/>
    </row>
    <row r="5491" spans="1:37" s="28" customFormat="1" ht="15">
      <c r="A5491" s="17">
        <f t="shared" si="595"/>
        <v>5483</v>
      </c>
      <c r="B5491" s="18" t="s">
        <v>44</v>
      </c>
      <c r="C5491" s="17">
        <v>84421</v>
      </c>
      <c r="D5491" s="17">
        <v>84421</v>
      </c>
      <c r="E5491" s="19">
        <v>45800</v>
      </c>
      <c r="F5491" s="20">
        <v>45828</v>
      </c>
      <c r="G5491" s="21">
        <v>176191</v>
      </c>
      <c r="H5491" s="22">
        <v>0</v>
      </c>
      <c r="I5491" s="22">
        <v>0</v>
      </c>
      <c r="J5491" s="22">
        <v>0</v>
      </c>
      <c r="K5491" s="23">
        <v>0</v>
      </c>
      <c r="L5491" s="22">
        <v>0</v>
      </c>
      <c r="M5491" s="22">
        <v>0</v>
      </c>
      <c r="N5491" s="22">
        <f t="shared" si="596"/>
        <v>0</v>
      </c>
      <c r="O5491" s="22">
        <f t="shared" si="597"/>
        <v>176191</v>
      </c>
      <c r="P5491" s="18">
        <v>84421</v>
      </c>
      <c r="Q5491" s="24">
        <f t="shared" si="598"/>
        <v>176191</v>
      </c>
      <c r="R5491" s="25">
        <f t="shared" si="599"/>
        <v>0</v>
      </c>
      <c r="S5491" s="25">
        <v>0</v>
      </c>
      <c r="T5491" s="17" t="s">
        <v>45</v>
      </c>
      <c r="U5491" s="25">
        <v>176191</v>
      </c>
      <c r="V5491" s="24"/>
      <c r="W5491" s="17" t="s">
        <v>45</v>
      </c>
      <c r="X5491" s="25">
        <v>0</v>
      </c>
      <c r="Y5491" s="17" t="s">
        <v>45</v>
      </c>
      <c r="Z5491" s="25">
        <f t="shared" si="600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1"/>
        <v>0</v>
      </c>
      <c r="AH5491" s="24">
        <v>0</v>
      </c>
      <c r="AI5491" s="24" t="s">
        <v>53</v>
      </c>
      <c r="AJ5491" s="26"/>
      <c r="AK5491" s="27"/>
    </row>
    <row r="5492" spans="1:37" s="28" customFormat="1" ht="15">
      <c r="A5492" s="17">
        <f t="shared" si="595"/>
        <v>5484</v>
      </c>
      <c r="B5492" s="18" t="s">
        <v>44</v>
      </c>
      <c r="C5492" s="17">
        <v>84415</v>
      </c>
      <c r="D5492" s="17">
        <v>84415</v>
      </c>
      <c r="E5492" s="19">
        <v>45800</v>
      </c>
      <c r="F5492" s="20">
        <v>45828</v>
      </c>
      <c r="G5492" s="21">
        <v>231216</v>
      </c>
      <c r="H5492" s="22">
        <v>0</v>
      </c>
      <c r="I5492" s="22">
        <v>0</v>
      </c>
      <c r="J5492" s="22">
        <v>0</v>
      </c>
      <c r="K5492" s="23">
        <v>0</v>
      </c>
      <c r="L5492" s="22">
        <v>0</v>
      </c>
      <c r="M5492" s="22">
        <v>0</v>
      </c>
      <c r="N5492" s="22">
        <f t="shared" si="596"/>
        <v>0</v>
      </c>
      <c r="O5492" s="22">
        <f t="shared" si="597"/>
        <v>231216</v>
      </c>
      <c r="P5492" s="18">
        <v>84415</v>
      </c>
      <c r="Q5492" s="24">
        <f t="shared" si="598"/>
        <v>231216</v>
      </c>
      <c r="R5492" s="25">
        <f t="shared" si="599"/>
        <v>0</v>
      </c>
      <c r="S5492" s="25">
        <v>0</v>
      </c>
      <c r="T5492" s="17" t="s">
        <v>45</v>
      </c>
      <c r="U5492" s="25">
        <v>231216</v>
      </c>
      <c r="V5492" s="24"/>
      <c r="W5492" s="17" t="s">
        <v>45</v>
      </c>
      <c r="X5492" s="25">
        <v>0</v>
      </c>
      <c r="Y5492" s="17" t="s">
        <v>45</v>
      </c>
      <c r="Z5492" s="25">
        <f t="shared" si="600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1"/>
        <v>0</v>
      </c>
      <c r="AH5492" s="24">
        <v>0</v>
      </c>
      <c r="AI5492" s="24" t="s">
        <v>53</v>
      </c>
      <c r="AJ5492" s="26"/>
      <c r="AK5492" s="27"/>
    </row>
    <row r="5493" spans="1:37" s="28" customFormat="1" ht="15">
      <c r="A5493" s="17">
        <f t="shared" si="595"/>
        <v>5485</v>
      </c>
      <c r="B5493" s="18" t="s">
        <v>44</v>
      </c>
      <c r="C5493" s="17">
        <v>84406</v>
      </c>
      <c r="D5493" s="17">
        <v>84406</v>
      </c>
      <c r="E5493" s="19">
        <v>45800</v>
      </c>
      <c r="F5493" s="20">
        <v>45828</v>
      </c>
      <c r="G5493" s="21">
        <v>252822</v>
      </c>
      <c r="H5493" s="22">
        <v>0</v>
      </c>
      <c r="I5493" s="22">
        <v>0</v>
      </c>
      <c r="J5493" s="22">
        <v>0</v>
      </c>
      <c r="K5493" s="23">
        <v>0</v>
      </c>
      <c r="L5493" s="22">
        <v>0</v>
      </c>
      <c r="M5493" s="22">
        <v>0</v>
      </c>
      <c r="N5493" s="22">
        <f t="shared" si="596"/>
        <v>0</v>
      </c>
      <c r="O5493" s="22">
        <f t="shared" si="597"/>
        <v>252822</v>
      </c>
      <c r="P5493" s="18">
        <v>84406</v>
      </c>
      <c r="Q5493" s="24">
        <f t="shared" si="598"/>
        <v>252822</v>
      </c>
      <c r="R5493" s="25">
        <f t="shared" si="599"/>
        <v>0</v>
      </c>
      <c r="S5493" s="25">
        <v>0</v>
      </c>
      <c r="T5493" s="17" t="s">
        <v>45</v>
      </c>
      <c r="U5493" s="25">
        <v>252822</v>
      </c>
      <c r="V5493" s="24"/>
      <c r="W5493" s="17" t="s">
        <v>45</v>
      </c>
      <c r="X5493" s="25">
        <v>0</v>
      </c>
      <c r="Y5493" s="17" t="s">
        <v>45</v>
      </c>
      <c r="Z5493" s="25">
        <f t="shared" si="600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1"/>
        <v>0</v>
      </c>
      <c r="AH5493" s="24">
        <v>0</v>
      </c>
      <c r="AI5493" s="24" t="s">
        <v>53</v>
      </c>
      <c r="AJ5493" s="26"/>
      <c r="AK5493" s="27"/>
    </row>
    <row r="5494" spans="1:37" s="28" customFormat="1" ht="15">
      <c r="A5494" s="17">
        <f t="shared" si="595"/>
        <v>5486</v>
      </c>
      <c r="B5494" s="18" t="s">
        <v>44</v>
      </c>
      <c r="C5494" s="17">
        <v>84403</v>
      </c>
      <c r="D5494" s="17">
        <v>84403</v>
      </c>
      <c r="E5494" s="19">
        <v>45800</v>
      </c>
      <c r="F5494" s="20">
        <v>45828</v>
      </c>
      <c r="G5494" s="21">
        <v>406840</v>
      </c>
      <c r="H5494" s="22">
        <v>0</v>
      </c>
      <c r="I5494" s="22">
        <v>0</v>
      </c>
      <c r="J5494" s="22">
        <v>0</v>
      </c>
      <c r="K5494" s="23">
        <v>0</v>
      </c>
      <c r="L5494" s="22">
        <v>0</v>
      </c>
      <c r="M5494" s="22">
        <v>0</v>
      </c>
      <c r="N5494" s="22">
        <f t="shared" si="596"/>
        <v>0</v>
      </c>
      <c r="O5494" s="22">
        <f t="shared" si="597"/>
        <v>406840</v>
      </c>
      <c r="P5494" s="18">
        <v>84403</v>
      </c>
      <c r="Q5494" s="24">
        <f t="shared" si="598"/>
        <v>406840</v>
      </c>
      <c r="R5494" s="25">
        <f t="shared" si="599"/>
        <v>0</v>
      </c>
      <c r="S5494" s="25">
        <v>0</v>
      </c>
      <c r="T5494" s="17" t="s">
        <v>45</v>
      </c>
      <c r="U5494" s="25">
        <v>406840</v>
      </c>
      <c r="V5494" s="24"/>
      <c r="W5494" s="17" t="s">
        <v>45</v>
      </c>
      <c r="X5494" s="25">
        <v>0</v>
      </c>
      <c r="Y5494" s="17" t="s">
        <v>45</v>
      </c>
      <c r="Z5494" s="25">
        <f t="shared" si="600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1"/>
        <v>0</v>
      </c>
      <c r="AH5494" s="24">
        <v>0</v>
      </c>
      <c r="AI5494" s="24" t="s">
        <v>53</v>
      </c>
      <c r="AJ5494" s="26"/>
      <c r="AK5494" s="27"/>
    </row>
    <row r="5495" spans="1:37" s="28" customFormat="1" ht="15">
      <c r="A5495" s="17">
        <f t="shared" si="595"/>
        <v>5487</v>
      </c>
      <c r="B5495" s="18" t="s">
        <v>44</v>
      </c>
      <c r="C5495" s="17">
        <v>84420</v>
      </c>
      <c r="D5495" s="17">
        <v>84420</v>
      </c>
      <c r="E5495" s="19">
        <v>45800</v>
      </c>
      <c r="F5495" s="20">
        <v>45828</v>
      </c>
      <c r="G5495" s="21">
        <v>194661</v>
      </c>
      <c r="H5495" s="22">
        <v>0</v>
      </c>
      <c r="I5495" s="22">
        <v>0</v>
      </c>
      <c r="J5495" s="22">
        <v>0</v>
      </c>
      <c r="K5495" s="23">
        <v>0</v>
      </c>
      <c r="L5495" s="22">
        <v>0</v>
      </c>
      <c r="M5495" s="22">
        <v>0</v>
      </c>
      <c r="N5495" s="22">
        <f t="shared" si="596"/>
        <v>0</v>
      </c>
      <c r="O5495" s="22">
        <f t="shared" si="597"/>
        <v>194661</v>
      </c>
      <c r="P5495" s="18">
        <v>84420</v>
      </c>
      <c r="Q5495" s="24">
        <f t="shared" si="598"/>
        <v>194661</v>
      </c>
      <c r="R5495" s="25">
        <f t="shared" si="599"/>
        <v>0</v>
      </c>
      <c r="S5495" s="25">
        <v>0</v>
      </c>
      <c r="T5495" s="17" t="s">
        <v>45</v>
      </c>
      <c r="U5495" s="25">
        <v>194661</v>
      </c>
      <c r="V5495" s="24"/>
      <c r="W5495" s="17" t="s">
        <v>45</v>
      </c>
      <c r="X5495" s="25">
        <v>0</v>
      </c>
      <c r="Y5495" s="17" t="s">
        <v>45</v>
      </c>
      <c r="Z5495" s="25">
        <f t="shared" si="600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1"/>
        <v>0</v>
      </c>
      <c r="AH5495" s="24">
        <v>0</v>
      </c>
      <c r="AI5495" s="24" t="s">
        <v>53</v>
      </c>
      <c r="AJ5495" s="26"/>
      <c r="AK5495" s="27"/>
    </row>
    <row r="5496" spans="1:37" s="28" customFormat="1" ht="15">
      <c r="A5496" s="17">
        <f t="shared" si="595"/>
        <v>5488</v>
      </c>
      <c r="B5496" s="18" t="s">
        <v>44</v>
      </c>
      <c r="C5496" s="17">
        <v>84399</v>
      </c>
      <c r="D5496" s="17">
        <v>84399</v>
      </c>
      <c r="E5496" s="19">
        <v>45800</v>
      </c>
      <c r="F5496" s="20">
        <v>45828</v>
      </c>
      <c r="G5496" s="21">
        <v>1311200</v>
      </c>
      <c r="H5496" s="22">
        <v>0</v>
      </c>
      <c r="I5496" s="22">
        <v>0</v>
      </c>
      <c r="J5496" s="22">
        <v>0</v>
      </c>
      <c r="K5496" s="23">
        <v>0</v>
      </c>
      <c r="L5496" s="22">
        <v>0</v>
      </c>
      <c r="M5496" s="22">
        <v>0</v>
      </c>
      <c r="N5496" s="22">
        <f t="shared" si="596"/>
        <v>0</v>
      </c>
      <c r="O5496" s="22">
        <f t="shared" si="597"/>
        <v>1311200</v>
      </c>
      <c r="P5496" s="18">
        <v>84399</v>
      </c>
      <c r="Q5496" s="24">
        <f t="shared" si="598"/>
        <v>1311200</v>
      </c>
      <c r="R5496" s="25">
        <f t="shared" si="599"/>
        <v>0</v>
      </c>
      <c r="S5496" s="25">
        <v>0</v>
      </c>
      <c r="T5496" s="17" t="s">
        <v>45</v>
      </c>
      <c r="U5496" s="25">
        <v>1311200</v>
      </c>
      <c r="V5496" s="24"/>
      <c r="W5496" s="17" t="s">
        <v>45</v>
      </c>
      <c r="X5496" s="25">
        <v>0</v>
      </c>
      <c r="Y5496" s="17" t="s">
        <v>45</v>
      </c>
      <c r="Z5496" s="25">
        <f t="shared" si="600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1"/>
        <v>0</v>
      </c>
      <c r="AH5496" s="24">
        <v>0</v>
      </c>
      <c r="AI5496" s="24" t="s">
        <v>53</v>
      </c>
      <c r="AJ5496" s="26"/>
      <c r="AK5496" s="27"/>
    </row>
    <row r="5497" spans="1:37" s="28" customFormat="1" ht="15">
      <c r="A5497" s="17">
        <f t="shared" si="595"/>
        <v>5489</v>
      </c>
      <c r="B5497" s="18" t="s">
        <v>44</v>
      </c>
      <c r="C5497" s="17">
        <v>84404</v>
      </c>
      <c r="D5497" s="17">
        <v>84404</v>
      </c>
      <c r="E5497" s="19">
        <v>45800</v>
      </c>
      <c r="F5497" s="20">
        <v>45828</v>
      </c>
      <c r="G5497" s="21">
        <v>155442</v>
      </c>
      <c r="H5497" s="22">
        <v>0</v>
      </c>
      <c r="I5497" s="22">
        <v>0</v>
      </c>
      <c r="J5497" s="22">
        <v>0</v>
      </c>
      <c r="K5497" s="23">
        <v>0</v>
      </c>
      <c r="L5497" s="22">
        <v>0</v>
      </c>
      <c r="M5497" s="22">
        <v>0</v>
      </c>
      <c r="N5497" s="22">
        <f t="shared" si="596"/>
        <v>0</v>
      </c>
      <c r="O5497" s="22">
        <f t="shared" si="597"/>
        <v>155442</v>
      </c>
      <c r="P5497" s="18">
        <v>84404</v>
      </c>
      <c r="Q5497" s="24">
        <f t="shared" si="598"/>
        <v>155442</v>
      </c>
      <c r="R5497" s="25">
        <f t="shared" si="599"/>
        <v>0</v>
      </c>
      <c r="S5497" s="25">
        <v>0</v>
      </c>
      <c r="T5497" s="17" t="s">
        <v>45</v>
      </c>
      <c r="U5497" s="25">
        <v>155442</v>
      </c>
      <c r="V5497" s="24"/>
      <c r="W5497" s="17" t="s">
        <v>45</v>
      </c>
      <c r="X5497" s="25">
        <v>0</v>
      </c>
      <c r="Y5497" s="17" t="s">
        <v>45</v>
      </c>
      <c r="Z5497" s="25">
        <f t="shared" si="600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1"/>
        <v>0</v>
      </c>
      <c r="AH5497" s="24">
        <v>0</v>
      </c>
      <c r="AI5497" s="24" t="s">
        <v>53</v>
      </c>
      <c r="AJ5497" s="26"/>
      <c r="AK5497" s="27"/>
    </row>
    <row r="5498" spans="1:37" s="28" customFormat="1" ht="15">
      <c r="A5498" s="17">
        <f t="shared" si="595"/>
        <v>5490</v>
      </c>
      <c r="B5498" s="18" t="s">
        <v>44</v>
      </c>
      <c r="C5498" s="17">
        <v>84411</v>
      </c>
      <c r="D5498" s="17">
        <v>84411</v>
      </c>
      <c r="E5498" s="19">
        <v>45800</v>
      </c>
      <c r="F5498" s="20">
        <v>45828</v>
      </c>
      <c r="G5498" s="21">
        <v>407213</v>
      </c>
      <c r="H5498" s="22">
        <v>0</v>
      </c>
      <c r="I5498" s="22">
        <v>0</v>
      </c>
      <c r="J5498" s="22">
        <v>0</v>
      </c>
      <c r="K5498" s="23">
        <v>0</v>
      </c>
      <c r="L5498" s="22">
        <v>0</v>
      </c>
      <c r="M5498" s="22">
        <v>0</v>
      </c>
      <c r="N5498" s="22">
        <f t="shared" si="596"/>
        <v>0</v>
      </c>
      <c r="O5498" s="22">
        <f t="shared" si="597"/>
        <v>407213</v>
      </c>
      <c r="P5498" s="18">
        <v>84411</v>
      </c>
      <c r="Q5498" s="24">
        <f t="shared" si="598"/>
        <v>407213</v>
      </c>
      <c r="R5498" s="25">
        <f t="shared" si="599"/>
        <v>0</v>
      </c>
      <c r="S5498" s="25">
        <v>0</v>
      </c>
      <c r="T5498" s="17" t="s">
        <v>45</v>
      </c>
      <c r="U5498" s="25">
        <v>407213</v>
      </c>
      <c r="V5498" s="24"/>
      <c r="W5498" s="17" t="s">
        <v>45</v>
      </c>
      <c r="X5498" s="25">
        <v>0</v>
      </c>
      <c r="Y5498" s="17" t="s">
        <v>45</v>
      </c>
      <c r="Z5498" s="25">
        <f t="shared" si="600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1"/>
        <v>0</v>
      </c>
      <c r="AH5498" s="24">
        <v>0</v>
      </c>
      <c r="AI5498" s="24" t="s">
        <v>53</v>
      </c>
      <c r="AJ5498" s="26"/>
      <c r="AK5498" s="27"/>
    </row>
    <row r="5499" spans="1:37" s="28" customFormat="1" ht="15">
      <c r="A5499" s="17">
        <f t="shared" si="595"/>
        <v>5491</v>
      </c>
      <c r="B5499" s="18" t="s">
        <v>44</v>
      </c>
      <c r="C5499" s="17">
        <v>84393</v>
      </c>
      <c r="D5499" s="17">
        <v>84393</v>
      </c>
      <c r="E5499" s="19">
        <v>45800</v>
      </c>
      <c r="F5499" s="20">
        <v>45828</v>
      </c>
      <c r="G5499" s="21">
        <v>441235</v>
      </c>
      <c r="H5499" s="22">
        <v>0</v>
      </c>
      <c r="I5499" s="22">
        <v>0</v>
      </c>
      <c r="J5499" s="22">
        <v>0</v>
      </c>
      <c r="K5499" s="23">
        <v>0</v>
      </c>
      <c r="L5499" s="22">
        <v>0</v>
      </c>
      <c r="M5499" s="22">
        <v>0</v>
      </c>
      <c r="N5499" s="22">
        <f t="shared" si="596"/>
        <v>0</v>
      </c>
      <c r="O5499" s="22">
        <f t="shared" si="597"/>
        <v>441235</v>
      </c>
      <c r="P5499" s="18">
        <v>84393</v>
      </c>
      <c r="Q5499" s="24">
        <f t="shared" si="598"/>
        <v>441235</v>
      </c>
      <c r="R5499" s="25">
        <f t="shared" si="599"/>
        <v>0</v>
      </c>
      <c r="S5499" s="25">
        <v>0</v>
      </c>
      <c r="T5499" s="17" t="s">
        <v>45</v>
      </c>
      <c r="U5499" s="25">
        <v>441235</v>
      </c>
      <c r="V5499" s="24"/>
      <c r="W5499" s="17" t="s">
        <v>45</v>
      </c>
      <c r="X5499" s="25">
        <v>0</v>
      </c>
      <c r="Y5499" s="17" t="s">
        <v>45</v>
      </c>
      <c r="Z5499" s="25">
        <f t="shared" si="600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1"/>
        <v>0</v>
      </c>
      <c r="AH5499" s="24">
        <v>0</v>
      </c>
      <c r="AI5499" s="24" t="s">
        <v>53</v>
      </c>
      <c r="AJ5499" s="26"/>
      <c r="AK5499" s="27"/>
    </row>
    <row r="5500" spans="1:37" s="28" customFormat="1" ht="15">
      <c r="A5500" s="17">
        <f t="shared" si="595"/>
        <v>5492</v>
      </c>
      <c r="B5500" s="18" t="s">
        <v>44</v>
      </c>
      <c r="C5500" s="17">
        <v>84409</v>
      </c>
      <c r="D5500" s="17">
        <v>84409</v>
      </c>
      <c r="E5500" s="19">
        <v>45800</v>
      </c>
      <c r="F5500" s="20">
        <v>45828</v>
      </c>
      <c r="G5500" s="21">
        <v>438887</v>
      </c>
      <c r="H5500" s="22">
        <v>0</v>
      </c>
      <c r="I5500" s="22">
        <v>0</v>
      </c>
      <c r="J5500" s="22">
        <v>0</v>
      </c>
      <c r="K5500" s="23">
        <v>0</v>
      </c>
      <c r="L5500" s="22">
        <v>0</v>
      </c>
      <c r="M5500" s="22">
        <v>0</v>
      </c>
      <c r="N5500" s="22">
        <f t="shared" si="596"/>
        <v>0</v>
      </c>
      <c r="O5500" s="22">
        <f t="shared" si="597"/>
        <v>438887</v>
      </c>
      <c r="P5500" s="18">
        <v>84409</v>
      </c>
      <c r="Q5500" s="24">
        <f t="shared" si="598"/>
        <v>438887</v>
      </c>
      <c r="R5500" s="25">
        <f t="shared" si="599"/>
        <v>0</v>
      </c>
      <c r="S5500" s="25">
        <v>0</v>
      </c>
      <c r="T5500" s="17" t="s">
        <v>45</v>
      </c>
      <c r="U5500" s="25">
        <v>438887</v>
      </c>
      <c r="V5500" s="24"/>
      <c r="W5500" s="17" t="s">
        <v>45</v>
      </c>
      <c r="X5500" s="25">
        <v>0</v>
      </c>
      <c r="Y5500" s="17" t="s">
        <v>45</v>
      </c>
      <c r="Z5500" s="25">
        <f t="shared" si="600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1"/>
        <v>0</v>
      </c>
      <c r="AH5500" s="24">
        <v>0</v>
      </c>
      <c r="AI5500" s="24" t="s">
        <v>53</v>
      </c>
      <c r="AJ5500" s="26"/>
      <c r="AK5500" s="27"/>
    </row>
    <row r="5501" spans="1:37" s="28" customFormat="1" ht="15">
      <c r="A5501" s="17">
        <f t="shared" si="595"/>
        <v>5493</v>
      </c>
      <c r="B5501" s="18" t="s">
        <v>44</v>
      </c>
      <c r="C5501" s="17">
        <v>84389</v>
      </c>
      <c r="D5501" s="17">
        <v>84389</v>
      </c>
      <c r="E5501" s="19">
        <v>45800</v>
      </c>
      <c r="F5501" s="20">
        <v>45828</v>
      </c>
      <c r="G5501" s="21">
        <v>315818</v>
      </c>
      <c r="H5501" s="22">
        <v>0</v>
      </c>
      <c r="I5501" s="22">
        <v>0</v>
      </c>
      <c r="J5501" s="22">
        <v>0</v>
      </c>
      <c r="K5501" s="23">
        <v>0</v>
      </c>
      <c r="L5501" s="22">
        <v>0</v>
      </c>
      <c r="M5501" s="22">
        <v>0</v>
      </c>
      <c r="N5501" s="22">
        <f t="shared" si="596"/>
        <v>0</v>
      </c>
      <c r="O5501" s="22">
        <f t="shared" si="597"/>
        <v>315818</v>
      </c>
      <c r="P5501" s="18">
        <v>84389</v>
      </c>
      <c r="Q5501" s="24">
        <f t="shared" si="598"/>
        <v>315818</v>
      </c>
      <c r="R5501" s="25">
        <f t="shared" si="599"/>
        <v>0</v>
      </c>
      <c r="S5501" s="25">
        <v>0</v>
      </c>
      <c r="T5501" s="17" t="s">
        <v>45</v>
      </c>
      <c r="U5501" s="25">
        <v>315818</v>
      </c>
      <c r="V5501" s="24"/>
      <c r="W5501" s="17" t="s">
        <v>45</v>
      </c>
      <c r="X5501" s="25">
        <v>0</v>
      </c>
      <c r="Y5501" s="17" t="s">
        <v>45</v>
      </c>
      <c r="Z5501" s="25">
        <f t="shared" si="600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1"/>
        <v>0</v>
      </c>
      <c r="AH5501" s="24">
        <v>0</v>
      </c>
      <c r="AI5501" s="24" t="s">
        <v>53</v>
      </c>
      <c r="AJ5501" s="26"/>
      <c r="AK5501" s="27"/>
    </row>
    <row r="5502" spans="1:37" s="28" customFormat="1" ht="15">
      <c r="A5502" s="17">
        <f t="shared" si="595"/>
        <v>5494</v>
      </c>
      <c r="B5502" s="18" t="s">
        <v>44</v>
      </c>
      <c r="C5502" s="17">
        <v>84426</v>
      </c>
      <c r="D5502" s="17">
        <v>84426</v>
      </c>
      <c r="E5502" s="19">
        <v>45800</v>
      </c>
      <c r="F5502" s="20">
        <v>45828</v>
      </c>
      <c r="G5502" s="21">
        <v>1998978</v>
      </c>
      <c r="H5502" s="22">
        <v>0</v>
      </c>
      <c r="I5502" s="22">
        <v>0</v>
      </c>
      <c r="J5502" s="22">
        <v>0</v>
      </c>
      <c r="K5502" s="23">
        <v>0</v>
      </c>
      <c r="L5502" s="22">
        <v>0</v>
      </c>
      <c r="M5502" s="22">
        <v>0</v>
      </c>
      <c r="N5502" s="22">
        <f t="shared" si="596"/>
        <v>0</v>
      </c>
      <c r="O5502" s="22">
        <f t="shared" si="597"/>
        <v>1998978</v>
      </c>
      <c r="P5502" s="18">
        <v>84426</v>
      </c>
      <c r="Q5502" s="24">
        <f t="shared" si="598"/>
        <v>1998978</v>
      </c>
      <c r="R5502" s="25">
        <f t="shared" si="599"/>
        <v>0</v>
      </c>
      <c r="S5502" s="25">
        <v>0</v>
      </c>
      <c r="T5502" s="17" t="s">
        <v>45</v>
      </c>
      <c r="U5502" s="25">
        <v>1998978</v>
      </c>
      <c r="V5502" s="24"/>
      <c r="W5502" s="17" t="s">
        <v>45</v>
      </c>
      <c r="X5502" s="25">
        <v>0</v>
      </c>
      <c r="Y5502" s="17" t="s">
        <v>45</v>
      </c>
      <c r="Z5502" s="25">
        <f t="shared" si="600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1"/>
        <v>0</v>
      </c>
      <c r="AH5502" s="24">
        <v>0</v>
      </c>
      <c r="AI5502" s="24" t="s">
        <v>53</v>
      </c>
      <c r="AJ5502" s="26"/>
      <c r="AK5502" s="27"/>
    </row>
    <row r="5503" spans="1:37" s="28" customFormat="1" ht="15">
      <c r="A5503" s="17">
        <f t="shared" si="595"/>
        <v>5495</v>
      </c>
      <c r="B5503" s="18" t="s">
        <v>44</v>
      </c>
      <c r="C5503" s="17">
        <v>84417</v>
      </c>
      <c r="D5503" s="17">
        <v>84417</v>
      </c>
      <c r="E5503" s="19">
        <v>45800</v>
      </c>
      <c r="F5503" s="20">
        <v>45828</v>
      </c>
      <c r="G5503" s="21">
        <v>309376</v>
      </c>
      <c r="H5503" s="22">
        <v>0</v>
      </c>
      <c r="I5503" s="22">
        <v>0</v>
      </c>
      <c r="J5503" s="22">
        <v>0</v>
      </c>
      <c r="K5503" s="23">
        <v>0</v>
      </c>
      <c r="L5503" s="22">
        <v>0</v>
      </c>
      <c r="M5503" s="22">
        <v>0</v>
      </c>
      <c r="N5503" s="22">
        <f t="shared" si="596"/>
        <v>0</v>
      </c>
      <c r="O5503" s="22">
        <f t="shared" si="597"/>
        <v>309376</v>
      </c>
      <c r="P5503" s="18">
        <v>84417</v>
      </c>
      <c r="Q5503" s="24">
        <f t="shared" si="598"/>
        <v>309376</v>
      </c>
      <c r="R5503" s="25">
        <f t="shared" si="599"/>
        <v>0</v>
      </c>
      <c r="S5503" s="25">
        <v>0</v>
      </c>
      <c r="T5503" s="17" t="s">
        <v>45</v>
      </c>
      <c r="U5503" s="25">
        <v>309376</v>
      </c>
      <c r="V5503" s="24"/>
      <c r="W5503" s="17" t="s">
        <v>45</v>
      </c>
      <c r="X5503" s="25">
        <v>0</v>
      </c>
      <c r="Y5503" s="17" t="s">
        <v>45</v>
      </c>
      <c r="Z5503" s="25">
        <f t="shared" si="600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1"/>
        <v>0</v>
      </c>
      <c r="AH5503" s="24">
        <v>0</v>
      </c>
      <c r="AI5503" s="24" t="s">
        <v>53</v>
      </c>
      <c r="AJ5503" s="26"/>
      <c r="AK5503" s="27"/>
    </row>
    <row r="5504" spans="1:37" s="28" customFormat="1" ht="15">
      <c r="A5504" s="17">
        <f t="shared" si="595"/>
        <v>5496</v>
      </c>
      <c r="B5504" s="18" t="s">
        <v>44</v>
      </c>
      <c r="C5504" s="17">
        <v>84425</v>
      </c>
      <c r="D5504" s="17">
        <v>84425</v>
      </c>
      <c r="E5504" s="19">
        <v>45800</v>
      </c>
      <c r="F5504" s="20">
        <v>45828</v>
      </c>
      <c r="G5504" s="21">
        <v>3441498</v>
      </c>
      <c r="H5504" s="22">
        <v>0</v>
      </c>
      <c r="I5504" s="22">
        <v>0</v>
      </c>
      <c r="J5504" s="22">
        <v>0</v>
      </c>
      <c r="K5504" s="23">
        <v>0</v>
      </c>
      <c r="L5504" s="22">
        <v>0</v>
      </c>
      <c r="M5504" s="22">
        <v>0</v>
      </c>
      <c r="N5504" s="22">
        <f t="shared" si="596"/>
        <v>0</v>
      </c>
      <c r="O5504" s="22">
        <f t="shared" si="597"/>
        <v>3441498</v>
      </c>
      <c r="P5504" s="18">
        <v>84425</v>
      </c>
      <c r="Q5504" s="24">
        <f t="shared" si="598"/>
        <v>3441498</v>
      </c>
      <c r="R5504" s="25">
        <f t="shared" si="599"/>
        <v>0</v>
      </c>
      <c r="S5504" s="25">
        <v>0</v>
      </c>
      <c r="T5504" s="17" t="s">
        <v>45</v>
      </c>
      <c r="U5504" s="25">
        <v>3441498</v>
      </c>
      <c r="V5504" s="24"/>
      <c r="W5504" s="17" t="s">
        <v>45</v>
      </c>
      <c r="X5504" s="25">
        <v>0</v>
      </c>
      <c r="Y5504" s="17" t="s">
        <v>45</v>
      </c>
      <c r="Z5504" s="25">
        <f t="shared" si="600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1"/>
        <v>0</v>
      </c>
      <c r="AH5504" s="24">
        <v>0</v>
      </c>
      <c r="AI5504" s="24" t="s">
        <v>53</v>
      </c>
      <c r="AJ5504" s="26"/>
      <c r="AK5504" s="27"/>
    </row>
    <row r="5505" spans="1:37" s="28" customFormat="1" ht="15">
      <c r="A5505" s="17">
        <f t="shared" si="595"/>
        <v>5497</v>
      </c>
      <c r="B5505" s="18" t="s">
        <v>44</v>
      </c>
      <c r="C5505" s="17">
        <v>84402</v>
      </c>
      <c r="D5505" s="17">
        <v>84402</v>
      </c>
      <c r="E5505" s="19">
        <v>45800</v>
      </c>
      <c r="F5505" s="20">
        <v>45828</v>
      </c>
      <c r="G5505" s="21">
        <v>341951</v>
      </c>
      <c r="H5505" s="22">
        <v>0</v>
      </c>
      <c r="I5505" s="22">
        <v>0</v>
      </c>
      <c r="J5505" s="22">
        <v>0</v>
      </c>
      <c r="K5505" s="23">
        <v>0</v>
      </c>
      <c r="L5505" s="22">
        <v>0</v>
      </c>
      <c r="M5505" s="22">
        <v>0</v>
      </c>
      <c r="N5505" s="22">
        <f t="shared" si="596"/>
        <v>0</v>
      </c>
      <c r="O5505" s="22">
        <f t="shared" si="597"/>
        <v>341951</v>
      </c>
      <c r="P5505" s="18">
        <v>84402</v>
      </c>
      <c r="Q5505" s="24">
        <f t="shared" si="598"/>
        <v>341951</v>
      </c>
      <c r="R5505" s="25">
        <f t="shared" si="599"/>
        <v>0</v>
      </c>
      <c r="S5505" s="25">
        <v>0</v>
      </c>
      <c r="T5505" s="17" t="s">
        <v>45</v>
      </c>
      <c r="U5505" s="25">
        <v>341951</v>
      </c>
      <c r="V5505" s="24"/>
      <c r="W5505" s="17" t="s">
        <v>45</v>
      </c>
      <c r="X5505" s="25">
        <v>0</v>
      </c>
      <c r="Y5505" s="17" t="s">
        <v>45</v>
      </c>
      <c r="Z5505" s="25">
        <f t="shared" si="600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1"/>
        <v>0</v>
      </c>
      <c r="AH5505" s="24">
        <v>0</v>
      </c>
      <c r="AI5505" s="24" t="s">
        <v>53</v>
      </c>
      <c r="AJ5505" s="26"/>
      <c r="AK5505" s="27"/>
    </row>
    <row r="5506" spans="1:37" s="28" customFormat="1" ht="15">
      <c r="A5506" s="17">
        <f t="shared" si="595"/>
        <v>5498</v>
      </c>
      <c r="B5506" s="18" t="s">
        <v>44</v>
      </c>
      <c r="C5506" s="17">
        <v>84380</v>
      </c>
      <c r="D5506" s="17">
        <v>84380</v>
      </c>
      <c r="E5506" s="19">
        <v>45800</v>
      </c>
      <c r="F5506" s="20">
        <v>45828</v>
      </c>
      <c r="G5506" s="21">
        <v>13499100</v>
      </c>
      <c r="H5506" s="22">
        <v>0</v>
      </c>
      <c r="I5506" s="22">
        <v>0</v>
      </c>
      <c r="J5506" s="22">
        <v>0</v>
      </c>
      <c r="K5506" s="23">
        <v>0</v>
      </c>
      <c r="L5506" s="22">
        <v>0</v>
      </c>
      <c r="M5506" s="22">
        <v>0</v>
      </c>
      <c r="N5506" s="22">
        <f t="shared" si="596"/>
        <v>0</v>
      </c>
      <c r="O5506" s="22">
        <f t="shared" si="597"/>
        <v>13499100</v>
      </c>
      <c r="P5506" s="18">
        <v>84380</v>
      </c>
      <c r="Q5506" s="24">
        <f t="shared" si="598"/>
        <v>13499100</v>
      </c>
      <c r="R5506" s="25">
        <f t="shared" si="599"/>
        <v>0</v>
      </c>
      <c r="S5506" s="25">
        <v>0</v>
      </c>
      <c r="T5506" s="17" t="s">
        <v>45</v>
      </c>
      <c r="U5506" s="25">
        <v>13499100</v>
      </c>
      <c r="V5506" s="24"/>
      <c r="W5506" s="17" t="s">
        <v>45</v>
      </c>
      <c r="X5506" s="25">
        <v>0</v>
      </c>
      <c r="Y5506" s="17" t="s">
        <v>45</v>
      </c>
      <c r="Z5506" s="25">
        <f t="shared" si="600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1"/>
        <v>0</v>
      </c>
      <c r="AH5506" s="24">
        <v>0</v>
      </c>
      <c r="AI5506" s="24" t="s">
        <v>53</v>
      </c>
      <c r="AJ5506" s="26"/>
      <c r="AK5506" s="27"/>
    </row>
    <row r="5507" spans="1:37" s="28" customFormat="1" ht="15">
      <c r="A5507" s="17">
        <f t="shared" si="595"/>
        <v>5499</v>
      </c>
      <c r="B5507" s="18" t="s">
        <v>44</v>
      </c>
      <c r="C5507" s="17">
        <v>84379</v>
      </c>
      <c r="D5507" s="17">
        <v>84379</v>
      </c>
      <c r="E5507" s="19">
        <v>45800</v>
      </c>
      <c r="F5507" s="20">
        <v>45828</v>
      </c>
      <c r="G5507" s="21">
        <v>251144</v>
      </c>
      <c r="H5507" s="22">
        <v>0</v>
      </c>
      <c r="I5507" s="22">
        <v>0</v>
      </c>
      <c r="J5507" s="22">
        <v>0</v>
      </c>
      <c r="K5507" s="23">
        <v>0</v>
      </c>
      <c r="L5507" s="22">
        <v>0</v>
      </c>
      <c r="M5507" s="22">
        <v>0</v>
      </c>
      <c r="N5507" s="22">
        <f t="shared" si="596"/>
        <v>0</v>
      </c>
      <c r="O5507" s="22">
        <f t="shared" si="597"/>
        <v>251144</v>
      </c>
      <c r="P5507" s="18">
        <v>84379</v>
      </c>
      <c r="Q5507" s="24">
        <f t="shared" si="598"/>
        <v>251144</v>
      </c>
      <c r="R5507" s="25">
        <f t="shared" si="599"/>
        <v>0</v>
      </c>
      <c r="S5507" s="25">
        <v>0</v>
      </c>
      <c r="T5507" s="17" t="s">
        <v>45</v>
      </c>
      <c r="U5507" s="25">
        <v>251144</v>
      </c>
      <c r="V5507" s="24"/>
      <c r="W5507" s="17" t="s">
        <v>45</v>
      </c>
      <c r="X5507" s="25">
        <v>0</v>
      </c>
      <c r="Y5507" s="17" t="s">
        <v>45</v>
      </c>
      <c r="Z5507" s="25">
        <f t="shared" si="600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1"/>
        <v>0</v>
      </c>
      <c r="AH5507" s="24">
        <v>0</v>
      </c>
      <c r="AI5507" s="24" t="s">
        <v>53</v>
      </c>
      <c r="AJ5507" s="26"/>
      <c r="AK5507" s="27"/>
    </row>
    <row r="5508" spans="1:37" s="28" customFormat="1" ht="15">
      <c r="A5508" s="17">
        <f t="shared" si="595"/>
        <v>5500</v>
      </c>
      <c r="B5508" s="18" t="s">
        <v>44</v>
      </c>
      <c r="C5508" s="17">
        <v>84384</v>
      </c>
      <c r="D5508" s="17">
        <v>84384</v>
      </c>
      <c r="E5508" s="19">
        <v>45800</v>
      </c>
      <c r="F5508" s="20">
        <v>45828</v>
      </c>
      <c r="G5508" s="21">
        <v>1538638</v>
      </c>
      <c r="H5508" s="22">
        <v>0</v>
      </c>
      <c r="I5508" s="22">
        <v>0</v>
      </c>
      <c r="J5508" s="22">
        <v>0</v>
      </c>
      <c r="K5508" s="23">
        <v>0</v>
      </c>
      <c r="L5508" s="22">
        <v>0</v>
      </c>
      <c r="M5508" s="22">
        <v>0</v>
      </c>
      <c r="N5508" s="22">
        <f t="shared" si="596"/>
        <v>0</v>
      </c>
      <c r="O5508" s="22">
        <f t="shared" si="597"/>
        <v>1538638</v>
      </c>
      <c r="P5508" s="18">
        <v>84384</v>
      </c>
      <c r="Q5508" s="24">
        <f t="shared" si="598"/>
        <v>1538638</v>
      </c>
      <c r="R5508" s="25">
        <f t="shared" si="599"/>
        <v>0</v>
      </c>
      <c r="S5508" s="25">
        <v>0</v>
      </c>
      <c r="T5508" s="17" t="s">
        <v>45</v>
      </c>
      <c r="U5508" s="25">
        <v>1538638</v>
      </c>
      <c r="V5508" s="24"/>
      <c r="W5508" s="17" t="s">
        <v>45</v>
      </c>
      <c r="X5508" s="25">
        <v>0</v>
      </c>
      <c r="Y5508" s="17" t="s">
        <v>45</v>
      </c>
      <c r="Z5508" s="25">
        <f t="shared" si="600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1"/>
        <v>0</v>
      </c>
      <c r="AH5508" s="24">
        <v>0</v>
      </c>
      <c r="AI5508" s="24" t="s">
        <v>53</v>
      </c>
      <c r="AJ5508" s="26"/>
      <c r="AK5508" s="27"/>
    </row>
    <row r="5509" spans="1:37" s="28" customFormat="1" ht="15">
      <c r="A5509" s="17">
        <f t="shared" si="595"/>
        <v>5501</v>
      </c>
      <c r="B5509" s="18" t="s">
        <v>44</v>
      </c>
      <c r="C5509" s="17">
        <v>84386</v>
      </c>
      <c r="D5509" s="17">
        <v>84386</v>
      </c>
      <c r="E5509" s="19">
        <v>45800</v>
      </c>
      <c r="F5509" s="20">
        <v>45828</v>
      </c>
      <c r="G5509" s="21">
        <v>1265410</v>
      </c>
      <c r="H5509" s="22">
        <v>0</v>
      </c>
      <c r="I5509" s="22">
        <v>0</v>
      </c>
      <c r="J5509" s="22">
        <v>0</v>
      </c>
      <c r="K5509" s="23">
        <v>0</v>
      </c>
      <c r="L5509" s="22">
        <v>0</v>
      </c>
      <c r="M5509" s="22">
        <v>0</v>
      </c>
      <c r="N5509" s="22">
        <f t="shared" si="596"/>
        <v>0</v>
      </c>
      <c r="O5509" s="22">
        <f t="shared" si="597"/>
        <v>1265410</v>
      </c>
      <c r="P5509" s="18">
        <v>84386</v>
      </c>
      <c r="Q5509" s="24">
        <f t="shared" si="598"/>
        <v>1265410</v>
      </c>
      <c r="R5509" s="25">
        <f t="shared" si="599"/>
        <v>0</v>
      </c>
      <c r="S5509" s="25">
        <v>0</v>
      </c>
      <c r="T5509" s="17" t="s">
        <v>45</v>
      </c>
      <c r="U5509" s="25">
        <v>1265410</v>
      </c>
      <c r="V5509" s="24"/>
      <c r="W5509" s="17" t="s">
        <v>45</v>
      </c>
      <c r="X5509" s="25">
        <v>0</v>
      </c>
      <c r="Y5509" s="17" t="s">
        <v>45</v>
      </c>
      <c r="Z5509" s="25">
        <f t="shared" si="600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1"/>
        <v>0</v>
      </c>
      <c r="AH5509" s="24">
        <v>0</v>
      </c>
      <c r="AI5509" s="24" t="s">
        <v>53</v>
      </c>
      <c r="AJ5509" s="26"/>
      <c r="AK5509" s="27"/>
    </row>
    <row r="5510" spans="1:37" s="28" customFormat="1" ht="15">
      <c r="A5510" s="17">
        <f t="shared" si="595"/>
        <v>5502</v>
      </c>
      <c r="B5510" s="18" t="s">
        <v>44</v>
      </c>
      <c r="C5510" s="17">
        <v>84381</v>
      </c>
      <c r="D5510" s="17">
        <v>84381</v>
      </c>
      <c r="E5510" s="19">
        <v>45800</v>
      </c>
      <c r="F5510" s="20">
        <v>45828</v>
      </c>
      <c r="G5510" s="21">
        <v>3933964</v>
      </c>
      <c r="H5510" s="22">
        <v>0</v>
      </c>
      <c r="I5510" s="22">
        <v>0</v>
      </c>
      <c r="J5510" s="22">
        <v>0</v>
      </c>
      <c r="K5510" s="23">
        <v>0</v>
      </c>
      <c r="L5510" s="22">
        <v>0</v>
      </c>
      <c r="M5510" s="22">
        <v>0</v>
      </c>
      <c r="N5510" s="22">
        <f t="shared" si="596"/>
        <v>0</v>
      </c>
      <c r="O5510" s="22">
        <f t="shared" si="597"/>
        <v>3933964</v>
      </c>
      <c r="P5510" s="18">
        <v>84381</v>
      </c>
      <c r="Q5510" s="24">
        <f t="shared" si="598"/>
        <v>3933964</v>
      </c>
      <c r="R5510" s="25">
        <f t="shared" si="599"/>
        <v>0</v>
      </c>
      <c r="S5510" s="25">
        <v>0</v>
      </c>
      <c r="T5510" s="17" t="s">
        <v>45</v>
      </c>
      <c r="U5510" s="25">
        <v>3933964</v>
      </c>
      <c r="V5510" s="24"/>
      <c r="W5510" s="17" t="s">
        <v>45</v>
      </c>
      <c r="X5510" s="25">
        <v>0</v>
      </c>
      <c r="Y5510" s="17" t="s">
        <v>45</v>
      </c>
      <c r="Z5510" s="25">
        <f t="shared" si="600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1"/>
        <v>0</v>
      </c>
      <c r="AH5510" s="24">
        <v>0</v>
      </c>
      <c r="AI5510" s="24" t="s">
        <v>53</v>
      </c>
      <c r="AJ5510" s="26"/>
      <c r="AK5510" s="27"/>
    </row>
    <row r="5511" spans="1:37" s="28" customFormat="1" ht="15">
      <c r="A5511" s="17">
        <f t="shared" si="595"/>
        <v>5503</v>
      </c>
      <c r="B5511" s="18" t="s">
        <v>44</v>
      </c>
      <c r="C5511" s="17">
        <v>84416</v>
      </c>
      <c r="D5511" s="17">
        <v>84416</v>
      </c>
      <c r="E5511" s="19">
        <v>45800</v>
      </c>
      <c r="F5511" s="20">
        <v>45828</v>
      </c>
      <c r="G5511" s="21">
        <v>107063</v>
      </c>
      <c r="H5511" s="22">
        <v>0</v>
      </c>
      <c r="I5511" s="22">
        <v>0</v>
      </c>
      <c r="J5511" s="22">
        <v>0</v>
      </c>
      <c r="K5511" s="23">
        <v>0</v>
      </c>
      <c r="L5511" s="22">
        <v>0</v>
      </c>
      <c r="M5511" s="22">
        <v>0</v>
      </c>
      <c r="N5511" s="22">
        <f t="shared" si="596"/>
        <v>0</v>
      </c>
      <c r="O5511" s="22">
        <f t="shared" si="597"/>
        <v>107063</v>
      </c>
      <c r="P5511" s="18">
        <v>84416</v>
      </c>
      <c r="Q5511" s="24">
        <f t="shared" si="598"/>
        <v>107063</v>
      </c>
      <c r="R5511" s="25">
        <f t="shared" si="599"/>
        <v>0</v>
      </c>
      <c r="S5511" s="25">
        <v>0</v>
      </c>
      <c r="T5511" s="17" t="s">
        <v>45</v>
      </c>
      <c r="U5511" s="25">
        <v>107063</v>
      </c>
      <c r="V5511" s="24"/>
      <c r="W5511" s="17" t="s">
        <v>45</v>
      </c>
      <c r="X5511" s="25">
        <v>0</v>
      </c>
      <c r="Y5511" s="17" t="s">
        <v>45</v>
      </c>
      <c r="Z5511" s="25">
        <f t="shared" si="600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1"/>
        <v>0</v>
      </c>
      <c r="AH5511" s="24">
        <v>0</v>
      </c>
      <c r="AI5511" s="24" t="s">
        <v>53</v>
      </c>
      <c r="AJ5511" s="26"/>
      <c r="AK5511" s="27"/>
    </row>
    <row r="5512" spans="1:37" s="28" customFormat="1" ht="15">
      <c r="A5512" s="17">
        <f t="shared" si="595"/>
        <v>5504</v>
      </c>
      <c r="B5512" s="18" t="s">
        <v>44</v>
      </c>
      <c r="C5512" s="17">
        <v>84427</v>
      </c>
      <c r="D5512" s="17">
        <v>84427</v>
      </c>
      <c r="E5512" s="19">
        <v>45800</v>
      </c>
      <c r="F5512" s="20">
        <v>45828</v>
      </c>
      <c r="G5512" s="21">
        <v>3261882</v>
      </c>
      <c r="H5512" s="22">
        <v>0</v>
      </c>
      <c r="I5512" s="22">
        <v>0</v>
      </c>
      <c r="J5512" s="22">
        <v>0</v>
      </c>
      <c r="K5512" s="23">
        <v>0</v>
      </c>
      <c r="L5512" s="22">
        <v>0</v>
      </c>
      <c r="M5512" s="22">
        <v>0</v>
      </c>
      <c r="N5512" s="22">
        <f t="shared" si="596"/>
        <v>0</v>
      </c>
      <c r="O5512" s="22">
        <f t="shared" si="597"/>
        <v>3261882</v>
      </c>
      <c r="P5512" s="18">
        <v>84427</v>
      </c>
      <c r="Q5512" s="24">
        <f t="shared" si="598"/>
        <v>3261882</v>
      </c>
      <c r="R5512" s="25">
        <f t="shared" si="599"/>
        <v>0</v>
      </c>
      <c r="S5512" s="25">
        <v>0</v>
      </c>
      <c r="T5512" s="17" t="s">
        <v>45</v>
      </c>
      <c r="U5512" s="25">
        <v>3261882</v>
      </c>
      <c r="V5512" s="24"/>
      <c r="W5512" s="17" t="s">
        <v>45</v>
      </c>
      <c r="X5512" s="25">
        <v>0</v>
      </c>
      <c r="Y5512" s="17" t="s">
        <v>45</v>
      </c>
      <c r="Z5512" s="25">
        <f t="shared" si="600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1"/>
        <v>0</v>
      </c>
      <c r="AH5512" s="24">
        <v>0</v>
      </c>
      <c r="AI5512" s="24" t="s">
        <v>53</v>
      </c>
      <c r="AJ5512" s="26"/>
      <c r="AK5512" s="27"/>
    </row>
    <row r="5513" spans="1:37" s="28" customFormat="1" ht="15">
      <c r="A5513" s="17">
        <f t="shared" si="595"/>
        <v>5505</v>
      </c>
      <c r="B5513" s="18" t="s">
        <v>44</v>
      </c>
      <c r="C5513" s="17">
        <v>84396</v>
      </c>
      <c r="D5513" s="17">
        <v>84396</v>
      </c>
      <c r="E5513" s="19">
        <v>45800</v>
      </c>
      <c r="F5513" s="20">
        <v>45828</v>
      </c>
      <c r="G5513" s="21">
        <v>3710547</v>
      </c>
      <c r="H5513" s="22">
        <v>0</v>
      </c>
      <c r="I5513" s="22">
        <v>0</v>
      </c>
      <c r="J5513" s="22">
        <v>0</v>
      </c>
      <c r="K5513" s="23">
        <v>0</v>
      </c>
      <c r="L5513" s="22">
        <v>0</v>
      </c>
      <c r="M5513" s="22">
        <v>0</v>
      </c>
      <c r="N5513" s="22">
        <f t="shared" si="596"/>
        <v>0</v>
      </c>
      <c r="O5513" s="22">
        <f t="shared" si="597"/>
        <v>3710547</v>
      </c>
      <c r="P5513" s="18">
        <v>84396</v>
      </c>
      <c r="Q5513" s="24">
        <f t="shared" si="598"/>
        <v>3710547</v>
      </c>
      <c r="R5513" s="25">
        <f t="shared" si="599"/>
        <v>0</v>
      </c>
      <c r="S5513" s="25">
        <v>0</v>
      </c>
      <c r="T5513" s="17" t="s">
        <v>45</v>
      </c>
      <c r="U5513" s="25">
        <v>3710547</v>
      </c>
      <c r="V5513" s="24"/>
      <c r="W5513" s="17" t="s">
        <v>45</v>
      </c>
      <c r="X5513" s="25">
        <v>0</v>
      </c>
      <c r="Y5513" s="17" t="s">
        <v>45</v>
      </c>
      <c r="Z5513" s="25">
        <f t="shared" si="600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1"/>
        <v>0</v>
      </c>
      <c r="AH5513" s="24">
        <v>0</v>
      </c>
      <c r="AI5513" s="24" t="s">
        <v>53</v>
      </c>
      <c r="AJ5513" s="26"/>
      <c r="AK5513" s="27"/>
    </row>
    <row r="5514" spans="1:37" s="28" customFormat="1" ht="15">
      <c r="A5514" s="17">
        <f t="shared" si="595"/>
        <v>5506</v>
      </c>
      <c r="B5514" s="18" t="s">
        <v>44</v>
      </c>
      <c r="C5514" s="17">
        <v>84407</v>
      </c>
      <c r="D5514" s="17">
        <v>84407</v>
      </c>
      <c r="E5514" s="19">
        <v>45800</v>
      </c>
      <c r="F5514" s="20">
        <v>45828</v>
      </c>
      <c r="G5514" s="21">
        <v>400591</v>
      </c>
      <c r="H5514" s="22">
        <v>0</v>
      </c>
      <c r="I5514" s="22">
        <v>0</v>
      </c>
      <c r="J5514" s="22">
        <v>0</v>
      </c>
      <c r="K5514" s="23">
        <v>0</v>
      </c>
      <c r="L5514" s="22">
        <v>0</v>
      </c>
      <c r="M5514" s="22">
        <v>0</v>
      </c>
      <c r="N5514" s="22">
        <f t="shared" si="596"/>
        <v>0</v>
      </c>
      <c r="O5514" s="22">
        <f t="shared" si="597"/>
        <v>400591</v>
      </c>
      <c r="P5514" s="18">
        <v>84407</v>
      </c>
      <c r="Q5514" s="24">
        <f t="shared" si="598"/>
        <v>400591</v>
      </c>
      <c r="R5514" s="25">
        <f t="shared" si="599"/>
        <v>0</v>
      </c>
      <c r="S5514" s="25">
        <v>0</v>
      </c>
      <c r="T5514" s="17" t="s">
        <v>45</v>
      </c>
      <c r="U5514" s="25">
        <v>400591</v>
      </c>
      <c r="V5514" s="24"/>
      <c r="W5514" s="17" t="s">
        <v>45</v>
      </c>
      <c r="X5514" s="25">
        <v>0</v>
      </c>
      <c r="Y5514" s="17" t="s">
        <v>45</v>
      </c>
      <c r="Z5514" s="25">
        <f t="shared" si="600"/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1"/>
        <v>0</v>
      </c>
      <c r="AH5514" s="24">
        <v>0</v>
      </c>
      <c r="AI5514" s="24" t="s">
        <v>53</v>
      </c>
      <c r="AJ5514" s="26"/>
      <c r="AK5514" s="27"/>
    </row>
    <row r="5515" spans="1:37" s="28" customFormat="1" ht="15">
      <c r="A5515" s="17">
        <f t="shared" si="602" ref="A5515:A5578">+A5514+1</f>
        <v>5507</v>
      </c>
      <c r="B5515" s="18" t="s">
        <v>44</v>
      </c>
      <c r="C5515" s="17">
        <v>84391</v>
      </c>
      <c r="D5515" s="17">
        <v>84391</v>
      </c>
      <c r="E5515" s="19">
        <v>45800</v>
      </c>
      <c r="F5515" s="20">
        <v>45828</v>
      </c>
      <c r="G5515" s="21">
        <v>265293</v>
      </c>
      <c r="H5515" s="22">
        <v>0</v>
      </c>
      <c r="I5515" s="22">
        <v>0</v>
      </c>
      <c r="J5515" s="22">
        <v>0</v>
      </c>
      <c r="K5515" s="23">
        <v>0</v>
      </c>
      <c r="L5515" s="22">
        <v>0</v>
      </c>
      <c r="M5515" s="22">
        <v>0</v>
      </c>
      <c r="N5515" s="22">
        <f t="shared" si="603" ref="N5515:N5578">+SUM(J5515:M5515)</f>
        <v>0</v>
      </c>
      <c r="O5515" s="22">
        <f t="shared" si="604" ref="O5515:O5578">+G5515-I5515-N5515</f>
        <v>265293</v>
      </c>
      <c r="P5515" s="18">
        <v>84391</v>
      </c>
      <c r="Q5515" s="24">
        <f t="shared" si="605" ref="Q5515:Q5578">+IF(P5515&gt;0,G5515,0)</f>
        <v>265293</v>
      </c>
      <c r="R5515" s="25">
        <f t="shared" si="606" ref="R5515:R5578">IF(P5515=0,G5515,0)</f>
        <v>0</v>
      </c>
      <c r="S5515" s="25">
        <v>0</v>
      </c>
      <c r="T5515" s="17" t="s">
        <v>45</v>
      </c>
      <c r="U5515" s="25">
        <v>265293</v>
      </c>
      <c r="V5515" s="24"/>
      <c r="W5515" s="17" t="s">
        <v>45</v>
      </c>
      <c r="X5515" s="25">
        <v>0</v>
      </c>
      <c r="Y5515" s="17" t="s">
        <v>45</v>
      </c>
      <c r="Z5515" s="25">
        <f t="shared" si="607" ref="Z5515:Z5578">+X5515-AE5515+IF(X5515-AE5515&lt;-1,-X5515+AE5515,0)</f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8" ref="AG5515:AG5578">+G5515-I5515-N5515-R5515-Z5515-AC5515-AE5515-S5515-U5515</f>
        <v>0</v>
      </c>
      <c r="AH5515" s="24">
        <v>0</v>
      </c>
      <c r="AI5515" s="24" t="s">
        <v>53</v>
      </c>
      <c r="AJ5515" s="26"/>
      <c r="AK5515" s="27"/>
    </row>
    <row r="5516" spans="1:37" s="28" customFormat="1" ht="15">
      <c r="A5516" s="17">
        <f t="shared" si="602"/>
        <v>5508</v>
      </c>
      <c r="B5516" s="18" t="s">
        <v>44</v>
      </c>
      <c r="C5516" s="17">
        <v>84437</v>
      </c>
      <c r="D5516" s="17">
        <v>84437</v>
      </c>
      <c r="E5516" s="19">
        <v>45800</v>
      </c>
      <c r="F5516" s="20">
        <v>45828</v>
      </c>
      <c r="G5516" s="21">
        <v>2057925</v>
      </c>
      <c r="H5516" s="22">
        <v>0</v>
      </c>
      <c r="I5516" s="22">
        <v>0</v>
      </c>
      <c r="J5516" s="22">
        <v>0</v>
      </c>
      <c r="K5516" s="23">
        <v>0</v>
      </c>
      <c r="L5516" s="22">
        <v>0</v>
      </c>
      <c r="M5516" s="22">
        <v>0</v>
      </c>
      <c r="N5516" s="22">
        <f t="shared" si="603"/>
        <v>0</v>
      </c>
      <c r="O5516" s="22">
        <f t="shared" si="604"/>
        <v>2057925</v>
      </c>
      <c r="P5516" s="18">
        <v>84437</v>
      </c>
      <c r="Q5516" s="24">
        <f t="shared" si="605"/>
        <v>2057925</v>
      </c>
      <c r="R5516" s="25">
        <f t="shared" si="606"/>
        <v>0</v>
      </c>
      <c r="S5516" s="25">
        <v>0</v>
      </c>
      <c r="T5516" s="17" t="s">
        <v>45</v>
      </c>
      <c r="U5516" s="25">
        <v>2057925</v>
      </c>
      <c r="V5516" s="24"/>
      <c r="W5516" s="17" t="s">
        <v>45</v>
      </c>
      <c r="X5516" s="25">
        <v>0</v>
      </c>
      <c r="Y5516" s="17" t="s">
        <v>45</v>
      </c>
      <c r="Z5516" s="25">
        <f t="shared" si="607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8"/>
        <v>0</v>
      </c>
      <c r="AH5516" s="24">
        <v>0</v>
      </c>
      <c r="AI5516" s="24" t="s">
        <v>53</v>
      </c>
      <c r="AJ5516" s="26"/>
      <c r="AK5516" s="27"/>
    </row>
    <row r="5517" spans="1:37" s="28" customFormat="1" ht="15">
      <c r="A5517" s="17">
        <f t="shared" si="602"/>
        <v>5509</v>
      </c>
      <c r="B5517" s="18" t="s">
        <v>44</v>
      </c>
      <c r="C5517" s="17">
        <v>84434</v>
      </c>
      <c r="D5517" s="17">
        <v>84434</v>
      </c>
      <c r="E5517" s="19">
        <v>45800</v>
      </c>
      <c r="F5517" s="20">
        <v>45828</v>
      </c>
      <c r="G5517" s="21">
        <v>828057</v>
      </c>
      <c r="H5517" s="22">
        <v>0</v>
      </c>
      <c r="I5517" s="22">
        <v>0</v>
      </c>
      <c r="J5517" s="22">
        <v>0</v>
      </c>
      <c r="K5517" s="23">
        <v>0</v>
      </c>
      <c r="L5517" s="22">
        <v>0</v>
      </c>
      <c r="M5517" s="22">
        <v>0</v>
      </c>
      <c r="N5517" s="22">
        <f t="shared" si="603"/>
        <v>0</v>
      </c>
      <c r="O5517" s="22">
        <f t="shared" si="604"/>
        <v>828057</v>
      </c>
      <c r="P5517" s="18">
        <v>84434</v>
      </c>
      <c r="Q5517" s="24">
        <f t="shared" si="605"/>
        <v>828057</v>
      </c>
      <c r="R5517" s="25">
        <f t="shared" si="606"/>
        <v>0</v>
      </c>
      <c r="S5517" s="25">
        <v>0</v>
      </c>
      <c r="T5517" s="17" t="s">
        <v>45</v>
      </c>
      <c r="U5517" s="25">
        <v>828057</v>
      </c>
      <c r="V5517" s="24"/>
      <c r="W5517" s="17" t="s">
        <v>45</v>
      </c>
      <c r="X5517" s="25">
        <v>0</v>
      </c>
      <c r="Y5517" s="17" t="s">
        <v>45</v>
      </c>
      <c r="Z5517" s="25">
        <f t="shared" si="607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8"/>
        <v>0</v>
      </c>
      <c r="AH5517" s="24">
        <v>0</v>
      </c>
      <c r="AI5517" s="24" t="s">
        <v>53</v>
      </c>
      <c r="AJ5517" s="26"/>
      <c r="AK5517" s="27"/>
    </row>
    <row r="5518" spans="1:37" s="28" customFormat="1" ht="15">
      <c r="A5518" s="17">
        <f t="shared" si="602"/>
        <v>5510</v>
      </c>
      <c r="B5518" s="18" t="s">
        <v>44</v>
      </c>
      <c r="C5518" s="17">
        <v>84383</v>
      </c>
      <c r="D5518" s="17">
        <v>84383</v>
      </c>
      <c r="E5518" s="19">
        <v>45800</v>
      </c>
      <c r="F5518" s="20">
        <v>45828</v>
      </c>
      <c r="G5518" s="21">
        <v>263543</v>
      </c>
      <c r="H5518" s="22">
        <v>0</v>
      </c>
      <c r="I5518" s="22">
        <v>0</v>
      </c>
      <c r="J5518" s="22">
        <v>0</v>
      </c>
      <c r="K5518" s="23">
        <v>0</v>
      </c>
      <c r="L5518" s="22">
        <v>0</v>
      </c>
      <c r="M5518" s="22">
        <v>0</v>
      </c>
      <c r="N5518" s="22">
        <f t="shared" si="603"/>
        <v>0</v>
      </c>
      <c r="O5518" s="22">
        <f t="shared" si="604"/>
        <v>263543</v>
      </c>
      <c r="P5518" s="18">
        <v>84383</v>
      </c>
      <c r="Q5518" s="24">
        <f t="shared" si="605"/>
        <v>263543</v>
      </c>
      <c r="R5518" s="25">
        <f t="shared" si="606"/>
        <v>0</v>
      </c>
      <c r="S5518" s="25">
        <v>0</v>
      </c>
      <c r="T5518" s="17" t="s">
        <v>45</v>
      </c>
      <c r="U5518" s="25">
        <v>263543</v>
      </c>
      <c r="V5518" s="24"/>
      <c r="W5518" s="17" t="s">
        <v>45</v>
      </c>
      <c r="X5518" s="25">
        <v>0</v>
      </c>
      <c r="Y5518" s="17" t="s">
        <v>45</v>
      </c>
      <c r="Z5518" s="25">
        <f t="shared" si="607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8"/>
        <v>0</v>
      </c>
      <c r="AH5518" s="24">
        <v>0</v>
      </c>
      <c r="AI5518" s="24" t="s">
        <v>53</v>
      </c>
      <c r="AJ5518" s="26"/>
      <c r="AK5518" s="27"/>
    </row>
    <row r="5519" spans="1:37" s="28" customFormat="1" ht="15">
      <c r="A5519" s="17">
        <f t="shared" si="602"/>
        <v>5511</v>
      </c>
      <c r="B5519" s="18" t="s">
        <v>44</v>
      </c>
      <c r="C5519" s="17">
        <v>84387</v>
      </c>
      <c r="D5519" s="17">
        <v>84387</v>
      </c>
      <c r="E5519" s="19">
        <v>45800</v>
      </c>
      <c r="F5519" s="20">
        <v>45828</v>
      </c>
      <c r="G5519" s="21">
        <v>3981614</v>
      </c>
      <c r="H5519" s="22">
        <v>0</v>
      </c>
      <c r="I5519" s="22">
        <v>0</v>
      </c>
      <c r="J5519" s="22">
        <v>0</v>
      </c>
      <c r="K5519" s="23">
        <v>0</v>
      </c>
      <c r="L5519" s="22">
        <v>0</v>
      </c>
      <c r="M5519" s="22">
        <v>0</v>
      </c>
      <c r="N5519" s="22">
        <f t="shared" si="603"/>
        <v>0</v>
      </c>
      <c r="O5519" s="22">
        <f t="shared" si="604"/>
        <v>3981614</v>
      </c>
      <c r="P5519" s="18">
        <v>84387</v>
      </c>
      <c r="Q5519" s="24">
        <f t="shared" si="605"/>
        <v>3981614</v>
      </c>
      <c r="R5519" s="25">
        <f t="shared" si="606"/>
        <v>0</v>
      </c>
      <c r="S5519" s="25">
        <v>0</v>
      </c>
      <c r="T5519" s="17" t="s">
        <v>45</v>
      </c>
      <c r="U5519" s="25">
        <v>3981614</v>
      </c>
      <c r="V5519" s="24"/>
      <c r="W5519" s="17" t="s">
        <v>45</v>
      </c>
      <c r="X5519" s="25">
        <v>0</v>
      </c>
      <c r="Y5519" s="17" t="s">
        <v>45</v>
      </c>
      <c r="Z5519" s="25">
        <f t="shared" si="607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8"/>
        <v>0</v>
      </c>
      <c r="AH5519" s="24">
        <v>0</v>
      </c>
      <c r="AI5519" s="24" t="s">
        <v>53</v>
      </c>
      <c r="AJ5519" s="26"/>
      <c r="AK5519" s="27"/>
    </row>
    <row r="5520" spans="1:37" s="28" customFormat="1" ht="15">
      <c r="A5520" s="17">
        <f t="shared" si="602"/>
        <v>5512</v>
      </c>
      <c r="B5520" s="18" t="s">
        <v>44</v>
      </c>
      <c r="C5520" s="17">
        <v>84429</v>
      </c>
      <c r="D5520" s="17">
        <v>84429</v>
      </c>
      <c r="E5520" s="19">
        <v>45800</v>
      </c>
      <c r="F5520" s="20">
        <v>45828</v>
      </c>
      <c r="G5520" s="21">
        <v>77695653</v>
      </c>
      <c r="H5520" s="22">
        <v>0</v>
      </c>
      <c r="I5520" s="22">
        <v>0</v>
      </c>
      <c r="J5520" s="22">
        <v>0</v>
      </c>
      <c r="K5520" s="23">
        <v>0</v>
      </c>
      <c r="L5520" s="22">
        <v>0</v>
      </c>
      <c r="M5520" s="22">
        <v>0</v>
      </c>
      <c r="N5520" s="22">
        <f t="shared" si="603"/>
        <v>0</v>
      </c>
      <c r="O5520" s="22">
        <f t="shared" si="604"/>
        <v>77695653</v>
      </c>
      <c r="P5520" s="18">
        <v>84429</v>
      </c>
      <c r="Q5520" s="24">
        <f t="shared" si="605"/>
        <v>77695653</v>
      </c>
      <c r="R5520" s="25">
        <f t="shared" si="606"/>
        <v>0</v>
      </c>
      <c r="S5520" s="25">
        <v>0</v>
      </c>
      <c r="T5520" s="17" t="s">
        <v>45</v>
      </c>
      <c r="U5520" s="25">
        <v>77695653</v>
      </c>
      <c r="V5520" s="24"/>
      <c r="W5520" s="17" t="s">
        <v>45</v>
      </c>
      <c r="X5520" s="25">
        <v>0</v>
      </c>
      <c r="Y5520" s="17" t="s">
        <v>45</v>
      </c>
      <c r="Z5520" s="25">
        <f t="shared" si="607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8"/>
        <v>0</v>
      </c>
      <c r="AH5520" s="24">
        <v>0</v>
      </c>
      <c r="AI5520" s="24" t="s">
        <v>53</v>
      </c>
      <c r="AJ5520" s="26"/>
      <c r="AK5520" s="27"/>
    </row>
    <row r="5521" spans="1:37" s="28" customFormat="1" ht="15">
      <c r="A5521" s="17">
        <f t="shared" si="602"/>
        <v>5513</v>
      </c>
      <c r="B5521" s="18" t="s">
        <v>44</v>
      </c>
      <c r="C5521" s="17">
        <v>84388</v>
      </c>
      <c r="D5521" s="17">
        <v>84388</v>
      </c>
      <c r="E5521" s="19">
        <v>45800</v>
      </c>
      <c r="F5521" s="20">
        <v>45828</v>
      </c>
      <c r="G5521" s="21">
        <v>17008630</v>
      </c>
      <c r="H5521" s="22">
        <v>0</v>
      </c>
      <c r="I5521" s="22">
        <v>0</v>
      </c>
      <c r="J5521" s="22">
        <v>0</v>
      </c>
      <c r="K5521" s="23">
        <v>0</v>
      </c>
      <c r="L5521" s="22">
        <v>0</v>
      </c>
      <c r="M5521" s="22">
        <v>0</v>
      </c>
      <c r="N5521" s="22">
        <f t="shared" si="603"/>
        <v>0</v>
      </c>
      <c r="O5521" s="22">
        <f t="shared" si="604"/>
        <v>17008630</v>
      </c>
      <c r="P5521" s="18">
        <v>84388</v>
      </c>
      <c r="Q5521" s="24">
        <f t="shared" si="605"/>
        <v>17008630</v>
      </c>
      <c r="R5521" s="25">
        <f t="shared" si="606"/>
        <v>0</v>
      </c>
      <c r="S5521" s="25">
        <v>0</v>
      </c>
      <c r="T5521" s="17" t="s">
        <v>45</v>
      </c>
      <c r="U5521" s="25">
        <v>17008630</v>
      </c>
      <c r="V5521" s="24"/>
      <c r="W5521" s="17" t="s">
        <v>45</v>
      </c>
      <c r="X5521" s="25">
        <v>0</v>
      </c>
      <c r="Y5521" s="17" t="s">
        <v>45</v>
      </c>
      <c r="Z5521" s="25">
        <f t="shared" si="607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8"/>
        <v>0</v>
      </c>
      <c r="AH5521" s="24">
        <v>0</v>
      </c>
      <c r="AI5521" s="24" t="s">
        <v>53</v>
      </c>
      <c r="AJ5521" s="26"/>
      <c r="AK5521" s="27"/>
    </row>
    <row r="5522" spans="1:37" s="28" customFormat="1" ht="15">
      <c r="A5522" s="17">
        <f t="shared" si="602"/>
        <v>5514</v>
      </c>
      <c r="B5522" s="18" t="s">
        <v>44</v>
      </c>
      <c r="C5522" s="17">
        <v>84385</v>
      </c>
      <c r="D5522" s="17">
        <v>84385</v>
      </c>
      <c r="E5522" s="19">
        <v>45800</v>
      </c>
      <c r="F5522" s="20">
        <v>45828</v>
      </c>
      <c r="G5522" s="21">
        <v>4732776</v>
      </c>
      <c r="H5522" s="22">
        <v>0</v>
      </c>
      <c r="I5522" s="22">
        <v>0</v>
      </c>
      <c r="J5522" s="22">
        <v>0</v>
      </c>
      <c r="K5522" s="23">
        <v>0</v>
      </c>
      <c r="L5522" s="22">
        <v>0</v>
      </c>
      <c r="M5522" s="22">
        <v>0</v>
      </c>
      <c r="N5522" s="22">
        <f t="shared" si="603"/>
        <v>0</v>
      </c>
      <c r="O5522" s="22">
        <f t="shared" si="604"/>
        <v>4732776</v>
      </c>
      <c r="P5522" s="18">
        <v>84385</v>
      </c>
      <c r="Q5522" s="24">
        <f t="shared" si="605"/>
        <v>4732776</v>
      </c>
      <c r="R5522" s="25">
        <f t="shared" si="606"/>
        <v>0</v>
      </c>
      <c r="S5522" s="25">
        <v>0</v>
      </c>
      <c r="T5522" s="17" t="s">
        <v>45</v>
      </c>
      <c r="U5522" s="25">
        <v>4732776</v>
      </c>
      <c r="V5522" s="24"/>
      <c r="W5522" s="17" t="s">
        <v>45</v>
      </c>
      <c r="X5522" s="25">
        <v>0</v>
      </c>
      <c r="Y5522" s="17" t="s">
        <v>45</v>
      </c>
      <c r="Z5522" s="25">
        <f t="shared" si="607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8"/>
        <v>0</v>
      </c>
      <c r="AH5522" s="24">
        <v>0</v>
      </c>
      <c r="AI5522" s="24" t="s">
        <v>53</v>
      </c>
      <c r="AJ5522" s="26"/>
      <c r="AK5522" s="27"/>
    </row>
    <row r="5523" spans="1:37" s="28" customFormat="1" ht="15">
      <c r="A5523" s="17">
        <f t="shared" si="602"/>
        <v>5515</v>
      </c>
      <c r="B5523" s="18" t="s">
        <v>44</v>
      </c>
      <c r="C5523" s="17">
        <v>84382</v>
      </c>
      <c r="D5523" s="17">
        <v>84382</v>
      </c>
      <c r="E5523" s="19">
        <v>45800</v>
      </c>
      <c r="F5523" s="20">
        <v>45828</v>
      </c>
      <c r="G5523" s="21">
        <v>192192</v>
      </c>
      <c r="H5523" s="22">
        <v>0</v>
      </c>
      <c r="I5523" s="22">
        <v>0</v>
      </c>
      <c r="J5523" s="22">
        <v>0</v>
      </c>
      <c r="K5523" s="23">
        <v>0</v>
      </c>
      <c r="L5523" s="22">
        <v>0</v>
      </c>
      <c r="M5523" s="22">
        <v>0</v>
      </c>
      <c r="N5523" s="22">
        <f t="shared" si="603"/>
        <v>0</v>
      </c>
      <c r="O5523" s="22">
        <f t="shared" si="604"/>
        <v>192192</v>
      </c>
      <c r="P5523" s="18">
        <v>84382</v>
      </c>
      <c r="Q5523" s="24">
        <f t="shared" si="605"/>
        <v>192192</v>
      </c>
      <c r="R5523" s="25">
        <f t="shared" si="606"/>
        <v>0</v>
      </c>
      <c r="S5523" s="25">
        <v>0</v>
      </c>
      <c r="T5523" s="17" t="s">
        <v>45</v>
      </c>
      <c r="U5523" s="25">
        <v>192192</v>
      </c>
      <c r="V5523" s="24"/>
      <c r="W5523" s="17" t="s">
        <v>45</v>
      </c>
      <c r="X5523" s="25">
        <v>0</v>
      </c>
      <c r="Y5523" s="17" t="s">
        <v>45</v>
      </c>
      <c r="Z5523" s="25">
        <f t="shared" si="607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8"/>
        <v>0</v>
      </c>
      <c r="AH5523" s="24">
        <v>0</v>
      </c>
      <c r="AI5523" s="24" t="s">
        <v>53</v>
      </c>
      <c r="AJ5523" s="26"/>
      <c r="AK5523" s="27"/>
    </row>
    <row r="5524" spans="1:37" s="28" customFormat="1" ht="15">
      <c r="A5524" s="17">
        <f t="shared" si="602"/>
        <v>5516</v>
      </c>
      <c r="B5524" s="18" t="s">
        <v>44</v>
      </c>
      <c r="C5524" s="17">
        <v>84449</v>
      </c>
      <c r="D5524" s="17">
        <v>84449</v>
      </c>
      <c r="E5524" s="19">
        <v>45801</v>
      </c>
      <c r="F5524" s="20">
        <v>45828</v>
      </c>
      <c r="G5524" s="21">
        <v>5446453</v>
      </c>
      <c r="H5524" s="22">
        <v>0</v>
      </c>
      <c r="I5524" s="22">
        <v>0</v>
      </c>
      <c r="J5524" s="22">
        <v>0</v>
      </c>
      <c r="K5524" s="23">
        <v>0</v>
      </c>
      <c r="L5524" s="22">
        <v>0</v>
      </c>
      <c r="M5524" s="22">
        <v>0</v>
      </c>
      <c r="N5524" s="22">
        <f t="shared" si="603"/>
        <v>0</v>
      </c>
      <c r="O5524" s="22">
        <f t="shared" si="604"/>
        <v>5446453</v>
      </c>
      <c r="P5524" s="18">
        <v>84449</v>
      </c>
      <c r="Q5524" s="24">
        <f t="shared" si="605"/>
        <v>5446453</v>
      </c>
      <c r="R5524" s="25">
        <f t="shared" si="606"/>
        <v>0</v>
      </c>
      <c r="S5524" s="25">
        <v>0</v>
      </c>
      <c r="T5524" s="17" t="s">
        <v>45</v>
      </c>
      <c r="U5524" s="25">
        <v>5446453</v>
      </c>
      <c r="V5524" s="24"/>
      <c r="W5524" s="17" t="s">
        <v>45</v>
      </c>
      <c r="X5524" s="25">
        <v>0</v>
      </c>
      <c r="Y5524" s="17" t="s">
        <v>45</v>
      </c>
      <c r="Z5524" s="25">
        <f t="shared" si="607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8"/>
        <v>0</v>
      </c>
      <c r="AH5524" s="24">
        <v>0</v>
      </c>
      <c r="AI5524" s="24" t="s">
        <v>53</v>
      </c>
      <c r="AJ5524" s="26"/>
      <c r="AK5524" s="27"/>
    </row>
    <row r="5525" spans="1:37" s="28" customFormat="1" ht="15">
      <c r="A5525" s="17">
        <f t="shared" si="602"/>
        <v>5517</v>
      </c>
      <c r="B5525" s="18" t="s">
        <v>44</v>
      </c>
      <c r="C5525" s="17">
        <v>84442</v>
      </c>
      <c r="D5525" s="17">
        <v>84442</v>
      </c>
      <c r="E5525" s="19">
        <v>45801</v>
      </c>
      <c r="F5525" s="20">
        <v>45828</v>
      </c>
      <c r="G5525" s="21">
        <v>15755238</v>
      </c>
      <c r="H5525" s="22">
        <v>0</v>
      </c>
      <c r="I5525" s="22">
        <v>0</v>
      </c>
      <c r="J5525" s="22">
        <v>0</v>
      </c>
      <c r="K5525" s="23">
        <v>0</v>
      </c>
      <c r="L5525" s="22">
        <v>0</v>
      </c>
      <c r="M5525" s="22">
        <v>0</v>
      </c>
      <c r="N5525" s="22">
        <f t="shared" si="603"/>
        <v>0</v>
      </c>
      <c r="O5525" s="22">
        <f t="shared" si="604"/>
        <v>15755238</v>
      </c>
      <c r="P5525" s="18">
        <v>84442</v>
      </c>
      <c r="Q5525" s="24">
        <f t="shared" si="605"/>
        <v>15755238</v>
      </c>
      <c r="R5525" s="25">
        <f t="shared" si="606"/>
        <v>0</v>
      </c>
      <c r="S5525" s="25">
        <v>0</v>
      </c>
      <c r="T5525" s="17" t="s">
        <v>45</v>
      </c>
      <c r="U5525" s="25">
        <v>15755238</v>
      </c>
      <c r="V5525" s="24"/>
      <c r="W5525" s="17" t="s">
        <v>45</v>
      </c>
      <c r="X5525" s="25">
        <v>0</v>
      </c>
      <c r="Y5525" s="17" t="s">
        <v>45</v>
      </c>
      <c r="Z5525" s="25">
        <f t="shared" si="607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8"/>
        <v>0</v>
      </c>
      <c r="AH5525" s="24">
        <v>0</v>
      </c>
      <c r="AI5525" s="24" t="s">
        <v>53</v>
      </c>
      <c r="AJ5525" s="26"/>
      <c r="AK5525" s="27"/>
    </row>
    <row r="5526" spans="1:37" s="28" customFormat="1" ht="15">
      <c r="A5526" s="17">
        <f t="shared" si="602"/>
        <v>5518</v>
      </c>
      <c r="B5526" s="18" t="s">
        <v>44</v>
      </c>
      <c r="C5526" s="17">
        <v>84450</v>
      </c>
      <c r="D5526" s="17">
        <v>84450</v>
      </c>
      <c r="E5526" s="19">
        <v>45801</v>
      </c>
      <c r="F5526" s="20">
        <v>45828</v>
      </c>
      <c r="G5526" s="21">
        <v>3785474</v>
      </c>
      <c r="H5526" s="22">
        <v>0</v>
      </c>
      <c r="I5526" s="22">
        <v>0</v>
      </c>
      <c r="J5526" s="22">
        <v>0</v>
      </c>
      <c r="K5526" s="23">
        <v>0</v>
      </c>
      <c r="L5526" s="22">
        <v>0</v>
      </c>
      <c r="M5526" s="22">
        <v>0</v>
      </c>
      <c r="N5526" s="22">
        <f t="shared" si="603"/>
        <v>0</v>
      </c>
      <c r="O5526" s="22">
        <f t="shared" si="604"/>
        <v>3785474</v>
      </c>
      <c r="P5526" s="18">
        <v>84450</v>
      </c>
      <c r="Q5526" s="24">
        <f t="shared" si="605"/>
        <v>3785474</v>
      </c>
      <c r="R5526" s="25">
        <f t="shared" si="606"/>
        <v>0</v>
      </c>
      <c r="S5526" s="25">
        <v>0</v>
      </c>
      <c r="T5526" s="17" t="s">
        <v>45</v>
      </c>
      <c r="U5526" s="25">
        <v>3785474</v>
      </c>
      <c r="V5526" s="24"/>
      <c r="W5526" s="17" t="s">
        <v>45</v>
      </c>
      <c r="X5526" s="25">
        <v>0</v>
      </c>
      <c r="Y5526" s="17" t="s">
        <v>45</v>
      </c>
      <c r="Z5526" s="25">
        <f t="shared" si="607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8"/>
        <v>0</v>
      </c>
      <c r="AH5526" s="24">
        <v>0</v>
      </c>
      <c r="AI5526" s="24" t="s">
        <v>53</v>
      </c>
      <c r="AJ5526" s="26"/>
      <c r="AK5526" s="27"/>
    </row>
    <row r="5527" spans="1:37" s="28" customFormat="1" ht="15">
      <c r="A5527" s="17">
        <f t="shared" si="602"/>
        <v>5519</v>
      </c>
      <c r="B5527" s="18" t="s">
        <v>44</v>
      </c>
      <c r="C5527" s="17">
        <v>84440</v>
      </c>
      <c r="D5527" s="17">
        <v>84440</v>
      </c>
      <c r="E5527" s="19">
        <v>45801</v>
      </c>
      <c r="F5527" s="20">
        <v>45828</v>
      </c>
      <c r="G5527" s="21">
        <v>7146322</v>
      </c>
      <c r="H5527" s="22">
        <v>0</v>
      </c>
      <c r="I5527" s="22">
        <v>0</v>
      </c>
      <c r="J5527" s="22">
        <v>0</v>
      </c>
      <c r="K5527" s="23">
        <v>0</v>
      </c>
      <c r="L5527" s="22">
        <v>0</v>
      </c>
      <c r="M5527" s="22">
        <v>0</v>
      </c>
      <c r="N5527" s="22">
        <f t="shared" si="603"/>
        <v>0</v>
      </c>
      <c r="O5527" s="22">
        <f t="shared" si="604"/>
        <v>7146322</v>
      </c>
      <c r="P5527" s="18">
        <v>84440</v>
      </c>
      <c r="Q5527" s="24">
        <f t="shared" si="605"/>
        <v>7146322</v>
      </c>
      <c r="R5527" s="25">
        <f t="shared" si="606"/>
        <v>0</v>
      </c>
      <c r="S5527" s="25">
        <v>0</v>
      </c>
      <c r="T5527" s="17" t="s">
        <v>45</v>
      </c>
      <c r="U5527" s="25">
        <v>7146322</v>
      </c>
      <c r="V5527" s="24"/>
      <c r="W5527" s="17" t="s">
        <v>45</v>
      </c>
      <c r="X5527" s="25">
        <v>0</v>
      </c>
      <c r="Y5527" s="17" t="s">
        <v>45</v>
      </c>
      <c r="Z5527" s="25">
        <f t="shared" si="607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8"/>
        <v>0</v>
      </c>
      <c r="AH5527" s="24">
        <v>0</v>
      </c>
      <c r="AI5527" s="24" t="s">
        <v>53</v>
      </c>
      <c r="AJ5527" s="26"/>
      <c r="AK5527" s="27"/>
    </row>
    <row r="5528" spans="1:37" s="28" customFormat="1" ht="15">
      <c r="A5528" s="17">
        <f t="shared" si="602"/>
        <v>5520</v>
      </c>
      <c r="B5528" s="18" t="s">
        <v>44</v>
      </c>
      <c r="C5528" s="17">
        <v>84439</v>
      </c>
      <c r="D5528" s="17">
        <v>84439</v>
      </c>
      <c r="E5528" s="19">
        <v>45801</v>
      </c>
      <c r="F5528" s="20">
        <v>45828</v>
      </c>
      <c r="G5528" s="21">
        <v>5714830</v>
      </c>
      <c r="H5528" s="22">
        <v>0</v>
      </c>
      <c r="I5528" s="22">
        <v>0</v>
      </c>
      <c r="J5528" s="22">
        <v>0</v>
      </c>
      <c r="K5528" s="23">
        <v>0</v>
      </c>
      <c r="L5528" s="22">
        <v>0</v>
      </c>
      <c r="M5528" s="22">
        <v>0</v>
      </c>
      <c r="N5528" s="22">
        <f t="shared" si="603"/>
        <v>0</v>
      </c>
      <c r="O5528" s="22">
        <f t="shared" si="604"/>
        <v>5714830</v>
      </c>
      <c r="P5528" s="18">
        <v>84439</v>
      </c>
      <c r="Q5528" s="24">
        <f t="shared" si="605"/>
        <v>5714830</v>
      </c>
      <c r="R5528" s="25">
        <f t="shared" si="606"/>
        <v>0</v>
      </c>
      <c r="S5528" s="25">
        <v>0</v>
      </c>
      <c r="T5528" s="17" t="s">
        <v>45</v>
      </c>
      <c r="U5528" s="25">
        <v>5714830</v>
      </c>
      <c r="V5528" s="24"/>
      <c r="W5528" s="17" t="s">
        <v>45</v>
      </c>
      <c r="X5528" s="25">
        <v>0</v>
      </c>
      <c r="Y5528" s="17" t="s">
        <v>45</v>
      </c>
      <c r="Z5528" s="25">
        <f t="shared" si="607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8"/>
        <v>0</v>
      </c>
      <c r="AH5528" s="24">
        <v>0</v>
      </c>
      <c r="AI5528" s="24" t="s">
        <v>53</v>
      </c>
      <c r="AJ5528" s="26"/>
      <c r="AK5528" s="27"/>
    </row>
    <row r="5529" spans="1:37" s="28" customFormat="1" ht="15">
      <c r="A5529" s="17">
        <f t="shared" si="602"/>
        <v>5521</v>
      </c>
      <c r="B5529" s="18" t="s">
        <v>44</v>
      </c>
      <c r="C5529" s="17">
        <v>84452</v>
      </c>
      <c r="D5529" s="17">
        <v>84452</v>
      </c>
      <c r="E5529" s="19">
        <v>45801</v>
      </c>
      <c r="F5529" s="20">
        <v>45828</v>
      </c>
      <c r="G5529" s="21">
        <v>5312674</v>
      </c>
      <c r="H5529" s="22">
        <v>0</v>
      </c>
      <c r="I5529" s="22">
        <v>0</v>
      </c>
      <c r="J5529" s="22">
        <v>0</v>
      </c>
      <c r="K5529" s="23">
        <v>0</v>
      </c>
      <c r="L5529" s="22">
        <v>0</v>
      </c>
      <c r="M5529" s="22">
        <v>0</v>
      </c>
      <c r="N5529" s="22">
        <f t="shared" si="603"/>
        <v>0</v>
      </c>
      <c r="O5529" s="22">
        <f t="shared" si="604"/>
        <v>5312674</v>
      </c>
      <c r="P5529" s="18">
        <v>84452</v>
      </c>
      <c r="Q5529" s="24">
        <f t="shared" si="605"/>
        <v>5312674</v>
      </c>
      <c r="R5529" s="25">
        <f t="shared" si="606"/>
        <v>0</v>
      </c>
      <c r="S5529" s="25">
        <v>0</v>
      </c>
      <c r="T5529" s="17" t="s">
        <v>45</v>
      </c>
      <c r="U5529" s="25">
        <v>5312674</v>
      </c>
      <c r="V5529" s="24"/>
      <c r="W5529" s="17" t="s">
        <v>45</v>
      </c>
      <c r="X5529" s="25">
        <v>0</v>
      </c>
      <c r="Y5529" s="17" t="s">
        <v>45</v>
      </c>
      <c r="Z5529" s="25">
        <f t="shared" si="607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8"/>
        <v>0</v>
      </c>
      <c r="AH5529" s="24">
        <v>0</v>
      </c>
      <c r="AI5529" s="24" t="s">
        <v>53</v>
      </c>
      <c r="AJ5529" s="26"/>
      <c r="AK5529" s="27"/>
    </row>
    <row r="5530" spans="1:37" s="28" customFormat="1" ht="15">
      <c r="A5530" s="17">
        <f t="shared" si="602"/>
        <v>5522</v>
      </c>
      <c r="B5530" s="18" t="s">
        <v>44</v>
      </c>
      <c r="C5530" s="17">
        <v>84453</v>
      </c>
      <c r="D5530" s="17">
        <v>84453</v>
      </c>
      <c r="E5530" s="19">
        <v>45801</v>
      </c>
      <c r="F5530" s="20">
        <v>45828</v>
      </c>
      <c r="G5530" s="21">
        <v>541368</v>
      </c>
      <c r="H5530" s="22">
        <v>0</v>
      </c>
      <c r="I5530" s="22">
        <v>0</v>
      </c>
      <c r="J5530" s="22">
        <v>0</v>
      </c>
      <c r="K5530" s="23">
        <v>0</v>
      </c>
      <c r="L5530" s="22">
        <v>0</v>
      </c>
      <c r="M5530" s="22">
        <v>0</v>
      </c>
      <c r="N5530" s="22">
        <f t="shared" si="603"/>
        <v>0</v>
      </c>
      <c r="O5530" s="22">
        <f t="shared" si="604"/>
        <v>541368</v>
      </c>
      <c r="P5530" s="18">
        <v>84453</v>
      </c>
      <c r="Q5530" s="24">
        <f t="shared" si="605"/>
        <v>541368</v>
      </c>
      <c r="R5530" s="25">
        <f t="shared" si="606"/>
        <v>0</v>
      </c>
      <c r="S5530" s="25">
        <v>0</v>
      </c>
      <c r="T5530" s="17" t="s">
        <v>45</v>
      </c>
      <c r="U5530" s="25">
        <v>541368</v>
      </c>
      <c r="V5530" s="24"/>
      <c r="W5530" s="17" t="s">
        <v>45</v>
      </c>
      <c r="X5530" s="25">
        <v>0</v>
      </c>
      <c r="Y5530" s="17" t="s">
        <v>45</v>
      </c>
      <c r="Z5530" s="25">
        <f t="shared" si="607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8"/>
        <v>0</v>
      </c>
      <c r="AH5530" s="24">
        <v>0</v>
      </c>
      <c r="AI5530" s="24" t="s">
        <v>53</v>
      </c>
      <c r="AJ5530" s="26"/>
      <c r="AK5530" s="27"/>
    </row>
    <row r="5531" spans="1:37" s="28" customFormat="1" ht="15">
      <c r="A5531" s="17">
        <f t="shared" si="602"/>
        <v>5523</v>
      </c>
      <c r="B5531" s="18" t="s">
        <v>44</v>
      </c>
      <c r="C5531" s="17">
        <v>84448</v>
      </c>
      <c r="D5531" s="17">
        <v>84448</v>
      </c>
      <c r="E5531" s="19">
        <v>45801</v>
      </c>
      <c r="F5531" s="20">
        <v>45828</v>
      </c>
      <c r="G5531" s="21">
        <v>4486118</v>
      </c>
      <c r="H5531" s="22">
        <v>0</v>
      </c>
      <c r="I5531" s="22">
        <v>0</v>
      </c>
      <c r="J5531" s="22">
        <v>0</v>
      </c>
      <c r="K5531" s="23">
        <v>0</v>
      </c>
      <c r="L5531" s="22">
        <v>0</v>
      </c>
      <c r="M5531" s="22">
        <v>0</v>
      </c>
      <c r="N5531" s="22">
        <f t="shared" si="603"/>
        <v>0</v>
      </c>
      <c r="O5531" s="22">
        <f t="shared" si="604"/>
        <v>4486118</v>
      </c>
      <c r="P5531" s="18">
        <v>84448</v>
      </c>
      <c r="Q5531" s="24">
        <f t="shared" si="605"/>
        <v>4486118</v>
      </c>
      <c r="R5531" s="25">
        <f t="shared" si="606"/>
        <v>0</v>
      </c>
      <c r="S5531" s="25">
        <v>0</v>
      </c>
      <c r="T5531" s="17" t="s">
        <v>45</v>
      </c>
      <c r="U5531" s="25">
        <v>4486118</v>
      </c>
      <c r="V5531" s="24"/>
      <c r="W5531" s="17" t="s">
        <v>45</v>
      </c>
      <c r="X5531" s="25">
        <v>0</v>
      </c>
      <c r="Y5531" s="17" t="s">
        <v>45</v>
      </c>
      <c r="Z5531" s="25">
        <f t="shared" si="607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8"/>
        <v>0</v>
      </c>
      <c r="AH5531" s="24">
        <v>0</v>
      </c>
      <c r="AI5531" s="24" t="s">
        <v>53</v>
      </c>
      <c r="AJ5531" s="26"/>
      <c r="AK5531" s="27"/>
    </row>
    <row r="5532" spans="1:37" s="28" customFormat="1" ht="15">
      <c r="A5532" s="17">
        <f t="shared" si="602"/>
        <v>5524</v>
      </c>
      <c r="B5532" s="18" t="s">
        <v>44</v>
      </c>
      <c r="C5532" s="17">
        <v>84443</v>
      </c>
      <c r="D5532" s="17">
        <v>84443</v>
      </c>
      <c r="E5532" s="19">
        <v>45801</v>
      </c>
      <c r="F5532" s="20">
        <v>45828</v>
      </c>
      <c r="G5532" s="21">
        <v>4926781</v>
      </c>
      <c r="H5532" s="22">
        <v>0</v>
      </c>
      <c r="I5532" s="22">
        <v>0</v>
      </c>
      <c r="J5532" s="22">
        <v>0</v>
      </c>
      <c r="K5532" s="23">
        <v>0</v>
      </c>
      <c r="L5532" s="22">
        <v>0</v>
      </c>
      <c r="M5532" s="22">
        <v>0</v>
      </c>
      <c r="N5532" s="22">
        <f t="shared" si="603"/>
        <v>0</v>
      </c>
      <c r="O5532" s="22">
        <f t="shared" si="604"/>
        <v>4926781</v>
      </c>
      <c r="P5532" s="18">
        <v>84443</v>
      </c>
      <c r="Q5532" s="24">
        <f t="shared" si="605"/>
        <v>4926781</v>
      </c>
      <c r="R5532" s="25">
        <f t="shared" si="606"/>
        <v>0</v>
      </c>
      <c r="S5532" s="25">
        <v>0</v>
      </c>
      <c r="T5532" s="17" t="s">
        <v>45</v>
      </c>
      <c r="U5532" s="25">
        <v>4926781</v>
      </c>
      <c r="V5532" s="24"/>
      <c r="W5532" s="17" t="s">
        <v>45</v>
      </c>
      <c r="X5532" s="25">
        <v>0</v>
      </c>
      <c r="Y5532" s="17" t="s">
        <v>45</v>
      </c>
      <c r="Z5532" s="25">
        <f t="shared" si="607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8"/>
        <v>0</v>
      </c>
      <c r="AH5532" s="24">
        <v>0</v>
      </c>
      <c r="AI5532" s="24" t="s">
        <v>53</v>
      </c>
      <c r="AJ5532" s="26"/>
      <c r="AK5532" s="27"/>
    </row>
    <row r="5533" spans="1:37" s="28" customFormat="1" ht="15">
      <c r="A5533" s="17">
        <f t="shared" si="602"/>
        <v>5525</v>
      </c>
      <c r="B5533" s="18" t="s">
        <v>44</v>
      </c>
      <c r="C5533" s="17">
        <v>84445</v>
      </c>
      <c r="D5533" s="17">
        <v>84445</v>
      </c>
      <c r="E5533" s="19">
        <v>45801</v>
      </c>
      <c r="F5533" s="20">
        <v>45828</v>
      </c>
      <c r="G5533" s="21">
        <v>1382268</v>
      </c>
      <c r="H5533" s="22">
        <v>0</v>
      </c>
      <c r="I5533" s="22">
        <v>0</v>
      </c>
      <c r="J5533" s="22">
        <v>0</v>
      </c>
      <c r="K5533" s="23">
        <v>0</v>
      </c>
      <c r="L5533" s="22">
        <v>0</v>
      </c>
      <c r="M5533" s="22">
        <v>0</v>
      </c>
      <c r="N5533" s="22">
        <f t="shared" si="603"/>
        <v>0</v>
      </c>
      <c r="O5533" s="22">
        <f t="shared" si="604"/>
        <v>1382268</v>
      </c>
      <c r="P5533" s="18">
        <v>84445</v>
      </c>
      <c r="Q5533" s="24">
        <f t="shared" si="605"/>
        <v>1382268</v>
      </c>
      <c r="R5533" s="25">
        <f t="shared" si="606"/>
        <v>0</v>
      </c>
      <c r="S5533" s="25">
        <v>0</v>
      </c>
      <c r="T5533" s="17" t="s">
        <v>45</v>
      </c>
      <c r="U5533" s="25">
        <v>1382268</v>
      </c>
      <c r="V5533" s="24"/>
      <c r="W5533" s="17" t="s">
        <v>45</v>
      </c>
      <c r="X5533" s="25">
        <v>0</v>
      </c>
      <c r="Y5533" s="17" t="s">
        <v>45</v>
      </c>
      <c r="Z5533" s="25">
        <f t="shared" si="607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8"/>
        <v>0</v>
      </c>
      <c r="AH5533" s="24">
        <v>0</v>
      </c>
      <c r="AI5533" s="24" t="s">
        <v>53</v>
      </c>
      <c r="AJ5533" s="26"/>
      <c r="AK5533" s="27"/>
    </row>
    <row r="5534" spans="1:37" s="28" customFormat="1" ht="15">
      <c r="A5534" s="17">
        <f t="shared" si="602"/>
        <v>5526</v>
      </c>
      <c r="B5534" s="18" t="s">
        <v>44</v>
      </c>
      <c r="C5534" s="17">
        <v>84455</v>
      </c>
      <c r="D5534" s="17">
        <v>84455</v>
      </c>
      <c r="E5534" s="19">
        <v>45801</v>
      </c>
      <c r="F5534" s="20">
        <v>45828</v>
      </c>
      <c r="G5534" s="21">
        <v>2782962</v>
      </c>
      <c r="H5534" s="22">
        <v>0</v>
      </c>
      <c r="I5534" s="22">
        <v>0</v>
      </c>
      <c r="J5534" s="22">
        <v>0</v>
      </c>
      <c r="K5534" s="23">
        <v>0</v>
      </c>
      <c r="L5534" s="22">
        <v>0</v>
      </c>
      <c r="M5534" s="22">
        <v>0</v>
      </c>
      <c r="N5534" s="22">
        <f t="shared" si="603"/>
        <v>0</v>
      </c>
      <c r="O5534" s="22">
        <f t="shared" si="604"/>
        <v>2782962</v>
      </c>
      <c r="P5534" s="18">
        <v>84455</v>
      </c>
      <c r="Q5534" s="24">
        <f t="shared" si="605"/>
        <v>2782962</v>
      </c>
      <c r="R5534" s="25">
        <f t="shared" si="606"/>
        <v>0</v>
      </c>
      <c r="S5534" s="25">
        <v>0</v>
      </c>
      <c r="T5534" s="17" t="s">
        <v>45</v>
      </c>
      <c r="U5534" s="25">
        <v>2782962</v>
      </c>
      <c r="V5534" s="24"/>
      <c r="W5534" s="17" t="s">
        <v>45</v>
      </c>
      <c r="X5534" s="25">
        <v>0</v>
      </c>
      <c r="Y5534" s="17" t="s">
        <v>45</v>
      </c>
      <c r="Z5534" s="25">
        <f t="shared" si="607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8"/>
        <v>0</v>
      </c>
      <c r="AH5534" s="24">
        <v>0</v>
      </c>
      <c r="AI5534" s="24" t="s">
        <v>53</v>
      </c>
      <c r="AJ5534" s="26"/>
      <c r="AK5534" s="27"/>
    </row>
    <row r="5535" spans="1:37" s="28" customFormat="1" ht="15">
      <c r="A5535" s="17">
        <f t="shared" si="602"/>
        <v>5527</v>
      </c>
      <c r="B5535" s="18" t="s">
        <v>44</v>
      </c>
      <c r="C5535" s="17">
        <v>84441</v>
      </c>
      <c r="D5535" s="17">
        <v>84441</v>
      </c>
      <c r="E5535" s="19">
        <v>45801</v>
      </c>
      <c r="F5535" s="20">
        <v>45828</v>
      </c>
      <c r="G5535" s="21">
        <v>1371573</v>
      </c>
      <c r="H5535" s="22">
        <v>0</v>
      </c>
      <c r="I5535" s="22">
        <v>0</v>
      </c>
      <c r="J5535" s="22">
        <v>0</v>
      </c>
      <c r="K5535" s="23">
        <v>0</v>
      </c>
      <c r="L5535" s="22">
        <v>0</v>
      </c>
      <c r="M5535" s="22">
        <v>0</v>
      </c>
      <c r="N5535" s="22">
        <f t="shared" si="603"/>
        <v>0</v>
      </c>
      <c r="O5535" s="22">
        <f t="shared" si="604"/>
        <v>1371573</v>
      </c>
      <c r="P5535" s="18">
        <v>84441</v>
      </c>
      <c r="Q5535" s="24">
        <f t="shared" si="605"/>
        <v>1371573</v>
      </c>
      <c r="R5535" s="25">
        <f t="shared" si="606"/>
        <v>0</v>
      </c>
      <c r="S5535" s="25">
        <v>0</v>
      </c>
      <c r="T5535" s="17" t="s">
        <v>45</v>
      </c>
      <c r="U5535" s="25">
        <v>1371573</v>
      </c>
      <c r="V5535" s="24"/>
      <c r="W5535" s="17" t="s">
        <v>45</v>
      </c>
      <c r="X5535" s="25">
        <v>0</v>
      </c>
      <c r="Y5535" s="17" t="s">
        <v>45</v>
      </c>
      <c r="Z5535" s="25">
        <f t="shared" si="607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8"/>
        <v>0</v>
      </c>
      <c r="AH5535" s="24">
        <v>0</v>
      </c>
      <c r="AI5535" s="24" t="s">
        <v>53</v>
      </c>
      <c r="AJ5535" s="26"/>
      <c r="AK5535" s="27"/>
    </row>
    <row r="5536" spans="1:37" s="28" customFormat="1" ht="15">
      <c r="A5536" s="17">
        <f t="shared" si="602"/>
        <v>5528</v>
      </c>
      <c r="B5536" s="18" t="s">
        <v>44</v>
      </c>
      <c r="C5536" s="17">
        <v>84482</v>
      </c>
      <c r="D5536" s="17">
        <v>84482</v>
      </c>
      <c r="E5536" s="19">
        <v>45803</v>
      </c>
      <c r="F5536" s="20">
        <v>45828</v>
      </c>
      <c r="G5536" s="21">
        <v>22872180</v>
      </c>
      <c r="H5536" s="22">
        <v>0</v>
      </c>
      <c r="I5536" s="22">
        <v>0</v>
      </c>
      <c r="J5536" s="22">
        <v>0</v>
      </c>
      <c r="K5536" s="23">
        <v>0</v>
      </c>
      <c r="L5536" s="22">
        <v>0</v>
      </c>
      <c r="M5536" s="22">
        <v>0</v>
      </c>
      <c r="N5536" s="22">
        <f t="shared" si="603"/>
        <v>0</v>
      </c>
      <c r="O5536" s="22">
        <f t="shared" si="604"/>
        <v>22872180</v>
      </c>
      <c r="P5536" s="18">
        <v>84482</v>
      </c>
      <c r="Q5536" s="24">
        <f t="shared" si="605"/>
        <v>22872180</v>
      </c>
      <c r="R5536" s="25">
        <f t="shared" si="606"/>
        <v>0</v>
      </c>
      <c r="S5536" s="25">
        <v>0</v>
      </c>
      <c r="T5536" s="17" t="s">
        <v>45</v>
      </c>
      <c r="U5536" s="25">
        <v>22872180</v>
      </c>
      <c r="V5536" s="24"/>
      <c r="W5536" s="17" t="s">
        <v>45</v>
      </c>
      <c r="X5536" s="25">
        <v>0</v>
      </c>
      <c r="Y5536" s="17" t="s">
        <v>45</v>
      </c>
      <c r="Z5536" s="25">
        <f t="shared" si="607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8"/>
        <v>0</v>
      </c>
      <c r="AH5536" s="24">
        <v>0</v>
      </c>
      <c r="AI5536" s="24" t="s">
        <v>53</v>
      </c>
      <c r="AJ5536" s="26"/>
      <c r="AK5536" s="27"/>
    </row>
    <row r="5537" spans="1:37" s="28" customFormat="1" ht="15">
      <c r="A5537" s="17">
        <f t="shared" si="602"/>
        <v>5529</v>
      </c>
      <c r="B5537" s="18" t="s">
        <v>44</v>
      </c>
      <c r="C5537" s="17">
        <v>84457</v>
      </c>
      <c r="D5537" s="17">
        <v>84457</v>
      </c>
      <c r="E5537" s="19">
        <v>45803</v>
      </c>
      <c r="F5537" s="20">
        <v>45828</v>
      </c>
      <c r="G5537" s="21">
        <v>1630738</v>
      </c>
      <c r="H5537" s="22">
        <v>0</v>
      </c>
      <c r="I5537" s="22">
        <v>0</v>
      </c>
      <c r="J5537" s="22">
        <v>0</v>
      </c>
      <c r="K5537" s="23">
        <v>0</v>
      </c>
      <c r="L5537" s="22">
        <v>0</v>
      </c>
      <c r="M5537" s="22">
        <v>0</v>
      </c>
      <c r="N5537" s="22">
        <f t="shared" si="603"/>
        <v>0</v>
      </c>
      <c r="O5537" s="22">
        <f t="shared" si="604"/>
        <v>1630738</v>
      </c>
      <c r="P5537" s="18">
        <v>84457</v>
      </c>
      <c r="Q5537" s="24">
        <f t="shared" si="605"/>
        <v>1630738</v>
      </c>
      <c r="R5537" s="25">
        <f t="shared" si="606"/>
        <v>0</v>
      </c>
      <c r="S5537" s="25">
        <v>0</v>
      </c>
      <c r="T5537" s="17" t="s">
        <v>45</v>
      </c>
      <c r="U5537" s="25">
        <v>1630738</v>
      </c>
      <c r="V5537" s="24"/>
      <c r="W5537" s="17" t="s">
        <v>45</v>
      </c>
      <c r="X5537" s="25">
        <v>0</v>
      </c>
      <c r="Y5537" s="17" t="s">
        <v>45</v>
      </c>
      <c r="Z5537" s="25">
        <f t="shared" si="607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8"/>
        <v>0</v>
      </c>
      <c r="AH5537" s="24">
        <v>0</v>
      </c>
      <c r="AI5537" s="24" t="s">
        <v>53</v>
      </c>
      <c r="AJ5537" s="26"/>
      <c r="AK5537" s="27"/>
    </row>
    <row r="5538" spans="1:37" s="28" customFormat="1" ht="15">
      <c r="A5538" s="17">
        <f t="shared" si="602"/>
        <v>5530</v>
      </c>
      <c r="B5538" s="18" t="s">
        <v>44</v>
      </c>
      <c r="C5538" s="17">
        <v>84489</v>
      </c>
      <c r="D5538" s="17">
        <v>84489</v>
      </c>
      <c r="E5538" s="19">
        <v>45803</v>
      </c>
      <c r="F5538" s="20">
        <v>45828</v>
      </c>
      <c r="G5538" s="21">
        <v>570039</v>
      </c>
      <c r="H5538" s="22">
        <v>0</v>
      </c>
      <c r="I5538" s="22">
        <v>0</v>
      </c>
      <c r="J5538" s="22">
        <v>0</v>
      </c>
      <c r="K5538" s="23">
        <v>0</v>
      </c>
      <c r="L5538" s="22">
        <v>0</v>
      </c>
      <c r="M5538" s="22">
        <v>0</v>
      </c>
      <c r="N5538" s="22">
        <f t="shared" si="603"/>
        <v>0</v>
      </c>
      <c r="O5538" s="22">
        <f t="shared" si="604"/>
        <v>570039</v>
      </c>
      <c r="P5538" s="18">
        <v>84489</v>
      </c>
      <c r="Q5538" s="24">
        <f t="shared" si="605"/>
        <v>570039</v>
      </c>
      <c r="R5538" s="25">
        <f t="shared" si="606"/>
        <v>0</v>
      </c>
      <c r="S5538" s="25">
        <v>0</v>
      </c>
      <c r="T5538" s="17" t="s">
        <v>45</v>
      </c>
      <c r="U5538" s="25">
        <v>570039</v>
      </c>
      <c r="V5538" s="24"/>
      <c r="W5538" s="17" t="s">
        <v>45</v>
      </c>
      <c r="X5538" s="25">
        <v>0</v>
      </c>
      <c r="Y5538" s="17" t="s">
        <v>45</v>
      </c>
      <c r="Z5538" s="25">
        <f t="shared" si="607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8"/>
        <v>0</v>
      </c>
      <c r="AH5538" s="24">
        <v>0</v>
      </c>
      <c r="AI5538" s="24" t="s">
        <v>53</v>
      </c>
      <c r="AJ5538" s="26"/>
      <c r="AK5538" s="27"/>
    </row>
    <row r="5539" spans="1:37" s="28" customFormat="1" ht="15">
      <c r="A5539" s="17">
        <f t="shared" si="602"/>
        <v>5531</v>
      </c>
      <c r="B5539" s="18" t="s">
        <v>44</v>
      </c>
      <c r="C5539" s="17">
        <v>84467</v>
      </c>
      <c r="D5539" s="17">
        <v>84467</v>
      </c>
      <c r="E5539" s="19">
        <v>45803</v>
      </c>
      <c r="F5539" s="20">
        <v>45828</v>
      </c>
      <c r="G5539" s="21">
        <v>1052030</v>
      </c>
      <c r="H5539" s="22">
        <v>0</v>
      </c>
      <c r="I5539" s="22">
        <v>0</v>
      </c>
      <c r="J5539" s="22">
        <v>0</v>
      </c>
      <c r="K5539" s="23">
        <v>0</v>
      </c>
      <c r="L5539" s="22">
        <v>0</v>
      </c>
      <c r="M5539" s="22">
        <v>0</v>
      </c>
      <c r="N5539" s="22">
        <f t="shared" si="603"/>
        <v>0</v>
      </c>
      <c r="O5539" s="22">
        <f t="shared" si="604"/>
        <v>1052030</v>
      </c>
      <c r="P5539" s="18">
        <v>84467</v>
      </c>
      <c r="Q5539" s="24">
        <f t="shared" si="605"/>
        <v>1052030</v>
      </c>
      <c r="R5539" s="25">
        <f t="shared" si="606"/>
        <v>0</v>
      </c>
      <c r="S5539" s="25">
        <v>0</v>
      </c>
      <c r="T5539" s="17" t="s">
        <v>45</v>
      </c>
      <c r="U5539" s="25">
        <v>1052030</v>
      </c>
      <c r="V5539" s="24"/>
      <c r="W5539" s="17" t="s">
        <v>45</v>
      </c>
      <c r="X5539" s="25">
        <v>0</v>
      </c>
      <c r="Y5539" s="17" t="s">
        <v>45</v>
      </c>
      <c r="Z5539" s="25">
        <f t="shared" si="607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8"/>
        <v>0</v>
      </c>
      <c r="AH5539" s="24">
        <v>0</v>
      </c>
      <c r="AI5539" s="24" t="s">
        <v>53</v>
      </c>
      <c r="AJ5539" s="26"/>
      <c r="AK5539" s="27"/>
    </row>
    <row r="5540" spans="1:37" s="28" customFormat="1" ht="15">
      <c r="A5540" s="17">
        <f t="shared" si="602"/>
        <v>5532</v>
      </c>
      <c r="B5540" s="18" t="s">
        <v>44</v>
      </c>
      <c r="C5540" s="17">
        <v>84473</v>
      </c>
      <c r="D5540" s="17">
        <v>84473</v>
      </c>
      <c r="E5540" s="19">
        <v>45803</v>
      </c>
      <c r="F5540" s="20">
        <v>45828</v>
      </c>
      <c r="G5540" s="21">
        <v>14547894</v>
      </c>
      <c r="H5540" s="22">
        <v>0</v>
      </c>
      <c r="I5540" s="22">
        <v>0</v>
      </c>
      <c r="J5540" s="22">
        <v>0</v>
      </c>
      <c r="K5540" s="23">
        <v>0</v>
      </c>
      <c r="L5540" s="22">
        <v>0</v>
      </c>
      <c r="M5540" s="22">
        <v>0</v>
      </c>
      <c r="N5540" s="22">
        <f t="shared" si="603"/>
        <v>0</v>
      </c>
      <c r="O5540" s="22">
        <f t="shared" si="604"/>
        <v>14547894</v>
      </c>
      <c r="P5540" s="18">
        <v>84473</v>
      </c>
      <c r="Q5540" s="24">
        <f t="shared" si="605"/>
        <v>14547894</v>
      </c>
      <c r="R5540" s="25">
        <f t="shared" si="606"/>
        <v>0</v>
      </c>
      <c r="S5540" s="25">
        <v>0</v>
      </c>
      <c r="T5540" s="17" t="s">
        <v>45</v>
      </c>
      <c r="U5540" s="25">
        <v>14547894</v>
      </c>
      <c r="V5540" s="24"/>
      <c r="W5540" s="17" t="s">
        <v>45</v>
      </c>
      <c r="X5540" s="25">
        <v>0</v>
      </c>
      <c r="Y5540" s="17" t="s">
        <v>45</v>
      </c>
      <c r="Z5540" s="25">
        <f t="shared" si="607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8"/>
        <v>0</v>
      </c>
      <c r="AH5540" s="24">
        <v>0</v>
      </c>
      <c r="AI5540" s="24" t="s">
        <v>53</v>
      </c>
      <c r="AJ5540" s="26"/>
      <c r="AK5540" s="27"/>
    </row>
    <row r="5541" spans="1:37" s="28" customFormat="1" ht="15">
      <c r="A5541" s="17">
        <f t="shared" si="602"/>
        <v>5533</v>
      </c>
      <c r="B5541" s="18" t="s">
        <v>44</v>
      </c>
      <c r="C5541" s="17">
        <v>84485</v>
      </c>
      <c r="D5541" s="17">
        <v>84485</v>
      </c>
      <c r="E5541" s="19">
        <v>45803</v>
      </c>
      <c r="F5541" s="20">
        <v>45828</v>
      </c>
      <c r="G5541" s="21">
        <v>19376574</v>
      </c>
      <c r="H5541" s="22">
        <v>0</v>
      </c>
      <c r="I5541" s="22">
        <v>0</v>
      </c>
      <c r="J5541" s="22">
        <v>0</v>
      </c>
      <c r="K5541" s="23">
        <v>0</v>
      </c>
      <c r="L5541" s="22">
        <v>0</v>
      </c>
      <c r="M5541" s="22">
        <v>0</v>
      </c>
      <c r="N5541" s="22">
        <f t="shared" si="603"/>
        <v>0</v>
      </c>
      <c r="O5541" s="22">
        <f t="shared" si="604"/>
        <v>19376574</v>
      </c>
      <c r="P5541" s="18">
        <v>84485</v>
      </c>
      <c r="Q5541" s="24">
        <f t="shared" si="605"/>
        <v>19376574</v>
      </c>
      <c r="R5541" s="25">
        <f t="shared" si="606"/>
        <v>0</v>
      </c>
      <c r="S5541" s="25">
        <v>0</v>
      </c>
      <c r="T5541" s="17" t="s">
        <v>45</v>
      </c>
      <c r="U5541" s="25">
        <v>19376574</v>
      </c>
      <c r="V5541" s="24"/>
      <c r="W5541" s="17" t="s">
        <v>45</v>
      </c>
      <c r="X5541" s="25">
        <v>0</v>
      </c>
      <c r="Y5541" s="17" t="s">
        <v>45</v>
      </c>
      <c r="Z5541" s="25">
        <f t="shared" si="607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8"/>
        <v>0</v>
      </c>
      <c r="AH5541" s="24">
        <v>0</v>
      </c>
      <c r="AI5541" s="24" t="s">
        <v>53</v>
      </c>
      <c r="AJ5541" s="26"/>
      <c r="AK5541" s="27"/>
    </row>
    <row r="5542" spans="1:37" s="28" customFormat="1" ht="15">
      <c r="A5542" s="17">
        <f t="shared" si="602"/>
        <v>5534</v>
      </c>
      <c r="B5542" s="18" t="s">
        <v>44</v>
      </c>
      <c r="C5542" s="17">
        <v>84468</v>
      </c>
      <c r="D5542" s="17">
        <v>84468</v>
      </c>
      <c r="E5542" s="19">
        <v>45803</v>
      </c>
      <c r="F5542" s="20">
        <v>45828</v>
      </c>
      <c r="G5542" s="21">
        <v>3069635</v>
      </c>
      <c r="H5542" s="22">
        <v>0</v>
      </c>
      <c r="I5542" s="22">
        <v>0</v>
      </c>
      <c r="J5542" s="22">
        <v>0</v>
      </c>
      <c r="K5542" s="23">
        <v>0</v>
      </c>
      <c r="L5542" s="22">
        <v>0</v>
      </c>
      <c r="M5542" s="22">
        <v>0</v>
      </c>
      <c r="N5542" s="22">
        <f t="shared" si="603"/>
        <v>0</v>
      </c>
      <c r="O5542" s="22">
        <f t="shared" si="604"/>
        <v>3069635</v>
      </c>
      <c r="P5542" s="18">
        <v>84468</v>
      </c>
      <c r="Q5542" s="24">
        <f t="shared" si="605"/>
        <v>3069635</v>
      </c>
      <c r="R5542" s="25">
        <f t="shared" si="606"/>
        <v>0</v>
      </c>
      <c r="S5542" s="25">
        <v>0</v>
      </c>
      <c r="T5542" s="17" t="s">
        <v>45</v>
      </c>
      <c r="U5542" s="25">
        <v>3069635</v>
      </c>
      <c r="V5542" s="24"/>
      <c r="W5542" s="17" t="s">
        <v>45</v>
      </c>
      <c r="X5542" s="25">
        <v>0</v>
      </c>
      <c r="Y5542" s="17" t="s">
        <v>45</v>
      </c>
      <c r="Z5542" s="25">
        <f t="shared" si="607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8"/>
        <v>0</v>
      </c>
      <c r="AH5542" s="24">
        <v>0</v>
      </c>
      <c r="AI5542" s="24" t="s">
        <v>53</v>
      </c>
      <c r="AJ5542" s="26"/>
      <c r="AK5542" s="27"/>
    </row>
    <row r="5543" spans="1:37" s="28" customFormat="1" ht="15">
      <c r="A5543" s="17">
        <f t="shared" si="602"/>
        <v>5535</v>
      </c>
      <c r="B5543" s="18" t="s">
        <v>44</v>
      </c>
      <c r="C5543" s="17">
        <v>84458</v>
      </c>
      <c r="D5543" s="17">
        <v>84458</v>
      </c>
      <c r="E5543" s="19">
        <v>45803</v>
      </c>
      <c r="F5543" s="20">
        <v>45828</v>
      </c>
      <c r="G5543" s="21">
        <v>20003939</v>
      </c>
      <c r="H5543" s="22">
        <v>0</v>
      </c>
      <c r="I5543" s="22">
        <v>0</v>
      </c>
      <c r="J5543" s="22">
        <v>0</v>
      </c>
      <c r="K5543" s="23">
        <v>0</v>
      </c>
      <c r="L5543" s="22">
        <v>0</v>
      </c>
      <c r="M5543" s="22">
        <v>0</v>
      </c>
      <c r="N5543" s="22">
        <f t="shared" si="603"/>
        <v>0</v>
      </c>
      <c r="O5543" s="22">
        <f t="shared" si="604"/>
        <v>20003939</v>
      </c>
      <c r="P5543" s="18">
        <v>84458</v>
      </c>
      <c r="Q5543" s="24">
        <f t="shared" si="605"/>
        <v>20003939</v>
      </c>
      <c r="R5543" s="25">
        <f t="shared" si="606"/>
        <v>0</v>
      </c>
      <c r="S5543" s="25">
        <v>0</v>
      </c>
      <c r="T5543" s="17" t="s">
        <v>45</v>
      </c>
      <c r="U5543" s="25">
        <v>20003939</v>
      </c>
      <c r="V5543" s="24"/>
      <c r="W5543" s="17" t="s">
        <v>45</v>
      </c>
      <c r="X5543" s="25">
        <v>0</v>
      </c>
      <c r="Y5543" s="17" t="s">
        <v>45</v>
      </c>
      <c r="Z5543" s="25">
        <f t="shared" si="607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8"/>
        <v>0</v>
      </c>
      <c r="AH5543" s="24">
        <v>0</v>
      </c>
      <c r="AI5543" s="24" t="s">
        <v>53</v>
      </c>
      <c r="AJ5543" s="26"/>
      <c r="AK5543" s="27"/>
    </row>
    <row r="5544" spans="1:37" s="28" customFormat="1" ht="15">
      <c r="A5544" s="17">
        <f t="shared" si="602"/>
        <v>5536</v>
      </c>
      <c r="B5544" s="18" t="s">
        <v>44</v>
      </c>
      <c r="C5544" s="17">
        <v>84471</v>
      </c>
      <c r="D5544" s="17">
        <v>84471</v>
      </c>
      <c r="E5544" s="19">
        <v>45803</v>
      </c>
      <c r="F5544" s="20">
        <v>45828</v>
      </c>
      <c r="G5544" s="21">
        <v>2073395</v>
      </c>
      <c r="H5544" s="22">
        <v>0</v>
      </c>
      <c r="I5544" s="22">
        <v>0</v>
      </c>
      <c r="J5544" s="22">
        <v>0</v>
      </c>
      <c r="K5544" s="23">
        <v>0</v>
      </c>
      <c r="L5544" s="22">
        <v>0</v>
      </c>
      <c r="M5544" s="22">
        <v>0</v>
      </c>
      <c r="N5544" s="22">
        <f t="shared" si="603"/>
        <v>0</v>
      </c>
      <c r="O5544" s="22">
        <f t="shared" si="604"/>
        <v>2073395</v>
      </c>
      <c r="P5544" s="18">
        <v>84471</v>
      </c>
      <c r="Q5544" s="24">
        <f t="shared" si="605"/>
        <v>2073395</v>
      </c>
      <c r="R5544" s="25">
        <f t="shared" si="606"/>
        <v>0</v>
      </c>
      <c r="S5544" s="25">
        <v>0</v>
      </c>
      <c r="T5544" s="17" t="s">
        <v>45</v>
      </c>
      <c r="U5544" s="25">
        <v>2073395</v>
      </c>
      <c r="V5544" s="24"/>
      <c r="W5544" s="17" t="s">
        <v>45</v>
      </c>
      <c r="X5544" s="25">
        <v>0</v>
      </c>
      <c r="Y5544" s="17" t="s">
        <v>45</v>
      </c>
      <c r="Z5544" s="25">
        <f t="shared" si="607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8"/>
        <v>0</v>
      </c>
      <c r="AH5544" s="24">
        <v>0</v>
      </c>
      <c r="AI5544" s="24" t="s">
        <v>53</v>
      </c>
      <c r="AJ5544" s="26"/>
      <c r="AK5544" s="27"/>
    </row>
    <row r="5545" spans="1:37" s="28" customFormat="1" ht="15">
      <c r="A5545" s="17">
        <f t="shared" si="602"/>
        <v>5537</v>
      </c>
      <c r="B5545" s="18" t="s">
        <v>44</v>
      </c>
      <c r="C5545" s="17">
        <v>84488</v>
      </c>
      <c r="D5545" s="17">
        <v>84488</v>
      </c>
      <c r="E5545" s="19">
        <v>45803</v>
      </c>
      <c r="F5545" s="20">
        <v>45828</v>
      </c>
      <c r="G5545" s="21">
        <v>6063803</v>
      </c>
      <c r="H5545" s="22">
        <v>0</v>
      </c>
      <c r="I5545" s="22">
        <v>0</v>
      </c>
      <c r="J5545" s="22">
        <v>0</v>
      </c>
      <c r="K5545" s="23">
        <v>0</v>
      </c>
      <c r="L5545" s="22">
        <v>0</v>
      </c>
      <c r="M5545" s="22">
        <v>0</v>
      </c>
      <c r="N5545" s="22">
        <f t="shared" si="603"/>
        <v>0</v>
      </c>
      <c r="O5545" s="22">
        <f t="shared" si="604"/>
        <v>6063803</v>
      </c>
      <c r="P5545" s="18">
        <v>84488</v>
      </c>
      <c r="Q5545" s="24">
        <f t="shared" si="605"/>
        <v>6063803</v>
      </c>
      <c r="R5545" s="25">
        <f t="shared" si="606"/>
        <v>0</v>
      </c>
      <c r="S5545" s="25">
        <v>0</v>
      </c>
      <c r="T5545" s="17" t="s">
        <v>45</v>
      </c>
      <c r="U5545" s="25">
        <v>6063803</v>
      </c>
      <c r="V5545" s="24"/>
      <c r="W5545" s="17" t="s">
        <v>45</v>
      </c>
      <c r="X5545" s="25">
        <v>0</v>
      </c>
      <c r="Y5545" s="17" t="s">
        <v>45</v>
      </c>
      <c r="Z5545" s="25">
        <f t="shared" si="607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8"/>
        <v>0</v>
      </c>
      <c r="AH5545" s="24">
        <v>0</v>
      </c>
      <c r="AI5545" s="24" t="s">
        <v>53</v>
      </c>
      <c r="AJ5545" s="26"/>
      <c r="AK5545" s="27"/>
    </row>
    <row r="5546" spans="1:37" s="28" customFormat="1" ht="15">
      <c r="A5546" s="17">
        <f t="shared" si="602"/>
        <v>5538</v>
      </c>
      <c r="B5546" s="18" t="s">
        <v>44</v>
      </c>
      <c r="C5546" s="17">
        <v>84476</v>
      </c>
      <c r="D5546" s="17">
        <v>84476</v>
      </c>
      <c r="E5546" s="19">
        <v>45803</v>
      </c>
      <c r="F5546" s="20">
        <v>45828</v>
      </c>
      <c r="G5546" s="21">
        <v>2644374</v>
      </c>
      <c r="H5546" s="22">
        <v>0</v>
      </c>
      <c r="I5546" s="22">
        <v>0</v>
      </c>
      <c r="J5546" s="22">
        <v>0</v>
      </c>
      <c r="K5546" s="23">
        <v>0</v>
      </c>
      <c r="L5546" s="22">
        <v>0</v>
      </c>
      <c r="M5546" s="22">
        <v>0</v>
      </c>
      <c r="N5546" s="22">
        <f t="shared" si="603"/>
        <v>0</v>
      </c>
      <c r="O5546" s="22">
        <f t="shared" si="604"/>
        <v>2644374</v>
      </c>
      <c r="P5546" s="18">
        <v>84476</v>
      </c>
      <c r="Q5546" s="24">
        <f t="shared" si="605"/>
        <v>2644374</v>
      </c>
      <c r="R5546" s="25">
        <f t="shared" si="606"/>
        <v>0</v>
      </c>
      <c r="S5546" s="25">
        <v>0</v>
      </c>
      <c r="T5546" s="17" t="s">
        <v>45</v>
      </c>
      <c r="U5546" s="25">
        <v>2644374</v>
      </c>
      <c r="V5546" s="24"/>
      <c r="W5546" s="17" t="s">
        <v>45</v>
      </c>
      <c r="X5546" s="25">
        <v>0</v>
      </c>
      <c r="Y5546" s="17" t="s">
        <v>45</v>
      </c>
      <c r="Z5546" s="25">
        <f t="shared" si="607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8"/>
        <v>0</v>
      </c>
      <c r="AH5546" s="24">
        <v>0</v>
      </c>
      <c r="AI5546" s="24" t="s">
        <v>53</v>
      </c>
      <c r="AJ5546" s="26"/>
      <c r="AK5546" s="27"/>
    </row>
    <row r="5547" spans="1:37" s="28" customFormat="1" ht="15">
      <c r="A5547" s="17">
        <f t="shared" si="602"/>
        <v>5539</v>
      </c>
      <c r="B5547" s="18" t="s">
        <v>44</v>
      </c>
      <c r="C5547" s="17">
        <v>84493</v>
      </c>
      <c r="D5547" s="17">
        <v>84493</v>
      </c>
      <c r="E5547" s="19">
        <v>45803</v>
      </c>
      <c r="F5547" s="20">
        <v>45828</v>
      </c>
      <c r="G5547" s="21">
        <v>115334078</v>
      </c>
      <c r="H5547" s="22">
        <v>0</v>
      </c>
      <c r="I5547" s="22">
        <v>0</v>
      </c>
      <c r="J5547" s="22">
        <v>0</v>
      </c>
      <c r="K5547" s="23">
        <v>0</v>
      </c>
      <c r="L5547" s="22">
        <v>0</v>
      </c>
      <c r="M5547" s="22">
        <v>0</v>
      </c>
      <c r="N5547" s="22">
        <f t="shared" si="603"/>
        <v>0</v>
      </c>
      <c r="O5547" s="22">
        <f t="shared" si="604"/>
        <v>115334078</v>
      </c>
      <c r="P5547" s="18">
        <v>84493</v>
      </c>
      <c r="Q5547" s="24">
        <f t="shared" si="605"/>
        <v>115334078</v>
      </c>
      <c r="R5547" s="25">
        <f t="shared" si="606"/>
        <v>0</v>
      </c>
      <c r="S5547" s="25">
        <v>0</v>
      </c>
      <c r="T5547" s="17" t="s">
        <v>45</v>
      </c>
      <c r="U5547" s="25">
        <v>115334078</v>
      </c>
      <c r="V5547" s="24"/>
      <c r="W5547" s="17" t="s">
        <v>45</v>
      </c>
      <c r="X5547" s="25">
        <v>0</v>
      </c>
      <c r="Y5547" s="17" t="s">
        <v>45</v>
      </c>
      <c r="Z5547" s="25">
        <f t="shared" si="607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8"/>
        <v>0</v>
      </c>
      <c r="AH5547" s="24">
        <v>0</v>
      </c>
      <c r="AI5547" s="24" t="s">
        <v>53</v>
      </c>
      <c r="AJ5547" s="26"/>
      <c r="AK5547" s="27"/>
    </row>
    <row r="5548" spans="1:37" s="28" customFormat="1" ht="15">
      <c r="A5548" s="17">
        <f t="shared" si="602"/>
        <v>5540</v>
      </c>
      <c r="B5548" s="18" t="s">
        <v>44</v>
      </c>
      <c r="C5548" s="17">
        <v>84502</v>
      </c>
      <c r="D5548" s="17">
        <v>84502</v>
      </c>
      <c r="E5548" s="19">
        <v>45803</v>
      </c>
      <c r="F5548" s="20">
        <v>45828</v>
      </c>
      <c r="G5548" s="21">
        <v>46877137</v>
      </c>
      <c r="H5548" s="22">
        <v>0</v>
      </c>
      <c r="I5548" s="22">
        <v>0</v>
      </c>
      <c r="J5548" s="22">
        <v>0</v>
      </c>
      <c r="K5548" s="23">
        <v>0</v>
      </c>
      <c r="L5548" s="22">
        <v>0</v>
      </c>
      <c r="M5548" s="22">
        <v>0</v>
      </c>
      <c r="N5548" s="22">
        <f t="shared" si="603"/>
        <v>0</v>
      </c>
      <c r="O5548" s="22">
        <f t="shared" si="604"/>
        <v>46877137</v>
      </c>
      <c r="P5548" s="18">
        <v>84502</v>
      </c>
      <c r="Q5548" s="24">
        <f t="shared" si="605"/>
        <v>46877137</v>
      </c>
      <c r="R5548" s="25">
        <f t="shared" si="606"/>
        <v>0</v>
      </c>
      <c r="S5548" s="25">
        <v>0</v>
      </c>
      <c r="T5548" s="17" t="s">
        <v>45</v>
      </c>
      <c r="U5548" s="25">
        <v>46877137</v>
      </c>
      <c r="V5548" s="24"/>
      <c r="W5548" s="17" t="s">
        <v>45</v>
      </c>
      <c r="X5548" s="25">
        <v>0</v>
      </c>
      <c r="Y5548" s="17" t="s">
        <v>45</v>
      </c>
      <c r="Z5548" s="25">
        <f t="shared" si="607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8"/>
        <v>0</v>
      </c>
      <c r="AH5548" s="24">
        <v>0</v>
      </c>
      <c r="AI5548" s="24" t="s">
        <v>53</v>
      </c>
      <c r="AJ5548" s="26"/>
      <c r="AK5548" s="27"/>
    </row>
    <row r="5549" spans="1:37" s="28" customFormat="1" ht="15">
      <c r="A5549" s="17">
        <f t="shared" si="602"/>
        <v>5541</v>
      </c>
      <c r="B5549" s="18" t="s">
        <v>44</v>
      </c>
      <c r="C5549" s="17">
        <v>84499</v>
      </c>
      <c r="D5549" s="17">
        <v>84499</v>
      </c>
      <c r="E5549" s="19">
        <v>45803</v>
      </c>
      <c r="F5549" s="20">
        <v>45828</v>
      </c>
      <c r="G5549" s="21">
        <v>8071855</v>
      </c>
      <c r="H5549" s="22">
        <v>0</v>
      </c>
      <c r="I5549" s="22">
        <v>0</v>
      </c>
      <c r="J5549" s="22">
        <v>0</v>
      </c>
      <c r="K5549" s="23">
        <v>0</v>
      </c>
      <c r="L5549" s="22">
        <v>0</v>
      </c>
      <c r="M5549" s="22">
        <v>0</v>
      </c>
      <c r="N5549" s="22">
        <f t="shared" si="603"/>
        <v>0</v>
      </c>
      <c r="O5549" s="22">
        <f t="shared" si="604"/>
        <v>8071855</v>
      </c>
      <c r="P5549" s="18">
        <v>84499</v>
      </c>
      <c r="Q5549" s="24">
        <f t="shared" si="605"/>
        <v>8071855</v>
      </c>
      <c r="R5549" s="25">
        <f t="shared" si="606"/>
        <v>0</v>
      </c>
      <c r="S5549" s="25">
        <v>0</v>
      </c>
      <c r="T5549" s="17" t="s">
        <v>45</v>
      </c>
      <c r="U5549" s="25">
        <v>8071855</v>
      </c>
      <c r="V5549" s="24"/>
      <c r="W5549" s="17" t="s">
        <v>45</v>
      </c>
      <c r="X5549" s="25">
        <v>0</v>
      </c>
      <c r="Y5549" s="17" t="s">
        <v>45</v>
      </c>
      <c r="Z5549" s="25">
        <f t="shared" si="607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8"/>
        <v>0</v>
      </c>
      <c r="AH5549" s="24">
        <v>0</v>
      </c>
      <c r="AI5549" s="24" t="s">
        <v>53</v>
      </c>
      <c r="AJ5549" s="26"/>
      <c r="AK5549" s="27"/>
    </row>
    <row r="5550" spans="1:37" s="28" customFormat="1" ht="15">
      <c r="A5550" s="17">
        <f t="shared" si="602"/>
        <v>5542</v>
      </c>
      <c r="B5550" s="18" t="s">
        <v>44</v>
      </c>
      <c r="C5550" s="17">
        <v>84480</v>
      </c>
      <c r="D5550" s="17">
        <v>84480</v>
      </c>
      <c r="E5550" s="19">
        <v>45803</v>
      </c>
      <c r="F5550" s="20">
        <v>45828</v>
      </c>
      <c r="G5550" s="21">
        <v>49378058</v>
      </c>
      <c r="H5550" s="22">
        <v>0</v>
      </c>
      <c r="I5550" s="22">
        <v>0</v>
      </c>
      <c r="J5550" s="22">
        <v>0</v>
      </c>
      <c r="K5550" s="23">
        <v>0</v>
      </c>
      <c r="L5550" s="22">
        <v>0</v>
      </c>
      <c r="M5550" s="22">
        <v>0</v>
      </c>
      <c r="N5550" s="22">
        <f t="shared" si="603"/>
        <v>0</v>
      </c>
      <c r="O5550" s="22">
        <f t="shared" si="604"/>
        <v>49378058</v>
      </c>
      <c r="P5550" s="18">
        <v>84480</v>
      </c>
      <c r="Q5550" s="24">
        <f t="shared" si="605"/>
        <v>49378058</v>
      </c>
      <c r="R5550" s="25">
        <f t="shared" si="606"/>
        <v>0</v>
      </c>
      <c r="S5550" s="25">
        <v>0</v>
      </c>
      <c r="T5550" s="17" t="s">
        <v>45</v>
      </c>
      <c r="U5550" s="25">
        <v>49378058</v>
      </c>
      <c r="V5550" s="24"/>
      <c r="W5550" s="17" t="s">
        <v>45</v>
      </c>
      <c r="X5550" s="25">
        <v>0</v>
      </c>
      <c r="Y5550" s="17" t="s">
        <v>45</v>
      </c>
      <c r="Z5550" s="25">
        <f t="shared" si="607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8"/>
        <v>0</v>
      </c>
      <c r="AH5550" s="24">
        <v>0</v>
      </c>
      <c r="AI5550" s="24" t="s">
        <v>53</v>
      </c>
      <c r="AJ5550" s="26"/>
      <c r="AK5550" s="27"/>
    </row>
    <row r="5551" spans="1:37" s="28" customFormat="1" ht="15">
      <c r="A5551" s="17">
        <f t="shared" si="602"/>
        <v>5543</v>
      </c>
      <c r="B5551" s="18" t="s">
        <v>44</v>
      </c>
      <c r="C5551" s="17">
        <v>84486</v>
      </c>
      <c r="D5551" s="17">
        <v>84486</v>
      </c>
      <c r="E5551" s="19">
        <v>45803</v>
      </c>
      <c r="F5551" s="20">
        <v>45828</v>
      </c>
      <c r="G5551" s="21">
        <v>42371276</v>
      </c>
      <c r="H5551" s="22">
        <v>0</v>
      </c>
      <c r="I5551" s="22">
        <v>0</v>
      </c>
      <c r="J5551" s="22">
        <v>0</v>
      </c>
      <c r="K5551" s="23">
        <v>0</v>
      </c>
      <c r="L5551" s="22">
        <v>0</v>
      </c>
      <c r="M5551" s="22">
        <v>0</v>
      </c>
      <c r="N5551" s="22">
        <f t="shared" si="603"/>
        <v>0</v>
      </c>
      <c r="O5551" s="22">
        <f t="shared" si="604"/>
        <v>42371276</v>
      </c>
      <c r="P5551" s="18">
        <v>84486</v>
      </c>
      <c r="Q5551" s="24">
        <f t="shared" si="605"/>
        <v>42371276</v>
      </c>
      <c r="R5551" s="25">
        <f t="shared" si="606"/>
        <v>0</v>
      </c>
      <c r="S5551" s="25">
        <v>0</v>
      </c>
      <c r="T5551" s="17" t="s">
        <v>45</v>
      </c>
      <c r="U5551" s="25">
        <v>42371276</v>
      </c>
      <c r="V5551" s="24"/>
      <c r="W5551" s="17" t="s">
        <v>45</v>
      </c>
      <c r="X5551" s="25">
        <v>0</v>
      </c>
      <c r="Y5551" s="17" t="s">
        <v>45</v>
      </c>
      <c r="Z5551" s="25">
        <f t="shared" si="607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8"/>
        <v>0</v>
      </c>
      <c r="AH5551" s="24">
        <v>0</v>
      </c>
      <c r="AI5551" s="24" t="s">
        <v>53</v>
      </c>
      <c r="AJ5551" s="26"/>
      <c r="AK5551" s="27"/>
    </row>
    <row r="5552" spans="1:37" s="28" customFormat="1" ht="15">
      <c r="A5552" s="17">
        <f t="shared" si="602"/>
        <v>5544</v>
      </c>
      <c r="B5552" s="18" t="s">
        <v>44</v>
      </c>
      <c r="C5552" s="17">
        <v>84484</v>
      </c>
      <c r="D5552" s="17">
        <v>84484</v>
      </c>
      <c r="E5552" s="19">
        <v>45803</v>
      </c>
      <c r="F5552" s="20">
        <v>45828</v>
      </c>
      <c r="G5552" s="21">
        <v>24029378</v>
      </c>
      <c r="H5552" s="22">
        <v>0</v>
      </c>
      <c r="I5552" s="22">
        <v>0</v>
      </c>
      <c r="J5552" s="22">
        <v>0</v>
      </c>
      <c r="K5552" s="23">
        <v>0</v>
      </c>
      <c r="L5552" s="22">
        <v>0</v>
      </c>
      <c r="M5552" s="22">
        <v>0</v>
      </c>
      <c r="N5552" s="22">
        <f t="shared" si="603"/>
        <v>0</v>
      </c>
      <c r="O5552" s="22">
        <f t="shared" si="604"/>
        <v>24029378</v>
      </c>
      <c r="P5552" s="18">
        <v>84484</v>
      </c>
      <c r="Q5552" s="24">
        <f t="shared" si="605"/>
        <v>24029378</v>
      </c>
      <c r="R5552" s="25">
        <f t="shared" si="606"/>
        <v>0</v>
      </c>
      <c r="S5552" s="25">
        <v>0</v>
      </c>
      <c r="T5552" s="17" t="s">
        <v>45</v>
      </c>
      <c r="U5552" s="25">
        <v>24029378</v>
      </c>
      <c r="V5552" s="24"/>
      <c r="W5552" s="17" t="s">
        <v>45</v>
      </c>
      <c r="X5552" s="25">
        <v>0</v>
      </c>
      <c r="Y5552" s="17" t="s">
        <v>45</v>
      </c>
      <c r="Z5552" s="25">
        <f t="shared" si="607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8"/>
        <v>0</v>
      </c>
      <c r="AH5552" s="24">
        <v>0</v>
      </c>
      <c r="AI5552" s="24" t="s">
        <v>53</v>
      </c>
      <c r="AJ5552" s="26"/>
      <c r="AK5552" s="27"/>
    </row>
    <row r="5553" spans="1:37" s="28" customFormat="1" ht="15">
      <c r="A5553" s="17">
        <f t="shared" si="602"/>
        <v>5545</v>
      </c>
      <c r="B5553" s="18" t="s">
        <v>44</v>
      </c>
      <c r="C5553" s="17">
        <v>84472</v>
      </c>
      <c r="D5553" s="17">
        <v>84472</v>
      </c>
      <c r="E5553" s="19">
        <v>45803</v>
      </c>
      <c r="F5553" s="20">
        <v>45828</v>
      </c>
      <c r="G5553" s="21">
        <v>6207556</v>
      </c>
      <c r="H5553" s="22">
        <v>0</v>
      </c>
      <c r="I5553" s="22">
        <v>0</v>
      </c>
      <c r="J5553" s="22">
        <v>0</v>
      </c>
      <c r="K5553" s="23">
        <v>0</v>
      </c>
      <c r="L5553" s="22">
        <v>0</v>
      </c>
      <c r="M5553" s="22">
        <v>0</v>
      </c>
      <c r="N5553" s="22">
        <f t="shared" si="603"/>
        <v>0</v>
      </c>
      <c r="O5553" s="22">
        <f t="shared" si="604"/>
        <v>6207556</v>
      </c>
      <c r="P5553" s="18">
        <v>84472</v>
      </c>
      <c r="Q5553" s="24">
        <f t="shared" si="605"/>
        <v>6207556</v>
      </c>
      <c r="R5553" s="25">
        <f t="shared" si="606"/>
        <v>0</v>
      </c>
      <c r="S5553" s="25">
        <v>0</v>
      </c>
      <c r="T5553" s="17" t="s">
        <v>45</v>
      </c>
      <c r="U5553" s="25">
        <v>6207556</v>
      </c>
      <c r="V5553" s="24"/>
      <c r="W5553" s="17" t="s">
        <v>45</v>
      </c>
      <c r="X5553" s="25">
        <v>0</v>
      </c>
      <c r="Y5553" s="17" t="s">
        <v>45</v>
      </c>
      <c r="Z5553" s="25">
        <f t="shared" si="607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8"/>
        <v>0</v>
      </c>
      <c r="AH5553" s="24">
        <v>0</v>
      </c>
      <c r="AI5553" s="24" t="s">
        <v>53</v>
      </c>
      <c r="AJ5553" s="26"/>
      <c r="AK5553" s="27"/>
    </row>
    <row r="5554" spans="1:37" s="28" customFormat="1" ht="15">
      <c r="A5554" s="17">
        <f t="shared" si="602"/>
        <v>5546</v>
      </c>
      <c r="B5554" s="18" t="s">
        <v>44</v>
      </c>
      <c r="C5554" s="17">
        <v>84465</v>
      </c>
      <c r="D5554" s="17">
        <v>84465</v>
      </c>
      <c r="E5554" s="19">
        <v>45803</v>
      </c>
      <c r="F5554" s="20">
        <v>45828</v>
      </c>
      <c r="G5554" s="21">
        <v>756653</v>
      </c>
      <c r="H5554" s="22">
        <v>0</v>
      </c>
      <c r="I5554" s="22">
        <v>0</v>
      </c>
      <c r="J5554" s="22">
        <v>0</v>
      </c>
      <c r="K5554" s="23">
        <v>0</v>
      </c>
      <c r="L5554" s="22">
        <v>0</v>
      </c>
      <c r="M5554" s="22">
        <v>0</v>
      </c>
      <c r="N5554" s="22">
        <f t="shared" si="603"/>
        <v>0</v>
      </c>
      <c r="O5554" s="22">
        <f t="shared" si="604"/>
        <v>756653</v>
      </c>
      <c r="P5554" s="18">
        <v>84465</v>
      </c>
      <c r="Q5554" s="24">
        <f t="shared" si="605"/>
        <v>756653</v>
      </c>
      <c r="R5554" s="25">
        <f t="shared" si="606"/>
        <v>0</v>
      </c>
      <c r="S5554" s="25">
        <v>0</v>
      </c>
      <c r="T5554" s="17" t="s">
        <v>45</v>
      </c>
      <c r="U5554" s="25">
        <v>756653</v>
      </c>
      <c r="V5554" s="24"/>
      <c r="W5554" s="17" t="s">
        <v>45</v>
      </c>
      <c r="X5554" s="25">
        <v>0</v>
      </c>
      <c r="Y5554" s="17" t="s">
        <v>45</v>
      </c>
      <c r="Z5554" s="25">
        <f t="shared" si="607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8"/>
        <v>0</v>
      </c>
      <c r="AH5554" s="24">
        <v>0</v>
      </c>
      <c r="AI5554" s="24" t="s">
        <v>53</v>
      </c>
      <c r="AJ5554" s="26"/>
      <c r="AK5554" s="27"/>
    </row>
    <row r="5555" spans="1:37" s="28" customFormat="1" ht="15">
      <c r="A5555" s="17">
        <f t="shared" si="602"/>
        <v>5547</v>
      </c>
      <c r="B5555" s="18" t="s">
        <v>44</v>
      </c>
      <c r="C5555" s="17">
        <v>84509</v>
      </c>
      <c r="D5555" s="17">
        <v>84509</v>
      </c>
      <c r="E5555" s="19">
        <v>45803</v>
      </c>
      <c r="F5555" s="20">
        <v>45828</v>
      </c>
      <c r="G5555" s="21">
        <v>3458482</v>
      </c>
      <c r="H5555" s="22">
        <v>0</v>
      </c>
      <c r="I5555" s="22">
        <v>0</v>
      </c>
      <c r="J5555" s="22">
        <v>0</v>
      </c>
      <c r="K5555" s="23">
        <v>0</v>
      </c>
      <c r="L5555" s="22">
        <v>0</v>
      </c>
      <c r="M5555" s="22">
        <v>0</v>
      </c>
      <c r="N5555" s="22">
        <f t="shared" si="603"/>
        <v>0</v>
      </c>
      <c r="O5555" s="22">
        <f t="shared" si="604"/>
        <v>3458482</v>
      </c>
      <c r="P5555" s="18">
        <v>0</v>
      </c>
      <c r="Q5555" s="24">
        <f t="shared" si="605"/>
        <v>0</v>
      </c>
      <c r="R5555" s="25">
        <f t="shared" si="606"/>
        <v>3458482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7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8"/>
        <v>0</v>
      </c>
      <c r="AH5555" s="24">
        <v>0</v>
      </c>
      <c r="AI5555" s="24" t="s">
        <v>54</v>
      </c>
      <c r="AJ5555" s="26"/>
      <c r="AK5555" s="27"/>
    </row>
    <row r="5556" spans="1:37" s="28" customFormat="1" ht="15">
      <c r="A5556" s="17">
        <f t="shared" si="602"/>
        <v>5548</v>
      </c>
      <c r="B5556" s="18" t="s">
        <v>44</v>
      </c>
      <c r="C5556" s="17">
        <v>84464</v>
      </c>
      <c r="D5556" s="17">
        <v>84464</v>
      </c>
      <c r="E5556" s="19">
        <v>45803</v>
      </c>
      <c r="F5556" s="20">
        <v>45828</v>
      </c>
      <c r="G5556" s="21">
        <v>1937701</v>
      </c>
      <c r="H5556" s="22">
        <v>0</v>
      </c>
      <c r="I5556" s="22">
        <v>0</v>
      </c>
      <c r="J5556" s="22">
        <v>0</v>
      </c>
      <c r="K5556" s="23">
        <v>0</v>
      </c>
      <c r="L5556" s="22">
        <v>0</v>
      </c>
      <c r="M5556" s="22">
        <v>0</v>
      </c>
      <c r="N5556" s="22">
        <f t="shared" si="603"/>
        <v>0</v>
      </c>
      <c r="O5556" s="22">
        <f t="shared" si="604"/>
        <v>1937701</v>
      </c>
      <c r="P5556" s="18">
        <v>84464</v>
      </c>
      <c r="Q5556" s="24">
        <f t="shared" si="605"/>
        <v>1937701</v>
      </c>
      <c r="R5556" s="25">
        <f t="shared" si="606"/>
        <v>0</v>
      </c>
      <c r="S5556" s="25">
        <v>0</v>
      </c>
      <c r="T5556" s="17" t="s">
        <v>45</v>
      </c>
      <c r="U5556" s="25">
        <v>1937701</v>
      </c>
      <c r="V5556" s="24"/>
      <c r="W5556" s="17" t="s">
        <v>45</v>
      </c>
      <c r="X5556" s="25">
        <v>0</v>
      </c>
      <c r="Y5556" s="17" t="s">
        <v>45</v>
      </c>
      <c r="Z5556" s="25">
        <f t="shared" si="607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8"/>
        <v>0</v>
      </c>
      <c r="AH5556" s="24">
        <v>0</v>
      </c>
      <c r="AI5556" s="24" t="s">
        <v>53</v>
      </c>
      <c r="AJ5556" s="26"/>
      <c r="AK5556" s="27"/>
    </row>
    <row r="5557" spans="1:37" s="28" customFormat="1" ht="15">
      <c r="A5557" s="17">
        <f t="shared" si="602"/>
        <v>5549</v>
      </c>
      <c r="B5557" s="18" t="s">
        <v>44</v>
      </c>
      <c r="C5557" s="17">
        <v>84475</v>
      </c>
      <c r="D5557" s="17">
        <v>84475</v>
      </c>
      <c r="E5557" s="19">
        <v>45803</v>
      </c>
      <c r="F5557" s="20">
        <v>45828</v>
      </c>
      <c r="G5557" s="21">
        <v>3555876</v>
      </c>
      <c r="H5557" s="22">
        <v>0</v>
      </c>
      <c r="I5557" s="22">
        <v>0</v>
      </c>
      <c r="J5557" s="22">
        <v>0</v>
      </c>
      <c r="K5557" s="23">
        <v>0</v>
      </c>
      <c r="L5557" s="22">
        <v>0</v>
      </c>
      <c r="M5557" s="22">
        <v>0</v>
      </c>
      <c r="N5557" s="22">
        <f t="shared" si="603"/>
        <v>0</v>
      </c>
      <c r="O5557" s="22">
        <f t="shared" si="604"/>
        <v>3555876</v>
      </c>
      <c r="P5557" s="18">
        <v>84475</v>
      </c>
      <c r="Q5557" s="24">
        <f t="shared" si="605"/>
        <v>3555876</v>
      </c>
      <c r="R5557" s="25">
        <f t="shared" si="606"/>
        <v>0</v>
      </c>
      <c r="S5557" s="25">
        <v>0</v>
      </c>
      <c r="T5557" s="17" t="s">
        <v>45</v>
      </c>
      <c r="U5557" s="25">
        <v>3555876</v>
      </c>
      <c r="V5557" s="24"/>
      <c r="W5557" s="17" t="s">
        <v>45</v>
      </c>
      <c r="X5557" s="25">
        <v>0</v>
      </c>
      <c r="Y5557" s="17" t="s">
        <v>45</v>
      </c>
      <c r="Z5557" s="25">
        <f t="shared" si="607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8"/>
        <v>0</v>
      </c>
      <c r="AH5557" s="24">
        <v>0</v>
      </c>
      <c r="AI5557" s="24" t="s">
        <v>53</v>
      </c>
      <c r="AJ5557" s="26"/>
      <c r="AK5557" s="27"/>
    </row>
    <row r="5558" spans="1:37" s="28" customFormat="1" ht="15">
      <c r="A5558" s="17">
        <f t="shared" si="602"/>
        <v>5550</v>
      </c>
      <c r="B5558" s="18" t="s">
        <v>44</v>
      </c>
      <c r="C5558" s="17">
        <v>84463</v>
      </c>
      <c r="D5558" s="17">
        <v>84463</v>
      </c>
      <c r="E5558" s="19">
        <v>45803</v>
      </c>
      <c r="F5558" s="20">
        <v>45828</v>
      </c>
      <c r="G5558" s="21">
        <v>3002264</v>
      </c>
      <c r="H5558" s="22">
        <v>0</v>
      </c>
      <c r="I5558" s="22">
        <v>0</v>
      </c>
      <c r="J5558" s="22">
        <v>0</v>
      </c>
      <c r="K5558" s="23">
        <v>0</v>
      </c>
      <c r="L5558" s="22">
        <v>0</v>
      </c>
      <c r="M5558" s="22">
        <v>0</v>
      </c>
      <c r="N5558" s="22">
        <f t="shared" si="603"/>
        <v>0</v>
      </c>
      <c r="O5558" s="22">
        <f t="shared" si="604"/>
        <v>3002264</v>
      </c>
      <c r="P5558" s="18">
        <v>84463</v>
      </c>
      <c r="Q5558" s="24">
        <f t="shared" si="605"/>
        <v>3002264</v>
      </c>
      <c r="R5558" s="25">
        <f t="shared" si="606"/>
        <v>0</v>
      </c>
      <c r="S5558" s="25">
        <v>0</v>
      </c>
      <c r="T5558" s="17" t="s">
        <v>45</v>
      </c>
      <c r="U5558" s="25">
        <v>3002264</v>
      </c>
      <c r="V5558" s="24"/>
      <c r="W5558" s="17" t="s">
        <v>45</v>
      </c>
      <c r="X5558" s="25">
        <v>0</v>
      </c>
      <c r="Y5558" s="17" t="s">
        <v>45</v>
      </c>
      <c r="Z5558" s="25">
        <f t="shared" si="607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8"/>
        <v>0</v>
      </c>
      <c r="AH5558" s="24">
        <v>0</v>
      </c>
      <c r="AI5558" s="24" t="s">
        <v>53</v>
      </c>
      <c r="AJ5558" s="26"/>
      <c r="AK5558" s="27"/>
    </row>
    <row r="5559" spans="1:37" s="28" customFormat="1" ht="15">
      <c r="A5559" s="17">
        <f t="shared" si="602"/>
        <v>5551</v>
      </c>
      <c r="B5559" s="18" t="s">
        <v>44</v>
      </c>
      <c r="C5559" s="17">
        <v>84469</v>
      </c>
      <c r="D5559" s="17">
        <v>84469</v>
      </c>
      <c r="E5559" s="19">
        <v>45803</v>
      </c>
      <c r="F5559" s="20">
        <v>45828</v>
      </c>
      <c r="G5559" s="21">
        <v>2979935</v>
      </c>
      <c r="H5559" s="22">
        <v>0</v>
      </c>
      <c r="I5559" s="22">
        <v>0</v>
      </c>
      <c r="J5559" s="22">
        <v>0</v>
      </c>
      <c r="K5559" s="23">
        <v>0</v>
      </c>
      <c r="L5559" s="22">
        <v>0</v>
      </c>
      <c r="M5559" s="22">
        <v>0</v>
      </c>
      <c r="N5559" s="22">
        <f t="shared" si="603"/>
        <v>0</v>
      </c>
      <c r="O5559" s="22">
        <f t="shared" si="604"/>
        <v>2979935</v>
      </c>
      <c r="P5559" s="18">
        <v>84469</v>
      </c>
      <c r="Q5559" s="24">
        <f t="shared" si="605"/>
        <v>2979935</v>
      </c>
      <c r="R5559" s="25">
        <f t="shared" si="606"/>
        <v>0</v>
      </c>
      <c r="S5559" s="25">
        <v>0</v>
      </c>
      <c r="T5559" s="17" t="s">
        <v>45</v>
      </c>
      <c r="U5559" s="25">
        <v>2979935</v>
      </c>
      <c r="V5559" s="24"/>
      <c r="W5559" s="17" t="s">
        <v>45</v>
      </c>
      <c r="X5559" s="25">
        <v>0</v>
      </c>
      <c r="Y5559" s="17" t="s">
        <v>45</v>
      </c>
      <c r="Z5559" s="25">
        <f t="shared" si="607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8"/>
        <v>0</v>
      </c>
      <c r="AH5559" s="24">
        <v>0</v>
      </c>
      <c r="AI5559" s="24" t="s">
        <v>53</v>
      </c>
      <c r="AJ5559" s="26"/>
      <c r="AK5559" s="27"/>
    </row>
    <row r="5560" spans="1:37" s="28" customFormat="1" ht="15">
      <c r="A5560" s="17">
        <f t="shared" si="602"/>
        <v>5552</v>
      </c>
      <c r="B5560" s="18" t="s">
        <v>44</v>
      </c>
      <c r="C5560" s="17">
        <v>84508</v>
      </c>
      <c r="D5560" s="17">
        <v>84508</v>
      </c>
      <c r="E5560" s="19">
        <v>45803</v>
      </c>
      <c r="F5560" s="20">
        <v>45828</v>
      </c>
      <c r="G5560" s="21">
        <v>5528277</v>
      </c>
      <c r="H5560" s="22">
        <v>0</v>
      </c>
      <c r="I5560" s="22">
        <v>0</v>
      </c>
      <c r="J5560" s="22">
        <v>0</v>
      </c>
      <c r="K5560" s="23">
        <v>0</v>
      </c>
      <c r="L5560" s="22">
        <v>0</v>
      </c>
      <c r="M5560" s="22">
        <v>0</v>
      </c>
      <c r="N5560" s="22">
        <f t="shared" si="603"/>
        <v>0</v>
      </c>
      <c r="O5560" s="22">
        <f t="shared" si="604"/>
        <v>5528277</v>
      </c>
      <c r="P5560" s="18">
        <v>84508</v>
      </c>
      <c r="Q5560" s="24">
        <f t="shared" si="605"/>
        <v>5528277</v>
      </c>
      <c r="R5560" s="25">
        <f t="shared" si="606"/>
        <v>0</v>
      </c>
      <c r="S5560" s="25">
        <v>0</v>
      </c>
      <c r="T5560" s="17" t="s">
        <v>45</v>
      </c>
      <c r="U5560" s="25">
        <v>5528277</v>
      </c>
      <c r="V5560" s="24"/>
      <c r="W5560" s="17" t="s">
        <v>45</v>
      </c>
      <c r="X5560" s="25">
        <v>0</v>
      </c>
      <c r="Y5560" s="17" t="s">
        <v>45</v>
      </c>
      <c r="Z5560" s="25">
        <f t="shared" si="607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8"/>
        <v>0</v>
      </c>
      <c r="AH5560" s="24">
        <v>0</v>
      </c>
      <c r="AI5560" s="24" t="s">
        <v>53</v>
      </c>
      <c r="AJ5560" s="26"/>
      <c r="AK5560" s="27"/>
    </row>
    <row r="5561" spans="1:37" s="28" customFormat="1" ht="15">
      <c r="A5561" s="17">
        <f t="shared" si="602"/>
        <v>5553</v>
      </c>
      <c r="B5561" s="18" t="s">
        <v>44</v>
      </c>
      <c r="C5561" s="17">
        <v>84462</v>
      </c>
      <c r="D5561" s="17">
        <v>84462</v>
      </c>
      <c r="E5561" s="19">
        <v>45803</v>
      </c>
      <c r="F5561" s="20">
        <v>45828</v>
      </c>
      <c r="G5561" s="21">
        <v>1987602</v>
      </c>
      <c r="H5561" s="22">
        <v>0</v>
      </c>
      <c r="I5561" s="22">
        <v>0</v>
      </c>
      <c r="J5561" s="22">
        <v>0</v>
      </c>
      <c r="K5561" s="23">
        <v>0</v>
      </c>
      <c r="L5561" s="22">
        <v>0</v>
      </c>
      <c r="M5561" s="22">
        <v>0</v>
      </c>
      <c r="N5561" s="22">
        <f t="shared" si="603"/>
        <v>0</v>
      </c>
      <c r="O5561" s="22">
        <f t="shared" si="604"/>
        <v>1987602</v>
      </c>
      <c r="P5561" s="18">
        <v>84462</v>
      </c>
      <c r="Q5561" s="24">
        <f t="shared" si="605"/>
        <v>1987602</v>
      </c>
      <c r="R5561" s="25">
        <f t="shared" si="606"/>
        <v>0</v>
      </c>
      <c r="S5561" s="25">
        <v>0</v>
      </c>
      <c r="T5561" s="17" t="s">
        <v>45</v>
      </c>
      <c r="U5561" s="25">
        <v>1987602</v>
      </c>
      <c r="V5561" s="24"/>
      <c r="W5561" s="17" t="s">
        <v>45</v>
      </c>
      <c r="X5561" s="25">
        <v>0</v>
      </c>
      <c r="Y5561" s="17" t="s">
        <v>45</v>
      </c>
      <c r="Z5561" s="25">
        <f t="shared" si="607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8"/>
        <v>0</v>
      </c>
      <c r="AH5561" s="24">
        <v>0</v>
      </c>
      <c r="AI5561" s="24" t="s">
        <v>53</v>
      </c>
      <c r="AJ5561" s="26"/>
      <c r="AK5561" s="27"/>
    </row>
    <row r="5562" spans="1:37" s="28" customFormat="1" ht="15">
      <c r="A5562" s="17">
        <f t="shared" si="602"/>
        <v>5554</v>
      </c>
      <c r="B5562" s="18" t="s">
        <v>44</v>
      </c>
      <c r="C5562" s="17">
        <v>84491</v>
      </c>
      <c r="D5562" s="17">
        <v>84491</v>
      </c>
      <c r="E5562" s="19">
        <v>45803</v>
      </c>
      <c r="F5562" s="20">
        <v>45828</v>
      </c>
      <c r="G5562" s="21">
        <v>3984319</v>
      </c>
      <c r="H5562" s="22">
        <v>0</v>
      </c>
      <c r="I5562" s="22">
        <v>0</v>
      </c>
      <c r="J5562" s="22">
        <v>0</v>
      </c>
      <c r="K5562" s="23">
        <v>0</v>
      </c>
      <c r="L5562" s="22">
        <v>0</v>
      </c>
      <c r="M5562" s="22">
        <v>0</v>
      </c>
      <c r="N5562" s="22">
        <f t="shared" si="603"/>
        <v>0</v>
      </c>
      <c r="O5562" s="22">
        <f t="shared" si="604"/>
        <v>3984319</v>
      </c>
      <c r="P5562" s="18">
        <v>84491</v>
      </c>
      <c r="Q5562" s="24">
        <f t="shared" si="605"/>
        <v>3984319</v>
      </c>
      <c r="R5562" s="25">
        <f t="shared" si="606"/>
        <v>0</v>
      </c>
      <c r="S5562" s="25">
        <v>0</v>
      </c>
      <c r="T5562" s="17" t="s">
        <v>45</v>
      </c>
      <c r="U5562" s="25">
        <v>3984319</v>
      </c>
      <c r="V5562" s="24"/>
      <c r="W5562" s="17" t="s">
        <v>45</v>
      </c>
      <c r="X5562" s="25">
        <v>0</v>
      </c>
      <c r="Y5562" s="17" t="s">
        <v>45</v>
      </c>
      <c r="Z5562" s="25">
        <f t="shared" si="607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8"/>
        <v>0</v>
      </c>
      <c r="AH5562" s="24">
        <v>0</v>
      </c>
      <c r="AI5562" s="24" t="s">
        <v>53</v>
      </c>
      <c r="AJ5562" s="26"/>
      <c r="AK5562" s="27"/>
    </row>
    <row r="5563" spans="1:37" s="28" customFormat="1" ht="15">
      <c r="A5563" s="17">
        <f t="shared" si="602"/>
        <v>5555</v>
      </c>
      <c r="B5563" s="18" t="s">
        <v>44</v>
      </c>
      <c r="C5563" s="17">
        <v>84478</v>
      </c>
      <c r="D5563" s="17">
        <v>84478</v>
      </c>
      <c r="E5563" s="19">
        <v>45803</v>
      </c>
      <c r="F5563" s="20">
        <v>45828</v>
      </c>
      <c r="G5563" s="21">
        <v>99829788</v>
      </c>
      <c r="H5563" s="22">
        <v>0</v>
      </c>
      <c r="I5563" s="22">
        <v>0</v>
      </c>
      <c r="J5563" s="22">
        <v>0</v>
      </c>
      <c r="K5563" s="23">
        <v>0</v>
      </c>
      <c r="L5563" s="22">
        <v>0</v>
      </c>
      <c r="M5563" s="22">
        <v>0</v>
      </c>
      <c r="N5563" s="22">
        <f t="shared" si="603"/>
        <v>0</v>
      </c>
      <c r="O5563" s="22">
        <f t="shared" si="604"/>
        <v>99829788</v>
      </c>
      <c r="P5563" s="18">
        <v>84478</v>
      </c>
      <c r="Q5563" s="24">
        <f t="shared" si="605"/>
        <v>99829788</v>
      </c>
      <c r="R5563" s="25">
        <f t="shared" si="606"/>
        <v>0</v>
      </c>
      <c r="S5563" s="25">
        <v>0</v>
      </c>
      <c r="T5563" s="17" t="s">
        <v>45</v>
      </c>
      <c r="U5563" s="25">
        <v>99829788</v>
      </c>
      <c r="V5563" s="24"/>
      <c r="W5563" s="17" t="s">
        <v>45</v>
      </c>
      <c r="X5563" s="25">
        <v>0</v>
      </c>
      <c r="Y5563" s="17" t="s">
        <v>45</v>
      </c>
      <c r="Z5563" s="25">
        <f t="shared" si="607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8"/>
        <v>0</v>
      </c>
      <c r="AH5563" s="24">
        <v>0</v>
      </c>
      <c r="AI5563" s="24" t="s">
        <v>53</v>
      </c>
      <c r="AJ5563" s="26"/>
      <c r="AK5563" s="27"/>
    </row>
    <row r="5564" spans="1:37" s="28" customFormat="1" ht="15">
      <c r="A5564" s="17">
        <f t="shared" si="602"/>
        <v>5556</v>
      </c>
      <c r="B5564" s="18" t="s">
        <v>44</v>
      </c>
      <c r="C5564" s="17">
        <v>84461</v>
      </c>
      <c r="D5564" s="17">
        <v>84461</v>
      </c>
      <c r="E5564" s="19">
        <v>45803</v>
      </c>
      <c r="F5564" s="20">
        <v>45828</v>
      </c>
      <c r="G5564" s="21">
        <v>565881</v>
      </c>
      <c r="H5564" s="22">
        <v>0</v>
      </c>
      <c r="I5564" s="22">
        <v>0</v>
      </c>
      <c r="J5564" s="22">
        <v>0</v>
      </c>
      <c r="K5564" s="23">
        <v>0</v>
      </c>
      <c r="L5564" s="22">
        <v>0</v>
      </c>
      <c r="M5564" s="22">
        <v>0</v>
      </c>
      <c r="N5564" s="22">
        <f t="shared" si="603"/>
        <v>0</v>
      </c>
      <c r="O5564" s="22">
        <f t="shared" si="604"/>
        <v>565881</v>
      </c>
      <c r="P5564" s="18">
        <v>84461</v>
      </c>
      <c r="Q5564" s="24">
        <f t="shared" si="605"/>
        <v>565881</v>
      </c>
      <c r="R5564" s="25">
        <f t="shared" si="606"/>
        <v>0</v>
      </c>
      <c r="S5564" s="25">
        <v>0</v>
      </c>
      <c r="T5564" s="17" t="s">
        <v>45</v>
      </c>
      <c r="U5564" s="25">
        <v>565881</v>
      </c>
      <c r="V5564" s="24"/>
      <c r="W5564" s="17" t="s">
        <v>45</v>
      </c>
      <c r="X5564" s="25">
        <v>0</v>
      </c>
      <c r="Y5564" s="17" t="s">
        <v>45</v>
      </c>
      <c r="Z5564" s="25">
        <f t="shared" si="607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8"/>
        <v>0</v>
      </c>
      <c r="AH5564" s="24">
        <v>0</v>
      </c>
      <c r="AI5564" s="24" t="s">
        <v>53</v>
      </c>
      <c r="AJ5564" s="26"/>
      <c r="AK5564" s="27"/>
    </row>
    <row r="5565" spans="1:37" s="28" customFormat="1" ht="15">
      <c r="A5565" s="17">
        <f t="shared" si="602"/>
        <v>5557</v>
      </c>
      <c r="B5565" s="18" t="s">
        <v>44</v>
      </c>
      <c r="C5565" s="17">
        <v>84470</v>
      </c>
      <c r="D5565" s="17">
        <v>84470</v>
      </c>
      <c r="E5565" s="19">
        <v>45803</v>
      </c>
      <c r="F5565" s="20">
        <v>45828</v>
      </c>
      <c r="G5565" s="21">
        <v>3100076</v>
      </c>
      <c r="H5565" s="22">
        <v>0</v>
      </c>
      <c r="I5565" s="22">
        <v>0</v>
      </c>
      <c r="J5565" s="22">
        <v>0</v>
      </c>
      <c r="K5565" s="23">
        <v>0</v>
      </c>
      <c r="L5565" s="22">
        <v>0</v>
      </c>
      <c r="M5565" s="22">
        <v>0</v>
      </c>
      <c r="N5565" s="22">
        <f t="shared" si="603"/>
        <v>0</v>
      </c>
      <c r="O5565" s="22">
        <f t="shared" si="604"/>
        <v>3100076</v>
      </c>
      <c r="P5565" s="18">
        <v>84470</v>
      </c>
      <c r="Q5565" s="24">
        <f t="shared" si="605"/>
        <v>3100076</v>
      </c>
      <c r="R5565" s="25">
        <f t="shared" si="606"/>
        <v>0</v>
      </c>
      <c r="S5565" s="25">
        <v>0</v>
      </c>
      <c r="T5565" s="17" t="s">
        <v>45</v>
      </c>
      <c r="U5565" s="25">
        <v>3100076</v>
      </c>
      <c r="V5565" s="24"/>
      <c r="W5565" s="17" t="s">
        <v>45</v>
      </c>
      <c r="X5565" s="25">
        <v>0</v>
      </c>
      <c r="Y5565" s="17" t="s">
        <v>45</v>
      </c>
      <c r="Z5565" s="25">
        <f t="shared" si="607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8"/>
        <v>0</v>
      </c>
      <c r="AH5565" s="24">
        <v>0</v>
      </c>
      <c r="AI5565" s="24" t="s">
        <v>53</v>
      </c>
      <c r="AJ5565" s="26"/>
      <c r="AK5565" s="27"/>
    </row>
    <row r="5566" spans="1:37" s="28" customFormat="1" ht="15">
      <c r="A5566" s="17">
        <f t="shared" si="602"/>
        <v>5558</v>
      </c>
      <c r="B5566" s="18" t="s">
        <v>44</v>
      </c>
      <c r="C5566" s="17">
        <v>84460</v>
      </c>
      <c r="D5566" s="17">
        <v>84460</v>
      </c>
      <c r="E5566" s="19">
        <v>45803</v>
      </c>
      <c r="F5566" s="20">
        <v>45828</v>
      </c>
      <c r="G5566" s="21">
        <v>980427</v>
      </c>
      <c r="H5566" s="22">
        <v>0</v>
      </c>
      <c r="I5566" s="22">
        <v>0</v>
      </c>
      <c r="J5566" s="22">
        <v>0</v>
      </c>
      <c r="K5566" s="23">
        <v>0</v>
      </c>
      <c r="L5566" s="22">
        <v>0</v>
      </c>
      <c r="M5566" s="22">
        <v>0</v>
      </c>
      <c r="N5566" s="22">
        <f t="shared" si="603"/>
        <v>0</v>
      </c>
      <c r="O5566" s="22">
        <f t="shared" si="604"/>
        <v>980427</v>
      </c>
      <c r="P5566" s="18">
        <v>84460</v>
      </c>
      <c r="Q5566" s="24">
        <f t="shared" si="605"/>
        <v>980427</v>
      </c>
      <c r="R5566" s="25">
        <f t="shared" si="606"/>
        <v>0</v>
      </c>
      <c r="S5566" s="25">
        <v>0</v>
      </c>
      <c r="T5566" s="17" t="s">
        <v>45</v>
      </c>
      <c r="U5566" s="25">
        <v>980427</v>
      </c>
      <c r="V5566" s="24"/>
      <c r="W5566" s="17" t="s">
        <v>45</v>
      </c>
      <c r="X5566" s="25">
        <v>0</v>
      </c>
      <c r="Y5566" s="17" t="s">
        <v>45</v>
      </c>
      <c r="Z5566" s="25">
        <f t="shared" si="607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8"/>
        <v>0</v>
      </c>
      <c r="AH5566" s="24">
        <v>0</v>
      </c>
      <c r="AI5566" s="24" t="s">
        <v>53</v>
      </c>
      <c r="AJ5566" s="26"/>
      <c r="AK5566" s="27"/>
    </row>
    <row r="5567" spans="1:37" s="28" customFormat="1" ht="15">
      <c r="A5567" s="17">
        <f t="shared" si="602"/>
        <v>5559</v>
      </c>
      <c r="B5567" s="18" t="s">
        <v>44</v>
      </c>
      <c r="C5567" s="17">
        <v>84459</v>
      </c>
      <c r="D5567" s="17">
        <v>84459</v>
      </c>
      <c r="E5567" s="19">
        <v>45803</v>
      </c>
      <c r="F5567" s="20">
        <v>45828</v>
      </c>
      <c r="G5567" s="21">
        <v>1702960</v>
      </c>
      <c r="H5567" s="22">
        <v>0</v>
      </c>
      <c r="I5567" s="22">
        <v>0</v>
      </c>
      <c r="J5567" s="22">
        <v>0</v>
      </c>
      <c r="K5567" s="23">
        <v>0</v>
      </c>
      <c r="L5567" s="22">
        <v>0</v>
      </c>
      <c r="M5567" s="22">
        <v>0</v>
      </c>
      <c r="N5567" s="22">
        <f t="shared" si="603"/>
        <v>0</v>
      </c>
      <c r="O5567" s="22">
        <f t="shared" si="604"/>
        <v>1702960</v>
      </c>
      <c r="P5567" s="18">
        <v>84459</v>
      </c>
      <c r="Q5567" s="24">
        <f t="shared" si="605"/>
        <v>1702960</v>
      </c>
      <c r="R5567" s="25">
        <f t="shared" si="606"/>
        <v>0</v>
      </c>
      <c r="S5567" s="25">
        <v>0</v>
      </c>
      <c r="T5567" s="17" t="s">
        <v>45</v>
      </c>
      <c r="U5567" s="25">
        <v>1702960</v>
      </c>
      <c r="V5567" s="24"/>
      <c r="W5567" s="17" t="s">
        <v>45</v>
      </c>
      <c r="X5567" s="25">
        <v>0</v>
      </c>
      <c r="Y5567" s="17" t="s">
        <v>45</v>
      </c>
      <c r="Z5567" s="25">
        <f t="shared" si="607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8"/>
        <v>0</v>
      </c>
      <c r="AH5567" s="24">
        <v>0</v>
      </c>
      <c r="AI5567" s="24" t="s">
        <v>53</v>
      </c>
      <c r="AJ5567" s="26"/>
      <c r="AK5567" s="27"/>
    </row>
    <row r="5568" spans="1:37" s="28" customFormat="1" ht="15">
      <c r="A5568" s="17">
        <f t="shared" si="602"/>
        <v>5560</v>
      </c>
      <c r="B5568" s="18" t="s">
        <v>44</v>
      </c>
      <c r="C5568" s="17">
        <v>84503</v>
      </c>
      <c r="D5568" s="17">
        <v>84503</v>
      </c>
      <c r="E5568" s="19">
        <v>45803</v>
      </c>
      <c r="F5568" s="20">
        <v>45828</v>
      </c>
      <c r="G5568" s="21">
        <v>5042507</v>
      </c>
      <c r="H5568" s="22">
        <v>0</v>
      </c>
      <c r="I5568" s="22">
        <v>0</v>
      </c>
      <c r="J5568" s="22">
        <v>0</v>
      </c>
      <c r="K5568" s="23">
        <v>0</v>
      </c>
      <c r="L5568" s="22">
        <v>0</v>
      </c>
      <c r="M5568" s="22">
        <v>0</v>
      </c>
      <c r="N5568" s="22">
        <f t="shared" si="603"/>
        <v>0</v>
      </c>
      <c r="O5568" s="22">
        <f t="shared" si="604"/>
        <v>5042507</v>
      </c>
      <c r="P5568" s="18">
        <v>84503</v>
      </c>
      <c r="Q5568" s="24">
        <f t="shared" si="605"/>
        <v>5042507</v>
      </c>
      <c r="R5568" s="25">
        <f t="shared" si="606"/>
        <v>0</v>
      </c>
      <c r="S5568" s="25">
        <v>0</v>
      </c>
      <c r="T5568" s="17" t="s">
        <v>45</v>
      </c>
      <c r="U5568" s="25">
        <v>5042507</v>
      </c>
      <c r="V5568" s="24"/>
      <c r="W5568" s="17" t="s">
        <v>45</v>
      </c>
      <c r="X5568" s="25">
        <v>0</v>
      </c>
      <c r="Y5568" s="17" t="s">
        <v>45</v>
      </c>
      <c r="Z5568" s="25">
        <f t="shared" si="607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8"/>
        <v>0</v>
      </c>
      <c r="AH5568" s="24">
        <v>0</v>
      </c>
      <c r="AI5568" s="24" t="s">
        <v>53</v>
      </c>
      <c r="AJ5568" s="26"/>
      <c r="AK5568" s="27"/>
    </row>
    <row r="5569" spans="1:37" s="28" customFormat="1" ht="15">
      <c r="A5569" s="17">
        <f t="shared" si="602"/>
        <v>5561</v>
      </c>
      <c r="B5569" s="18" t="s">
        <v>44</v>
      </c>
      <c r="C5569" s="17">
        <v>84505</v>
      </c>
      <c r="D5569" s="17">
        <v>84505</v>
      </c>
      <c r="E5569" s="19">
        <v>45803</v>
      </c>
      <c r="F5569" s="20">
        <v>45828</v>
      </c>
      <c r="G5569" s="21">
        <v>31617609</v>
      </c>
      <c r="H5569" s="22">
        <v>0</v>
      </c>
      <c r="I5569" s="22">
        <v>0</v>
      </c>
      <c r="J5569" s="22">
        <v>0</v>
      </c>
      <c r="K5569" s="23">
        <v>0</v>
      </c>
      <c r="L5569" s="22">
        <v>0</v>
      </c>
      <c r="M5569" s="22">
        <v>0</v>
      </c>
      <c r="N5569" s="22">
        <f t="shared" si="603"/>
        <v>0</v>
      </c>
      <c r="O5569" s="22">
        <f t="shared" si="604"/>
        <v>31617609</v>
      </c>
      <c r="P5569" s="18">
        <v>84505</v>
      </c>
      <c r="Q5569" s="24">
        <f t="shared" si="605"/>
        <v>31617609</v>
      </c>
      <c r="R5569" s="25">
        <f t="shared" si="606"/>
        <v>0</v>
      </c>
      <c r="S5569" s="25">
        <v>0</v>
      </c>
      <c r="T5569" s="17" t="s">
        <v>45</v>
      </c>
      <c r="U5569" s="25">
        <v>31617609</v>
      </c>
      <c r="V5569" s="24"/>
      <c r="W5569" s="17" t="s">
        <v>45</v>
      </c>
      <c r="X5569" s="25">
        <v>0</v>
      </c>
      <c r="Y5569" s="17" t="s">
        <v>45</v>
      </c>
      <c r="Z5569" s="25">
        <f t="shared" si="607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8"/>
        <v>0</v>
      </c>
      <c r="AH5569" s="24">
        <v>0</v>
      </c>
      <c r="AI5569" s="24" t="s">
        <v>53</v>
      </c>
      <c r="AJ5569" s="26"/>
      <c r="AK5569" s="27"/>
    </row>
    <row r="5570" spans="1:37" s="28" customFormat="1" ht="15">
      <c r="A5570" s="17">
        <f t="shared" si="602"/>
        <v>5562</v>
      </c>
      <c r="B5570" s="18" t="s">
        <v>44</v>
      </c>
      <c r="C5570" s="17">
        <v>84563</v>
      </c>
      <c r="D5570" s="17">
        <v>84563</v>
      </c>
      <c r="E5570" s="19">
        <v>45804</v>
      </c>
      <c r="F5570" s="20">
        <v>45828</v>
      </c>
      <c r="G5570" s="21">
        <v>88800</v>
      </c>
      <c r="H5570" s="22">
        <v>0</v>
      </c>
      <c r="I5570" s="22">
        <v>0</v>
      </c>
      <c r="J5570" s="22">
        <v>0</v>
      </c>
      <c r="K5570" s="23">
        <v>0</v>
      </c>
      <c r="L5570" s="22">
        <v>0</v>
      </c>
      <c r="M5570" s="22">
        <v>0</v>
      </c>
      <c r="N5570" s="22">
        <f t="shared" si="603"/>
        <v>0</v>
      </c>
      <c r="O5570" s="22">
        <f t="shared" si="604"/>
        <v>88800</v>
      </c>
      <c r="P5570" s="18">
        <v>0</v>
      </c>
      <c r="Q5570" s="24">
        <f t="shared" si="605"/>
        <v>0</v>
      </c>
      <c r="R5570" s="25">
        <f t="shared" si="606"/>
        <v>88800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7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8"/>
        <v>0</v>
      </c>
      <c r="AH5570" s="24">
        <v>0</v>
      </c>
      <c r="AI5570" s="24" t="s">
        <v>54</v>
      </c>
      <c r="AJ5570" s="26"/>
      <c r="AK5570" s="27"/>
    </row>
    <row r="5571" spans="1:37" s="28" customFormat="1" ht="15">
      <c r="A5571" s="17">
        <f t="shared" si="602"/>
        <v>5563</v>
      </c>
      <c r="B5571" s="18" t="s">
        <v>44</v>
      </c>
      <c r="C5571" s="17">
        <v>84564</v>
      </c>
      <c r="D5571" s="17">
        <v>84564</v>
      </c>
      <c r="E5571" s="19">
        <v>45804</v>
      </c>
      <c r="F5571" s="20">
        <v>45828</v>
      </c>
      <c r="G5571" s="21">
        <v>88800</v>
      </c>
      <c r="H5571" s="22">
        <v>0</v>
      </c>
      <c r="I5571" s="22">
        <v>44400</v>
      </c>
      <c r="J5571" s="22">
        <v>0</v>
      </c>
      <c r="K5571" s="23">
        <v>0</v>
      </c>
      <c r="L5571" s="22">
        <v>0</v>
      </c>
      <c r="M5571" s="22">
        <v>0</v>
      </c>
      <c r="N5571" s="22">
        <f t="shared" si="603"/>
        <v>0</v>
      </c>
      <c r="O5571" s="22">
        <f t="shared" si="604"/>
        <v>44400</v>
      </c>
      <c r="P5571" s="18">
        <v>84564</v>
      </c>
      <c r="Q5571" s="24">
        <f t="shared" si="605"/>
        <v>88800</v>
      </c>
      <c r="R5571" s="25">
        <f t="shared" si="606"/>
        <v>0</v>
      </c>
      <c r="S5571" s="25">
        <v>0</v>
      </c>
      <c r="T5571" s="17" t="s">
        <v>45</v>
      </c>
      <c r="U5571" s="25">
        <v>44400</v>
      </c>
      <c r="V5571" s="24"/>
      <c r="W5571" s="17" t="s">
        <v>45</v>
      </c>
      <c r="X5571" s="25">
        <v>0</v>
      </c>
      <c r="Y5571" s="17" t="s">
        <v>45</v>
      </c>
      <c r="Z5571" s="25">
        <f t="shared" si="607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8"/>
        <v>0</v>
      </c>
      <c r="AH5571" s="24">
        <v>0</v>
      </c>
      <c r="AI5571" s="24" t="s">
        <v>53</v>
      </c>
      <c r="AJ5571" s="26"/>
      <c r="AK5571" s="27"/>
    </row>
    <row r="5572" spans="1:37" s="28" customFormat="1" ht="15">
      <c r="A5572" s="17">
        <f t="shared" si="602"/>
        <v>5564</v>
      </c>
      <c r="B5572" s="18" t="s">
        <v>44</v>
      </c>
      <c r="C5572" s="17">
        <v>84689</v>
      </c>
      <c r="D5572" s="17">
        <v>84689</v>
      </c>
      <c r="E5572" s="19">
        <v>45804</v>
      </c>
      <c r="F5572" s="20">
        <v>45828</v>
      </c>
      <c r="G5572" s="21">
        <v>330401</v>
      </c>
      <c r="H5572" s="22">
        <v>0</v>
      </c>
      <c r="I5572" s="22">
        <v>0</v>
      </c>
      <c r="J5572" s="22">
        <v>0</v>
      </c>
      <c r="K5572" s="23">
        <v>0</v>
      </c>
      <c r="L5572" s="22">
        <v>0</v>
      </c>
      <c r="M5572" s="22">
        <v>0</v>
      </c>
      <c r="N5572" s="22">
        <f t="shared" si="603"/>
        <v>0</v>
      </c>
      <c r="O5572" s="22">
        <f t="shared" si="604"/>
        <v>330401</v>
      </c>
      <c r="P5572" s="18">
        <v>84689</v>
      </c>
      <c r="Q5572" s="24">
        <f t="shared" si="605"/>
        <v>330401</v>
      </c>
      <c r="R5572" s="25">
        <f t="shared" si="606"/>
        <v>0</v>
      </c>
      <c r="S5572" s="25">
        <v>0</v>
      </c>
      <c r="T5572" s="17" t="s">
        <v>45</v>
      </c>
      <c r="U5572" s="25">
        <v>330401</v>
      </c>
      <c r="V5572" s="24"/>
      <c r="W5572" s="17" t="s">
        <v>45</v>
      </c>
      <c r="X5572" s="25">
        <v>0</v>
      </c>
      <c r="Y5572" s="17" t="s">
        <v>45</v>
      </c>
      <c r="Z5572" s="25">
        <f t="shared" si="607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8"/>
        <v>0</v>
      </c>
      <c r="AH5572" s="24">
        <v>0</v>
      </c>
      <c r="AI5572" s="24" t="s">
        <v>53</v>
      </c>
      <c r="AJ5572" s="26"/>
      <c r="AK5572" s="27"/>
    </row>
    <row r="5573" spans="1:37" s="28" customFormat="1" ht="15">
      <c r="A5573" s="17">
        <f t="shared" si="602"/>
        <v>5565</v>
      </c>
      <c r="B5573" s="18" t="s">
        <v>44</v>
      </c>
      <c r="C5573" s="17">
        <v>84677</v>
      </c>
      <c r="D5573" s="17">
        <v>84677</v>
      </c>
      <c r="E5573" s="19">
        <v>45804</v>
      </c>
      <c r="F5573" s="20">
        <v>45828</v>
      </c>
      <c r="G5573" s="21">
        <v>88800</v>
      </c>
      <c r="H5573" s="22">
        <v>0</v>
      </c>
      <c r="I5573" s="22">
        <v>44400</v>
      </c>
      <c r="J5573" s="22">
        <v>0</v>
      </c>
      <c r="K5573" s="23">
        <v>0</v>
      </c>
      <c r="L5573" s="22">
        <v>0</v>
      </c>
      <c r="M5573" s="22">
        <v>0</v>
      </c>
      <c r="N5573" s="22">
        <f t="shared" si="603"/>
        <v>0</v>
      </c>
      <c r="O5573" s="22">
        <f t="shared" si="604"/>
        <v>44400</v>
      </c>
      <c r="P5573" s="18">
        <v>84677</v>
      </c>
      <c r="Q5573" s="24">
        <f t="shared" si="605"/>
        <v>88800</v>
      </c>
      <c r="R5573" s="25">
        <f t="shared" si="606"/>
        <v>0</v>
      </c>
      <c r="S5573" s="25">
        <v>0</v>
      </c>
      <c r="T5573" s="17" t="s">
        <v>45</v>
      </c>
      <c r="U5573" s="25">
        <v>44400</v>
      </c>
      <c r="V5573" s="24"/>
      <c r="W5573" s="17" t="s">
        <v>45</v>
      </c>
      <c r="X5573" s="25">
        <v>0</v>
      </c>
      <c r="Y5573" s="17" t="s">
        <v>45</v>
      </c>
      <c r="Z5573" s="25">
        <f t="shared" si="607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8"/>
        <v>0</v>
      </c>
      <c r="AH5573" s="24">
        <v>0</v>
      </c>
      <c r="AI5573" s="24" t="s">
        <v>53</v>
      </c>
      <c r="AJ5573" s="26"/>
      <c r="AK5573" s="27"/>
    </row>
    <row r="5574" spans="1:37" s="28" customFormat="1" ht="15">
      <c r="A5574" s="17">
        <f t="shared" si="602"/>
        <v>5566</v>
      </c>
      <c r="B5574" s="18" t="s">
        <v>44</v>
      </c>
      <c r="C5574" s="17">
        <v>84573</v>
      </c>
      <c r="D5574" s="17">
        <v>84573</v>
      </c>
      <c r="E5574" s="19">
        <v>45804</v>
      </c>
      <c r="F5574" s="20">
        <v>45828</v>
      </c>
      <c r="G5574" s="21">
        <v>176800</v>
      </c>
      <c r="H5574" s="22">
        <v>0</v>
      </c>
      <c r="I5574" s="22">
        <v>88400</v>
      </c>
      <c r="J5574" s="22">
        <v>0</v>
      </c>
      <c r="K5574" s="23">
        <v>0</v>
      </c>
      <c r="L5574" s="22">
        <v>0</v>
      </c>
      <c r="M5574" s="22">
        <v>0</v>
      </c>
      <c r="N5574" s="22">
        <f t="shared" si="603"/>
        <v>0</v>
      </c>
      <c r="O5574" s="22">
        <f t="shared" si="604"/>
        <v>88400</v>
      </c>
      <c r="P5574" s="18">
        <v>84573</v>
      </c>
      <c r="Q5574" s="24">
        <f t="shared" si="605"/>
        <v>176800</v>
      </c>
      <c r="R5574" s="25">
        <f t="shared" si="606"/>
        <v>0</v>
      </c>
      <c r="S5574" s="25">
        <v>0</v>
      </c>
      <c r="T5574" s="17" t="s">
        <v>45</v>
      </c>
      <c r="U5574" s="25">
        <v>88400</v>
      </c>
      <c r="V5574" s="24"/>
      <c r="W5574" s="17" t="s">
        <v>45</v>
      </c>
      <c r="X5574" s="25">
        <v>0</v>
      </c>
      <c r="Y5574" s="17" t="s">
        <v>45</v>
      </c>
      <c r="Z5574" s="25">
        <f t="shared" si="607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8"/>
        <v>0</v>
      </c>
      <c r="AH5574" s="24">
        <v>0</v>
      </c>
      <c r="AI5574" s="24" t="s">
        <v>53</v>
      </c>
      <c r="AJ5574" s="26"/>
      <c r="AK5574" s="27"/>
    </row>
    <row r="5575" spans="1:37" s="28" customFormat="1" ht="15">
      <c r="A5575" s="17">
        <f t="shared" si="602"/>
        <v>5567</v>
      </c>
      <c r="B5575" s="18" t="s">
        <v>44</v>
      </c>
      <c r="C5575" s="17">
        <v>84582</v>
      </c>
      <c r="D5575" s="17">
        <v>84582</v>
      </c>
      <c r="E5575" s="19">
        <v>45804</v>
      </c>
      <c r="F5575" s="20">
        <v>45828</v>
      </c>
      <c r="G5575" s="21">
        <v>88800</v>
      </c>
      <c r="H5575" s="22">
        <v>0</v>
      </c>
      <c r="I5575" s="22">
        <v>44400</v>
      </c>
      <c r="J5575" s="22">
        <v>0</v>
      </c>
      <c r="K5575" s="23">
        <v>0</v>
      </c>
      <c r="L5575" s="22">
        <v>0</v>
      </c>
      <c r="M5575" s="22">
        <v>0</v>
      </c>
      <c r="N5575" s="22">
        <f t="shared" si="603"/>
        <v>0</v>
      </c>
      <c r="O5575" s="22">
        <f t="shared" si="604"/>
        <v>44400</v>
      </c>
      <c r="P5575" s="18">
        <v>84582</v>
      </c>
      <c r="Q5575" s="24">
        <f t="shared" si="605"/>
        <v>88800</v>
      </c>
      <c r="R5575" s="25">
        <f t="shared" si="606"/>
        <v>0</v>
      </c>
      <c r="S5575" s="25">
        <v>0</v>
      </c>
      <c r="T5575" s="17" t="s">
        <v>45</v>
      </c>
      <c r="U5575" s="25">
        <v>44400</v>
      </c>
      <c r="V5575" s="24"/>
      <c r="W5575" s="17" t="s">
        <v>45</v>
      </c>
      <c r="X5575" s="25">
        <v>0</v>
      </c>
      <c r="Y5575" s="17" t="s">
        <v>45</v>
      </c>
      <c r="Z5575" s="25">
        <f t="shared" si="607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8"/>
        <v>0</v>
      </c>
      <c r="AH5575" s="24">
        <v>0</v>
      </c>
      <c r="AI5575" s="24" t="s">
        <v>53</v>
      </c>
      <c r="AJ5575" s="26"/>
      <c r="AK5575" s="27"/>
    </row>
    <row r="5576" spans="1:37" s="28" customFormat="1" ht="15">
      <c r="A5576" s="17">
        <f t="shared" si="602"/>
        <v>5568</v>
      </c>
      <c r="B5576" s="18" t="s">
        <v>44</v>
      </c>
      <c r="C5576" s="17">
        <v>84518</v>
      </c>
      <c r="D5576" s="17">
        <v>84518</v>
      </c>
      <c r="E5576" s="19">
        <v>45804</v>
      </c>
      <c r="F5576" s="20">
        <v>45828</v>
      </c>
      <c r="G5576" s="21">
        <v>2802364</v>
      </c>
      <c r="H5576" s="22">
        <v>0</v>
      </c>
      <c r="I5576" s="22">
        <v>0</v>
      </c>
      <c r="J5576" s="22">
        <v>0</v>
      </c>
      <c r="K5576" s="23">
        <v>0</v>
      </c>
      <c r="L5576" s="22">
        <v>0</v>
      </c>
      <c r="M5576" s="22">
        <v>0</v>
      </c>
      <c r="N5576" s="22">
        <f t="shared" si="603"/>
        <v>0</v>
      </c>
      <c r="O5576" s="22">
        <f t="shared" si="604"/>
        <v>2802364</v>
      </c>
      <c r="P5576" s="18">
        <v>84518</v>
      </c>
      <c r="Q5576" s="24">
        <f t="shared" si="605"/>
        <v>2802364</v>
      </c>
      <c r="R5576" s="25">
        <f t="shared" si="606"/>
        <v>0</v>
      </c>
      <c r="S5576" s="25">
        <v>0</v>
      </c>
      <c r="T5576" s="17" t="s">
        <v>45</v>
      </c>
      <c r="U5576" s="25">
        <v>2802364</v>
      </c>
      <c r="V5576" s="24"/>
      <c r="W5576" s="17" t="s">
        <v>45</v>
      </c>
      <c r="X5576" s="25">
        <v>0</v>
      </c>
      <c r="Y5576" s="17" t="s">
        <v>45</v>
      </c>
      <c r="Z5576" s="25">
        <f t="shared" si="607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8"/>
        <v>0</v>
      </c>
      <c r="AH5576" s="24">
        <v>0</v>
      </c>
      <c r="AI5576" s="24" t="s">
        <v>53</v>
      </c>
      <c r="AJ5576" s="26"/>
      <c r="AK5576" s="27"/>
    </row>
    <row r="5577" spans="1:37" s="28" customFormat="1" ht="15">
      <c r="A5577" s="17">
        <f t="shared" si="602"/>
        <v>5569</v>
      </c>
      <c r="B5577" s="18" t="s">
        <v>44</v>
      </c>
      <c r="C5577" s="17">
        <v>84665</v>
      </c>
      <c r="D5577" s="17">
        <v>84665</v>
      </c>
      <c r="E5577" s="19">
        <v>45804</v>
      </c>
      <c r="F5577" s="20">
        <v>45828</v>
      </c>
      <c r="G5577" s="21">
        <v>88800</v>
      </c>
      <c r="H5577" s="22">
        <v>0</v>
      </c>
      <c r="I5577" s="22">
        <v>44400</v>
      </c>
      <c r="J5577" s="22">
        <v>0</v>
      </c>
      <c r="K5577" s="23">
        <v>0</v>
      </c>
      <c r="L5577" s="22">
        <v>0</v>
      </c>
      <c r="M5577" s="22">
        <v>0</v>
      </c>
      <c r="N5577" s="22">
        <f t="shared" si="603"/>
        <v>0</v>
      </c>
      <c r="O5577" s="22">
        <f t="shared" si="604"/>
        <v>44400</v>
      </c>
      <c r="P5577" s="18">
        <v>84665</v>
      </c>
      <c r="Q5577" s="24">
        <f t="shared" si="605"/>
        <v>88800</v>
      </c>
      <c r="R5577" s="25">
        <f t="shared" si="606"/>
        <v>0</v>
      </c>
      <c r="S5577" s="25">
        <v>0</v>
      </c>
      <c r="T5577" s="17" t="s">
        <v>45</v>
      </c>
      <c r="U5577" s="25">
        <v>44400</v>
      </c>
      <c r="V5577" s="24"/>
      <c r="W5577" s="17" t="s">
        <v>45</v>
      </c>
      <c r="X5577" s="25">
        <v>0</v>
      </c>
      <c r="Y5577" s="17" t="s">
        <v>45</v>
      </c>
      <c r="Z5577" s="25">
        <f t="shared" si="607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8"/>
        <v>0</v>
      </c>
      <c r="AH5577" s="24">
        <v>0</v>
      </c>
      <c r="AI5577" s="24" t="s">
        <v>53</v>
      </c>
      <c r="AJ5577" s="26"/>
      <c r="AK5577" s="27"/>
    </row>
    <row r="5578" spans="1:37" s="28" customFormat="1" ht="15">
      <c r="A5578" s="17">
        <f t="shared" si="602"/>
        <v>5570</v>
      </c>
      <c r="B5578" s="18" t="s">
        <v>44</v>
      </c>
      <c r="C5578" s="17">
        <v>84708</v>
      </c>
      <c r="D5578" s="17">
        <v>84708</v>
      </c>
      <c r="E5578" s="19">
        <v>45804</v>
      </c>
      <c r="F5578" s="20">
        <v>45828</v>
      </c>
      <c r="G5578" s="21">
        <v>88800</v>
      </c>
      <c r="H5578" s="22">
        <v>0</v>
      </c>
      <c r="I5578" s="22">
        <v>44400</v>
      </c>
      <c r="J5578" s="22">
        <v>0</v>
      </c>
      <c r="K5578" s="23">
        <v>0</v>
      </c>
      <c r="L5578" s="22">
        <v>0</v>
      </c>
      <c r="M5578" s="22">
        <v>0</v>
      </c>
      <c r="N5578" s="22">
        <f t="shared" si="603"/>
        <v>0</v>
      </c>
      <c r="O5578" s="22">
        <f t="shared" si="604"/>
        <v>44400</v>
      </c>
      <c r="P5578" s="18">
        <v>84708</v>
      </c>
      <c r="Q5578" s="24">
        <f t="shared" si="605"/>
        <v>88800</v>
      </c>
      <c r="R5578" s="25">
        <f t="shared" si="606"/>
        <v>0</v>
      </c>
      <c r="S5578" s="25">
        <v>0</v>
      </c>
      <c r="T5578" s="17" t="s">
        <v>45</v>
      </c>
      <c r="U5578" s="25">
        <v>44400</v>
      </c>
      <c r="V5578" s="24"/>
      <c r="W5578" s="17" t="s">
        <v>45</v>
      </c>
      <c r="X5578" s="25">
        <v>0</v>
      </c>
      <c r="Y5578" s="17" t="s">
        <v>45</v>
      </c>
      <c r="Z5578" s="25">
        <f t="shared" si="607"/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08"/>
        <v>0</v>
      </c>
      <c r="AH5578" s="24">
        <v>0</v>
      </c>
      <c r="AI5578" s="24" t="s">
        <v>53</v>
      </c>
      <c r="AJ5578" s="26"/>
      <c r="AK5578" s="27"/>
    </row>
    <row r="5579" spans="1:37" s="28" customFormat="1" ht="15">
      <c r="A5579" s="17">
        <f t="shared" si="609" ref="A5579:A5642">+A5578+1</f>
        <v>5571</v>
      </c>
      <c r="B5579" s="18" t="s">
        <v>44</v>
      </c>
      <c r="C5579" s="17">
        <v>84532</v>
      </c>
      <c r="D5579" s="17">
        <v>84532</v>
      </c>
      <c r="E5579" s="19">
        <v>45804</v>
      </c>
      <c r="F5579" s="20">
        <v>45828</v>
      </c>
      <c r="G5579" s="21">
        <v>88800</v>
      </c>
      <c r="H5579" s="22">
        <v>0</v>
      </c>
      <c r="I5579" s="22">
        <v>44400</v>
      </c>
      <c r="J5579" s="22">
        <v>0</v>
      </c>
      <c r="K5579" s="23">
        <v>0</v>
      </c>
      <c r="L5579" s="22">
        <v>0</v>
      </c>
      <c r="M5579" s="22">
        <v>0</v>
      </c>
      <c r="N5579" s="22">
        <f t="shared" si="610" ref="N5579:N5642">+SUM(J5579:M5579)</f>
        <v>0</v>
      </c>
      <c r="O5579" s="22">
        <f t="shared" si="611" ref="O5579:O5642">+G5579-I5579-N5579</f>
        <v>44400</v>
      </c>
      <c r="P5579" s="18">
        <v>84532</v>
      </c>
      <c r="Q5579" s="24">
        <f t="shared" si="612" ref="Q5579:Q5642">+IF(P5579&gt;0,G5579,0)</f>
        <v>88800</v>
      </c>
      <c r="R5579" s="25">
        <f t="shared" si="613" ref="R5579:R5642">IF(P5579=0,G5579,0)</f>
        <v>0</v>
      </c>
      <c r="S5579" s="25">
        <v>0</v>
      </c>
      <c r="T5579" s="17" t="s">
        <v>45</v>
      </c>
      <c r="U5579" s="25">
        <v>44400</v>
      </c>
      <c r="V5579" s="24"/>
      <c r="W5579" s="17" t="s">
        <v>45</v>
      </c>
      <c r="X5579" s="25">
        <v>0</v>
      </c>
      <c r="Y5579" s="17" t="s">
        <v>45</v>
      </c>
      <c r="Z5579" s="25">
        <f t="shared" si="614" ref="Z5579:Z5642">+X5579-AE5579+IF(X5579-AE5579&lt;-1,-X5579+AE5579,0)</f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5" ref="AG5579:AG5642">+G5579-I5579-N5579-R5579-Z5579-AC5579-AE5579-S5579-U5579</f>
        <v>0</v>
      </c>
      <c r="AH5579" s="24">
        <v>0</v>
      </c>
      <c r="AI5579" s="24" t="s">
        <v>53</v>
      </c>
      <c r="AJ5579" s="26"/>
      <c r="AK5579" s="27"/>
    </row>
    <row r="5580" spans="1:37" s="28" customFormat="1" ht="15">
      <c r="A5580" s="17">
        <f t="shared" si="609"/>
        <v>5572</v>
      </c>
      <c r="B5580" s="18" t="s">
        <v>44</v>
      </c>
      <c r="C5580" s="17">
        <v>84653</v>
      </c>
      <c r="D5580" s="17">
        <v>84653</v>
      </c>
      <c r="E5580" s="19">
        <v>45804</v>
      </c>
      <c r="F5580" s="20">
        <v>45828</v>
      </c>
      <c r="G5580" s="21">
        <v>88800</v>
      </c>
      <c r="H5580" s="22">
        <v>0</v>
      </c>
      <c r="I5580" s="22">
        <v>44400</v>
      </c>
      <c r="J5580" s="22">
        <v>0</v>
      </c>
      <c r="K5580" s="23">
        <v>0</v>
      </c>
      <c r="L5580" s="22">
        <v>0</v>
      </c>
      <c r="M5580" s="22">
        <v>0</v>
      </c>
      <c r="N5580" s="22">
        <f t="shared" si="610"/>
        <v>0</v>
      </c>
      <c r="O5580" s="22">
        <f t="shared" si="611"/>
        <v>44400</v>
      </c>
      <c r="P5580" s="18">
        <v>84653</v>
      </c>
      <c r="Q5580" s="24">
        <f t="shared" si="612"/>
        <v>88800</v>
      </c>
      <c r="R5580" s="25">
        <f t="shared" si="613"/>
        <v>0</v>
      </c>
      <c r="S5580" s="25">
        <v>0</v>
      </c>
      <c r="T5580" s="17" t="s">
        <v>45</v>
      </c>
      <c r="U5580" s="25">
        <v>44400</v>
      </c>
      <c r="V5580" s="24"/>
      <c r="W5580" s="17" t="s">
        <v>45</v>
      </c>
      <c r="X5580" s="25">
        <v>0</v>
      </c>
      <c r="Y5580" s="17" t="s">
        <v>45</v>
      </c>
      <c r="Z5580" s="25">
        <f t="shared" si="614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5"/>
        <v>0</v>
      </c>
      <c r="AH5580" s="24">
        <v>0</v>
      </c>
      <c r="AI5580" s="24" t="s">
        <v>53</v>
      </c>
      <c r="AJ5580" s="26"/>
      <c r="AK5580" s="27"/>
    </row>
    <row r="5581" spans="1:37" s="28" customFormat="1" ht="15">
      <c r="A5581" s="17">
        <f t="shared" si="609"/>
        <v>5573</v>
      </c>
      <c r="B5581" s="18" t="s">
        <v>44</v>
      </c>
      <c r="C5581" s="17">
        <v>84592</v>
      </c>
      <c r="D5581" s="17">
        <v>84592</v>
      </c>
      <c r="E5581" s="19">
        <v>45804</v>
      </c>
      <c r="F5581" s="20">
        <v>45828</v>
      </c>
      <c r="G5581" s="21">
        <v>88800</v>
      </c>
      <c r="H5581" s="22">
        <v>0</v>
      </c>
      <c r="I5581" s="22">
        <v>44400</v>
      </c>
      <c r="J5581" s="22">
        <v>0</v>
      </c>
      <c r="K5581" s="23">
        <v>0</v>
      </c>
      <c r="L5581" s="22">
        <v>0</v>
      </c>
      <c r="M5581" s="22">
        <v>0</v>
      </c>
      <c r="N5581" s="22">
        <f t="shared" si="610"/>
        <v>0</v>
      </c>
      <c r="O5581" s="22">
        <f t="shared" si="611"/>
        <v>44400</v>
      </c>
      <c r="P5581" s="18">
        <v>84592</v>
      </c>
      <c r="Q5581" s="24">
        <f t="shared" si="612"/>
        <v>88800</v>
      </c>
      <c r="R5581" s="25">
        <f t="shared" si="613"/>
        <v>0</v>
      </c>
      <c r="S5581" s="25">
        <v>0</v>
      </c>
      <c r="T5581" s="17" t="s">
        <v>45</v>
      </c>
      <c r="U5581" s="25">
        <v>44400</v>
      </c>
      <c r="V5581" s="24"/>
      <c r="W5581" s="17" t="s">
        <v>45</v>
      </c>
      <c r="X5581" s="25">
        <v>0</v>
      </c>
      <c r="Y5581" s="17" t="s">
        <v>45</v>
      </c>
      <c r="Z5581" s="25">
        <f t="shared" si="614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5"/>
        <v>0</v>
      </c>
      <c r="AH5581" s="24">
        <v>0</v>
      </c>
      <c r="AI5581" s="24" t="s">
        <v>53</v>
      </c>
      <c r="AJ5581" s="26"/>
      <c r="AK5581" s="27"/>
    </row>
    <row r="5582" spans="1:37" s="28" customFormat="1" ht="15">
      <c r="A5582" s="17">
        <f t="shared" si="609"/>
        <v>5574</v>
      </c>
      <c r="B5582" s="18" t="s">
        <v>44</v>
      </c>
      <c r="C5582" s="17">
        <v>84632</v>
      </c>
      <c r="D5582" s="17">
        <v>84632</v>
      </c>
      <c r="E5582" s="19">
        <v>45804</v>
      </c>
      <c r="F5582" s="20">
        <v>45828</v>
      </c>
      <c r="G5582" s="21">
        <v>88800</v>
      </c>
      <c r="H5582" s="22">
        <v>0</v>
      </c>
      <c r="I5582" s="22">
        <v>44400</v>
      </c>
      <c r="J5582" s="22">
        <v>0</v>
      </c>
      <c r="K5582" s="23">
        <v>0</v>
      </c>
      <c r="L5582" s="22">
        <v>0</v>
      </c>
      <c r="M5582" s="22">
        <v>0</v>
      </c>
      <c r="N5582" s="22">
        <f t="shared" si="610"/>
        <v>0</v>
      </c>
      <c r="O5582" s="22">
        <f t="shared" si="611"/>
        <v>44400</v>
      </c>
      <c r="P5582" s="18">
        <v>84632</v>
      </c>
      <c r="Q5582" s="24">
        <f t="shared" si="612"/>
        <v>88800</v>
      </c>
      <c r="R5582" s="25">
        <f t="shared" si="613"/>
        <v>0</v>
      </c>
      <c r="S5582" s="25">
        <v>0</v>
      </c>
      <c r="T5582" s="17" t="s">
        <v>45</v>
      </c>
      <c r="U5582" s="25">
        <v>44400</v>
      </c>
      <c r="V5582" s="24"/>
      <c r="W5582" s="17" t="s">
        <v>45</v>
      </c>
      <c r="X5582" s="25">
        <v>0</v>
      </c>
      <c r="Y5582" s="17" t="s">
        <v>45</v>
      </c>
      <c r="Z5582" s="25">
        <f t="shared" si="614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5"/>
        <v>0</v>
      </c>
      <c r="AH5582" s="24">
        <v>0</v>
      </c>
      <c r="AI5582" s="24" t="s">
        <v>53</v>
      </c>
      <c r="AJ5582" s="26"/>
      <c r="AK5582" s="27"/>
    </row>
    <row r="5583" spans="1:37" s="28" customFormat="1" ht="15">
      <c r="A5583" s="17">
        <f t="shared" si="609"/>
        <v>5575</v>
      </c>
      <c r="B5583" s="18" t="s">
        <v>44</v>
      </c>
      <c r="C5583" s="17">
        <v>84722</v>
      </c>
      <c r="D5583" s="17">
        <v>84722</v>
      </c>
      <c r="E5583" s="19">
        <v>45804</v>
      </c>
      <c r="F5583" s="20">
        <v>45828</v>
      </c>
      <c r="G5583" s="21">
        <v>88800</v>
      </c>
      <c r="H5583" s="22">
        <v>0</v>
      </c>
      <c r="I5583" s="22">
        <v>44400</v>
      </c>
      <c r="J5583" s="22">
        <v>0</v>
      </c>
      <c r="K5583" s="23">
        <v>0</v>
      </c>
      <c r="L5583" s="22">
        <v>0</v>
      </c>
      <c r="M5583" s="22">
        <v>0</v>
      </c>
      <c r="N5583" s="22">
        <f t="shared" si="610"/>
        <v>0</v>
      </c>
      <c r="O5583" s="22">
        <f t="shared" si="611"/>
        <v>44400</v>
      </c>
      <c r="P5583" s="18">
        <v>84722</v>
      </c>
      <c r="Q5583" s="24">
        <f t="shared" si="612"/>
        <v>88800</v>
      </c>
      <c r="R5583" s="25">
        <f t="shared" si="613"/>
        <v>0</v>
      </c>
      <c r="S5583" s="25">
        <v>0</v>
      </c>
      <c r="T5583" s="17" t="s">
        <v>45</v>
      </c>
      <c r="U5583" s="25">
        <v>44400</v>
      </c>
      <c r="V5583" s="24"/>
      <c r="W5583" s="17" t="s">
        <v>45</v>
      </c>
      <c r="X5583" s="25">
        <v>0</v>
      </c>
      <c r="Y5583" s="17" t="s">
        <v>45</v>
      </c>
      <c r="Z5583" s="25">
        <f t="shared" si="614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5"/>
        <v>0</v>
      </c>
      <c r="AH5583" s="24">
        <v>0</v>
      </c>
      <c r="AI5583" s="24" t="s">
        <v>53</v>
      </c>
      <c r="AJ5583" s="26"/>
      <c r="AK5583" s="27"/>
    </row>
    <row r="5584" spans="1:37" s="28" customFormat="1" ht="15">
      <c r="A5584" s="17">
        <f t="shared" si="609"/>
        <v>5576</v>
      </c>
      <c r="B5584" s="18" t="s">
        <v>44</v>
      </c>
      <c r="C5584" s="17">
        <v>84521</v>
      </c>
      <c r="D5584" s="17">
        <v>84521</v>
      </c>
      <c r="E5584" s="19">
        <v>45804</v>
      </c>
      <c r="F5584" s="20">
        <v>45828</v>
      </c>
      <c r="G5584" s="21">
        <v>1519303</v>
      </c>
      <c r="H5584" s="22">
        <v>0</v>
      </c>
      <c r="I5584" s="22">
        <v>0</v>
      </c>
      <c r="J5584" s="22">
        <v>0</v>
      </c>
      <c r="K5584" s="23">
        <v>0</v>
      </c>
      <c r="L5584" s="22">
        <v>0</v>
      </c>
      <c r="M5584" s="22">
        <v>0</v>
      </c>
      <c r="N5584" s="22">
        <f t="shared" si="610"/>
        <v>0</v>
      </c>
      <c r="O5584" s="22">
        <f t="shared" si="611"/>
        <v>1519303</v>
      </c>
      <c r="P5584" s="18">
        <v>84521</v>
      </c>
      <c r="Q5584" s="24">
        <f t="shared" si="612"/>
        <v>1519303</v>
      </c>
      <c r="R5584" s="25">
        <f t="shared" si="613"/>
        <v>0</v>
      </c>
      <c r="S5584" s="25">
        <v>0</v>
      </c>
      <c r="T5584" s="17" t="s">
        <v>45</v>
      </c>
      <c r="U5584" s="25">
        <v>1519303</v>
      </c>
      <c r="V5584" s="24"/>
      <c r="W5584" s="17" t="s">
        <v>45</v>
      </c>
      <c r="X5584" s="25">
        <v>0</v>
      </c>
      <c r="Y5584" s="17" t="s">
        <v>45</v>
      </c>
      <c r="Z5584" s="25">
        <f t="shared" si="614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5"/>
        <v>0</v>
      </c>
      <c r="AH5584" s="24">
        <v>0</v>
      </c>
      <c r="AI5584" s="24" t="s">
        <v>53</v>
      </c>
      <c r="AJ5584" s="26"/>
      <c r="AK5584" s="27"/>
    </row>
    <row r="5585" spans="1:37" s="28" customFormat="1" ht="15">
      <c r="A5585" s="17">
        <f t="shared" si="609"/>
        <v>5577</v>
      </c>
      <c r="B5585" s="18" t="s">
        <v>44</v>
      </c>
      <c r="C5585" s="17">
        <v>84593</v>
      </c>
      <c r="D5585" s="17">
        <v>84593</v>
      </c>
      <c r="E5585" s="19">
        <v>45804</v>
      </c>
      <c r="F5585" s="20">
        <v>45828</v>
      </c>
      <c r="G5585" s="21">
        <v>88800</v>
      </c>
      <c r="H5585" s="22">
        <v>0</v>
      </c>
      <c r="I5585" s="22">
        <v>44400</v>
      </c>
      <c r="J5585" s="22">
        <v>0</v>
      </c>
      <c r="K5585" s="23">
        <v>0</v>
      </c>
      <c r="L5585" s="22">
        <v>0</v>
      </c>
      <c r="M5585" s="22">
        <v>0</v>
      </c>
      <c r="N5585" s="22">
        <f t="shared" si="610"/>
        <v>0</v>
      </c>
      <c r="O5585" s="22">
        <f t="shared" si="611"/>
        <v>44400</v>
      </c>
      <c r="P5585" s="18">
        <v>84593</v>
      </c>
      <c r="Q5585" s="24">
        <f t="shared" si="612"/>
        <v>88800</v>
      </c>
      <c r="R5585" s="25">
        <f t="shared" si="613"/>
        <v>0</v>
      </c>
      <c r="S5585" s="25">
        <v>0</v>
      </c>
      <c r="T5585" s="17" t="s">
        <v>45</v>
      </c>
      <c r="U5585" s="25">
        <v>44400</v>
      </c>
      <c r="V5585" s="24"/>
      <c r="W5585" s="17" t="s">
        <v>45</v>
      </c>
      <c r="X5585" s="25">
        <v>0</v>
      </c>
      <c r="Y5585" s="17" t="s">
        <v>45</v>
      </c>
      <c r="Z5585" s="25">
        <f t="shared" si="614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5"/>
        <v>0</v>
      </c>
      <c r="AH5585" s="24">
        <v>0</v>
      </c>
      <c r="AI5585" s="24" t="s">
        <v>53</v>
      </c>
      <c r="AJ5585" s="26"/>
      <c r="AK5585" s="27"/>
    </row>
    <row r="5586" spans="1:37" s="28" customFormat="1" ht="15">
      <c r="A5586" s="17">
        <f t="shared" si="609"/>
        <v>5578</v>
      </c>
      <c r="B5586" s="18" t="s">
        <v>44</v>
      </c>
      <c r="C5586" s="17">
        <v>84635</v>
      </c>
      <c r="D5586" s="17">
        <v>84635</v>
      </c>
      <c r="E5586" s="19">
        <v>45804</v>
      </c>
      <c r="F5586" s="20">
        <v>45828</v>
      </c>
      <c r="G5586" s="21">
        <v>88800</v>
      </c>
      <c r="H5586" s="22">
        <v>0</v>
      </c>
      <c r="I5586" s="22">
        <v>44400</v>
      </c>
      <c r="J5586" s="22">
        <v>0</v>
      </c>
      <c r="K5586" s="23">
        <v>0</v>
      </c>
      <c r="L5586" s="22">
        <v>0</v>
      </c>
      <c r="M5586" s="22">
        <v>0</v>
      </c>
      <c r="N5586" s="22">
        <f t="shared" si="610"/>
        <v>0</v>
      </c>
      <c r="O5586" s="22">
        <f t="shared" si="611"/>
        <v>44400</v>
      </c>
      <c r="P5586" s="18">
        <v>84635</v>
      </c>
      <c r="Q5586" s="24">
        <f t="shared" si="612"/>
        <v>88800</v>
      </c>
      <c r="R5586" s="25">
        <f t="shared" si="613"/>
        <v>0</v>
      </c>
      <c r="S5586" s="25">
        <v>0</v>
      </c>
      <c r="T5586" s="17" t="s">
        <v>45</v>
      </c>
      <c r="U5586" s="25">
        <v>44400</v>
      </c>
      <c r="V5586" s="24"/>
      <c r="W5586" s="17" t="s">
        <v>45</v>
      </c>
      <c r="X5586" s="25">
        <v>0</v>
      </c>
      <c r="Y5586" s="17" t="s">
        <v>45</v>
      </c>
      <c r="Z5586" s="25">
        <f t="shared" si="614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5"/>
        <v>0</v>
      </c>
      <c r="AH5586" s="24">
        <v>0</v>
      </c>
      <c r="AI5586" s="24" t="s">
        <v>53</v>
      </c>
      <c r="AJ5586" s="26"/>
      <c r="AK5586" s="27"/>
    </row>
    <row r="5587" spans="1:37" s="28" customFormat="1" ht="15">
      <c r="A5587" s="17">
        <f t="shared" si="609"/>
        <v>5579</v>
      </c>
      <c r="B5587" s="18" t="s">
        <v>44</v>
      </c>
      <c r="C5587" s="17">
        <v>84589</v>
      </c>
      <c r="D5587" s="17">
        <v>84589</v>
      </c>
      <c r="E5587" s="19">
        <v>45804</v>
      </c>
      <c r="F5587" s="20">
        <v>45828</v>
      </c>
      <c r="G5587" s="21">
        <v>88800</v>
      </c>
      <c r="H5587" s="22">
        <v>0</v>
      </c>
      <c r="I5587" s="22">
        <v>44400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10"/>
        <v>0</v>
      </c>
      <c r="O5587" s="22">
        <f t="shared" si="611"/>
        <v>44400</v>
      </c>
      <c r="P5587" s="18">
        <v>84589</v>
      </c>
      <c r="Q5587" s="24">
        <f t="shared" si="612"/>
        <v>88800</v>
      </c>
      <c r="R5587" s="25">
        <f t="shared" si="613"/>
        <v>0</v>
      </c>
      <c r="S5587" s="25">
        <v>0</v>
      </c>
      <c r="T5587" s="17" t="s">
        <v>45</v>
      </c>
      <c r="U5587" s="25">
        <v>44400</v>
      </c>
      <c r="V5587" s="24"/>
      <c r="W5587" s="17" t="s">
        <v>45</v>
      </c>
      <c r="X5587" s="25">
        <v>0</v>
      </c>
      <c r="Y5587" s="17" t="s">
        <v>45</v>
      </c>
      <c r="Z5587" s="25">
        <f t="shared" si="614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5"/>
        <v>0</v>
      </c>
      <c r="AH5587" s="24">
        <v>0</v>
      </c>
      <c r="AI5587" s="24" t="s">
        <v>53</v>
      </c>
      <c r="AJ5587" s="26"/>
      <c r="AK5587" s="27"/>
    </row>
    <row r="5588" spans="1:37" s="28" customFormat="1" ht="15">
      <c r="A5588" s="17">
        <f t="shared" si="609"/>
        <v>5580</v>
      </c>
      <c r="B5588" s="18" t="s">
        <v>44</v>
      </c>
      <c r="C5588" s="17">
        <v>84615</v>
      </c>
      <c r="D5588" s="17">
        <v>84615</v>
      </c>
      <c r="E5588" s="19">
        <v>45804</v>
      </c>
      <c r="F5588" s="20">
        <v>45828</v>
      </c>
      <c r="G5588" s="21">
        <v>165268</v>
      </c>
      <c r="H5588" s="22">
        <v>0</v>
      </c>
      <c r="I5588" s="22">
        <v>82634</v>
      </c>
      <c r="J5588" s="22">
        <v>0</v>
      </c>
      <c r="K5588" s="23">
        <v>0</v>
      </c>
      <c r="L5588" s="22">
        <v>0</v>
      </c>
      <c r="M5588" s="22">
        <v>0</v>
      </c>
      <c r="N5588" s="22">
        <f t="shared" si="610"/>
        <v>0</v>
      </c>
      <c r="O5588" s="22">
        <f t="shared" si="611"/>
        <v>82634</v>
      </c>
      <c r="P5588" s="18">
        <v>84615</v>
      </c>
      <c r="Q5588" s="24">
        <f t="shared" si="612"/>
        <v>165268</v>
      </c>
      <c r="R5588" s="25">
        <f t="shared" si="613"/>
        <v>0</v>
      </c>
      <c r="S5588" s="25">
        <v>0</v>
      </c>
      <c r="T5588" s="17" t="s">
        <v>45</v>
      </c>
      <c r="U5588" s="25">
        <v>82634</v>
      </c>
      <c r="V5588" s="24"/>
      <c r="W5588" s="17" t="s">
        <v>45</v>
      </c>
      <c r="X5588" s="25">
        <v>0</v>
      </c>
      <c r="Y5588" s="17" t="s">
        <v>45</v>
      </c>
      <c r="Z5588" s="25">
        <f t="shared" si="614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5"/>
        <v>0</v>
      </c>
      <c r="AH5588" s="24">
        <v>0</v>
      </c>
      <c r="AI5588" s="24" t="s">
        <v>53</v>
      </c>
      <c r="AJ5588" s="26"/>
      <c r="AK5588" s="27"/>
    </row>
    <row r="5589" spans="1:37" s="28" customFormat="1" ht="15">
      <c r="A5589" s="17">
        <f t="shared" si="609"/>
        <v>5581</v>
      </c>
      <c r="B5589" s="18" t="s">
        <v>44</v>
      </c>
      <c r="C5589" s="17">
        <v>84610</v>
      </c>
      <c r="D5589" s="17">
        <v>84610</v>
      </c>
      <c r="E5589" s="19">
        <v>45804</v>
      </c>
      <c r="F5589" s="20">
        <v>45828</v>
      </c>
      <c r="G5589" s="21">
        <v>88800</v>
      </c>
      <c r="H5589" s="22">
        <v>0</v>
      </c>
      <c r="I5589" s="22">
        <v>44400</v>
      </c>
      <c r="J5589" s="22">
        <v>0</v>
      </c>
      <c r="K5589" s="23">
        <v>0</v>
      </c>
      <c r="L5589" s="22">
        <v>0</v>
      </c>
      <c r="M5589" s="22">
        <v>0</v>
      </c>
      <c r="N5589" s="22">
        <f t="shared" si="610"/>
        <v>0</v>
      </c>
      <c r="O5589" s="22">
        <f t="shared" si="611"/>
        <v>44400</v>
      </c>
      <c r="P5589" s="18">
        <v>84610</v>
      </c>
      <c r="Q5589" s="24">
        <f t="shared" si="612"/>
        <v>88800</v>
      </c>
      <c r="R5589" s="25">
        <f t="shared" si="613"/>
        <v>0</v>
      </c>
      <c r="S5589" s="25">
        <v>0</v>
      </c>
      <c r="T5589" s="17" t="s">
        <v>45</v>
      </c>
      <c r="U5589" s="25">
        <v>44400</v>
      </c>
      <c r="V5589" s="24"/>
      <c r="W5589" s="17" t="s">
        <v>45</v>
      </c>
      <c r="X5589" s="25">
        <v>0</v>
      </c>
      <c r="Y5589" s="17" t="s">
        <v>45</v>
      </c>
      <c r="Z5589" s="25">
        <f t="shared" si="614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5"/>
        <v>0</v>
      </c>
      <c r="AH5589" s="24">
        <v>0</v>
      </c>
      <c r="AI5589" s="24" t="s">
        <v>53</v>
      </c>
      <c r="AJ5589" s="26"/>
      <c r="AK5589" s="27"/>
    </row>
    <row r="5590" spans="1:37" s="28" customFormat="1" ht="15">
      <c r="A5590" s="17">
        <f t="shared" si="609"/>
        <v>5582</v>
      </c>
      <c r="B5590" s="18" t="s">
        <v>44</v>
      </c>
      <c r="C5590" s="17">
        <v>84664</v>
      </c>
      <c r="D5590" s="17">
        <v>84664</v>
      </c>
      <c r="E5590" s="19">
        <v>45804</v>
      </c>
      <c r="F5590" s="20">
        <v>45828</v>
      </c>
      <c r="G5590" s="21">
        <v>191942</v>
      </c>
      <c r="H5590" s="22">
        <v>0</v>
      </c>
      <c r="I5590" s="22">
        <v>95971</v>
      </c>
      <c r="J5590" s="22">
        <v>0</v>
      </c>
      <c r="K5590" s="23">
        <v>0</v>
      </c>
      <c r="L5590" s="22">
        <v>0</v>
      </c>
      <c r="M5590" s="22">
        <v>0</v>
      </c>
      <c r="N5590" s="22">
        <f t="shared" si="610"/>
        <v>0</v>
      </c>
      <c r="O5590" s="22">
        <f t="shared" si="611"/>
        <v>95971</v>
      </c>
      <c r="P5590" s="18">
        <v>84664</v>
      </c>
      <c r="Q5590" s="24">
        <f t="shared" si="612"/>
        <v>191942</v>
      </c>
      <c r="R5590" s="25">
        <f t="shared" si="613"/>
        <v>0</v>
      </c>
      <c r="S5590" s="25">
        <v>0</v>
      </c>
      <c r="T5590" s="17" t="s">
        <v>45</v>
      </c>
      <c r="U5590" s="25">
        <v>95971</v>
      </c>
      <c r="V5590" s="24"/>
      <c r="W5590" s="17" t="s">
        <v>45</v>
      </c>
      <c r="X5590" s="25">
        <v>0</v>
      </c>
      <c r="Y5590" s="17" t="s">
        <v>45</v>
      </c>
      <c r="Z5590" s="25">
        <f t="shared" si="614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5"/>
        <v>0</v>
      </c>
      <c r="AH5590" s="24">
        <v>0</v>
      </c>
      <c r="AI5590" s="24" t="s">
        <v>53</v>
      </c>
      <c r="AJ5590" s="26"/>
      <c r="AK5590" s="27"/>
    </row>
    <row r="5591" spans="1:37" s="28" customFormat="1" ht="15">
      <c r="A5591" s="17">
        <f t="shared" si="609"/>
        <v>5583</v>
      </c>
      <c r="B5591" s="18" t="s">
        <v>44</v>
      </c>
      <c r="C5591" s="17">
        <v>84613</v>
      </c>
      <c r="D5591" s="17">
        <v>84613</v>
      </c>
      <c r="E5591" s="19">
        <v>45804</v>
      </c>
      <c r="F5591" s="20">
        <v>45828</v>
      </c>
      <c r="G5591" s="21">
        <v>165268</v>
      </c>
      <c r="H5591" s="22">
        <v>0</v>
      </c>
      <c r="I5591" s="22">
        <v>82634</v>
      </c>
      <c r="J5591" s="22">
        <v>0</v>
      </c>
      <c r="K5591" s="23">
        <v>0</v>
      </c>
      <c r="L5591" s="22">
        <v>0</v>
      </c>
      <c r="M5591" s="22">
        <v>0</v>
      </c>
      <c r="N5591" s="22">
        <f t="shared" si="610"/>
        <v>0</v>
      </c>
      <c r="O5591" s="22">
        <f t="shared" si="611"/>
        <v>82634</v>
      </c>
      <c r="P5591" s="18">
        <v>84613</v>
      </c>
      <c r="Q5591" s="24">
        <f t="shared" si="612"/>
        <v>165268</v>
      </c>
      <c r="R5591" s="25">
        <f t="shared" si="613"/>
        <v>0</v>
      </c>
      <c r="S5591" s="25">
        <v>0</v>
      </c>
      <c r="T5591" s="17" t="s">
        <v>45</v>
      </c>
      <c r="U5591" s="25">
        <v>82634</v>
      </c>
      <c r="V5591" s="24"/>
      <c r="W5591" s="17" t="s">
        <v>45</v>
      </c>
      <c r="X5591" s="25">
        <v>0</v>
      </c>
      <c r="Y5591" s="17" t="s">
        <v>45</v>
      </c>
      <c r="Z5591" s="25">
        <f t="shared" si="614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5"/>
        <v>0</v>
      </c>
      <c r="AH5591" s="24">
        <v>0</v>
      </c>
      <c r="AI5591" s="24" t="s">
        <v>53</v>
      </c>
      <c r="AJ5591" s="26"/>
      <c r="AK5591" s="27"/>
    </row>
    <row r="5592" spans="1:37" s="28" customFormat="1" ht="15">
      <c r="A5592" s="17">
        <f t="shared" si="609"/>
        <v>5584</v>
      </c>
      <c r="B5592" s="18" t="s">
        <v>44</v>
      </c>
      <c r="C5592" s="17">
        <v>84531</v>
      </c>
      <c r="D5592" s="17">
        <v>84531</v>
      </c>
      <c r="E5592" s="19">
        <v>45804</v>
      </c>
      <c r="F5592" s="20">
        <v>45828</v>
      </c>
      <c r="G5592" s="21">
        <v>88800</v>
      </c>
      <c r="H5592" s="22">
        <v>0</v>
      </c>
      <c r="I5592" s="22">
        <v>44400</v>
      </c>
      <c r="J5592" s="22">
        <v>0</v>
      </c>
      <c r="K5592" s="23">
        <v>0</v>
      </c>
      <c r="L5592" s="22">
        <v>0</v>
      </c>
      <c r="M5592" s="22">
        <v>0</v>
      </c>
      <c r="N5592" s="22">
        <f t="shared" si="610"/>
        <v>0</v>
      </c>
      <c r="O5592" s="22">
        <f t="shared" si="611"/>
        <v>44400</v>
      </c>
      <c r="P5592" s="18">
        <v>84531</v>
      </c>
      <c r="Q5592" s="24">
        <f t="shared" si="612"/>
        <v>88800</v>
      </c>
      <c r="R5592" s="25">
        <f t="shared" si="613"/>
        <v>0</v>
      </c>
      <c r="S5592" s="25">
        <v>0</v>
      </c>
      <c r="T5592" s="17" t="s">
        <v>45</v>
      </c>
      <c r="U5592" s="25">
        <v>44400</v>
      </c>
      <c r="V5592" s="24"/>
      <c r="W5592" s="17" t="s">
        <v>45</v>
      </c>
      <c r="X5592" s="25">
        <v>0</v>
      </c>
      <c r="Y5592" s="17" t="s">
        <v>45</v>
      </c>
      <c r="Z5592" s="25">
        <f t="shared" si="614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5"/>
        <v>0</v>
      </c>
      <c r="AH5592" s="24">
        <v>0</v>
      </c>
      <c r="AI5592" s="24" t="s">
        <v>53</v>
      </c>
      <c r="AJ5592" s="26"/>
      <c r="AK5592" s="27"/>
    </row>
    <row r="5593" spans="1:37" s="28" customFormat="1" ht="15">
      <c r="A5593" s="17">
        <f t="shared" si="609"/>
        <v>5585</v>
      </c>
      <c r="B5593" s="18" t="s">
        <v>44</v>
      </c>
      <c r="C5593" s="17">
        <v>84529</v>
      </c>
      <c r="D5593" s="17">
        <v>84529</v>
      </c>
      <c r="E5593" s="19">
        <v>45804</v>
      </c>
      <c r="F5593" s="20">
        <v>45828</v>
      </c>
      <c r="G5593" s="21">
        <v>88800</v>
      </c>
      <c r="H5593" s="22">
        <v>0</v>
      </c>
      <c r="I5593" s="22">
        <v>44400</v>
      </c>
      <c r="J5593" s="22">
        <v>0</v>
      </c>
      <c r="K5593" s="23">
        <v>0</v>
      </c>
      <c r="L5593" s="22">
        <v>0</v>
      </c>
      <c r="M5593" s="22">
        <v>0</v>
      </c>
      <c r="N5593" s="22">
        <f t="shared" si="610"/>
        <v>0</v>
      </c>
      <c r="O5593" s="22">
        <f t="shared" si="611"/>
        <v>44400</v>
      </c>
      <c r="P5593" s="18">
        <v>84529</v>
      </c>
      <c r="Q5593" s="24">
        <f t="shared" si="612"/>
        <v>88800</v>
      </c>
      <c r="R5593" s="25">
        <f t="shared" si="613"/>
        <v>0</v>
      </c>
      <c r="S5593" s="25">
        <v>0</v>
      </c>
      <c r="T5593" s="17" t="s">
        <v>45</v>
      </c>
      <c r="U5593" s="25">
        <v>44400</v>
      </c>
      <c r="V5593" s="24"/>
      <c r="W5593" s="17" t="s">
        <v>45</v>
      </c>
      <c r="X5593" s="25">
        <v>0</v>
      </c>
      <c r="Y5593" s="17" t="s">
        <v>45</v>
      </c>
      <c r="Z5593" s="25">
        <f t="shared" si="614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5"/>
        <v>0</v>
      </c>
      <c r="AH5593" s="24">
        <v>0</v>
      </c>
      <c r="AI5593" s="24" t="s">
        <v>53</v>
      </c>
      <c r="AJ5593" s="26"/>
      <c r="AK5593" s="27"/>
    </row>
    <row r="5594" spans="1:37" s="28" customFormat="1" ht="15">
      <c r="A5594" s="17">
        <f t="shared" si="609"/>
        <v>5586</v>
      </c>
      <c r="B5594" s="18" t="s">
        <v>44</v>
      </c>
      <c r="C5594" s="17">
        <v>84673</v>
      </c>
      <c r="D5594" s="17">
        <v>84673</v>
      </c>
      <c r="E5594" s="19">
        <v>45804</v>
      </c>
      <c r="F5594" s="20">
        <v>45828</v>
      </c>
      <c r="G5594" s="21">
        <v>33812804</v>
      </c>
      <c r="H5594" s="22">
        <v>0</v>
      </c>
      <c r="I5594" s="22">
        <v>0</v>
      </c>
      <c r="J5594" s="22">
        <v>0</v>
      </c>
      <c r="K5594" s="23">
        <v>0</v>
      </c>
      <c r="L5594" s="22">
        <v>0</v>
      </c>
      <c r="M5594" s="22">
        <v>0</v>
      </c>
      <c r="N5594" s="22">
        <f t="shared" si="610"/>
        <v>0</v>
      </c>
      <c r="O5594" s="22">
        <f t="shared" si="611"/>
        <v>33812804</v>
      </c>
      <c r="P5594" s="18">
        <v>84673</v>
      </c>
      <c r="Q5594" s="24">
        <f t="shared" si="612"/>
        <v>33812804</v>
      </c>
      <c r="R5594" s="25">
        <f t="shared" si="613"/>
        <v>0</v>
      </c>
      <c r="S5594" s="25">
        <v>0</v>
      </c>
      <c r="T5594" s="17" t="s">
        <v>45</v>
      </c>
      <c r="U5594" s="25">
        <v>33812804</v>
      </c>
      <c r="V5594" s="24"/>
      <c r="W5594" s="17" t="s">
        <v>45</v>
      </c>
      <c r="X5594" s="25">
        <v>0</v>
      </c>
      <c r="Y5594" s="17" t="s">
        <v>45</v>
      </c>
      <c r="Z5594" s="25">
        <f t="shared" si="614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5"/>
        <v>0</v>
      </c>
      <c r="AH5594" s="24">
        <v>0</v>
      </c>
      <c r="AI5594" s="24" t="s">
        <v>53</v>
      </c>
      <c r="AJ5594" s="26"/>
      <c r="AK5594" s="27"/>
    </row>
    <row r="5595" spans="1:37" s="28" customFormat="1" ht="15">
      <c r="A5595" s="17">
        <f t="shared" si="609"/>
        <v>5587</v>
      </c>
      <c r="B5595" s="18" t="s">
        <v>44</v>
      </c>
      <c r="C5595" s="17">
        <v>84741</v>
      </c>
      <c r="D5595" s="17">
        <v>84741</v>
      </c>
      <c r="E5595" s="19">
        <v>45804</v>
      </c>
      <c r="F5595" s="20">
        <v>45828</v>
      </c>
      <c r="G5595" s="21">
        <v>227649</v>
      </c>
      <c r="H5595" s="22">
        <v>0</v>
      </c>
      <c r="I5595" s="22">
        <v>0</v>
      </c>
      <c r="J5595" s="22">
        <v>0</v>
      </c>
      <c r="K5595" s="23">
        <v>0</v>
      </c>
      <c r="L5595" s="22">
        <v>0</v>
      </c>
      <c r="M5595" s="22">
        <v>0</v>
      </c>
      <c r="N5595" s="22">
        <f t="shared" si="610"/>
        <v>0</v>
      </c>
      <c r="O5595" s="22">
        <f t="shared" si="611"/>
        <v>227649</v>
      </c>
      <c r="P5595" s="18">
        <v>84741</v>
      </c>
      <c r="Q5595" s="24">
        <f t="shared" si="612"/>
        <v>227649</v>
      </c>
      <c r="R5595" s="25">
        <f t="shared" si="613"/>
        <v>0</v>
      </c>
      <c r="S5595" s="25">
        <v>0</v>
      </c>
      <c r="T5595" s="17" t="s">
        <v>45</v>
      </c>
      <c r="U5595" s="25">
        <v>227649</v>
      </c>
      <c r="V5595" s="24"/>
      <c r="W5595" s="17" t="s">
        <v>45</v>
      </c>
      <c r="X5595" s="25">
        <v>0</v>
      </c>
      <c r="Y5595" s="17" t="s">
        <v>45</v>
      </c>
      <c r="Z5595" s="25">
        <f t="shared" si="614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5"/>
        <v>0</v>
      </c>
      <c r="AH5595" s="24">
        <v>0</v>
      </c>
      <c r="AI5595" s="24" t="s">
        <v>53</v>
      </c>
      <c r="AJ5595" s="26"/>
      <c r="AK5595" s="27"/>
    </row>
    <row r="5596" spans="1:37" s="28" customFormat="1" ht="15">
      <c r="A5596" s="17">
        <f t="shared" si="609"/>
        <v>5588</v>
      </c>
      <c r="B5596" s="18" t="s">
        <v>44</v>
      </c>
      <c r="C5596" s="17">
        <v>84681</v>
      </c>
      <c r="D5596" s="17">
        <v>84681</v>
      </c>
      <c r="E5596" s="19">
        <v>45804</v>
      </c>
      <c r="F5596" s="20">
        <v>45828</v>
      </c>
      <c r="G5596" s="21">
        <v>88800</v>
      </c>
      <c r="H5596" s="22">
        <v>0</v>
      </c>
      <c r="I5596" s="22">
        <v>44400</v>
      </c>
      <c r="J5596" s="22">
        <v>0</v>
      </c>
      <c r="K5596" s="23">
        <v>0</v>
      </c>
      <c r="L5596" s="22">
        <v>0</v>
      </c>
      <c r="M5596" s="22">
        <v>0</v>
      </c>
      <c r="N5596" s="22">
        <f t="shared" si="610"/>
        <v>0</v>
      </c>
      <c r="O5596" s="22">
        <f t="shared" si="611"/>
        <v>44400</v>
      </c>
      <c r="P5596" s="18">
        <v>84681</v>
      </c>
      <c r="Q5596" s="24">
        <f t="shared" si="612"/>
        <v>88800</v>
      </c>
      <c r="R5596" s="25">
        <f t="shared" si="613"/>
        <v>0</v>
      </c>
      <c r="S5596" s="25">
        <v>0</v>
      </c>
      <c r="T5596" s="17" t="s">
        <v>45</v>
      </c>
      <c r="U5596" s="25">
        <v>44400</v>
      </c>
      <c r="V5596" s="24"/>
      <c r="W5596" s="17" t="s">
        <v>45</v>
      </c>
      <c r="X5596" s="25">
        <v>0</v>
      </c>
      <c r="Y5596" s="17" t="s">
        <v>45</v>
      </c>
      <c r="Z5596" s="25">
        <f t="shared" si="614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5"/>
        <v>0</v>
      </c>
      <c r="AH5596" s="24">
        <v>0</v>
      </c>
      <c r="AI5596" s="24" t="s">
        <v>53</v>
      </c>
      <c r="AJ5596" s="26"/>
      <c r="AK5596" s="27"/>
    </row>
    <row r="5597" spans="1:37" s="28" customFormat="1" ht="15">
      <c r="A5597" s="17">
        <f t="shared" si="609"/>
        <v>5589</v>
      </c>
      <c r="B5597" s="18" t="s">
        <v>44</v>
      </c>
      <c r="C5597" s="17">
        <v>84581</v>
      </c>
      <c r="D5597" s="17">
        <v>84581</v>
      </c>
      <c r="E5597" s="19">
        <v>45804</v>
      </c>
      <c r="F5597" s="20">
        <v>45828</v>
      </c>
      <c r="G5597" s="21">
        <v>24596564</v>
      </c>
      <c r="H5597" s="22">
        <v>0</v>
      </c>
      <c r="I5597" s="22">
        <v>0</v>
      </c>
      <c r="J5597" s="22">
        <v>0</v>
      </c>
      <c r="K5597" s="23">
        <v>0</v>
      </c>
      <c r="L5597" s="22">
        <v>0</v>
      </c>
      <c r="M5597" s="22">
        <v>0</v>
      </c>
      <c r="N5597" s="22">
        <f t="shared" si="610"/>
        <v>0</v>
      </c>
      <c r="O5597" s="22">
        <f t="shared" si="611"/>
        <v>24596564</v>
      </c>
      <c r="P5597" s="18">
        <v>84581</v>
      </c>
      <c r="Q5597" s="24">
        <f t="shared" si="612"/>
        <v>24596564</v>
      </c>
      <c r="R5597" s="25">
        <f t="shared" si="613"/>
        <v>0</v>
      </c>
      <c r="S5597" s="25">
        <v>0</v>
      </c>
      <c r="T5597" s="17" t="s">
        <v>45</v>
      </c>
      <c r="U5597" s="25">
        <v>24596564</v>
      </c>
      <c r="V5597" s="24"/>
      <c r="W5597" s="17" t="s">
        <v>45</v>
      </c>
      <c r="X5597" s="25">
        <v>0</v>
      </c>
      <c r="Y5597" s="17" t="s">
        <v>45</v>
      </c>
      <c r="Z5597" s="25">
        <f t="shared" si="614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5"/>
        <v>0</v>
      </c>
      <c r="AH5597" s="24">
        <v>0</v>
      </c>
      <c r="AI5597" s="24" t="s">
        <v>53</v>
      </c>
      <c r="AJ5597" s="26"/>
      <c r="AK5597" s="27"/>
    </row>
    <row r="5598" spans="1:37" s="28" customFormat="1" ht="15">
      <c r="A5598" s="17">
        <f t="shared" si="609"/>
        <v>5590</v>
      </c>
      <c r="B5598" s="18" t="s">
        <v>44</v>
      </c>
      <c r="C5598" s="17">
        <v>84560</v>
      </c>
      <c r="D5598" s="17">
        <v>84560</v>
      </c>
      <c r="E5598" s="19">
        <v>45804</v>
      </c>
      <c r="F5598" s="20">
        <v>45828</v>
      </c>
      <c r="G5598" s="21">
        <v>88800</v>
      </c>
      <c r="H5598" s="22">
        <v>0</v>
      </c>
      <c r="I5598" s="22">
        <v>44400</v>
      </c>
      <c r="J5598" s="22">
        <v>0</v>
      </c>
      <c r="K5598" s="23">
        <v>0</v>
      </c>
      <c r="L5598" s="22">
        <v>0</v>
      </c>
      <c r="M5598" s="22">
        <v>0</v>
      </c>
      <c r="N5598" s="22">
        <f t="shared" si="610"/>
        <v>0</v>
      </c>
      <c r="O5598" s="22">
        <f t="shared" si="611"/>
        <v>44400</v>
      </c>
      <c r="P5598" s="18">
        <v>84560</v>
      </c>
      <c r="Q5598" s="24">
        <f t="shared" si="612"/>
        <v>88800</v>
      </c>
      <c r="R5598" s="25">
        <f t="shared" si="613"/>
        <v>0</v>
      </c>
      <c r="S5598" s="25">
        <v>0</v>
      </c>
      <c r="T5598" s="17" t="s">
        <v>45</v>
      </c>
      <c r="U5598" s="25">
        <v>44400</v>
      </c>
      <c r="V5598" s="24"/>
      <c r="W5598" s="17" t="s">
        <v>45</v>
      </c>
      <c r="X5598" s="25">
        <v>0</v>
      </c>
      <c r="Y5598" s="17" t="s">
        <v>45</v>
      </c>
      <c r="Z5598" s="25">
        <f t="shared" si="614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5"/>
        <v>0</v>
      </c>
      <c r="AH5598" s="24">
        <v>0</v>
      </c>
      <c r="AI5598" s="24" t="s">
        <v>53</v>
      </c>
      <c r="AJ5598" s="26"/>
      <c r="AK5598" s="27"/>
    </row>
    <row r="5599" spans="1:37" s="28" customFormat="1" ht="15">
      <c r="A5599" s="17">
        <f t="shared" si="609"/>
        <v>5591</v>
      </c>
      <c r="B5599" s="18" t="s">
        <v>44</v>
      </c>
      <c r="C5599" s="17">
        <v>84621</v>
      </c>
      <c r="D5599" s="17">
        <v>84621</v>
      </c>
      <c r="E5599" s="19">
        <v>45804</v>
      </c>
      <c r="F5599" s="20">
        <v>45828</v>
      </c>
      <c r="G5599" s="21">
        <v>165268</v>
      </c>
      <c r="H5599" s="22">
        <v>0</v>
      </c>
      <c r="I5599" s="22">
        <v>82634</v>
      </c>
      <c r="J5599" s="22">
        <v>0</v>
      </c>
      <c r="K5599" s="23">
        <v>0</v>
      </c>
      <c r="L5599" s="22">
        <v>0</v>
      </c>
      <c r="M5599" s="22">
        <v>0</v>
      </c>
      <c r="N5599" s="22">
        <f t="shared" si="610"/>
        <v>0</v>
      </c>
      <c r="O5599" s="22">
        <f t="shared" si="611"/>
        <v>82634</v>
      </c>
      <c r="P5599" s="18">
        <v>84621</v>
      </c>
      <c r="Q5599" s="24">
        <f t="shared" si="612"/>
        <v>165268</v>
      </c>
      <c r="R5599" s="25">
        <f t="shared" si="613"/>
        <v>0</v>
      </c>
      <c r="S5599" s="25">
        <v>0</v>
      </c>
      <c r="T5599" s="17" t="s">
        <v>45</v>
      </c>
      <c r="U5599" s="25">
        <v>82634</v>
      </c>
      <c r="V5599" s="24"/>
      <c r="W5599" s="17" t="s">
        <v>45</v>
      </c>
      <c r="X5599" s="25">
        <v>0</v>
      </c>
      <c r="Y5599" s="17" t="s">
        <v>45</v>
      </c>
      <c r="Z5599" s="25">
        <f t="shared" si="614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5"/>
        <v>0</v>
      </c>
      <c r="AH5599" s="24">
        <v>0</v>
      </c>
      <c r="AI5599" s="24" t="s">
        <v>53</v>
      </c>
      <c r="AJ5599" s="26"/>
      <c r="AK5599" s="27"/>
    </row>
    <row r="5600" spans="1:37" s="28" customFormat="1" ht="15">
      <c r="A5600" s="17">
        <f t="shared" si="609"/>
        <v>5592</v>
      </c>
      <c r="B5600" s="18" t="s">
        <v>44</v>
      </c>
      <c r="C5600" s="17">
        <v>84596</v>
      </c>
      <c r="D5600" s="17">
        <v>84596</v>
      </c>
      <c r="E5600" s="19">
        <v>45804</v>
      </c>
      <c r="F5600" s="20">
        <v>45828</v>
      </c>
      <c r="G5600" s="21">
        <v>1374262</v>
      </c>
      <c r="H5600" s="22">
        <v>0</v>
      </c>
      <c r="I5600" s="22">
        <v>0</v>
      </c>
      <c r="J5600" s="22">
        <v>0</v>
      </c>
      <c r="K5600" s="23">
        <v>0</v>
      </c>
      <c r="L5600" s="22">
        <v>0</v>
      </c>
      <c r="M5600" s="22">
        <v>0</v>
      </c>
      <c r="N5600" s="22">
        <f t="shared" si="610"/>
        <v>0</v>
      </c>
      <c r="O5600" s="22">
        <f t="shared" si="611"/>
        <v>1374262</v>
      </c>
      <c r="P5600" s="18">
        <v>84596</v>
      </c>
      <c r="Q5600" s="24">
        <f t="shared" si="612"/>
        <v>1374262</v>
      </c>
      <c r="R5600" s="25">
        <f t="shared" si="613"/>
        <v>0</v>
      </c>
      <c r="S5600" s="25">
        <v>0</v>
      </c>
      <c r="T5600" s="17" t="s">
        <v>45</v>
      </c>
      <c r="U5600" s="25">
        <v>1374262</v>
      </c>
      <c r="V5600" s="24"/>
      <c r="W5600" s="17" t="s">
        <v>45</v>
      </c>
      <c r="X5600" s="25">
        <v>0</v>
      </c>
      <c r="Y5600" s="17" t="s">
        <v>45</v>
      </c>
      <c r="Z5600" s="25">
        <f t="shared" si="614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5"/>
        <v>0</v>
      </c>
      <c r="AH5600" s="24">
        <v>0</v>
      </c>
      <c r="AI5600" s="24" t="s">
        <v>53</v>
      </c>
      <c r="AJ5600" s="26"/>
      <c r="AK5600" s="27"/>
    </row>
    <row r="5601" spans="1:37" s="28" customFormat="1" ht="15">
      <c r="A5601" s="17">
        <f t="shared" si="609"/>
        <v>5593</v>
      </c>
      <c r="B5601" s="18" t="s">
        <v>44</v>
      </c>
      <c r="C5601" s="17">
        <v>84748</v>
      </c>
      <c r="D5601" s="17">
        <v>84748</v>
      </c>
      <c r="E5601" s="19">
        <v>45804</v>
      </c>
      <c r="F5601" s="20">
        <v>45828</v>
      </c>
      <c r="G5601" s="21">
        <v>147732</v>
      </c>
      <c r="H5601" s="22">
        <v>0</v>
      </c>
      <c r="I5601" s="22">
        <v>0</v>
      </c>
      <c r="J5601" s="22">
        <v>0</v>
      </c>
      <c r="K5601" s="23">
        <v>0</v>
      </c>
      <c r="L5601" s="22">
        <v>0</v>
      </c>
      <c r="M5601" s="22">
        <v>0</v>
      </c>
      <c r="N5601" s="22">
        <f t="shared" si="610"/>
        <v>0</v>
      </c>
      <c r="O5601" s="22">
        <f t="shared" si="611"/>
        <v>147732</v>
      </c>
      <c r="P5601" s="18">
        <v>84748</v>
      </c>
      <c r="Q5601" s="24">
        <f t="shared" si="612"/>
        <v>147732</v>
      </c>
      <c r="R5601" s="25">
        <f t="shared" si="613"/>
        <v>0</v>
      </c>
      <c r="S5601" s="25">
        <v>0</v>
      </c>
      <c r="T5601" s="17" t="s">
        <v>45</v>
      </c>
      <c r="U5601" s="25">
        <v>147732</v>
      </c>
      <c r="V5601" s="24"/>
      <c r="W5601" s="17" t="s">
        <v>45</v>
      </c>
      <c r="X5601" s="25">
        <v>0</v>
      </c>
      <c r="Y5601" s="17" t="s">
        <v>45</v>
      </c>
      <c r="Z5601" s="25">
        <f t="shared" si="614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5"/>
        <v>0</v>
      </c>
      <c r="AH5601" s="24">
        <v>0</v>
      </c>
      <c r="AI5601" s="24" t="s">
        <v>53</v>
      </c>
      <c r="AJ5601" s="26"/>
      <c r="AK5601" s="27"/>
    </row>
    <row r="5602" spans="1:37" s="28" customFormat="1" ht="15">
      <c r="A5602" s="17">
        <f t="shared" si="609"/>
        <v>5594</v>
      </c>
      <c r="B5602" s="18" t="s">
        <v>44</v>
      </c>
      <c r="C5602" s="17">
        <v>84709</v>
      </c>
      <c r="D5602" s="17">
        <v>84709</v>
      </c>
      <c r="E5602" s="19">
        <v>45804</v>
      </c>
      <c r="F5602" s="20">
        <v>45828</v>
      </c>
      <c r="G5602" s="21">
        <v>88800</v>
      </c>
      <c r="H5602" s="22">
        <v>0</v>
      </c>
      <c r="I5602" s="22">
        <v>44400</v>
      </c>
      <c r="J5602" s="22">
        <v>0</v>
      </c>
      <c r="K5602" s="23">
        <v>0</v>
      </c>
      <c r="L5602" s="22">
        <v>0</v>
      </c>
      <c r="M5602" s="22">
        <v>0</v>
      </c>
      <c r="N5602" s="22">
        <f t="shared" si="610"/>
        <v>0</v>
      </c>
      <c r="O5602" s="22">
        <f t="shared" si="611"/>
        <v>44400</v>
      </c>
      <c r="P5602" s="18">
        <v>84709</v>
      </c>
      <c r="Q5602" s="24">
        <f t="shared" si="612"/>
        <v>88800</v>
      </c>
      <c r="R5602" s="25">
        <f t="shared" si="613"/>
        <v>0</v>
      </c>
      <c r="S5602" s="25">
        <v>0</v>
      </c>
      <c r="T5602" s="17" t="s">
        <v>45</v>
      </c>
      <c r="U5602" s="25">
        <v>44400</v>
      </c>
      <c r="V5602" s="24"/>
      <c r="W5602" s="17" t="s">
        <v>45</v>
      </c>
      <c r="X5602" s="25">
        <v>0</v>
      </c>
      <c r="Y5602" s="17" t="s">
        <v>45</v>
      </c>
      <c r="Z5602" s="25">
        <f t="shared" si="614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5"/>
        <v>0</v>
      </c>
      <c r="AH5602" s="24">
        <v>0</v>
      </c>
      <c r="AI5602" s="24" t="s">
        <v>53</v>
      </c>
      <c r="AJ5602" s="26"/>
      <c r="AK5602" s="27"/>
    </row>
    <row r="5603" spans="1:37" s="28" customFormat="1" ht="15">
      <c r="A5603" s="17">
        <f t="shared" si="609"/>
        <v>5595</v>
      </c>
      <c r="B5603" s="18" t="s">
        <v>44</v>
      </c>
      <c r="C5603" s="17">
        <v>84565</v>
      </c>
      <c r="D5603" s="17">
        <v>84565</v>
      </c>
      <c r="E5603" s="19">
        <v>45804</v>
      </c>
      <c r="F5603" s="20">
        <v>45828</v>
      </c>
      <c r="G5603" s="21">
        <v>103142</v>
      </c>
      <c r="H5603" s="22">
        <v>0</v>
      </c>
      <c r="I5603" s="22">
        <v>51571</v>
      </c>
      <c r="J5603" s="22">
        <v>0</v>
      </c>
      <c r="K5603" s="23">
        <v>0</v>
      </c>
      <c r="L5603" s="22">
        <v>0</v>
      </c>
      <c r="M5603" s="22">
        <v>0</v>
      </c>
      <c r="N5603" s="22">
        <f t="shared" si="610"/>
        <v>0</v>
      </c>
      <c r="O5603" s="22">
        <f t="shared" si="611"/>
        <v>51571</v>
      </c>
      <c r="P5603" s="18">
        <v>84565</v>
      </c>
      <c r="Q5603" s="24">
        <f t="shared" si="612"/>
        <v>103142</v>
      </c>
      <c r="R5603" s="25">
        <f t="shared" si="613"/>
        <v>0</v>
      </c>
      <c r="S5603" s="25">
        <v>0</v>
      </c>
      <c r="T5603" s="17" t="s">
        <v>45</v>
      </c>
      <c r="U5603" s="25">
        <v>51571</v>
      </c>
      <c r="V5603" s="24"/>
      <c r="W5603" s="17" t="s">
        <v>45</v>
      </c>
      <c r="X5603" s="25">
        <v>0</v>
      </c>
      <c r="Y5603" s="17" t="s">
        <v>45</v>
      </c>
      <c r="Z5603" s="25">
        <f t="shared" si="614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5"/>
        <v>0</v>
      </c>
      <c r="AH5603" s="24">
        <v>0</v>
      </c>
      <c r="AI5603" s="24" t="s">
        <v>53</v>
      </c>
      <c r="AJ5603" s="26"/>
      <c r="AK5603" s="27"/>
    </row>
    <row r="5604" spans="1:37" s="28" customFormat="1" ht="15">
      <c r="A5604" s="17">
        <f t="shared" si="609"/>
        <v>5596</v>
      </c>
      <c r="B5604" s="18" t="s">
        <v>44</v>
      </c>
      <c r="C5604" s="17">
        <v>84617</v>
      </c>
      <c r="D5604" s="17">
        <v>84617</v>
      </c>
      <c r="E5604" s="19">
        <v>45804</v>
      </c>
      <c r="F5604" s="20">
        <v>45828</v>
      </c>
      <c r="G5604" s="21">
        <v>165268</v>
      </c>
      <c r="H5604" s="22">
        <v>0</v>
      </c>
      <c r="I5604" s="22">
        <v>82634</v>
      </c>
      <c r="J5604" s="22">
        <v>0</v>
      </c>
      <c r="K5604" s="23">
        <v>0</v>
      </c>
      <c r="L5604" s="22">
        <v>0</v>
      </c>
      <c r="M5604" s="22">
        <v>0</v>
      </c>
      <c r="N5604" s="22">
        <f t="shared" si="610"/>
        <v>0</v>
      </c>
      <c r="O5604" s="22">
        <f t="shared" si="611"/>
        <v>82634</v>
      </c>
      <c r="P5604" s="18">
        <v>84617</v>
      </c>
      <c r="Q5604" s="24">
        <f t="shared" si="612"/>
        <v>165268</v>
      </c>
      <c r="R5604" s="25">
        <f t="shared" si="613"/>
        <v>0</v>
      </c>
      <c r="S5604" s="25">
        <v>0</v>
      </c>
      <c r="T5604" s="17" t="s">
        <v>45</v>
      </c>
      <c r="U5604" s="25">
        <v>82634</v>
      </c>
      <c r="V5604" s="24"/>
      <c r="W5604" s="17" t="s">
        <v>45</v>
      </c>
      <c r="X5604" s="25">
        <v>0</v>
      </c>
      <c r="Y5604" s="17" t="s">
        <v>45</v>
      </c>
      <c r="Z5604" s="25">
        <f t="shared" si="614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5"/>
        <v>0</v>
      </c>
      <c r="AH5604" s="24">
        <v>0</v>
      </c>
      <c r="AI5604" s="24" t="s">
        <v>53</v>
      </c>
      <c r="AJ5604" s="26"/>
      <c r="AK5604" s="27"/>
    </row>
    <row r="5605" spans="1:37" s="28" customFormat="1" ht="15">
      <c r="A5605" s="17">
        <f t="shared" si="609"/>
        <v>5597</v>
      </c>
      <c r="B5605" s="18" t="s">
        <v>44</v>
      </c>
      <c r="C5605" s="17">
        <v>84574</v>
      </c>
      <c r="D5605" s="17">
        <v>84574</v>
      </c>
      <c r="E5605" s="19">
        <v>45804</v>
      </c>
      <c r="F5605" s="20">
        <v>45828</v>
      </c>
      <c r="G5605" s="21">
        <v>254068</v>
      </c>
      <c r="H5605" s="22">
        <v>0</v>
      </c>
      <c r="I5605" s="22">
        <v>127034</v>
      </c>
      <c r="J5605" s="22">
        <v>0</v>
      </c>
      <c r="K5605" s="23">
        <v>0</v>
      </c>
      <c r="L5605" s="22">
        <v>0</v>
      </c>
      <c r="M5605" s="22">
        <v>0</v>
      </c>
      <c r="N5605" s="22">
        <f t="shared" si="610"/>
        <v>0</v>
      </c>
      <c r="O5605" s="22">
        <f t="shared" si="611"/>
        <v>127034</v>
      </c>
      <c r="P5605" s="18">
        <v>84574</v>
      </c>
      <c r="Q5605" s="24">
        <f t="shared" si="612"/>
        <v>254068</v>
      </c>
      <c r="R5605" s="25">
        <f t="shared" si="613"/>
        <v>0</v>
      </c>
      <c r="S5605" s="25">
        <v>0</v>
      </c>
      <c r="T5605" s="17" t="s">
        <v>45</v>
      </c>
      <c r="U5605" s="25">
        <v>127034</v>
      </c>
      <c r="V5605" s="24"/>
      <c r="W5605" s="17" t="s">
        <v>45</v>
      </c>
      <c r="X5605" s="25">
        <v>0</v>
      </c>
      <c r="Y5605" s="17" t="s">
        <v>45</v>
      </c>
      <c r="Z5605" s="25">
        <f t="shared" si="614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5"/>
        <v>0</v>
      </c>
      <c r="AH5605" s="24">
        <v>0</v>
      </c>
      <c r="AI5605" s="24" t="s">
        <v>53</v>
      </c>
      <c r="AJ5605" s="26"/>
      <c r="AK5605" s="27"/>
    </row>
    <row r="5606" spans="1:37" s="28" customFormat="1" ht="15">
      <c r="A5606" s="17">
        <f t="shared" si="609"/>
        <v>5598</v>
      </c>
      <c r="B5606" s="18" t="s">
        <v>44</v>
      </c>
      <c r="C5606" s="17">
        <v>84619</v>
      </c>
      <c r="D5606" s="17">
        <v>84619</v>
      </c>
      <c r="E5606" s="19">
        <v>45804</v>
      </c>
      <c r="F5606" s="20">
        <v>45828</v>
      </c>
      <c r="G5606" s="21">
        <v>103142</v>
      </c>
      <c r="H5606" s="22">
        <v>0</v>
      </c>
      <c r="I5606" s="22">
        <v>51571</v>
      </c>
      <c r="J5606" s="22">
        <v>0</v>
      </c>
      <c r="K5606" s="23">
        <v>0</v>
      </c>
      <c r="L5606" s="22">
        <v>0</v>
      </c>
      <c r="M5606" s="22">
        <v>0</v>
      </c>
      <c r="N5606" s="22">
        <f t="shared" si="610"/>
        <v>0</v>
      </c>
      <c r="O5606" s="22">
        <f t="shared" si="611"/>
        <v>51571</v>
      </c>
      <c r="P5606" s="18">
        <v>84619</v>
      </c>
      <c r="Q5606" s="24">
        <f t="shared" si="612"/>
        <v>103142</v>
      </c>
      <c r="R5606" s="25">
        <f t="shared" si="613"/>
        <v>0</v>
      </c>
      <c r="S5606" s="25">
        <v>51571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4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5"/>
        <v>0</v>
      </c>
      <c r="AH5606" s="24">
        <v>0</v>
      </c>
      <c r="AI5606" s="24" t="s">
        <v>55</v>
      </c>
      <c r="AJ5606" s="26"/>
      <c r="AK5606" s="27"/>
    </row>
    <row r="5607" spans="1:37" s="28" customFormat="1" ht="15">
      <c r="A5607" s="17">
        <f t="shared" si="609"/>
        <v>5599</v>
      </c>
      <c r="B5607" s="18" t="s">
        <v>44</v>
      </c>
      <c r="C5607" s="17">
        <v>84630</v>
      </c>
      <c r="D5607" s="17">
        <v>84630</v>
      </c>
      <c r="E5607" s="19">
        <v>45804</v>
      </c>
      <c r="F5607" s="20">
        <v>45828</v>
      </c>
      <c r="G5607" s="21">
        <v>165268</v>
      </c>
      <c r="H5607" s="22">
        <v>0</v>
      </c>
      <c r="I5607" s="22">
        <v>82634</v>
      </c>
      <c r="J5607" s="22">
        <v>0</v>
      </c>
      <c r="K5607" s="23">
        <v>0</v>
      </c>
      <c r="L5607" s="22">
        <v>0</v>
      </c>
      <c r="M5607" s="22">
        <v>0</v>
      </c>
      <c r="N5607" s="22">
        <f t="shared" si="610"/>
        <v>0</v>
      </c>
      <c r="O5607" s="22">
        <f t="shared" si="611"/>
        <v>82634</v>
      </c>
      <c r="P5607" s="18">
        <v>84630</v>
      </c>
      <c r="Q5607" s="24">
        <f t="shared" si="612"/>
        <v>165268</v>
      </c>
      <c r="R5607" s="25">
        <f t="shared" si="613"/>
        <v>0</v>
      </c>
      <c r="S5607" s="25">
        <v>0</v>
      </c>
      <c r="T5607" s="17" t="s">
        <v>45</v>
      </c>
      <c r="U5607" s="25">
        <v>82634</v>
      </c>
      <c r="V5607" s="24"/>
      <c r="W5607" s="17" t="s">
        <v>45</v>
      </c>
      <c r="X5607" s="25">
        <v>0</v>
      </c>
      <c r="Y5607" s="17" t="s">
        <v>45</v>
      </c>
      <c r="Z5607" s="25">
        <f t="shared" si="614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5"/>
        <v>0</v>
      </c>
      <c r="AH5607" s="24">
        <v>0</v>
      </c>
      <c r="AI5607" s="24" t="s">
        <v>53</v>
      </c>
      <c r="AJ5607" s="26"/>
      <c r="AK5607" s="27"/>
    </row>
    <row r="5608" spans="1:37" s="28" customFormat="1" ht="15">
      <c r="A5608" s="17">
        <f t="shared" si="609"/>
        <v>5600</v>
      </c>
      <c r="B5608" s="18" t="s">
        <v>44</v>
      </c>
      <c r="C5608" s="17">
        <v>84609</v>
      </c>
      <c r="D5608" s="17">
        <v>84609</v>
      </c>
      <c r="E5608" s="19">
        <v>45804</v>
      </c>
      <c r="F5608" s="20">
        <v>45828</v>
      </c>
      <c r="G5608" s="21">
        <v>165268</v>
      </c>
      <c r="H5608" s="22">
        <v>0</v>
      </c>
      <c r="I5608" s="22">
        <v>82634</v>
      </c>
      <c r="J5608" s="22">
        <v>0</v>
      </c>
      <c r="K5608" s="23">
        <v>0</v>
      </c>
      <c r="L5608" s="22">
        <v>0</v>
      </c>
      <c r="M5608" s="22">
        <v>0</v>
      </c>
      <c r="N5608" s="22">
        <f t="shared" si="610"/>
        <v>0</v>
      </c>
      <c r="O5608" s="22">
        <f t="shared" si="611"/>
        <v>82634</v>
      </c>
      <c r="P5608" s="18">
        <v>84609</v>
      </c>
      <c r="Q5608" s="24">
        <f t="shared" si="612"/>
        <v>165268</v>
      </c>
      <c r="R5608" s="25">
        <f t="shared" si="613"/>
        <v>0</v>
      </c>
      <c r="S5608" s="25">
        <v>0</v>
      </c>
      <c r="T5608" s="17" t="s">
        <v>45</v>
      </c>
      <c r="U5608" s="25">
        <v>82634</v>
      </c>
      <c r="V5608" s="24"/>
      <c r="W5608" s="17" t="s">
        <v>45</v>
      </c>
      <c r="X5608" s="25">
        <v>0</v>
      </c>
      <c r="Y5608" s="17" t="s">
        <v>45</v>
      </c>
      <c r="Z5608" s="25">
        <f t="shared" si="614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5"/>
        <v>0</v>
      </c>
      <c r="AH5608" s="24">
        <v>0</v>
      </c>
      <c r="AI5608" s="24" t="s">
        <v>53</v>
      </c>
      <c r="AJ5608" s="26"/>
      <c r="AK5608" s="27"/>
    </row>
    <row r="5609" spans="1:37" s="28" customFormat="1" ht="15">
      <c r="A5609" s="17">
        <f t="shared" si="609"/>
        <v>5601</v>
      </c>
      <c r="B5609" s="18" t="s">
        <v>44</v>
      </c>
      <c r="C5609" s="17">
        <v>84604</v>
      </c>
      <c r="D5609" s="17">
        <v>84604</v>
      </c>
      <c r="E5609" s="19">
        <v>45804</v>
      </c>
      <c r="F5609" s="20">
        <v>45828</v>
      </c>
      <c r="G5609" s="21">
        <v>177600</v>
      </c>
      <c r="H5609" s="22">
        <v>0</v>
      </c>
      <c r="I5609" s="22">
        <v>88800</v>
      </c>
      <c r="J5609" s="22">
        <v>0</v>
      </c>
      <c r="K5609" s="23">
        <v>0</v>
      </c>
      <c r="L5609" s="22">
        <v>0</v>
      </c>
      <c r="M5609" s="22">
        <v>0</v>
      </c>
      <c r="N5609" s="22">
        <f t="shared" si="610"/>
        <v>0</v>
      </c>
      <c r="O5609" s="22">
        <f t="shared" si="611"/>
        <v>88800</v>
      </c>
      <c r="P5609" s="18">
        <v>84604</v>
      </c>
      <c r="Q5609" s="24">
        <f t="shared" si="612"/>
        <v>177600</v>
      </c>
      <c r="R5609" s="25">
        <f t="shared" si="613"/>
        <v>0</v>
      </c>
      <c r="S5609" s="25">
        <v>0</v>
      </c>
      <c r="T5609" s="17" t="s">
        <v>45</v>
      </c>
      <c r="U5609" s="25">
        <v>88800</v>
      </c>
      <c r="V5609" s="24"/>
      <c r="W5609" s="17" t="s">
        <v>45</v>
      </c>
      <c r="X5609" s="25">
        <v>0</v>
      </c>
      <c r="Y5609" s="17" t="s">
        <v>45</v>
      </c>
      <c r="Z5609" s="25">
        <f t="shared" si="614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5"/>
        <v>0</v>
      </c>
      <c r="AH5609" s="24">
        <v>0</v>
      </c>
      <c r="AI5609" s="24" t="s">
        <v>53</v>
      </c>
      <c r="AJ5609" s="26"/>
      <c r="AK5609" s="27"/>
    </row>
    <row r="5610" spans="1:37" s="28" customFormat="1" ht="15">
      <c r="A5610" s="17">
        <f t="shared" si="609"/>
        <v>5602</v>
      </c>
      <c r="B5610" s="18" t="s">
        <v>44</v>
      </c>
      <c r="C5610" s="17">
        <v>84641</v>
      </c>
      <c r="D5610" s="17">
        <v>84641</v>
      </c>
      <c r="E5610" s="19">
        <v>45804</v>
      </c>
      <c r="F5610" s="20">
        <v>45828</v>
      </c>
      <c r="G5610" s="21">
        <v>103142</v>
      </c>
      <c r="H5610" s="22">
        <v>0</v>
      </c>
      <c r="I5610" s="22">
        <v>51571</v>
      </c>
      <c r="J5610" s="22">
        <v>0</v>
      </c>
      <c r="K5610" s="23">
        <v>0</v>
      </c>
      <c r="L5610" s="22">
        <v>0</v>
      </c>
      <c r="M5610" s="22">
        <v>0</v>
      </c>
      <c r="N5610" s="22">
        <f t="shared" si="610"/>
        <v>0</v>
      </c>
      <c r="O5610" s="22">
        <f t="shared" si="611"/>
        <v>51571</v>
      </c>
      <c r="P5610" s="18">
        <v>84641</v>
      </c>
      <c r="Q5610" s="24">
        <f t="shared" si="612"/>
        <v>103142</v>
      </c>
      <c r="R5610" s="25">
        <f t="shared" si="613"/>
        <v>0</v>
      </c>
      <c r="S5610" s="25">
        <v>0</v>
      </c>
      <c r="T5610" s="17" t="s">
        <v>45</v>
      </c>
      <c r="U5610" s="25">
        <v>51571</v>
      </c>
      <c r="V5610" s="24"/>
      <c r="W5610" s="17" t="s">
        <v>45</v>
      </c>
      <c r="X5610" s="25">
        <v>0</v>
      </c>
      <c r="Y5610" s="17" t="s">
        <v>45</v>
      </c>
      <c r="Z5610" s="25">
        <f t="shared" si="614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5"/>
        <v>0</v>
      </c>
      <c r="AH5610" s="24">
        <v>0</v>
      </c>
      <c r="AI5610" s="24" t="s">
        <v>53</v>
      </c>
      <c r="AJ5610" s="26"/>
      <c r="AK5610" s="27"/>
    </row>
    <row r="5611" spans="1:37" s="28" customFormat="1" ht="15">
      <c r="A5611" s="17">
        <f t="shared" si="609"/>
        <v>5603</v>
      </c>
      <c r="B5611" s="18" t="s">
        <v>44</v>
      </c>
      <c r="C5611" s="17">
        <v>84695</v>
      </c>
      <c r="D5611" s="17">
        <v>84695</v>
      </c>
      <c r="E5611" s="19">
        <v>45804</v>
      </c>
      <c r="F5611" s="20">
        <v>45828</v>
      </c>
      <c r="G5611" s="21">
        <v>88800</v>
      </c>
      <c r="H5611" s="22">
        <v>0</v>
      </c>
      <c r="I5611" s="22">
        <v>44400</v>
      </c>
      <c r="J5611" s="22">
        <v>0</v>
      </c>
      <c r="K5611" s="23">
        <v>0</v>
      </c>
      <c r="L5611" s="22">
        <v>0</v>
      </c>
      <c r="M5611" s="22">
        <v>0</v>
      </c>
      <c r="N5611" s="22">
        <f t="shared" si="610"/>
        <v>0</v>
      </c>
      <c r="O5611" s="22">
        <f t="shared" si="611"/>
        <v>44400</v>
      </c>
      <c r="P5611" s="18">
        <v>84695</v>
      </c>
      <c r="Q5611" s="24">
        <f t="shared" si="612"/>
        <v>88800</v>
      </c>
      <c r="R5611" s="25">
        <f t="shared" si="613"/>
        <v>0</v>
      </c>
      <c r="S5611" s="25">
        <v>0</v>
      </c>
      <c r="T5611" s="17" t="s">
        <v>45</v>
      </c>
      <c r="U5611" s="25">
        <v>44400</v>
      </c>
      <c r="V5611" s="24"/>
      <c r="W5611" s="17" t="s">
        <v>45</v>
      </c>
      <c r="X5611" s="25">
        <v>0</v>
      </c>
      <c r="Y5611" s="17" t="s">
        <v>45</v>
      </c>
      <c r="Z5611" s="25">
        <f t="shared" si="614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5"/>
        <v>0</v>
      </c>
      <c r="AH5611" s="24">
        <v>0</v>
      </c>
      <c r="AI5611" s="24" t="s">
        <v>53</v>
      </c>
      <c r="AJ5611" s="26"/>
      <c r="AK5611" s="27"/>
    </row>
    <row r="5612" spans="1:37" s="28" customFormat="1" ht="15">
      <c r="A5612" s="17">
        <f t="shared" si="609"/>
        <v>5604</v>
      </c>
      <c r="B5612" s="18" t="s">
        <v>44</v>
      </c>
      <c r="C5612" s="17">
        <v>84594</v>
      </c>
      <c r="D5612" s="17">
        <v>84594</v>
      </c>
      <c r="E5612" s="19">
        <v>45804</v>
      </c>
      <c r="F5612" s="20">
        <v>45828</v>
      </c>
      <c r="G5612" s="21">
        <v>88800</v>
      </c>
      <c r="H5612" s="22">
        <v>0</v>
      </c>
      <c r="I5612" s="22">
        <v>44400</v>
      </c>
      <c r="J5612" s="22">
        <v>0</v>
      </c>
      <c r="K5612" s="23">
        <v>0</v>
      </c>
      <c r="L5612" s="22">
        <v>0</v>
      </c>
      <c r="M5612" s="22">
        <v>0</v>
      </c>
      <c r="N5612" s="22">
        <f t="shared" si="610"/>
        <v>0</v>
      </c>
      <c r="O5612" s="22">
        <f t="shared" si="611"/>
        <v>44400</v>
      </c>
      <c r="P5612" s="18">
        <v>84594</v>
      </c>
      <c r="Q5612" s="24">
        <f t="shared" si="612"/>
        <v>88800</v>
      </c>
      <c r="R5612" s="25">
        <f t="shared" si="613"/>
        <v>0</v>
      </c>
      <c r="S5612" s="25">
        <v>0</v>
      </c>
      <c r="T5612" s="17" t="s">
        <v>45</v>
      </c>
      <c r="U5612" s="25">
        <v>44400</v>
      </c>
      <c r="V5612" s="24"/>
      <c r="W5612" s="17" t="s">
        <v>45</v>
      </c>
      <c r="X5612" s="25">
        <v>0</v>
      </c>
      <c r="Y5612" s="17" t="s">
        <v>45</v>
      </c>
      <c r="Z5612" s="25">
        <f t="shared" si="614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5"/>
        <v>0</v>
      </c>
      <c r="AH5612" s="24">
        <v>0</v>
      </c>
      <c r="AI5612" s="24" t="s">
        <v>53</v>
      </c>
      <c r="AJ5612" s="26"/>
      <c r="AK5612" s="27"/>
    </row>
    <row r="5613" spans="1:37" s="28" customFormat="1" ht="15">
      <c r="A5613" s="17">
        <f t="shared" si="609"/>
        <v>5605</v>
      </c>
      <c r="B5613" s="18" t="s">
        <v>44</v>
      </c>
      <c r="C5613" s="17">
        <v>84666</v>
      </c>
      <c r="D5613" s="17">
        <v>84666</v>
      </c>
      <c r="E5613" s="19">
        <v>45804</v>
      </c>
      <c r="F5613" s="20">
        <v>45828</v>
      </c>
      <c r="G5613" s="21">
        <v>88800</v>
      </c>
      <c r="H5613" s="22">
        <v>0</v>
      </c>
      <c r="I5613" s="22">
        <v>44400</v>
      </c>
      <c r="J5613" s="22">
        <v>0</v>
      </c>
      <c r="K5613" s="23">
        <v>0</v>
      </c>
      <c r="L5613" s="22">
        <v>0</v>
      </c>
      <c r="M5613" s="22">
        <v>0</v>
      </c>
      <c r="N5613" s="22">
        <f t="shared" si="610"/>
        <v>0</v>
      </c>
      <c r="O5613" s="22">
        <f t="shared" si="611"/>
        <v>44400</v>
      </c>
      <c r="P5613" s="18">
        <v>84666</v>
      </c>
      <c r="Q5613" s="24">
        <f t="shared" si="612"/>
        <v>88800</v>
      </c>
      <c r="R5613" s="25">
        <f t="shared" si="613"/>
        <v>0</v>
      </c>
      <c r="S5613" s="25">
        <v>0</v>
      </c>
      <c r="T5613" s="17" t="s">
        <v>45</v>
      </c>
      <c r="U5613" s="25">
        <v>44400</v>
      </c>
      <c r="V5613" s="24"/>
      <c r="W5613" s="17" t="s">
        <v>45</v>
      </c>
      <c r="X5613" s="25">
        <v>0</v>
      </c>
      <c r="Y5613" s="17" t="s">
        <v>45</v>
      </c>
      <c r="Z5613" s="25">
        <f t="shared" si="614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5"/>
        <v>0</v>
      </c>
      <c r="AH5613" s="24">
        <v>0</v>
      </c>
      <c r="AI5613" s="24" t="s">
        <v>53</v>
      </c>
      <c r="AJ5613" s="26"/>
      <c r="AK5613" s="27"/>
    </row>
    <row r="5614" spans="1:37" s="28" customFormat="1" ht="15">
      <c r="A5614" s="17">
        <f t="shared" si="609"/>
        <v>5606</v>
      </c>
      <c r="B5614" s="18" t="s">
        <v>44</v>
      </c>
      <c r="C5614" s="17">
        <v>84603</v>
      </c>
      <c r="D5614" s="17">
        <v>84603</v>
      </c>
      <c r="E5614" s="19">
        <v>45804</v>
      </c>
      <c r="F5614" s="20">
        <v>45828</v>
      </c>
      <c r="G5614" s="21">
        <v>191942</v>
      </c>
      <c r="H5614" s="22">
        <v>0</v>
      </c>
      <c r="I5614" s="22">
        <v>95971</v>
      </c>
      <c r="J5614" s="22">
        <v>0</v>
      </c>
      <c r="K5614" s="23">
        <v>0</v>
      </c>
      <c r="L5614" s="22">
        <v>0</v>
      </c>
      <c r="M5614" s="22">
        <v>0</v>
      </c>
      <c r="N5614" s="22">
        <f t="shared" si="610"/>
        <v>0</v>
      </c>
      <c r="O5614" s="22">
        <f t="shared" si="611"/>
        <v>95971</v>
      </c>
      <c r="P5614" s="18">
        <v>84603</v>
      </c>
      <c r="Q5614" s="24">
        <f t="shared" si="612"/>
        <v>191942</v>
      </c>
      <c r="R5614" s="25">
        <f t="shared" si="613"/>
        <v>0</v>
      </c>
      <c r="S5614" s="25">
        <v>0</v>
      </c>
      <c r="T5614" s="17" t="s">
        <v>45</v>
      </c>
      <c r="U5614" s="25">
        <v>95971</v>
      </c>
      <c r="V5614" s="24"/>
      <c r="W5614" s="17" t="s">
        <v>45</v>
      </c>
      <c r="X5614" s="25">
        <v>0</v>
      </c>
      <c r="Y5614" s="17" t="s">
        <v>45</v>
      </c>
      <c r="Z5614" s="25">
        <f t="shared" si="614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5"/>
        <v>0</v>
      </c>
      <c r="AH5614" s="24">
        <v>0</v>
      </c>
      <c r="AI5614" s="24" t="s">
        <v>53</v>
      </c>
      <c r="AJ5614" s="26"/>
      <c r="AK5614" s="27"/>
    </row>
    <row r="5615" spans="1:37" s="28" customFormat="1" ht="15">
      <c r="A5615" s="17">
        <f t="shared" si="609"/>
        <v>5607</v>
      </c>
      <c r="B5615" s="18" t="s">
        <v>44</v>
      </c>
      <c r="C5615" s="17">
        <v>84715</v>
      </c>
      <c r="D5615" s="17">
        <v>84715</v>
      </c>
      <c r="E5615" s="19">
        <v>45804</v>
      </c>
      <c r="F5615" s="20">
        <v>45828</v>
      </c>
      <c r="G5615" s="21">
        <v>88800</v>
      </c>
      <c r="H5615" s="22">
        <v>0</v>
      </c>
      <c r="I5615" s="22">
        <v>44400</v>
      </c>
      <c r="J5615" s="22">
        <v>0</v>
      </c>
      <c r="K5615" s="23">
        <v>0</v>
      </c>
      <c r="L5615" s="22">
        <v>0</v>
      </c>
      <c r="M5615" s="22">
        <v>0</v>
      </c>
      <c r="N5615" s="22">
        <f t="shared" si="610"/>
        <v>0</v>
      </c>
      <c r="O5615" s="22">
        <f t="shared" si="611"/>
        <v>44400</v>
      </c>
      <c r="P5615" s="18">
        <v>84715</v>
      </c>
      <c r="Q5615" s="24">
        <f t="shared" si="612"/>
        <v>88800</v>
      </c>
      <c r="R5615" s="25">
        <f t="shared" si="613"/>
        <v>0</v>
      </c>
      <c r="S5615" s="25">
        <v>0</v>
      </c>
      <c r="T5615" s="17" t="s">
        <v>45</v>
      </c>
      <c r="U5615" s="25">
        <v>44400</v>
      </c>
      <c r="V5615" s="24"/>
      <c r="W5615" s="17" t="s">
        <v>45</v>
      </c>
      <c r="X5615" s="25">
        <v>0</v>
      </c>
      <c r="Y5615" s="17" t="s">
        <v>45</v>
      </c>
      <c r="Z5615" s="25">
        <f t="shared" si="614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5"/>
        <v>0</v>
      </c>
      <c r="AH5615" s="24">
        <v>0</v>
      </c>
      <c r="AI5615" s="24" t="s">
        <v>53</v>
      </c>
      <c r="AJ5615" s="26"/>
      <c r="AK5615" s="27"/>
    </row>
    <row r="5616" spans="1:37" s="28" customFormat="1" ht="15">
      <c r="A5616" s="17">
        <f t="shared" si="609"/>
        <v>5608</v>
      </c>
      <c r="B5616" s="18" t="s">
        <v>44</v>
      </c>
      <c r="C5616" s="17">
        <v>84720</v>
      </c>
      <c r="D5616" s="17">
        <v>84720</v>
      </c>
      <c r="E5616" s="19">
        <v>45804</v>
      </c>
      <c r="F5616" s="20">
        <v>45828</v>
      </c>
      <c r="G5616" s="21">
        <v>88800</v>
      </c>
      <c r="H5616" s="22">
        <v>0</v>
      </c>
      <c r="I5616" s="22">
        <v>44400</v>
      </c>
      <c r="J5616" s="22">
        <v>0</v>
      </c>
      <c r="K5616" s="23">
        <v>0</v>
      </c>
      <c r="L5616" s="22">
        <v>0</v>
      </c>
      <c r="M5616" s="22">
        <v>0</v>
      </c>
      <c r="N5616" s="22">
        <f t="shared" si="610"/>
        <v>0</v>
      </c>
      <c r="O5616" s="22">
        <f t="shared" si="611"/>
        <v>44400</v>
      </c>
      <c r="P5616" s="18">
        <v>84720</v>
      </c>
      <c r="Q5616" s="24">
        <f t="shared" si="612"/>
        <v>88800</v>
      </c>
      <c r="R5616" s="25">
        <f t="shared" si="613"/>
        <v>0</v>
      </c>
      <c r="S5616" s="25">
        <v>0</v>
      </c>
      <c r="T5616" s="17" t="s">
        <v>45</v>
      </c>
      <c r="U5616" s="25">
        <v>44400</v>
      </c>
      <c r="V5616" s="24"/>
      <c r="W5616" s="17" t="s">
        <v>45</v>
      </c>
      <c r="X5616" s="25">
        <v>0</v>
      </c>
      <c r="Y5616" s="17" t="s">
        <v>45</v>
      </c>
      <c r="Z5616" s="25">
        <f t="shared" si="614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5"/>
        <v>0</v>
      </c>
      <c r="AH5616" s="24">
        <v>0</v>
      </c>
      <c r="AI5616" s="24" t="s">
        <v>53</v>
      </c>
      <c r="AJ5616" s="26"/>
      <c r="AK5616" s="27"/>
    </row>
    <row r="5617" spans="1:37" s="28" customFormat="1" ht="15">
      <c r="A5617" s="17">
        <f t="shared" si="609"/>
        <v>5609</v>
      </c>
      <c r="B5617" s="18" t="s">
        <v>44</v>
      </c>
      <c r="C5617" s="17">
        <v>84606</v>
      </c>
      <c r="D5617" s="17">
        <v>84606</v>
      </c>
      <c r="E5617" s="19">
        <v>45804</v>
      </c>
      <c r="F5617" s="20">
        <v>45828</v>
      </c>
      <c r="G5617" s="21">
        <v>165268</v>
      </c>
      <c r="H5617" s="22">
        <v>0</v>
      </c>
      <c r="I5617" s="22">
        <v>82634</v>
      </c>
      <c r="J5617" s="22">
        <v>0</v>
      </c>
      <c r="K5617" s="23">
        <v>0</v>
      </c>
      <c r="L5617" s="22">
        <v>0</v>
      </c>
      <c r="M5617" s="22">
        <v>0</v>
      </c>
      <c r="N5617" s="22">
        <f t="shared" si="610"/>
        <v>0</v>
      </c>
      <c r="O5617" s="22">
        <f t="shared" si="611"/>
        <v>82634</v>
      </c>
      <c r="P5617" s="18">
        <v>84606</v>
      </c>
      <c r="Q5617" s="24">
        <f t="shared" si="612"/>
        <v>165268</v>
      </c>
      <c r="R5617" s="25">
        <f t="shared" si="613"/>
        <v>0</v>
      </c>
      <c r="S5617" s="25">
        <v>0</v>
      </c>
      <c r="T5617" s="17" t="s">
        <v>45</v>
      </c>
      <c r="U5617" s="25">
        <v>82634</v>
      </c>
      <c r="V5617" s="24"/>
      <c r="W5617" s="17" t="s">
        <v>45</v>
      </c>
      <c r="X5617" s="25">
        <v>0</v>
      </c>
      <c r="Y5617" s="17" t="s">
        <v>45</v>
      </c>
      <c r="Z5617" s="25">
        <f t="shared" si="614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5"/>
        <v>0</v>
      </c>
      <c r="AH5617" s="24">
        <v>0</v>
      </c>
      <c r="AI5617" s="24" t="s">
        <v>53</v>
      </c>
      <c r="AJ5617" s="26"/>
      <c r="AK5617" s="27"/>
    </row>
    <row r="5618" spans="1:37" s="28" customFormat="1" ht="15">
      <c r="A5618" s="17">
        <f t="shared" si="609"/>
        <v>5610</v>
      </c>
      <c r="B5618" s="18" t="s">
        <v>44</v>
      </c>
      <c r="C5618" s="17">
        <v>84578</v>
      </c>
      <c r="D5618" s="17">
        <v>84578</v>
      </c>
      <c r="E5618" s="19">
        <v>45804</v>
      </c>
      <c r="F5618" s="20">
        <v>45828</v>
      </c>
      <c r="G5618" s="21">
        <v>5424221</v>
      </c>
      <c r="H5618" s="22">
        <v>0</v>
      </c>
      <c r="I5618" s="22">
        <v>0</v>
      </c>
      <c r="J5618" s="22">
        <v>0</v>
      </c>
      <c r="K5618" s="23">
        <v>0</v>
      </c>
      <c r="L5618" s="22">
        <v>0</v>
      </c>
      <c r="M5618" s="22">
        <v>0</v>
      </c>
      <c r="N5618" s="22">
        <f t="shared" si="610"/>
        <v>0</v>
      </c>
      <c r="O5618" s="22">
        <f t="shared" si="611"/>
        <v>5424221</v>
      </c>
      <c r="P5618" s="18">
        <v>84578</v>
      </c>
      <c r="Q5618" s="24">
        <f t="shared" si="612"/>
        <v>5424221</v>
      </c>
      <c r="R5618" s="25">
        <f t="shared" si="613"/>
        <v>0</v>
      </c>
      <c r="S5618" s="25">
        <v>0</v>
      </c>
      <c r="T5618" s="17" t="s">
        <v>45</v>
      </c>
      <c r="U5618" s="25">
        <v>5424221</v>
      </c>
      <c r="V5618" s="24"/>
      <c r="W5618" s="17" t="s">
        <v>45</v>
      </c>
      <c r="X5618" s="25">
        <v>0</v>
      </c>
      <c r="Y5618" s="17" t="s">
        <v>45</v>
      </c>
      <c r="Z5618" s="25">
        <f t="shared" si="614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5"/>
        <v>0</v>
      </c>
      <c r="AH5618" s="24">
        <v>0</v>
      </c>
      <c r="AI5618" s="24" t="s">
        <v>53</v>
      </c>
      <c r="AJ5618" s="26"/>
      <c r="AK5618" s="27"/>
    </row>
    <row r="5619" spans="1:37" s="28" customFormat="1" ht="15">
      <c r="A5619" s="17">
        <f t="shared" si="609"/>
        <v>5611</v>
      </c>
      <c r="B5619" s="18" t="s">
        <v>44</v>
      </c>
      <c r="C5619" s="17">
        <v>84651</v>
      </c>
      <c r="D5619" s="17">
        <v>84651</v>
      </c>
      <c r="E5619" s="19">
        <v>45804</v>
      </c>
      <c r="F5619" s="20">
        <v>45828</v>
      </c>
      <c r="G5619" s="21">
        <v>33260362</v>
      </c>
      <c r="H5619" s="22">
        <v>0</v>
      </c>
      <c r="I5619" s="22">
        <v>0</v>
      </c>
      <c r="J5619" s="22">
        <v>0</v>
      </c>
      <c r="K5619" s="23">
        <v>0</v>
      </c>
      <c r="L5619" s="22">
        <v>0</v>
      </c>
      <c r="M5619" s="22">
        <v>0</v>
      </c>
      <c r="N5619" s="22">
        <f t="shared" si="610"/>
        <v>0</v>
      </c>
      <c r="O5619" s="22">
        <f t="shared" si="611"/>
        <v>33260362</v>
      </c>
      <c r="P5619" s="18">
        <v>84651</v>
      </c>
      <c r="Q5619" s="24">
        <f t="shared" si="612"/>
        <v>33260362</v>
      </c>
      <c r="R5619" s="25">
        <f t="shared" si="613"/>
        <v>0</v>
      </c>
      <c r="S5619" s="25">
        <v>0</v>
      </c>
      <c r="T5619" s="17" t="s">
        <v>45</v>
      </c>
      <c r="U5619" s="25">
        <v>33260362</v>
      </c>
      <c r="V5619" s="24"/>
      <c r="W5619" s="17" t="s">
        <v>45</v>
      </c>
      <c r="X5619" s="25">
        <v>0</v>
      </c>
      <c r="Y5619" s="17" t="s">
        <v>45</v>
      </c>
      <c r="Z5619" s="25">
        <f t="shared" si="614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5"/>
        <v>0</v>
      </c>
      <c r="AH5619" s="24">
        <v>0</v>
      </c>
      <c r="AI5619" s="24" t="s">
        <v>53</v>
      </c>
      <c r="AJ5619" s="26"/>
      <c r="AK5619" s="27"/>
    </row>
    <row r="5620" spans="1:37" s="28" customFormat="1" ht="15">
      <c r="A5620" s="17">
        <f t="shared" si="609"/>
        <v>5612</v>
      </c>
      <c r="B5620" s="18" t="s">
        <v>44</v>
      </c>
      <c r="C5620" s="17">
        <v>84669</v>
      </c>
      <c r="D5620" s="17">
        <v>84669</v>
      </c>
      <c r="E5620" s="19">
        <v>45804</v>
      </c>
      <c r="F5620" s="20">
        <v>45828</v>
      </c>
      <c r="G5620" s="21">
        <v>165268</v>
      </c>
      <c r="H5620" s="22">
        <v>0</v>
      </c>
      <c r="I5620" s="22">
        <v>82634</v>
      </c>
      <c r="J5620" s="22">
        <v>0</v>
      </c>
      <c r="K5620" s="23">
        <v>0</v>
      </c>
      <c r="L5620" s="22">
        <v>0</v>
      </c>
      <c r="M5620" s="22">
        <v>0</v>
      </c>
      <c r="N5620" s="22">
        <f t="shared" si="610"/>
        <v>0</v>
      </c>
      <c r="O5620" s="22">
        <f t="shared" si="611"/>
        <v>82634</v>
      </c>
      <c r="P5620" s="18">
        <v>84669</v>
      </c>
      <c r="Q5620" s="24">
        <f t="shared" si="612"/>
        <v>165268</v>
      </c>
      <c r="R5620" s="25">
        <f t="shared" si="613"/>
        <v>0</v>
      </c>
      <c r="S5620" s="25">
        <v>0</v>
      </c>
      <c r="T5620" s="17" t="s">
        <v>45</v>
      </c>
      <c r="U5620" s="25">
        <v>82634</v>
      </c>
      <c r="V5620" s="24"/>
      <c r="W5620" s="17" t="s">
        <v>45</v>
      </c>
      <c r="X5620" s="25">
        <v>0</v>
      </c>
      <c r="Y5620" s="17" t="s">
        <v>45</v>
      </c>
      <c r="Z5620" s="25">
        <f t="shared" si="614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5"/>
        <v>0</v>
      </c>
      <c r="AH5620" s="24">
        <v>0</v>
      </c>
      <c r="AI5620" s="24" t="s">
        <v>53</v>
      </c>
      <c r="AJ5620" s="26"/>
      <c r="AK5620" s="27"/>
    </row>
    <row r="5621" spans="1:37" s="28" customFormat="1" ht="15">
      <c r="A5621" s="17">
        <f t="shared" si="609"/>
        <v>5613</v>
      </c>
      <c r="B5621" s="18" t="s">
        <v>44</v>
      </c>
      <c r="C5621" s="17">
        <v>84546</v>
      </c>
      <c r="D5621" s="17">
        <v>84546</v>
      </c>
      <c r="E5621" s="19">
        <v>45804</v>
      </c>
      <c r="F5621" s="20">
        <v>45828</v>
      </c>
      <c r="G5621" s="21">
        <v>11212465</v>
      </c>
      <c r="H5621" s="22">
        <v>0</v>
      </c>
      <c r="I5621" s="22">
        <v>0</v>
      </c>
      <c r="J5621" s="22">
        <v>0</v>
      </c>
      <c r="K5621" s="23">
        <v>0</v>
      </c>
      <c r="L5621" s="22">
        <v>0</v>
      </c>
      <c r="M5621" s="22">
        <v>0</v>
      </c>
      <c r="N5621" s="22">
        <f t="shared" si="610"/>
        <v>0</v>
      </c>
      <c r="O5621" s="22">
        <f t="shared" si="611"/>
        <v>11212465</v>
      </c>
      <c r="P5621" s="18">
        <v>84546</v>
      </c>
      <c r="Q5621" s="24">
        <f t="shared" si="612"/>
        <v>11212465</v>
      </c>
      <c r="R5621" s="25">
        <f t="shared" si="613"/>
        <v>0</v>
      </c>
      <c r="S5621" s="25">
        <v>0</v>
      </c>
      <c r="T5621" s="17" t="s">
        <v>45</v>
      </c>
      <c r="U5621" s="25">
        <v>11212465</v>
      </c>
      <c r="V5621" s="24"/>
      <c r="W5621" s="17" t="s">
        <v>45</v>
      </c>
      <c r="X5621" s="25">
        <v>0</v>
      </c>
      <c r="Y5621" s="17" t="s">
        <v>45</v>
      </c>
      <c r="Z5621" s="25">
        <f t="shared" si="614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5"/>
        <v>0</v>
      </c>
      <c r="AH5621" s="24">
        <v>0</v>
      </c>
      <c r="AI5621" s="24" t="s">
        <v>53</v>
      </c>
      <c r="AJ5621" s="26"/>
      <c r="AK5621" s="27"/>
    </row>
    <row r="5622" spans="1:37" s="28" customFormat="1" ht="15">
      <c r="A5622" s="17">
        <f t="shared" si="609"/>
        <v>5614</v>
      </c>
      <c r="B5622" s="18" t="s">
        <v>44</v>
      </c>
      <c r="C5622" s="17">
        <v>84569</v>
      </c>
      <c r="D5622" s="17">
        <v>84569</v>
      </c>
      <c r="E5622" s="19">
        <v>45804</v>
      </c>
      <c r="F5622" s="20">
        <v>45828</v>
      </c>
      <c r="G5622" s="21">
        <v>165268</v>
      </c>
      <c r="H5622" s="22">
        <v>0</v>
      </c>
      <c r="I5622" s="22">
        <v>82634</v>
      </c>
      <c r="J5622" s="22">
        <v>0</v>
      </c>
      <c r="K5622" s="23">
        <v>0</v>
      </c>
      <c r="L5622" s="22">
        <v>0</v>
      </c>
      <c r="M5622" s="22">
        <v>0</v>
      </c>
      <c r="N5622" s="22">
        <f t="shared" si="610"/>
        <v>0</v>
      </c>
      <c r="O5622" s="22">
        <f t="shared" si="611"/>
        <v>82634</v>
      </c>
      <c r="P5622" s="18">
        <v>84569</v>
      </c>
      <c r="Q5622" s="24">
        <f t="shared" si="612"/>
        <v>165268</v>
      </c>
      <c r="R5622" s="25">
        <f t="shared" si="613"/>
        <v>0</v>
      </c>
      <c r="S5622" s="25">
        <v>0</v>
      </c>
      <c r="T5622" s="17" t="s">
        <v>45</v>
      </c>
      <c r="U5622" s="25">
        <v>82634</v>
      </c>
      <c r="V5622" s="24"/>
      <c r="W5622" s="17" t="s">
        <v>45</v>
      </c>
      <c r="X5622" s="25">
        <v>0</v>
      </c>
      <c r="Y5622" s="17" t="s">
        <v>45</v>
      </c>
      <c r="Z5622" s="25">
        <f t="shared" si="614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5"/>
        <v>0</v>
      </c>
      <c r="AH5622" s="24">
        <v>0</v>
      </c>
      <c r="AI5622" s="24" t="s">
        <v>53</v>
      </c>
      <c r="AJ5622" s="26"/>
      <c r="AK5622" s="27"/>
    </row>
    <row r="5623" spans="1:37" s="28" customFormat="1" ht="15">
      <c r="A5623" s="17">
        <f t="shared" si="609"/>
        <v>5615</v>
      </c>
      <c r="B5623" s="18" t="s">
        <v>44</v>
      </c>
      <c r="C5623" s="17">
        <v>84723</v>
      </c>
      <c r="D5623" s="17">
        <v>84723</v>
      </c>
      <c r="E5623" s="19">
        <v>45804</v>
      </c>
      <c r="F5623" s="20">
        <v>45828</v>
      </c>
      <c r="G5623" s="21">
        <v>88800</v>
      </c>
      <c r="H5623" s="22">
        <v>0</v>
      </c>
      <c r="I5623" s="22">
        <v>44400</v>
      </c>
      <c r="J5623" s="22">
        <v>0</v>
      </c>
      <c r="K5623" s="23">
        <v>0</v>
      </c>
      <c r="L5623" s="22">
        <v>0</v>
      </c>
      <c r="M5623" s="22">
        <v>0</v>
      </c>
      <c r="N5623" s="22">
        <f t="shared" si="610"/>
        <v>0</v>
      </c>
      <c r="O5623" s="22">
        <f t="shared" si="611"/>
        <v>44400</v>
      </c>
      <c r="P5623" s="18">
        <v>84723</v>
      </c>
      <c r="Q5623" s="24">
        <f t="shared" si="612"/>
        <v>88800</v>
      </c>
      <c r="R5623" s="25">
        <f t="shared" si="613"/>
        <v>0</v>
      </c>
      <c r="S5623" s="25">
        <v>0</v>
      </c>
      <c r="T5623" s="17" t="s">
        <v>45</v>
      </c>
      <c r="U5623" s="25">
        <v>44400</v>
      </c>
      <c r="V5623" s="24"/>
      <c r="W5623" s="17" t="s">
        <v>45</v>
      </c>
      <c r="X5623" s="25">
        <v>0</v>
      </c>
      <c r="Y5623" s="17" t="s">
        <v>45</v>
      </c>
      <c r="Z5623" s="25">
        <f t="shared" si="614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5"/>
        <v>0</v>
      </c>
      <c r="AH5623" s="24">
        <v>0</v>
      </c>
      <c r="AI5623" s="24" t="s">
        <v>53</v>
      </c>
      <c r="AJ5623" s="26"/>
      <c r="AK5623" s="27"/>
    </row>
    <row r="5624" spans="1:37" s="28" customFormat="1" ht="15">
      <c r="A5624" s="17">
        <f t="shared" si="609"/>
        <v>5616</v>
      </c>
      <c r="B5624" s="18" t="s">
        <v>44</v>
      </c>
      <c r="C5624" s="17">
        <v>84686</v>
      </c>
      <c r="D5624" s="17">
        <v>84686</v>
      </c>
      <c r="E5624" s="19">
        <v>45804</v>
      </c>
      <c r="F5624" s="20">
        <v>45828</v>
      </c>
      <c r="G5624" s="21">
        <v>143552</v>
      </c>
      <c r="H5624" s="22">
        <v>0</v>
      </c>
      <c r="I5624" s="22">
        <v>0</v>
      </c>
      <c r="J5624" s="22">
        <v>0</v>
      </c>
      <c r="K5624" s="23">
        <v>0</v>
      </c>
      <c r="L5624" s="22">
        <v>0</v>
      </c>
      <c r="M5624" s="22">
        <v>0</v>
      </c>
      <c r="N5624" s="22">
        <f t="shared" si="610"/>
        <v>0</v>
      </c>
      <c r="O5624" s="22">
        <f t="shared" si="611"/>
        <v>143552</v>
      </c>
      <c r="P5624" s="18">
        <v>84686</v>
      </c>
      <c r="Q5624" s="24">
        <f t="shared" si="612"/>
        <v>143552</v>
      </c>
      <c r="R5624" s="25">
        <f t="shared" si="613"/>
        <v>0</v>
      </c>
      <c r="S5624" s="25">
        <v>0</v>
      </c>
      <c r="T5624" s="17" t="s">
        <v>45</v>
      </c>
      <c r="U5624" s="25">
        <v>143552</v>
      </c>
      <c r="V5624" s="24"/>
      <c r="W5624" s="17" t="s">
        <v>45</v>
      </c>
      <c r="X5624" s="25">
        <v>0</v>
      </c>
      <c r="Y5624" s="17" t="s">
        <v>45</v>
      </c>
      <c r="Z5624" s="25">
        <f t="shared" si="614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5"/>
        <v>0</v>
      </c>
      <c r="AH5624" s="24">
        <v>0</v>
      </c>
      <c r="AI5624" s="24" t="s">
        <v>53</v>
      </c>
      <c r="AJ5624" s="26"/>
      <c r="AK5624" s="27"/>
    </row>
    <row r="5625" spans="1:37" s="28" customFormat="1" ht="15">
      <c r="A5625" s="17">
        <f t="shared" si="609"/>
        <v>5617</v>
      </c>
      <c r="B5625" s="18" t="s">
        <v>44</v>
      </c>
      <c r="C5625" s="17">
        <v>84731</v>
      </c>
      <c r="D5625" s="17">
        <v>84731</v>
      </c>
      <c r="E5625" s="19">
        <v>45804</v>
      </c>
      <c r="F5625" s="20">
        <v>45828</v>
      </c>
      <c r="G5625" s="21">
        <v>165268</v>
      </c>
      <c r="H5625" s="22">
        <v>0</v>
      </c>
      <c r="I5625" s="22">
        <v>82634</v>
      </c>
      <c r="J5625" s="22">
        <v>0</v>
      </c>
      <c r="K5625" s="23">
        <v>0</v>
      </c>
      <c r="L5625" s="22">
        <v>0</v>
      </c>
      <c r="M5625" s="22">
        <v>0</v>
      </c>
      <c r="N5625" s="22">
        <f t="shared" si="610"/>
        <v>0</v>
      </c>
      <c r="O5625" s="22">
        <f t="shared" si="611"/>
        <v>82634</v>
      </c>
      <c r="P5625" s="18">
        <v>84731</v>
      </c>
      <c r="Q5625" s="24">
        <f t="shared" si="612"/>
        <v>165268</v>
      </c>
      <c r="R5625" s="25">
        <f t="shared" si="613"/>
        <v>0</v>
      </c>
      <c r="S5625" s="25">
        <v>0</v>
      </c>
      <c r="T5625" s="17" t="s">
        <v>45</v>
      </c>
      <c r="U5625" s="25">
        <v>82634</v>
      </c>
      <c r="V5625" s="24"/>
      <c r="W5625" s="17" t="s">
        <v>45</v>
      </c>
      <c r="X5625" s="25">
        <v>0</v>
      </c>
      <c r="Y5625" s="17" t="s">
        <v>45</v>
      </c>
      <c r="Z5625" s="25">
        <f t="shared" si="614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5"/>
        <v>0</v>
      </c>
      <c r="AH5625" s="24">
        <v>0</v>
      </c>
      <c r="AI5625" s="24" t="s">
        <v>53</v>
      </c>
      <c r="AJ5625" s="26"/>
      <c r="AK5625" s="27"/>
    </row>
    <row r="5626" spans="1:37" s="28" customFormat="1" ht="15">
      <c r="A5626" s="17">
        <f t="shared" si="609"/>
        <v>5618</v>
      </c>
      <c r="B5626" s="18" t="s">
        <v>44</v>
      </c>
      <c r="C5626" s="17">
        <v>84668</v>
      </c>
      <c r="D5626" s="17">
        <v>84668</v>
      </c>
      <c r="E5626" s="19">
        <v>45804</v>
      </c>
      <c r="F5626" s="20">
        <v>45828</v>
      </c>
      <c r="G5626" s="21">
        <v>88800</v>
      </c>
      <c r="H5626" s="22">
        <v>0</v>
      </c>
      <c r="I5626" s="22">
        <v>44400</v>
      </c>
      <c r="J5626" s="22">
        <v>0</v>
      </c>
      <c r="K5626" s="23">
        <v>0</v>
      </c>
      <c r="L5626" s="22">
        <v>0</v>
      </c>
      <c r="M5626" s="22">
        <v>0</v>
      </c>
      <c r="N5626" s="22">
        <f t="shared" si="610"/>
        <v>0</v>
      </c>
      <c r="O5626" s="22">
        <f t="shared" si="611"/>
        <v>44400</v>
      </c>
      <c r="P5626" s="18">
        <v>84668</v>
      </c>
      <c r="Q5626" s="24">
        <f t="shared" si="612"/>
        <v>88800</v>
      </c>
      <c r="R5626" s="25">
        <f t="shared" si="613"/>
        <v>0</v>
      </c>
      <c r="S5626" s="25">
        <v>0</v>
      </c>
      <c r="T5626" s="17" t="s">
        <v>45</v>
      </c>
      <c r="U5626" s="25">
        <v>44400</v>
      </c>
      <c r="V5626" s="24"/>
      <c r="W5626" s="17" t="s">
        <v>45</v>
      </c>
      <c r="X5626" s="25">
        <v>0</v>
      </c>
      <c r="Y5626" s="17" t="s">
        <v>45</v>
      </c>
      <c r="Z5626" s="25">
        <f t="shared" si="614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5"/>
        <v>0</v>
      </c>
      <c r="AH5626" s="24">
        <v>0</v>
      </c>
      <c r="AI5626" s="24" t="s">
        <v>53</v>
      </c>
      <c r="AJ5626" s="26"/>
      <c r="AK5626" s="27"/>
    </row>
    <row r="5627" spans="1:37" s="28" customFormat="1" ht="15">
      <c r="A5627" s="17">
        <f t="shared" si="609"/>
        <v>5619</v>
      </c>
      <c r="B5627" s="18" t="s">
        <v>44</v>
      </c>
      <c r="C5627" s="17">
        <v>84570</v>
      </c>
      <c r="D5627" s="17">
        <v>84570</v>
      </c>
      <c r="E5627" s="19">
        <v>45804</v>
      </c>
      <c r="F5627" s="20">
        <v>45828</v>
      </c>
      <c r="G5627" s="21">
        <v>88800</v>
      </c>
      <c r="H5627" s="22">
        <v>0</v>
      </c>
      <c r="I5627" s="22">
        <v>44400</v>
      </c>
      <c r="J5627" s="22">
        <v>0</v>
      </c>
      <c r="K5627" s="23">
        <v>0</v>
      </c>
      <c r="L5627" s="22">
        <v>0</v>
      </c>
      <c r="M5627" s="22">
        <v>0</v>
      </c>
      <c r="N5627" s="22">
        <f t="shared" si="610"/>
        <v>0</v>
      </c>
      <c r="O5627" s="22">
        <f t="shared" si="611"/>
        <v>44400</v>
      </c>
      <c r="P5627" s="18">
        <v>84570</v>
      </c>
      <c r="Q5627" s="24">
        <f t="shared" si="612"/>
        <v>88800</v>
      </c>
      <c r="R5627" s="25">
        <f t="shared" si="613"/>
        <v>0</v>
      </c>
      <c r="S5627" s="25">
        <v>0</v>
      </c>
      <c r="T5627" s="17" t="s">
        <v>45</v>
      </c>
      <c r="U5627" s="25">
        <v>44400</v>
      </c>
      <c r="V5627" s="24"/>
      <c r="W5627" s="17" t="s">
        <v>45</v>
      </c>
      <c r="X5627" s="25">
        <v>0</v>
      </c>
      <c r="Y5627" s="17" t="s">
        <v>45</v>
      </c>
      <c r="Z5627" s="25">
        <f t="shared" si="614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5"/>
        <v>0</v>
      </c>
      <c r="AH5627" s="24">
        <v>0</v>
      </c>
      <c r="AI5627" s="24" t="s">
        <v>53</v>
      </c>
      <c r="AJ5627" s="26"/>
      <c r="AK5627" s="27"/>
    </row>
    <row r="5628" spans="1:37" s="28" customFormat="1" ht="15">
      <c r="A5628" s="17">
        <f t="shared" si="609"/>
        <v>5620</v>
      </c>
      <c r="B5628" s="18" t="s">
        <v>44</v>
      </c>
      <c r="C5628" s="17">
        <v>84601</v>
      </c>
      <c r="D5628" s="17">
        <v>84601</v>
      </c>
      <c r="E5628" s="19">
        <v>45804</v>
      </c>
      <c r="F5628" s="20">
        <v>45828</v>
      </c>
      <c r="G5628" s="21">
        <v>88800</v>
      </c>
      <c r="H5628" s="22">
        <v>0</v>
      </c>
      <c r="I5628" s="22">
        <v>44400</v>
      </c>
      <c r="J5628" s="22">
        <v>0</v>
      </c>
      <c r="K5628" s="23">
        <v>0</v>
      </c>
      <c r="L5628" s="22">
        <v>0</v>
      </c>
      <c r="M5628" s="22">
        <v>0</v>
      </c>
      <c r="N5628" s="22">
        <f t="shared" si="610"/>
        <v>0</v>
      </c>
      <c r="O5628" s="22">
        <f t="shared" si="611"/>
        <v>44400</v>
      </c>
      <c r="P5628" s="18">
        <v>84601</v>
      </c>
      <c r="Q5628" s="24">
        <f t="shared" si="612"/>
        <v>88800</v>
      </c>
      <c r="R5628" s="25">
        <f t="shared" si="613"/>
        <v>0</v>
      </c>
      <c r="S5628" s="25">
        <v>0</v>
      </c>
      <c r="T5628" s="17" t="s">
        <v>45</v>
      </c>
      <c r="U5628" s="25">
        <v>44400</v>
      </c>
      <c r="V5628" s="24"/>
      <c r="W5628" s="17" t="s">
        <v>45</v>
      </c>
      <c r="X5628" s="25">
        <v>0</v>
      </c>
      <c r="Y5628" s="17" t="s">
        <v>45</v>
      </c>
      <c r="Z5628" s="25">
        <f t="shared" si="614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5"/>
        <v>0</v>
      </c>
      <c r="AH5628" s="24">
        <v>0</v>
      </c>
      <c r="AI5628" s="24" t="s">
        <v>53</v>
      </c>
      <c r="AJ5628" s="26"/>
      <c r="AK5628" s="27"/>
    </row>
    <row r="5629" spans="1:37" s="28" customFormat="1" ht="15">
      <c r="A5629" s="17">
        <f t="shared" si="609"/>
        <v>5621</v>
      </c>
      <c r="B5629" s="18" t="s">
        <v>44</v>
      </c>
      <c r="C5629" s="17">
        <v>84527</v>
      </c>
      <c r="D5629" s="17">
        <v>84527</v>
      </c>
      <c r="E5629" s="19">
        <v>45804</v>
      </c>
      <c r="F5629" s="20">
        <v>45828</v>
      </c>
      <c r="G5629" s="21">
        <v>15505054</v>
      </c>
      <c r="H5629" s="22">
        <v>0</v>
      </c>
      <c r="I5629" s="22">
        <v>0</v>
      </c>
      <c r="J5629" s="22">
        <v>0</v>
      </c>
      <c r="K5629" s="23">
        <v>0</v>
      </c>
      <c r="L5629" s="22">
        <v>0</v>
      </c>
      <c r="M5629" s="22">
        <v>0</v>
      </c>
      <c r="N5629" s="22">
        <f t="shared" si="610"/>
        <v>0</v>
      </c>
      <c r="O5629" s="22">
        <f t="shared" si="611"/>
        <v>15505054</v>
      </c>
      <c r="P5629" s="18">
        <v>84527</v>
      </c>
      <c r="Q5629" s="24">
        <f t="shared" si="612"/>
        <v>15505054</v>
      </c>
      <c r="R5629" s="25">
        <f t="shared" si="613"/>
        <v>0</v>
      </c>
      <c r="S5629" s="25">
        <v>0</v>
      </c>
      <c r="T5629" s="17" t="s">
        <v>45</v>
      </c>
      <c r="U5629" s="25">
        <v>15505054</v>
      </c>
      <c r="V5629" s="24"/>
      <c r="W5629" s="17" t="s">
        <v>45</v>
      </c>
      <c r="X5629" s="25">
        <v>0</v>
      </c>
      <c r="Y5629" s="17" t="s">
        <v>45</v>
      </c>
      <c r="Z5629" s="25">
        <f t="shared" si="614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5"/>
        <v>0</v>
      </c>
      <c r="AH5629" s="24">
        <v>0</v>
      </c>
      <c r="AI5629" s="24" t="s">
        <v>53</v>
      </c>
      <c r="AJ5629" s="26"/>
      <c r="AK5629" s="27"/>
    </row>
    <row r="5630" spans="1:37" s="28" customFormat="1" ht="15">
      <c r="A5630" s="17">
        <f t="shared" si="609"/>
        <v>5622</v>
      </c>
      <c r="B5630" s="18" t="s">
        <v>44</v>
      </c>
      <c r="C5630" s="17">
        <v>84726</v>
      </c>
      <c r="D5630" s="17">
        <v>84726</v>
      </c>
      <c r="E5630" s="19">
        <v>45804</v>
      </c>
      <c r="F5630" s="20">
        <v>45828</v>
      </c>
      <c r="G5630" s="21">
        <v>88800</v>
      </c>
      <c r="H5630" s="22">
        <v>0</v>
      </c>
      <c r="I5630" s="22">
        <v>44400</v>
      </c>
      <c r="J5630" s="22">
        <v>0</v>
      </c>
      <c r="K5630" s="23">
        <v>0</v>
      </c>
      <c r="L5630" s="22">
        <v>0</v>
      </c>
      <c r="M5630" s="22">
        <v>0</v>
      </c>
      <c r="N5630" s="22">
        <f t="shared" si="610"/>
        <v>0</v>
      </c>
      <c r="O5630" s="22">
        <f t="shared" si="611"/>
        <v>44400</v>
      </c>
      <c r="P5630" s="18">
        <v>84726</v>
      </c>
      <c r="Q5630" s="24">
        <f t="shared" si="612"/>
        <v>88800</v>
      </c>
      <c r="R5630" s="25">
        <f t="shared" si="613"/>
        <v>0</v>
      </c>
      <c r="S5630" s="25">
        <v>0</v>
      </c>
      <c r="T5630" s="17" t="s">
        <v>45</v>
      </c>
      <c r="U5630" s="25">
        <v>44400</v>
      </c>
      <c r="V5630" s="24"/>
      <c r="W5630" s="17" t="s">
        <v>45</v>
      </c>
      <c r="X5630" s="25">
        <v>0</v>
      </c>
      <c r="Y5630" s="17" t="s">
        <v>45</v>
      </c>
      <c r="Z5630" s="25">
        <f t="shared" si="614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5"/>
        <v>0</v>
      </c>
      <c r="AH5630" s="24">
        <v>0</v>
      </c>
      <c r="AI5630" s="24" t="s">
        <v>53</v>
      </c>
      <c r="AJ5630" s="26"/>
      <c r="AK5630" s="27"/>
    </row>
    <row r="5631" spans="1:37" s="28" customFormat="1" ht="15">
      <c r="A5631" s="17">
        <f t="shared" si="609"/>
        <v>5623</v>
      </c>
      <c r="B5631" s="18" t="s">
        <v>44</v>
      </c>
      <c r="C5631" s="17">
        <v>84567</v>
      </c>
      <c r="D5631" s="17">
        <v>84567</v>
      </c>
      <c r="E5631" s="19">
        <v>45804</v>
      </c>
      <c r="F5631" s="20">
        <v>45828</v>
      </c>
      <c r="G5631" s="21">
        <v>88800</v>
      </c>
      <c r="H5631" s="22">
        <v>0</v>
      </c>
      <c r="I5631" s="22">
        <v>44400</v>
      </c>
      <c r="J5631" s="22">
        <v>0</v>
      </c>
      <c r="K5631" s="23">
        <v>0</v>
      </c>
      <c r="L5631" s="22">
        <v>0</v>
      </c>
      <c r="M5631" s="22">
        <v>0</v>
      </c>
      <c r="N5631" s="22">
        <f t="shared" si="610"/>
        <v>0</v>
      </c>
      <c r="O5631" s="22">
        <f t="shared" si="611"/>
        <v>44400</v>
      </c>
      <c r="P5631" s="18">
        <v>84567</v>
      </c>
      <c r="Q5631" s="24">
        <f t="shared" si="612"/>
        <v>88800</v>
      </c>
      <c r="R5631" s="25">
        <f t="shared" si="613"/>
        <v>0</v>
      </c>
      <c r="S5631" s="25">
        <v>0</v>
      </c>
      <c r="T5631" s="17" t="s">
        <v>45</v>
      </c>
      <c r="U5631" s="25">
        <v>44400</v>
      </c>
      <c r="V5631" s="24"/>
      <c r="W5631" s="17" t="s">
        <v>45</v>
      </c>
      <c r="X5631" s="25">
        <v>0</v>
      </c>
      <c r="Y5631" s="17" t="s">
        <v>45</v>
      </c>
      <c r="Z5631" s="25">
        <f t="shared" si="614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5"/>
        <v>0</v>
      </c>
      <c r="AH5631" s="24">
        <v>0</v>
      </c>
      <c r="AI5631" s="24" t="s">
        <v>53</v>
      </c>
      <c r="AJ5631" s="26"/>
      <c r="AK5631" s="27"/>
    </row>
    <row r="5632" spans="1:37" s="28" customFormat="1" ht="15">
      <c r="A5632" s="17">
        <f t="shared" si="609"/>
        <v>5624</v>
      </c>
      <c r="B5632" s="18" t="s">
        <v>44</v>
      </c>
      <c r="C5632" s="17">
        <v>84711</v>
      </c>
      <c r="D5632" s="17">
        <v>84711</v>
      </c>
      <c r="E5632" s="19">
        <v>45804</v>
      </c>
      <c r="F5632" s="20">
        <v>45828</v>
      </c>
      <c r="G5632" s="21">
        <v>88800</v>
      </c>
      <c r="H5632" s="22">
        <v>0</v>
      </c>
      <c r="I5632" s="22">
        <v>44400</v>
      </c>
      <c r="J5632" s="22">
        <v>0</v>
      </c>
      <c r="K5632" s="23">
        <v>0</v>
      </c>
      <c r="L5632" s="22">
        <v>0</v>
      </c>
      <c r="M5632" s="22">
        <v>0</v>
      </c>
      <c r="N5632" s="22">
        <f t="shared" si="610"/>
        <v>0</v>
      </c>
      <c r="O5632" s="22">
        <f t="shared" si="611"/>
        <v>44400</v>
      </c>
      <c r="P5632" s="18">
        <v>84711</v>
      </c>
      <c r="Q5632" s="24">
        <f t="shared" si="612"/>
        <v>88800</v>
      </c>
      <c r="R5632" s="25">
        <f t="shared" si="613"/>
        <v>0</v>
      </c>
      <c r="S5632" s="25">
        <v>0</v>
      </c>
      <c r="T5632" s="17" t="s">
        <v>45</v>
      </c>
      <c r="U5632" s="25">
        <v>44400</v>
      </c>
      <c r="V5632" s="24"/>
      <c r="W5632" s="17" t="s">
        <v>45</v>
      </c>
      <c r="X5632" s="25">
        <v>0</v>
      </c>
      <c r="Y5632" s="17" t="s">
        <v>45</v>
      </c>
      <c r="Z5632" s="25">
        <f t="shared" si="614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5"/>
        <v>0</v>
      </c>
      <c r="AH5632" s="24">
        <v>0</v>
      </c>
      <c r="AI5632" s="24" t="s">
        <v>53</v>
      </c>
      <c r="AJ5632" s="26"/>
      <c r="AK5632" s="27"/>
    </row>
    <row r="5633" spans="1:37" s="28" customFormat="1" ht="15">
      <c r="A5633" s="17">
        <f t="shared" si="609"/>
        <v>5625</v>
      </c>
      <c r="B5633" s="18" t="s">
        <v>44</v>
      </c>
      <c r="C5633" s="17">
        <v>84568</v>
      </c>
      <c r="D5633" s="17">
        <v>84568</v>
      </c>
      <c r="E5633" s="19">
        <v>45804</v>
      </c>
      <c r="F5633" s="20">
        <v>45828</v>
      </c>
      <c r="G5633" s="21">
        <v>165268</v>
      </c>
      <c r="H5633" s="22">
        <v>0</v>
      </c>
      <c r="I5633" s="22">
        <v>82634</v>
      </c>
      <c r="J5633" s="22">
        <v>0</v>
      </c>
      <c r="K5633" s="23">
        <v>0</v>
      </c>
      <c r="L5633" s="22">
        <v>0</v>
      </c>
      <c r="M5633" s="22">
        <v>0</v>
      </c>
      <c r="N5633" s="22">
        <f t="shared" si="610"/>
        <v>0</v>
      </c>
      <c r="O5633" s="22">
        <f t="shared" si="611"/>
        <v>82634</v>
      </c>
      <c r="P5633" s="18">
        <v>84568</v>
      </c>
      <c r="Q5633" s="24">
        <f t="shared" si="612"/>
        <v>165268</v>
      </c>
      <c r="R5633" s="25">
        <f t="shared" si="613"/>
        <v>0</v>
      </c>
      <c r="S5633" s="25">
        <v>0</v>
      </c>
      <c r="T5633" s="17" t="s">
        <v>45</v>
      </c>
      <c r="U5633" s="25">
        <v>82634</v>
      </c>
      <c r="V5633" s="24"/>
      <c r="W5633" s="17" t="s">
        <v>45</v>
      </c>
      <c r="X5633" s="25">
        <v>0</v>
      </c>
      <c r="Y5633" s="17" t="s">
        <v>45</v>
      </c>
      <c r="Z5633" s="25">
        <f t="shared" si="614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5"/>
        <v>0</v>
      </c>
      <c r="AH5633" s="24">
        <v>0</v>
      </c>
      <c r="AI5633" s="24" t="s">
        <v>53</v>
      </c>
      <c r="AJ5633" s="26"/>
      <c r="AK5633" s="27"/>
    </row>
    <row r="5634" spans="1:37" s="28" customFormat="1" ht="15">
      <c r="A5634" s="17">
        <f t="shared" si="609"/>
        <v>5626</v>
      </c>
      <c r="B5634" s="18" t="s">
        <v>44</v>
      </c>
      <c r="C5634" s="17">
        <v>84679</v>
      </c>
      <c r="D5634" s="17">
        <v>84679</v>
      </c>
      <c r="E5634" s="19">
        <v>45804</v>
      </c>
      <c r="F5634" s="20">
        <v>45828</v>
      </c>
      <c r="G5634" s="21">
        <v>88800</v>
      </c>
      <c r="H5634" s="22">
        <v>0</v>
      </c>
      <c r="I5634" s="22">
        <v>44400</v>
      </c>
      <c r="J5634" s="22">
        <v>0</v>
      </c>
      <c r="K5634" s="23">
        <v>0</v>
      </c>
      <c r="L5634" s="22">
        <v>0</v>
      </c>
      <c r="M5634" s="22">
        <v>0</v>
      </c>
      <c r="N5634" s="22">
        <f t="shared" si="610"/>
        <v>0</v>
      </c>
      <c r="O5634" s="22">
        <f t="shared" si="611"/>
        <v>44400</v>
      </c>
      <c r="P5634" s="18">
        <v>84679</v>
      </c>
      <c r="Q5634" s="24">
        <f t="shared" si="612"/>
        <v>88800</v>
      </c>
      <c r="R5634" s="25">
        <f t="shared" si="613"/>
        <v>0</v>
      </c>
      <c r="S5634" s="25">
        <v>0</v>
      </c>
      <c r="T5634" s="17" t="s">
        <v>45</v>
      </c>
      <c r="U5634" s="25">
        <v>44400</v>
      </c>
      <c r="V5634" s="24"/>
      <c r="W5634" s="17" t="s">
        <v>45</v>
      </c>
      <c r="X5634" s="25">
        <v>0</v>
      </c>
      <c r="Y5634" s="17" t="s">
        <v>45</v>
      </c>
      <c r="Z5634" s="25">
        <f t="shared" si="614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5"/>
        <v>0</v>
      </c>
      <c r="AH5634" s="24">
        <v>0</v>
      </c>
      <c r="AI5634" s="24" t="s">
        <v>53</v>
      </c>
      <c r="AJ5634" s="26"/>
      <c r="AK5634" s="27"/>
    </row>
    <row r="5635" spans="1:37" s="28" customFormat="1" ht="15">
      <c r="A5635" s="17">
        <f t="shared" si="609"/>
        <v>5627</v>
      </c>
      <c r="B5635" s="18" t="s">
        <v>44</v>
      </c>
      <c r="C5635" s="17">
        <v>84555</v>
      </c>
      <c r="D5635" s="17">
        <v>84555</v>
      </c>
      <c r="E5635" s="19">
        <v>45804</v>
      </c>
      <c r="F5635" s="20">
        <v>45828</v>
      </c>
      <c r="G5635" s="21">
        <v>88800</v>
      </c>
      <c r="H5635" s="22">
        <v>0</v>
      </c>
      <c r="I5635" s="22">
        <v>44400</v>
      </c>
      <c r="J5635" s="22">
        <v>0</v>
      </c>
      <c r="K5635" s="23">
        <v>0</v>
      </c>
      <c r="L5635" s="22">
        <v>0</v>
      </c>
      <c r="M5635" s="22">
        <v>0</v>
      </c>
      <c r="N5635" s="22">
        <f t="shared" si="610"/>
        <v>0</v>
      </c>
      <c r="O5635" s="22">
        <f t="shared" si="611"/>
        <v>44400</v>
      </c>
      <c r="P5635" s="18">
        <v>84555</v>
      </c>
      <c r="Q5635" s="24">
        <f t="shared" si="612"/>
        <v>88800</v>
      </c>
      <c r="R5635" s="25">
        <f t="shared" si="613"/>
        <v>0</v>
      </c>
      <c r="S5635" s="25">
        <v>0</v>
      </c>
      <c r="T5635" s="17" t="s">
        <v>45</v>
      </c>
      <c r="U5635" s="25">
        <v>44400</v>
      </c>
      <c r="V5635" s="24"/>
      <c r="W5635" s="17" t="s">
        <v>45</v>
      </c>
      <c r="X5635" s="25">
        <v>0</v>
      </c>
      <c r="Y5635" s="17" t="s">
        <v>45</v>
      </c>
      <c r="Z5635" s="25">
        <f t="shared" si="614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5"/>
        <v>0</v>
      </c>
      <c r="AH5635" s="24">
        <v>0</v>
      </c>
      <c r="AI5635" s="24" t="s">
        <v>53</v>
      </c>
      <c r="AJ5635" s="26"/>
      <c r="AK5635" s="27"/>
    </row>
    <row r="5636" spans="1:37" s="28" customFormat="1" ht="15">
      <c r="A5636" s="17">
        <f t="shared" si="609"/>
        <v>5628</v>
      </c>
      <c r="B5636" s="18" t="s">
        <v>44</v>
      </c>
      <c r="C5636" s="17">
        <v>84667</v>
      </c>
      <c r="D5636" s="17">
        <v>84667</v>
      </c>
      <c r="E5636" s="19">
        <v>45804</v>
      </c>
      <c r="F5636" s="20">
        <v>45828</v>
      </c>
      <c r="G5636" s="21">
        <v>339573</v>
      </c>
      <c r="H5636" s="22">
        <v>0</v>
      </c>
      <c r="I5636" s="22">
        <v>0</v>
      </c>
      <c r="J5636" s="22">
        <v>0</v>
      </c>
      <c r="K5636" s="23">
        <v>0</v>
      </c>
      <c r="L5636" s="22">
        <v>0</v>
      </c>
      <c r="M5636" s="22">
        <v>0</v>
      </c>
      <c r="N5636" s="22">
        <f t="shared" si="610"/>
        <v>0</v>
      </c>
      <c r="O5636" s="22">
        <f t="shared" si="611"/>
        <v>339573</v>
      </c>
      <c r="P5636" s="18">
        <v>84667</v>
      </c>
      <c r="Q5636" s="24">
        <f t="shared" si="612"/>
        <v>339573</v>
      </c>
      <c r="R5636" s="25">
        <f t="shared" si="613"/>
        <v>0</v>
      </c>
      <c r="S5636" s="25">
        <v>0</v>
      </c>
      <c r="T5636" s="17" t="s">
        <v>45</v>
      </c>
      <c r="U5636" s="25">
        <v>339573</v>
      </c>
      <c r="V5636" s="24"/>
      <c r="W5636" s="17" t="s">
        <v>45</v>
      </c>
      <c r="X5636" s="25">
        <v>0</v>
      </c>
      <c r="Y5636" s="17" t="s">
        <v>45</v>
      </c>
      <c r="Z5636" s="25">
        <f t="shared" si="614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5"/>
        <v>0</v>
      </c>
      <c r="AH5636" s="24">
        <v>0</v>
      </c>
      <c r="AI5636" s="24" t="s">
        <v>53</v>
      </c>
      <c r="AJ5636" s="26"/>
      <c r="AK5636" s="27"/>
    </row>
    <row r="5637" spans="1:37" s="28" customFormat="1" ht="15">
      <c r="A5637" s="17">
        <f t="shared" si="609"/>
        <v>5629</v>
      </c>
      <c r="B5637" s="18" t="s">
        <v>44</v>
      </c>
      <c r="C5637" s="17">
        <v>84598</v>
      </c>
      <c r="D5637" s="17">
        <v>84598</v>
      </c>
      <c r="E5637" s="19">
        <v>45804</v>
      </c>
      <c r="F5637" s="20">
        <v>45828</v>
      </c>
      <c r="G5637" s="21">
        <v>165268</v>
      </c>
      <c r="H5637" s="22">
        <v>0</v>
      </c>
      <c r="I5637" s="22">
        <v>82634</v>
      </c>
      <c r="J5637" s="22">
        <v>0</v>
      </c>
      <c r="K5637" s="23">
        <v>0</v>
      </c>
      <c r="L5637" s="22">
        <v>0</v>
      </c>
      <c r="M5637" s="22">
        <v>0</v>
      </c>
      <c r="N5637" s="22">
        <f t="shared" si="610"/>
        <v>0</v>
      </c>
      <c r="O5637" s="22">
        <f t="shared" si="611"/>
        <v>82634</v>
      </c>
      <c r="P5637" s="18">
        <v>84598</v>
      </c>
      <c r="Q5637" s="24">
        <f t="shared" si="612"/>
        <v>165268</v>
      </c>
      <c r="R5637" s="25">
        <f t="shared" si="613"/>
        <v>0</v>
      </c>
      <c r="S5637" s="25">
        <v>0</v>
      </c>
      <c r="T5637" s="17" t="s">
        <v>45</v>
      </c>
      <c r="U5637" s="25">
        <v>82634</v>
      </c>
      <c r="V5637" s="24"/>
      <c r="W5637" s="17" t="s">
        <v>45</v>
      </c>
      <c r="X5637" s="25">
        <v>0</v>
      </c>
      <c r="Y5637" s="17" t="s">
        <v>45</v>
      </c>
      <c r="Z5637" s="25">
        <f t="shared" si="614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5"/>
        <v>0</v>
      </c>
      <c r="AH5637" s="24">
        <v>0</v>
      </c>
      <c r="AI5637" s="24" t="s">
        <v>53</v>
      </c>
      <c r="AJ5637" s="26"/>
      <c r="AK5637" s="27"/>
    </row>
    <row r="5638" spans="1:37" s="28" customFormat="1" ht="15">
      <c r="A5638" s="17">
        <f t="shared" si="609"/>
        <v>5630</v>
      </c>
      <c r="B5638" s="18" t="s">
        <v>44</v>
      </c>
      <c r="C5638" s="17">
        <v>84586</v>
      </c>
      <c r="D5638" s="17">
        <v>84586</v>
      </c>
      <c r="E5638" s="19">
        <v>45804</v>
      </c>
      <c r="F5638" s="20">
        <v>45828</v>
      </c>
      <c r="G5638" s="21">
        <v>88800</v>
      </c>
      <c r="H5638" s="22">
        <v>0</v>
      </c>
      <c r="I5638" s="22">
        <v>44400</v>
      </c>
      <c r="J5638" s="22">
        <v>0</v>
      </c>
      <c r="K5638" s="23">
        <v>0</v>
      </c>
      <c r="L5638" s="22">
        <v>0</v>
      </c>
      <c r="M5638" s="22">
        <v>0</v>
      </c>
      <c r="N5638" s="22">
        <f t="shared" si="610"/>
        <v>0</v>
      </c>
      <c r="O5638" s="22">
        <f t="shared" si="611"/>
        <v>44400</v>
      </c>
      <c r="P5638" s="18">
        <v>84586</v>
      </c>
      <c r="Q5638" s="24">
        <f t="shared" si="612"/>
        <v>88800</v>
      </c>
      <c r="R5638" s="25">
        <f t="shared" si="613"/>
        <v>0</v>
      </c>
      <c r="S5638" s="25">
        <v>0</v>
      </c>
      <c r="T5638" s="17" t="s">
        <v>45</v>
      </c>
      <c r="U5638" s="25">
        <v>44400</v>
      </c>
      <c r="V5638" s="24"/>
      <c r="W5638" s="17" t="s">
        <v>45</v>
      </c>
      <c r="X5638" s="25">
        <v>0</v>
      </c>
      <c r="Y5638" s="17" t="s">
        <v>45</v>
      </c>
      <c r="Z5638" s="25">
        <f t="shared" si="614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5"/>
        <v>0</v>
      </c>
      <c r="AH5638" s="24">
        <v>0</v>
      </c>
      <c r="AI5638" s="24" t="s">
        <v>53</v>
      </c>
      <c r="AJ5638" s="26"/>
      <c r="AK5638" s="27"/>
    </row>
    <row r="5639" spans="1:37" s="28" customFormat="1" ht="15">
      <c r="A5639" s="17">
        <f t="shared" si="609"/>
        <v>5631</v>
      </c>
      <c r="B5639" s="18" t="s">
        <v>44</v>
      </c>
      <c r="C5639" s="17">
        <v>84672</v>
      </c>
      <c r="D5639" s="17">
        <v>84672</v>
      </c>
      <c r="E5639" s="19">
        <v>45804</v>
      </c>
      <c r="F5639" s="20">
        <v>45828</v>
      </c>
      <c r="G5639" s="21">
        <v>461156</v>
      </c>
      <c r="H5639" s="22">
        <v>0</v>
      </c>
      <c r="I5639" s="22">
        <v>0</v>
      </c>
      <c r="J5639" s="22">
        <v>0</v>
      </c>
      <c r="K5639" s="23">
        <v>0</v>
      </c>
      <c r="L5639" s="22">
        <v>0</v>
      </c>
      <c r="M5639" s="22">
        <v>0</v>
      </c>
      <c r="N5639" s="22">
        <f t="shared" si="610"/>
        <v>0</v>
      </c>
      <c r="O5639" s="22">
        <f t="shared" si="611"/>
        <v>461156</v>
      </c>
      <c r="P5639" s="18">
        <v>84672</v>
      </c>
      <c r="Q5639" s="24">
        <f t="shared" si="612"/>
        <v>461156</v>
      </c>
      <c r="R5639" s="25">
        <f t="shared" si="613"/>
        <v>0</v>
      </c>
      <c r="S5639" s="25">
        <v>0</v>
      </c>
      <c r="T5639" s="17" t="s">
        <v>45</v>
      </c>
      <c r="U5639" s="25">
        <v>461156</v>
      </c>
      <c r="V5639" s="24"/>
      <c r="W5639" s="17" t="s">
        <v>45</v>
      </c>
      <c r="X5639" s="25">
        <v>0</v>
      </c>
      <c r="Y5639" s="17" t="s">
        <v>45</v>
      </c>
      <c r="Z5639" s="25">
        <f t="shared" si="614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5"/>
        <v>0</v>
      </c>
      <c r="AH5639" s="24">
        <v>0</v>
      </c>
      <c r="AI5639" s="24" t="s">
        <v>53</v>
      </c>
      <c r="AJ5639" s="26"/>
      <c r="AK5639" s="27"/>
    </row>
    <row r="5640" spans="1:37" s="28" customFormat="1" ht="15">
      <c r="A5640" s="17">
        <f t="shared" si="609"/>
        <v>5632</v>
      </c>
      <c r="B5640" s="18" t="s">
        <v>44</v>
      </c>
      <c r="C5640" s="17">
        <v>84583</v>
      </c>
      <c r="D5640" s="17">
        <v>84583</v>
      </c>
      <c r="E5640" s="19">
        <v>45804</v>
      </c>
      <c r="F5640" s="20">
        <v>45828</v>
      </c>
      <c r="G5640" s="21">
        <v>88800</v>
      </c>
      <c r="H5640" s="22">
        <v>0</v>
      </c>
      <c r="I5640" s="22">
        <v>44400</v>
      </c>
      <c r="J5640" s="22">
        <v>0</v>
      </c>
      <c r="K5640" s="23">
        <v>0</v>
      </c>
      <c r="L5640" s="22">
        <v>0</v>
      </c>
      <c r="M5640" s="22">
        <v>0</v>
      </c>
      <c r="N5640" s="22">
        <f t="shared" si="610"/>
        <v>0</v>
      </c>
      <c r="O5640" s="22">
        <f t="shared" si="611"/>
        <v>44400</v>
      </c>
      <c r="P5640" s="18">
        <v>84583</v>
      </c>
      <c r="Q5640" s="24">
        <f t="shared" si="612"/>
        <v>88800</v>
      </c>
      <c r="R5640" s="25">
        <f t="shared" si="613"/>
        <v>0</v>
      </c>
      <c r="S5640" s="25">
        <v>44400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4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5"/>
        <v>0</v>
      </c>
      <c r="AH5640" s="24">
        <v>0</v>
      </c>
      <c r="AI5640" s="24" t="s">
        <v>55</v>
      </c>
      <c r="AJ5640" s="26"/>
      <c r="AK5640" s="27"/>
    </row>
    <row r="5641" spans="1:37" s="28" customFormat="1" ht="15">
      <c r="A5641" s="17">
        <f t="shared" si="609"/>
        <v>5633</v>
      </c>
      <c r="B5641" s="18" t="s">
        <v>44</v>
      </c>
      <c r="C5641" s="17">
        <v>84658</v>
      </c>
      <c r="D5641" s="17">
        <v>84658</v>
      </c>
      <c r="E5641" s="19">
        <v>45804</v>
      </c>
      <c r="F5641" s="20">
        <v>45828</v>
      </c>
      <c r="G5641" s="21">
        <v>165268</v>
      </c>
      <c r="H5641" s="22">
        <v>0</v>
      </c>
      <c r="I5641" s="22">
        <v>82634</v>
      </c>
      <c r="J5641" s="22">
        <v>0</v>
      </c>
      <c r="K5641" s="23">
        <v>0</v>
      </c>
      <c r="L5641" s="22">
        <v>0</v>
      </c>
      <c r="M5641" s="22">
        <v>0</v>
      </c>
      <c r="N5641" s="22">
        <f t="shared" si="610"/>
        <v>0</v>
      </c>
      <c r="O5641" s="22">
        <f t="shared" si="611"/>
        <v>82634</v>
      </c>
      <c r="P5641" s="18">
        <v>84658</v>
      </c>
      <c r="Q5641" s="24">
        <f t="shared" si="612"/>
        <v>165268</v>
      </c>
      <c r="R5641" s="25">
        <f t="shared" si="613"/>
        <v>0</v>
      </c>
      <c r="S5641" s="25">
        <v>0</v>
      </c>
      <c r="T5641" s="17" t="s">
        <v>45</v>
      </c>
      <c r="U5641" s="25">
        <v>82634</v>
      </c>
      <c r="V5641" s="24"/>
      <c r="W5641" s="17" t="s">
        <v>45</v>
      </c>
      <c r="X5641" s="25">
        <v>0</v>
      </c>
      <c r="Y5641" s="17" t="s">
        <v>45</v>
      </c>
      <c r="Z5641" s="25">
        <f t="shared" si="614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5"/>
        <v>0</v>
      </c>
      <c r="AH5641" s="24">
        <v>0</v>
      </c>
      <c r="AI5641" s="24" t="s">
        <v>53</v>
      </c>
      <c r="AJ5641" s="26"/>
      <c r="AK5641" s="27"/>
    </row>
    <row r="5642" spans="1:37" s="28" customFormat="1" ht="15">
      <c r="A5642" s="17">
        <f t="shared" si="609"/>
        <v>5634</v>
      </c>
      <c r="B5642" s="18" t="s">
        <v>44</v>
      </c>
      <c r="C5642" s="17">
        <v>84642</v>
      </c>
      <c r="D5642" s="17">
        <v>84642</v>
      </c>
      <c r="E5642" s="19">
        <v>45804</v>
      </c>
      <c r="F5642" s="20">
        <v>45828</v>
      </c>
      <c r="G5642" s="21">
        <v>88800</v>
      </c>
      <c r="H5642" s="22">
        <v>0</v>
      </c>
      <c r="I5642" s="22">
        <v>44400</v>
      </c>
      <c r="J5642" s="22">
        <v>0</v>
      </c>
      <c r="K5642" s="23">
        <v>0</v>
      </c>
      <c r="L5642" s="22">
        <v>0</v>
      </c>
      <c r="M5642" s="22">
        <v>0</v>
      </c>
      <c r="N5642" s="22">
        <f t="shared" si="610"/>
        <v>0</v>
      </c>
      <c r="O5642" s="22">
        <f t="shared" si="611"/>
        <v>44400</v>
      </c>
      <c r="P5642" s="18">
        <v>84642</v>
      </c>
      <c r="Q5642" s="24">
        <f t="shared" si="612"/>
        <v>88800</v>
      </c>
      <c r="R5642" s="25">
        <f t="shared" si="613"/>
        <v>0</v>
      </c>
      <c r="S5642" s="25">
        <v>0</v>
      </c>
      <c r="T5642" s="17" t="s">
        <v>45</v>
      </c>
      <c r="U5642" s="25">
        <v>44400</v>
      </c>
      <c r="V5642" s="24"/>
      <c r="W5642" s="17" t="s">
        <v>45</v>
      </c>
      <c r="X5642" s="25">
        <v>0</v>
      </c>
      <c r="Y5642" s="17" t="s">
        <v>45</v>
      </c>
      <c r="Z5642" s="25">
        <f t="shared" si="614"/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15"/>
        <v>0</v>
      </c>
      <c r="AH5642" s="24">
        <v>0</v>
      </c>
      <c r="AI5642" s="24" t="s">
        <v>53</v>
      </c>
      <c r="AJ5642" s="26"/>
      <c r="AK5642" s="27"/>
    </row>
    <row r="5643" spans="1:37" s="28" customFormat="1" ht="15">
      <c r="A5643" s="17">
        <f t="shared" si="616" ref="A5643:A5706">+A5642+1</f>
        <v>5635</v>
      </c>
      <c r="B5643" s="18" t="s">
        <v>44</v>
      </c>
      <c r="C5643" s="17">
        <v>84701</v>
      </c>
      <c r="D5643" s="17">
        <v>84701</v>
      </c>
      <c r="E5643" s="19">
        <v>45804</v>
      </c>
      <c r="F5643" s="20">
        <v>45828</v>
      </c>
      <c r="G5643" s="21">
        <v>88800</v>
      </c>
      <c r="H5643" s="22">
        <v>0</v>
      </c>
      <c r="I5643" s="22">
        <v>44400</v>
      </c>
      <c r="J5643" s="22">
        <v>0</v>
      </c>
      <c r="K5643" s="23">
        <v>0</v>
      </c>
      <c r="L5643" s="22">
        <v>0</v>
      </c>
      <c r="M5643" s="22">
        <v>0</v>
      </c>
      <c r="N5643" s="22">
        <f t="shared" si="617" ref="N5643:N5706">+SUM(J5643:M5643)</f>
        <v>0</v>
      </c>
      <c r="O5643" s="22">
        <f t="shared" si="618" ref="O5643:O5706">+G5643-I5643-N5643</f>
        <v>44400</v>
      </c>
      <c r="P5643" s="18">
        <v>84701</v>
      </c>
      <c r="Q5643" s="24">
        <f t="shared" si="619" ref="Q5643:Q5706">+IF(P5643&gt;0,G5643,0)</f>
        <v>88800</v>
      </c>
      <c r="R5643" s="25">
        <f t="shared" si="620" ref="R5643:R5706">IF(P5643=0,G5643,0)</f>
        <v>0</v>
      </c>
      <c r="S5643" s="25">
        <v>44400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1" ref="Z5643:Z5706">+X5643-AE5643+IF(X5643-AE5643&lt;-1,-X5643+AE5643,0)</f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2" ref="AG5643:AG5706">+G5643-I5643-N5643-R5643-Z5643-AC5643-AE5643-S5643-U5643</f>
        <v>0</v>
      </c>
      <c r="AH5643" s="24">
        <v>0</v>
      </c>
      <c r="AI5643" s="24" t="s">
        <v>55</v>
      </c>
      <c r="AJ5643" s="26"/>
      <c r="AK5643" s="27"/>
    </row>
    <row r="5644" spans="1:37" s="28" customFormat="1" ht="15">
      <c r="A5644" s="17">
        <f t="shared" si="616"/>
        <v>5636</v>
      </c>
      <c r="B5644" s="18" t="s">
        <v>44</v>
      </c>
      <c r="C5644" s="17">
        <v>84552</v>
      </c>
      <c r="D5644" s="17">
        <v>84552</v>
      </c>
      <c r="E5644" s="19">
        <v>45804</v>
      </c>
      <c r="F5644" s="20">
        <v>45828</v>
      </c>
      <c r="G5644" s="21">
        <v>88800</v>
      </c>
      <c r="H5644" s="22">
        <v>0</v>
      </c>
      <c r="I5644" s="22">
        <v>44400</v>
      </c>
      <c r="J5644" s="22">
        <v>0</v>
      </c>
      <c r="K5644" s="23">
        <v>0</v>
      </c>
      <c r="L5644" s="22">
        <v>0</v>
      </c>
      <c r="M5644" s="22">
        <v>0</v>
      </c>
      <c r="N5644" s="22">
        <f t="shared" si="617"/>
        <v>0</v>
      </c>
      <c r="O5644" s="22">
        <f t="shared" si="618"/>
        <v>44400</v>
      </c>
      <c r="P5644" s="18">
        <v>84552</v>
      </c>
      <c r="Q5644" s="24">
        <f t="shared" si="619"/>
        <v>88800</v>
      </c>
      <c r="R5644" s="25">
        <f t="shared" si="620"/>
        <v>0</v>
      </c>
      <c r="S5644" s="25">
        <v>0</v>
      </c>
      <c r="T5644" s="17" t="s">
        <v>45</v>
      </c>
      <c r="U5644" s="25">
        <v>44400</v>
      </c>
      <c r="V5644" s="24"/>
      <c r="W5644" s="17" t="s">
        <v>45</v>
      </c>
      <c r="X5644" s="25">
        <v>0</v>
      </c>
      <c r="Y5644" s="17" t="s">
        <v>45</v>
      </c>
      <c r="Z5644" s="25">
        <f t="shared" si="621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2"/>
        <v>0</v>
      </c>
      <c r="AH5644" s="24">
        <v>0</v>
      </c>
      <c r="AI5644" s="24" t="s">
        <v>53</v>
      </c>
      <c r="AJ5644" s="26"/>
      <c r="AK5644" s="27"/>
    </row>
    <row r="5645" spans="1:37" s="28" customFormat="1" ht="15">
      <c r="A5645" s="17">
        <f t="shared" si="616"/>
        <v>5637</v>
      </c>
      <c r="B5645" s="18" t="s">
        <v>44</v>
      </c>
      <c r="C5645" s="17">
        <v>84628</v>
      </c>
      <c r="D5645" s="17">
        <v>84628</v>
      </c>
      <c r="E5645" s="19">
        <v>45804</v>
      </c>
      <c r="F5645" s="20">
        <v>45828</v>
      </c>
      <c r="G5645" s="21">
        <v>31152356</v>
      </c>
      <c r="H5645" s="22">
        <v>0</v>
      </c>
      <c r="I5645" s="22">
        <v>0</v>
      </c>
      <c r="J5645" s="22">
        <v>0</v>
      </c>
      <c r="K5645" s="23">
        <v>0</v>
      </c>
      <c r="L5645" s="22">
        <v>0</v>
      </c>
      <c r="M5645" s="22">
        <v>0</v>
      </c>
      <c r="N5645" s="22">
        <f t="shared" si="617"/>
        <v>0</v>
      </c>
      <c r="O5645" s="22">
        <f t="shared" si="618"/>
        <v>31152356</v>
      </c>
      <c r="P5645" s="18">
        <v>84628</v>
      </c>
      <c r="Q5645" s="24">
        <f t="shared" si="619"/>
        <v>31152356</v>
      </c>
      <c r="R5645" s="25">
        <f t="shared" si="620"/>
        <v>0</v>
      </c>
      <c r="S5645" s="25">
        <v>0</v>
      </c>
      <c r="T5645" s="17" t="s">
        <v>45</v>
      </c>
      <c r="U5645" s="25">
        <v>31152356</v>
      </c>
      <c r="V5645" s="24"/>
      <c r="W5645" s="17" t="s">
        <v>45</v>
      </c>
      <c r="X5645" s="25">
        <v>0</v>
      </c>
      <c r="Y5645" s="17" t="s">
        <v>45</v>
      </c>
      <c r="Z5645" s="25">
        <f t="shared" si="621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2"/>
        <v>0</v>
      </c>
      <c r="AH5645" s="24">
        <v>0</v>
      </c>
      <c r="AI5645" s="24" t="s">
        <v>53</v>
      </c>
      <c r="AJ5645" s="26"/>
      <c r="AK5645" s="27"/>
    </row>
    <row r="5646" spans="1:37" s="28" customFormat="1" ht="15">
      <c r="A5646" s="17">
        <f t="shared" si="616"/>
        <v>5638</v>
      </c>
      <c r="B5646" s="18" t="s">
        <v>44</v>
      </c>
      <c r="C5646" s="17">
        <v>84553</v>
      </c>
      <c r="D5646" s="17">
        <v>84553</v>
      </c>
      <c r="E5646" s="19">
        <v>45804</v>
      </c>
      <c r="F5646" s="20">
        <v>45828</v>
      </c>
      <c r="G5646" s="21">
        <v>88800</v>
      </c>
      <c r="H5646" s="22">
        <v>0</v>
      </c>
      <c r="I5646" s="22">
        <v>44400</v>
      </c>
      <c r="J5646" s="22">
        <v>0</v>
      </c>
      <c r="K5646" s="23">
        <v>0</v>
      </c>
      <c r="L5646" s="22">
        <v>0</v>
      </c>
      <c r="M5646" s="22">
        <v>0</v>
      </c>
      <c r="N5646" s="22">
        <f t="shared" si="617"/>
        <v>0</v>
      </c>
      <c r="O5646" s="22">
        <f t="shared" si="618"/>
        <v>44400</v>
      </c>
      <c r="P5646" s="18">
        <v>84553</v>
      </c>
      <c r="Q5646" s="24">
        <f t="shared" si="619"/>
        <v>88800</v>
      </c>
      <c r="R5646" s="25">
        <f t="shared" si="620"/>
        <v>0</v>
      </c>
      <c r="S5646" s="25">
        <v>0</v>
      </c>
      <c r="T5646" s="17" t="s">
        <v>45</v>
      </c>
      <c r="U5646" s="25">
        <v>44400</v>
      </c>
      <c r="V5646" s="24"/>
      <c r="W5646" s="17" t="s">
        <v>45</v>
      </c>
      <c r="X5646" s="25">
        <v>0</v>
      </c>
      <c r="Y5646" s="17" t="s">
        <v>45</v>
      </c>
      <c r="Z5646" s="25">
        <f t="shared" si="621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2"/>
        <v>0</v>
      </c>
      <c r="AH5646" s="24">
        <v>0</v>
      </c>
      <c r="AI5646" s="24" t="s">
        <v>53</v>
      </c>
      <c r="AJ5646" s="26"/>
      <c r="AK5646" s="27"/>
    </row>
    <row r="5647" spans="1:37" s="28" customFormat="1" ht="15">
      <c r="A5647" s="17">
        <f t="shared" si="616"/>
        <v>5639</v>
      </c>
      <c r="B5647" s="18" t="s">
        <v>44</v>
      </c>
      <c r="C5647" s="17">
        <v>84674</v>
      </c>
      <c r="D5647" s="17">
        <v>84674</v>
      </c>
      <c r="E5647" s="19">
        <v>45804</v>
      </c>
      <c r="F5647" s="20">
        <v>45828</v>
      </c>
      <c r="G5647" s="21">
        <v>88800</v>
      </c>
      <c r="H5647" s="22">
        <v>0</v>
      </c>
      <c r="I5647" s="22">
        <v>44400</v>
      </c>
      <c r="J5647" s="22">
        <v>0</v>
      </c>
      <c r="K5647" s="23">
        <v>0</v>
      </c>
      <c r="L5647" s="22">
        <v>0</v>
      </c>
      <c r="M5647" s="22">
        <v>0</v>
      </c>
      <c r="N5647" s="22">
        <f t="shared" si="617"/>
        <v>0</v>
      </c>
      <c r="O5647" s="22">
        <f t="shared" si="618"/>
        <v>44400</v>
      </c>
      <c r="P5647" s="18">
        <v>84674</v>
      </c>
      <c r="Q5647" s="24">
        <f t="shared" si="619"/>
        <v>88800</v>
      </c>
      <c r="R5647" s="25">
        <f t="shared" si="620"/>
        <v>0</v>
      </c>
      <c r="S5647" s="25">
        <v>0</v>
      </c>
      <c r="T5647" s="17" t="s">
        <v>45</v>
      </c>
      <c r="U5647" s="25">
        <v>44400</v>
      </c>
      <c r="V5647" s="24"/>
      <c r="W5647" s="17" t="s">
        <v>45</v>
      </c>
      <c r="X5647" s="25">
        <v>0</v>
      </c>
      <c r="Y5647" s="17" t="s">
        <v>45</v>
      </c>
      <c r="Z5647" s="25">
        <f t="shared" si="621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2"/>
        <v>0</v>
      </c>
      <c r="AH5647" s="24">
        <v>0</v>
      </c>
      <c r="AI5647" s="24" t="s">
        <v>53</v>
      </c>
      <c r="AJ5647" s="26"/>
      <c r="AK5647" s="27"/>
    </row>
    <row r="5648" spans="1:37" s="28" customFormat="1" ht="15">
      <c r="A5648" s="17">
        <f t="shared" si="616"/>
        <v>5640</v>
      </c>
      <c r="B5648" s="18" t="s">
        <v>44</v>
      </c>
      <c r="C5648" s="17">
        <v>84649</v>
      </c>
      <c r="D5648" s="17">
        <v>84649</v>
      </c>
      <c r="E5648" s="19">
        <v>45804</v>
      </c>
      <c r="F5648" s="20">
        <v>45828</v>
      </c>
      <c r="G5648" s="21">
        <v>27462979</v>
      </c>
      <c r="H5648" s="22">
        <v>0</v>
      </c>
      <c r="I5648" s="22">
        <v>0</v>
      </c>
      <c r="J5648" s="22">
        <v>0</v>
      </c>
      <c r="K5648" s="23">
        <v>0</v>
      </c>
      <c r="L5648" s="22">
        <v>0</v>
      </c>
      <c r="M5648" s="22">
        <v>0</v>
      </c>
      <c r="N5648" s="22">
        <f t="shared" si="617"/>
        <v>0</v>
      </c>
      <c r="O5648" s="22">
        <f t="shared" si="618"/>
        <v>27462979</v>
      </c>
      <c r="P5648" s="18">
        <v>84649</v>
      </c>
      <c r="Q5648" s="24">
        <f t="shared" si="619"/>
        <v>27462979</v>
      </c>
      <c r="R5648" s="25">
        <f t="shared" si="620"/>
        <v>0</v>
      </c>
      <c r="S5648" s="25">
        <v>0</v>
      </c>
      <c r="T5648" s="17" t="s">
        <v>45</v>
      </c>
      <c r="U5648" s="25">
        <v>27462979</v>
      </c>
      <c r="V5648" s="24"/>
      <c r="W5648" s="17" t="s">
        <v>45</v>
      </c>
      <c r="X5648" s="25">
        <v>0</v>
      </c>
      <c r="Y5648" s="17" t="s">
        <v>45</v>
      </c>
      <c r="Z5648" s="25">
        <f t="shared" si="621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2"/>
        <v>0</v>
      </c>
      <c r="AH5648" s="24">
        <v>0</v>
      </c>
      <c r="AI5648" s="24" t="s">
        <v>53</v>
      </c>
      <c r="AJ5648" s="26"/>
      <c r="AK5648" s="27"/>
    </row>
    <row r="5649" spans="1:37" s="28" customFormat="1" ht="15">
      <c r="A5649" s="17">
        <f t="shared" si="616"/>
        <v>5641</v>
      </c>
      <c r="B5649" s="18" t="s">
        <v>44</v>
      </c>
      <c r="C5649" s="17">
        <v>84587</v>
      </c>
      <c r="D5649" s="17">
        <v>84587</v>
      </c>
      <c r="E5649" s="19">
        <v>45804</v>
      </c>
      <c r="F5649" s="20">
        <v>45828</v>
      </c>
      <c r="G5649" s="21">
        <v>88800</v>
      </c>
      <c r="H5649" s="22">
        <v>0</v>
      </c>
      <c r="I5649" s="22">
        <v>44400</v>
      </c>
      <c r="J5649" s="22">
        <v>0</v>
      </c>
      <c r="K5649" s="23">
        <v>0</v>
      </c>
      <c r="L5649" s="22">
        <v>0</v>
      </c>
      <c r="M5649" s="22">
        <v>0</v>
      </c>
      <c r="N5649" s="22">
        <f t="shared" si="617"/>
        <v>0</v>
      </c>
      <c r="O5649" s="22">
        <f t="shared" si="618"/>
        <v>44400</v>
      </c>
      <c r="P5649" s="18">
        <v>84587</v>
      </c>
      <c r="Q5649" s="24">
        <f t="shared" si="619"/>
        <v>88800</v>
      </c>
      <c r="R5649" s="25">
        <f t="shared" si="620"/>
        <v>0</v>
      </c>
      <c r="S5649" s="25">
        <v>0</v>
      </c>
      <c r="T5649" s="17" t="s">
        <v>45</v>
      </c>
      <c r="U5649" s="25">
        <v>44400</v>
      </c>
      <c r="V5649" s="24"/>
      <c r="W5649" s="17" t="s">
        <v>45</v>
      </c>
      <c r="X5649" s="25">
        <v>0</v>
      </c>
      <c r="Y5649" s="17" t="s">
        <v>45</v>
      </c>
      <c r="Z5649" s="25">
        <f t="shared" si="621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2"/>
        <v>0</v>
      </c>
      <c r="AH5649" s="24">
        <v>0</v>
      </c>
      <c r="AI5649" s="24" t="s">
        <v>53</v>
      </c>
      <c r="AJ5649" s="26"/>
      <c r="AK5649" s="27"/>
    </row>
    <row r="5650" spans="1:37" s="28" customFormat="1" ht="15">
      <c r="A5650" s="17">
        <f t="shared" si="616"/>
        <v>5642</v>
      </c>
      <c r="B5650" s="18" t="s">
        <v>44</v>
      </c>
      <c r="C5650" s="17">
        <v>84554</v>
      </c>
      <c r="D5650" s="17">
        <v>84554</v>
      </c>
      <c r="E5650" s="19">
        <v>45804</v>
      </c>
      <c r="F5650" s="20">
        <v>45828</v>
      </c>
      <c r="G5650" s="21">
        <v>88800</v>
      </c>
      <c r="H5650" s="22">
        <v>0</v>
      </c>
      <c r="I5650" s="22">
        <v>44400</v>
      </c>
      <c r="J5650" s="22">
        <v>0</v>
      </c>
      <c r="K5650" s="23">
        <v>0</v>
      </c>
      <c r="L5650" s="22">
        <v>0</v>
      </c>
      <c r="M5650" s="22">
        <v>0</v>
      </c>
      <c r="N5650" s="22">
        <f t="shared" si="617"/>
        <v>0</v>
      </c>
      <c r="O5650" s="22">
        <f t="shared" si="618"/>
        <v>44400</v>
      </c>
      <c r="P5650" s="18">
        <v>84554</v>
      </c>
      <c r="Q5650" s="24">
        <f t="shared" si="619"/>
        <v>88800</v>
      </c>
      <c r="R5650" s="25">
        <f t="shared" si="620"/>
        <v>0</v>
      </c>
      <c r="S5650" s="25">
        <v>44400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1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2"/>
        <v>0</v>
      </c>
      <c r="AH5650" s="24">
        <v>0</v>
      </c>
      <c r="AI5650" s="24" t="s">
        <v>55</v>
      </c>
      <c r="AJ5650" s="26"/>
      <c r="AK5650" s="27"/>
    </row>
    <row r="5651" spans="1:37" s="28" customFormat="1" ht="15">
      <c r="A5651" s="17">
        <f t="shared" si="616"/>
        <v>5643</v>
      </c>
      <c r="B5651" s="18" t="s">
        <v>44</v>
      </c>
      <c r="C5651" s="17">
        <v>84585</v>
      </c>
      <c r="D5651" s="17">
        <v>84585</v>
      </c>
      <c r="E5651" s="19">
        <v>45804</v>
      </c>
      <c r="F5651" s="20">
        <v>45828</v>
      </c>
      <c r="G5651" s="21">
        <v>88800</v>
      </c>
      <c r="H5651" s="22">
        <v>0</v>
      </c>
      <c r="I5651" s="22">
        <v>44400</v>
      </c>
      <c r="J5651" s="22">
        <v>0</v>
      </c>
      <c r="K5651" s="23">
        <v>0</v>
      </c>
      <c r="L5651" s="22">
        <v>0</v>
      </c>
      <c r="M5651" s="22">
        <v>0</v>
      </c>
      <c r="N5651" s="22">
        <f t="shared" si="617"/>
        <v>0</v>
      </c>
      <c r="O5651" s="22">
        <f t="shared" si="618"/>
        <v>44400</v>
      </c>
      <c r="P5651" s="18">
        <v>84585</v>
      </c>
      <c r="Q5651" s="24">
        <f t="shared" si="619"/>
        <v>88800</v>
      </c>
      <c r="R5651" s="25">
        <f t="shared" si="620"/>
        <v>0</v>
      </c>
      <c r="S5651" s="25">
        <v>0</v>
      </c>
      <c r="T5651" s="17" t="s">
        <v>45</v>
      </c>
      <c r="U5651" s="25">
        <v>44400</v>
      </c>
      <c r="V5651" s="24"/>
      <c r="W5651" s="17" t="s">
        <v>45</v>
      </c>
      <c r="X5651" s="25">
        <v>0</v>
      </c>
      <c r="Y5651" s="17" t="s">
        <v>45</v>
      </c>
      <c r="Z5651" s="25">
        <f t="shared" si="621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2"/>
        <v>0</v>
      </c>
      <c r="AH5651" s="24">
        <v>0</v>
      </c>
      <c r="AI5651" s="24" t="s">
        <v>53</v>
      </c>
      <c r="AJ5651" s="26"/>
      <c r="AK5651" s="27"/>
    </row>
    <row r="5652" spans="1:37" s="28" customFormat="1" ht="15">
      <c r="A5652" s="17">
        <f t="shared" si="616"/>
        <v>5644</v>
      </c>
      <c r="B5652" s="18" t="s">
        <v>44</v>
      </c>
      <c r="C5652" s="17">
        <v>84690</v>
      </c>
      <c r="D5652" s="17">
        <v>84690</v>
      </c>
      <c r="E5652" s="19">
        <v>45804</v>
      </c>
      <c r="F5652" s="20">
        <v>45828</v>
      </c>
      <c r="G5652" s="21">
        <v>88800</v>
      </c>
      <c r="H5652" s="22">
        <v>0</v>
      </c>
      <c r="I5652" s="22">
        <v>44400</v>
      </c>
      <c r="J5652" s="22">
        <v>0</v>
      </c>
      <c r="K5652" s="23">
        <v>0</v>
      </c>
      <c r="L5652" s="22">
        <v>0</v>
      </c>
      <c r="M5652" s="22">
        <v>0</v>
      </c>
      <c r="N5652" s="22">
        <f t="shared" si="617"/>
        <v>0</v>
      </c>
      <c r="O5652" s="22">
        <f t="shared" si="618"/>
        <v>44400</v>
      </c>
      <c r="P5652" s="18">
        <v>84690</v>
      </c>
      <c r="Q5652" s="24">
        <f t="shared" si="619"/>
        <v>88800</v>
      </c>
      <c r="R5652" s="25">
        <f t="shared" si="620"/>
        <v>0</v>
      </c>
      <c r="S5652" s="25">
        <v>0</v>
      </c>
      <c r="T5652" s="17" t="s">
        <v>45</v>
      </c>
      <c r="U5652" s="25">
        <v>44400</v>
      </c>
      <c r="V5652" s="24"/>
      <c r="W5652" s="17" t="s">
        <v>45</v>
      </c>
      <c r="X5652" s="25">
        <v>0</v>
      </c>
      <c r="Y5652" s="17" t="s">
        <v>45</v>
      </c>
      <c r="Z5652" s="25">
        <f t="shared" si="621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2"/>
        <v>0</v>
      </c>
      <c r="AH5652" s="24">
        <v>0</v>
      </c>
      <c r="AI5652" s="24" t="s">
        <v>53</v>
      </c>
      <c r="AJ5652" s="26"/>
      <c r="AK5652" s="27"/>
    </row>
    <row r="5653" spans="1:37" s="28" customFormat="1" ht="15">
      <c r="A5653" s="17">
        <f t="shared" si="616"/>
        <v>5645</v>
      </c>
      <c r="B5653" s="18" t="s">
        <v>44</v>
      </c>
      <c r="C5653" s="17">
        <v>84631</v>
      </c>
      <c r="D5653" s="17">
        <v>84631</v>
      </c>
      <c r="E5653" s="19">
        <v>45804</v>
      </c>
      <c r="F5653" s="20">
        <v>45828</v>
      </c>
      <c r="G5653" s="21">
        <v>191942</v>
      </c>
      <c r="H5653" s="22">
        <v>0</v>
      </c>
      <c r="I5653" s="22">
        <v>95971</v>
      </c>
      <c r="J5653" s="22">
        <v>0</v>
      </c>
      <c r="K5653" s="23">
        <v>0</v>
      </c>
      <c r="L5653" s="22">
        <v>0</v>
      </c>
      <c r="M5653" s="22">
        <v>0</v>
      </c>
      <c r="N5653" s="22">
        <f t="shared" si="617"/>
        <v>0</v>
      </c>
      <c r="O5653" s="22">
        <f t="shared" si="618"/>
        <v>95971</v>
      </c>
      <c r="P5653" s="18">
        <v>84631</v>
      </c>
      <c r="Q5653" s="24">
        <f t="shared" si="619"/>
        <v>191942</v>
      </c>
      <c r="R5653" s="25">
        <f t="shared" si="620"/>
        <v>0</v>
      </c>
      <c r="S5653" s="25">
        <v>0</v>
      </c>
      <c r="T5653" s="17" t="s">
        <v>45</v>
      </c>
      <c r="U5653" s="25">
        <v>95971</v>
      </c>
      <c r="V5653" s="24"/>
      <c r="W5653" s="17" t="s">
        <v>45</v>
      </c>
      <c r="X5653" s="25">
        <v>0</v>
      </c>
      <c r="Y5653" s="17" t="s">
        <v>45</v>
      </c>
      <c r="Z5653" s="25">
        <f t="shared" si="621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2"/>
        <v>0</v>
      </c>
      <c r="AH5653" s="24">
        <v>0</v>
      </c>
      <c r="AI5653" s="24" t="s">
        <v>53</v>
      </c>
      <c r="AJ5653" s="26"/>
      <c r="AK5653" s="27"/>
    </row>
    <row r="5654" spans="1:37" s="28" customFormat="1" ht="15">
      <c r="A5654" s="17">
        <f t="shared" si="616"/>
        <v>5646</v>
      </c>
      <c r="B5654" s="18" t="s">
        <v>44</v>
      </c>
      <c r="C5654" s="17">
        <v>84728</v>
      </c>
      <c r="D5654" s="17">
        <v>84728</v>
      </c>
      <c r="E5654" s="19">
        <v>45804</v>
      </c>
      <c r="F5654" s="20">
        <v>45828</v>
      </c>
      <c r="G5654" s="21">
        <v>88800</v>
      </c>
      <c r="H5654" s="22">
        <v>0</v>
      </c>
      <c r="I5654" s="22">
        <v>0</v>
      </c>
      <c r="J5654" s="22">
        <v>0</v>
      </c>
      <c r="K5654" s="23">
        <v>0</v>
      </c>
      <c r="L5654" s="22">
        <v>0</v>
      </c>
      <c r="M5654" s="22">
        <v>0</v>
      </c>
      <c r="N5654" s="22">
        <f t="shared" si="617"/>
        <v>0</v>
      </c>
      <c r="O5654" s="22">
        <f t="shared" si="618"/>
        <v>88800</v>
      </c>
      <c r="P5654" s="18">
        <v>0</v>
      </c>
      <c r="Q5654" s="24">
        <f t="shared" si="619"/>
        <v>0</v>
      </c>
      <c r="R5654" s="25">
        <f t="shared" si="620"/>
        <v>88800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1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2"/>
        <v>0</v>
      </c>
      <c r="AH5654" s="24">
        <v>0</v>
      </c>
      <c r="AI5654" s="24" t="s">
        <v>54</v>
      </c>
      <c r="AJ5654" s="26"/>
      <c r="AK5654" s="27"/>
    </row>
    <row r="5655" spans="1:37" s="28" customFormat="1" ht="15">
      <c r="A5655" s="17">
        <f t="shared" si="616"/>
        <v>5647</v>
      </c>
      <c r="B5655" s="18" t="s">
        <v>44</v>
      </c>
      <c r="C5655" s="17">
        <v>84538</v>
      </c>
      <c r="D5655" s="17">
        <v>84538</v>
      </c>
      <c r="E5655" s="19">
        <v>45804</v>
      </c>
      <c r="F5655" s="20">
        <v>45828</v>
      </c>
      <c r="G5655" s="21">
        <v>88800</v>
      </c>
      <c r="H5655" s="22">
        <v>0</v>
      </c>
      <c r="I5655" s="22">
        <v>44400</v>
      </c>
      <c r="J5655" s="22">
        <v>0</v>
      </c>
      <c r="K5655" s="23">
        <v>0</v>
      </c>
      <c r="L5655" s="22">
        <v>0</v>
      </c>
      <c r="M5655" s="22">
        <v>0</v>
      </c>
      <c r="N5655" s="22">
        <f t="shared" si="617"/>
        <v>0</v>
      </c>
      <c r="O5655" s="22">
        <f t="shared" si="618"/>
        <v>44400</v>
      </c>
      <c r="P5655" s="18">
        <v>84538</v>
      </c>
      <c r="Q5655" s="24">
        <f t="shared" si="619"/>
        <v>88800</v>
      </c>
      <c r="R5655" s="25">
        <f t="shared" si="620"/>
        <v>0</v>
      </c>
      <c r="S5655" s="25">
        <v>0</v>
      </c>
      <c r="T5655" s="17" t="s">
        <v>45</v>
      </c>
      <c r="U5655" s="25">
        <v>44400</v>
      </c>
      <c r="V5655" s="24"/>
      <c r="W5655" s="17" t="s">
        <v>45</v>
      </c>
      <c r="X5655" s="25">
        <v>0</v>
      </c>
      <c r="Y5655" s="17" t="s">
        <v>45</v>
      </c>
      <c r="Z5655" s="25">
        <f t="shared" si="621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2"/>
        <v>0</v>
      </c>
      <c r="AH5655" s="24">
        <v>0</v>
      </c>
      <c r="AI5655" s="24" t="s">
        <v>53</v>
      </c>
      <c r="AJ5655" s="26"/>
      <c r="AK5655" s="27"/>
    </row>
    <row r="5656" spans="1:37" s="28" customFormat="1" ht="15">
      <c r="A5656" s="17">
        <f t="shared" si="616"/>
        <v>5648</v>
      </c>
      <c r="B5656" s="18" t="s">
        <v>44</v>
      </c>
      <c r="C5656" s="17">
        <v>84600</v>
      </c>
      <c r="D5656" s="17">
        <v>84600</v>
      </c>
      <c r="E5656" s="19">
        <v>45804</v>
      </c>
      <c r="F5656" s="20">
        <v>45828</v>
      </c>
      <c r="G5656" s="21">
        <v>17741382</v>
      </c>
      <c r="H5656" s="22">
        <v>0</v>
      </c>
      <c r="I5656" s="22">
        <v>0</v>
      </c>
      <c r="J5656" s="22">
        <v>0</v>
      </c>
      <c r="K5656" s="23">
        <v>0</v>
      </c>
      <c r="L5656" s="22">
        <v>0</v>
      </c>
      <c r="M5656" s="22">
        <v>0</v>
      </c>
      <c r="N5656" s="22">
        <f t="shared" si="617"/>
        <v>0</v>
      </c>
      <c r="O5656" s="22">
        <f t="shared" si="618"/>
        <v>17741382</v>
      </c>
      <c r="P5656" s="18">
        <v>84600</v>
      </c>
      <c r="Q5656" s="24">
        <f t="shared" si="619"/>
        <v>17741382</v>
      </c>
      <c r="R5656" s="25">
        <f t="shared" si="620"/>
        <v>0</v>
      </c>
      <c r="S5656" s="25">
        <v>0</v>
      </c>
      <c r="T5656" s="17" t="s">
        <v>45</v>
      </c>
      <c r="U5656" s="25">
        <v>17741382</v>
      </c>
      <c r="V5656" s="24"/>
      <c r="W5656" s="17" t="s">
        <v>45</v>
      </c>
      <c r="X5656" s="25">
        <v>0</v>
      </c>
      <c r="Y5656" s="17" t="s">
        <v>45</v>
      </c>
      <c r="Z5656" s="25">
        <f t="shared" si="621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2"/>
        <v>0</v>
      </c>
      <c r="AH5656" s="24">
        <v>0</v>
      </c>
      <c r="AI5656" s="24" t="s">
        <v>53</v>
      </c>
      <c r="AJ5656" s="26"/>
      <c r="AK5656" s="27"/>
    </row>
    <row r="5657" spans="1:37" s="28" customFormat="1" ht="15">
      <c r="A5657" s="17">
        <f t="shared" si="616"/>
        <v>5649</v>
      </c>
      <c r="B5657" s="18" t="s">
        <v>44</v>
      </c>
      <c r="C5657" s="17">
        <v>84524</v>
      </c>
      <c r="D5657" s="17">
        <v>84524</v>
      </c>
      <c r="E5657" s="19">
        <v>45804</v>
      </c>
      <c r="F5657" s="20">
        <v>45828</v>
      </c>
      <c r="G5657" s="21">
        <v>1360137</v>
      </c>
      <c r="H5657" s="22">
        <v>0</v>
      </c>
      <c r="I5657" s="22">
        <v>0</v>
      </c>
      <c r="J5657" s="22">
        <v>0</v>
      </c>
      <c r="K5657" s="23">
        <v>0</v>
      </c>
      <c r="L5657" s="22">
        <v>0</v>
      </c>
      <c r="M5657" s="22">
        <v>0</v>
      </c>
      <c r="N5657" s="22">
        <f t="shared" si="617"/>
        <v>0</v>
      </c>
      <c r="O5657" s="22">
        <f t="shared" si="618"/>
        <v>1360137</v>
      </c>
      <c r="P5657" s="18">
        <v>84524</v>
      </c>
      <c r="Q5657" s="24">
        <f t="shared" si="619"/>
        <v>1360137</v>
      </c>
      <c r="R5657" s="25">
        <f t="shared" si="620"/>
        <v>0</v>
      </c>
      <c r="S5657" s="25">
        <v>0</v>
      </c>
      <c r="T5657" s="17" t="s">
        <v>45</v>
      </c>
      <c r="U5657" s="25">
        <v>1360137</v>
      </c>
      <c r="V5657" s="24"/>
      <c r="W5657" s="17" t="s">
        <v>45</v>
      </c>
      <c r="X5657" s="25">
        <v>0</v>
      </c>
      <c r="Y5657" s="17" t="s">
        <v>45</v>
      </c>
      <c r="Z5657" s="25">
        <f t="shared" si="621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2"/>
        <v>0</v>
      </c>
      <c r="AH5657" s="24">
        <v>0</v>
      </c>
      <c r="AI5657" s="24" t="s">
        <v>53</v>
      </c>
      <c r="AJ5657" s="26"/>
      <c r="AK5657" s="27"/>
    </row>
    <row r="5658" spans="1:37" s="28" customFormat="1" ht="15">
      <c r="A5658" s="17">
        <f t="shared" si="616"/>
        <v>5650</v>
      </c>
      <c r="B5658" s="18" t="s">
        <v>44</v>
      </c>
      <c r="C5658" s="17">
        <v>84639</v>
      </c>
      <c r="D5658" s="17">
        <v>84639</v>
      </c>
      <c r="E5658" s="19">
        <v>45804</v>
      </c>
      <c r="F5658" s="20">
        <v>45828</v>
      </c>
      <c r="G5658" s="21">
        <v>103142</v>
      </c>
      <c r="H5658" s="22">
        <v>0</v>
      </c>
      <c r="I5658" s="22">
        <v>51571</v>
      </c>
      <c r="J5658" s="22">
        <v>0</v>
      </c>
      <c r="K5658" s="23">
        <v>0</v>
      </c>
      <c r="L5658" s="22">
        <v>0</v>
      </c>
      <c r="M5658" s="22">
        <v>0</v>
      </c>
      <c r="N5658" s="22">
        <f t="shared" si="617"/>
        <v>0</v>
      </c>
      <c r="O5658" s="22">
        <f t="shared" si="618"/>
        <v>51571</v>
      </c>
      <c r="P5658" s="18">
        <v>84639</v>
      </c>
      <c r="Q5658" s="24">
        <f t="shared" si="619"/>
        <v>103142</v>
      </c>
      <c r="R5658" s="25">
        <f t="shared" si="620"/>
        <v>0</v>
      </c>
      <c r="S5658" s="25">
        <v>0</v>
      </c>
      <c r="T5658" s="17" t="s">
        <v>45</v>
      </c>
      <c r="U5658" s="25">
        <v>51571</v>
      </c>
      <c r="V5658" s="24"/>
      <c r="W5658" s="17" t="s">
        <v>45</v>
      </c>
      <c r="X5658" s="25">
        <v>0</v>
      </c>
      <c r="Y5658" s="17" t="s">
        <v>45</v>
      </c>
      <c r="Z5658" s="25">
        <f t="shared" si="621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2"/>
        <v>0</v>
      </c>
      <c r="AH5658" s="24">
        <v>0</v>
      </c>
      <c r="AI5658" s="24" t="s">
        <v>53</v>
      </c>
      <c r="AJ5658" s="26"/>
      <c r="AK5658" s="27"/>
    </row>
    <row r="5659" spans="1:37" s="28" customFormat="1" ht="15">
      <c r="A5659" s="17">
        <f t="shared" si="616"/>
        <v>5651</v>
      </c>
      <c r="B5659" s="18" t="s">
        <v>44</v>
      </c>
      <c r="C5659" s="17">
        <v>84618</v>
      </c>
      <c r="D5659" s="17">
        <v>84618</v>
      </c>
      <c r="E5659" s="19">
        <v>45804</v>
      </c>
      <c r="F5659" s="20">
        <v>45828</v>
      </c>
      <c r="G5659" s="21">
        <v>88800</v>
      </c>
      <c r="H5659" s="22">
        <v>0</v>
      </c>
      <c r="I5659" s="22">
        <v>44400</v>
      </c>
      <c r="J5659" s="22">
        <v>0</v>
      </c>
      <c r="K5659" s="23">
        <v>0</v>
      </c>
      <c r="L5659" s="22">
        <v>0</v>
      </c>
      <c r="M5659" s="22">
        <v>0</v>
      </c>
      <c r="N5659" s="22">
        <f t="shared" si="617"/>
        <v>0</v>
      </c>
      <c r="O5659" s="22">
        <f t="shared" si="618"/>
        <v>44400</v>
      </c>
      <c r="P5659" s="18">
        <v>84618</v>
      </c>
      <c r="Q5659" s="24">
        <f t="shared" si="619"/>
        <v>88800</v>
      </c>
      <c r="R5659" s="25">
        <f t="shared" si="620"/>
        <v>0</v>
      </c>
      <c r="S5659" s="25">
        <v>0</v>
      </c>
      <c r="T5659" s="17" t="s">
        <v>45</v>
      </c>
      <c r="U5659" s="25">
        <v>44400</v>
      </c>
      <c r="V5659" s="24"/>
      <c r="W5659" s="17" t="s">
        <v>45</v>
      </c>
      <c r="X5659" s="25">
        <v>0</v>
      </c>
      <c r="Y5659" s="17" t="s">
        <v>45</v>
      </c>
      <c r="Z5659" s="25">
        <f t="shared" si="621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2"/>
        <v>0</v>
      </c>
      <c r="AH5659" s="24">
        <v>0</v>
      </c>
      <c r="AI5659" s="24" t="s">
        <v>53</v>
      </c>
      <c r="AJ5659" s="26"/>
      <c r="AK5659" s="27"/>
    </row>
    <row r="5660" spans="1:37" s="28" customFormat="1" ht="15">
      <c r="A5660" s="17">
        <f t="shared" si="616"/>
        <v>5652</v>
      </c>
      <c r="B5660" s="18" t="s">
        <v>44</v>
      </c>
      <c r="C5660" s="17">
        <v>84730</v>
      </c>
      <c r="D5660" s="17">
        <v>84730</v>
      </c>
      <c r="E5660" s="19">
        <v>45804</v>
      </c>
      <c r="F5660" s="20">
        <v>45828</v>
      </c>
      <c r="G5660" s="21">
        <v>165268</v>
      </c>
      <c r="H5660" s="22">
        <v>0</v>
      </c>
      <c r="I5660" s="22">
        <v>82634</v>
      </c>
      <c r="J5660" s="22">
        <v>0</v>
      </c>
      <c r="K5660" s="23">
        <v>0</v>
      </c>
      <c r="L5660" s="22">
        <v>0</v>
      </c>
      <c r="M5660" s="22">
        <v>0</v>
      </c>
      <c r="N5660" s="22">
        <f t="shared" si="617"/>
        <v>0</v>
      </c>
      <c r="O5660" s="22">
        <f t="shared" si="618"/>
        <v>82634</v>
      </c>
      <c r="P5660" s="18">
        <v>84730</v>
      </c>
      <c r="Q5660" s="24">
        <f t="shared" si="619"/>
        <v>165268</v>
      </c>
      <c r="R5660" s="25">
        <f t="shared" si="620"/>
        <v>0</v>
      </c>
      <c r="S5660" s="25">
        <v>0</v>
      </c>
      <c r="T5660" s="17" t="s">
        <v>45</v>
      </c>
      <c r="U5660" s="25">
        <v>82634</v>
      </c>
      <c r="V5660" s="24"/>
      <c r="W5660" s="17" t="s">
        <v>45</v>
      </c>
      <c r="X5660" s="25">
        <v>0</v>
      </c>
      <c r="Y5660" s="17" t="s">
        <v>45</v>
      </c>
      <c r="Z5660" s="25">
        <f t="shared" si="621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2"/>
        <v>0</v>
      </c>
      <c r="AH5660" s="24">
        <v>0</v>
      </c>
      <c r="AI5660" s="24" t="s">
        <v>53</v>
      </c>
      <c r="AJ5660" s="26"/>
      <c r="AK5660" s="27"/>
    </row>
    <row r="5661" spans="1:37" s="28" customFormat="1" ht="15">
      <c r="A5661" s="17">
        <f t="shared" si="616"/>
        <v>5653</v>
      </c>
      <c r="B5661" s="18" t="s">
        <v>44</v>
      </c>
      <c r="C5661" s="17">
        <v>84534</v>
      </c>
      <c r="D5661" s="17">
        <v>84534</v>
      </c>
      <c r="E5661" s="19">
        <v>45804</v>
      </c>
      <c r="F5661" s="20">
        <v>45828</v>
      </c>
      <c r="G5661" s="21">
        <v>88800</v>
      </c>
      <c r="H5661" s="22">
        <v>0</v>
      </c>
      <c r="I5661" s="22">
        <v>44400</v>
      </c>
      <c r="J5661" s="22">
        <v>0</v>
      </c>
      <c r="K5661" s="23">
        <v>0</v>
      </c>
      <c r="L5661" s="22">
        <v>0</v>
      </c>
      <c r="M5661" s="22">
        <v>0</v>
      </c>
      <c r="N5661" s="22">
        <f t="shared" si="617"/>
        <v>0</v>
      </c>
      <c r="O5661" s="22">
        <f t="shared" si="618"/>
        <v>44400</v>
      </c>
      <c r="P5661" s="18">
        <v>84534</v>
      </c>
      <c r="Q5661" s="24">
        <f t="shared" si="619"/>
        <v>88800</v>
      </c>
      <c r="R5661" s="25">
        <f t="shared" si="620"/>
        <v>0</v>
      </c>
      <c r="S5661" s="25">
        <v>0</v>
      </c>
      <c r="T5661" s="17" t="s">
        <v>45</v>
      </c>
      <c r="U5661" s="25">
        <v>44400</v>
      </c>
      <c r="V5661" s="24"/>
      <c r="W5661" s="17" t="s">
        <v>45</v>
      </c>
      <c r="X5661" s="25">
        <v>0</v>
      </c>
      <c r="Y5661" s="17" t="s">
        <v>45</v>
      </c>
      <c r="Z5661" s="25">
        <f t="shared" si="621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2"/>
        <v>0</v>
      </c>
      <c r="AH5661" s="24">
        <v>0</v>
      </c>
      <c r="AI5661" s="24" t="s">
        <v>53</v>
      </c>
      <c r="AJ5661" s="26"/>
      <c r="AK5661" s="27"/>
    </row>
    <row r="5662" spans="1:37" s="28" customFormat="1" ht="15">
      <c r="A5662" s="17">
        <f t="shared" si="616"/>
        <v>5654</v>
      </c>
      <c r="B5662" s="18" t="s">
        <v>44</v>
      </c>
      <c r="C5662" s="17">
        <v>84525</v>
      </c>
      <c r="D5662" s="17">
        <v>84525</v>
      </c>
      <c r="E5662" s="19">
        <v>45804</v>
      </c>
      <c r="F5662" s="20">
        <v>45828</v>
      </c>
      <c r="G5662" s="21">
        <v>16674462</v>
      </c>
      <c r="H5662" s="22">
        <v>0</v>
      </c>
      <c r="I5662" s="22">
        <v>0</v>
      </c>
      <c r="J5662" s="22">
        <v>0</v>
      </c>
      <c r="K5662" s="23">
        <v>0</v>
      </c>
      <c r="L5662" s="22">
        <v>0</v>
      </c>
      <c r="M5662" s="22">
        <v>0</v>
      </c>
      <c r="N5662" s="22">
        <f t="shared" si="617"/>
        <v>0</v>
      </c>
      <c r="O5662" s="22">
        <f t="shared" si="618"/>
        <v>16674462</v>
      </c>
      <c r="P5662" s="18">
        <v>84525</v>
      </c>
      <c r="Q5662" s="24">
        <f t="shared" si="619"/>
        <v>16674462</v>
      </c>
      <c r="R5662" s="25">
        <f t="shared" si="620"/>
        <v>0</v>
      </c>
      <c r="S5662" s="25">
        <v>0</v>
      </c>
      <c r="T5662" s="17" t="s">
        <v>45</v>
      </c>
      <c r="U5662" s="25">
        <v>16674462</v>
      </c>
      <c r="V5662" s="24"/>
      <c r="W5662" s="17" t="s">
        <v>45</v>
      </c>
      <c r="X5662" s="25">
        <v>0</v>
      </c>
      <c r="Y5662" s="17" t="s">
        <v>45</v>
      </c>
      <c r="Z5662" s="25">
        <f t="shared" si="621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2"/>
        <v>0</v>
      </c>
      <c r="AH5662" s="24">
        <v>0</v>
      </c>
      <c r="AI5662" s="24" t="s">
        <v>53</v>
      </c>
      <c r="AJ5662" s="26"/>
      <c r="AK5662" s="27"/>
    </row>
    <row r="5663" spans="1:37" s="28" customFormat="1" ht="15">
      <c r="A5663" s="17">
        <f t="shared" si="616"/>
        <v>5655</v>
      </c>
      <c r="B5663" s="18" t="s">
        <v>44</v>
      </c>
      <c r="C5663" s="17">
        <v>84566</v>
      </c>
      <c r="D5663" s="17">
        <v>84566</v>
      </c>
      <c r="E5663" s="19">
        <v>45804</v>
      </c>
      <c r="F5663" s="20">
        <v>45828</v>
      </c>
      <c r="G5663" s="21">
        <v>88800</v>
      </c>
      <c r="H5663" s="22">
        <v>0</v>
      </c>
      <c r="I5663" s="22">
        <v>44400</v>
      </c>
      <c r="J5663" s="22">
        <v>0</v>
      </c>
      <c r="K5663" s="23">
        <v>0</v>
      </c>
      <c r="L5663" s="22">
        <v>0</v>
      </c>
      <c r="M5663" s="22">
        <v>0</v>
      </c>
      <c r="N5663" s="22">
        <f t="shared" si="617"/>
        <v>0</v>
      </c>
      <c r="O5663" s="22">
        <f t="shared" si="618"/>
        <v>44400</v>
      </c>
      <c r="P5663" s="18">
        <v>84566</v>
      </c>
      <c r="Q5663" s="24">
        <f t="shared" si="619"/>
        <v>88800</v>
      </c>
      <c r="R5663" s="25">
        <f t="shared" si="620"/>
        <v>0</v>
      </c>
      <c r="S5663" s="25">
        <v>0</v>
      </c>
      <c r="T5663" s="17" t="s">
        <v>45</v>
      </c>
      <c r="U5663" s="25">
        <v>44400</v>
      </c>
      <c r="V5663" s="24"/>
      <c r="W5663" s="17" t="s">
        <v>45</v>
      </c>
      <c r="X5663" s="25">
        <v>0</v>
      </c>
      <c r="Y5663" s="17" t="s">
        <v>45</v>
      </c>
      <c r="Z5663" s="25">
        <f t="shared" si="621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2"/>
        <v>0</v>
      </c>
      <c r="AH5663" s="24">
        <v>0</v>
      </c>
      <c r="AI5663" s="24" t="s">
        <v>53</v>
      </c>
      <c r="AJ5663" s="26"/>
      <c r="AK5663" s="27"/>
    </row>
    <row r="5664" spans="1:37" s="28" customFormat="1" ht="15">
      <c r="A5664" s="17">
        <f t="shared" si="616"/>
        <v>5656</v>
      </c>
      <c r="B5664" s="18" t="s">
        <v>44</v>
      </c>
      <c r="C5664" s="17">
        <v>84623</v>
      </c>
      <c r="D5664" s="17">
        <v>84623</v>
      </c>
      <c r="E5664" s="19">
        <v>45804</v>
      </c>
      <c r="F5664" s="20">
        <v>45828</v>
      </c>
      <c r="G5664" s="21">
        <v>79800</v>
      </c>
      <c r="H5664" s="22">
        <v>0</v>
      </c>
      <c r="I5664" s="22">
        <v>0</v>
      </c>
      <c r="J5664" s="22">
        <v>0</v>
      </c>
      <c r="K5664" s="23">
        <v>0</v>
      </c>
      <c r="L5664" s="22">
        <v>0</v>
      </c>
      <c r="M5664" s="22">
        <v>0</v>
      </c>
      <c r="N5664" s="22">
        <f t="shared" si="617"/>
        <v>0</v>
      </c>
      <c r="O5664" s="22">
        <f t="shared" si="618"/>
        <v>79800</v>
      </c>
      <c r="P5664" s="18">
        <v>0</v>
      </c>
      <c r="Q5664" s="24">
        <f t="shared" si="619"/>
        <v>0</v>
      </c>
      <c r="R5664" s="25">
        <f t="shared" si="620"/>
        <v>79800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1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2"/>
        <v>0</v>
      </c>
      <c r="AH5664" s="24">
        <v>0</v>
      </c>
      <c r="AI5664" s="24" t="s">
        <v>54</v>
      </c>
      <c r="AJ5664" s="26"/>
      <c r="AK5664" s="27"/>
    </row>
    <row r="5665" spans="1:37" s="28" customFormat="1" ht="15">
      <c r="A5665" s="17">
        <f t="shared" si="616"/>
        <v>5657</v>
      </c>
      <c r="B5665" s="18" t="s">
        <v>44</v>
      </c>
      <c r="C5665" s="17">
        <v>84620</v>
      </c>
      <c r="D5665" s="17">
        <v>84620</v>
      </c>
      <c r="E5665" s="19">
        <v>45804</v>
      </c>
      <c r="F5665" s="20">
        <v>45828</v>
      </c>
      <c r="G5665" s="21">
        <v>88800</v>
      </c>
      <c r="H5665" s="22">
        <v>0</v>
      </c>
      <c r="I5665" s="22">
        <v>44400</v>
      </c>
      <c r="J5665" s="22">
        <v>0</v>
      </c>
      <c r="K5665" s="23">
        <v>0</v>
      </c>
      <c r="L5665" s="22">
        <v>0</v>
      </c>
      <c r="M5665" s="22">
        <v>0</v>
      </c>
      <c r="N5665" s="22">
        <f t="shared" si="617"/>
        <v>0</v>
      </c>
      <c r="O5665" s="22">
        <f t="shared" si="618"/>
        <v>44400</v>
      </c>
      <c r="P5665" s="18">
        <v>84620</v>
      </c>
      <c r="Q5665" s="24">
        <f t="shared" si="619"/>
        <v>88800</v>
      </c>
      <c r="R5665" s="25">
        <f t="shared" si="620"/>
        <v>0</v>
      </c>
      <c r="S5665" s="25">
        <v>0</v>
      </c>
      <c r="T5665" s="17" t="s">
        <v>45</v>
      </c>
      <c r="U5665" s="25">
        <v>44400</v>
      </c>
      <c r="V5665" s="24"/>
      <c r="W5665" s="17" t="s">
        <v>45</v>
      </c>
      <c r="X5665" s="25">
        <v>0</v>
      </c>
      <c r="Y5665" s="17" t="s">
        <v>45</v>
      </c>
      <c r="Z5665" s="25">
        <f t="shared" si="621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2"/>
        <v>0</v>
      </c>
      <c r="AH5665" s="24">
        <v>0</v>
      </c>
      <c r="AI5665" s="24" t="s">
        <v>53</v>
      </c>
      <c r="AJ5665" s="26"/>
      <c r="AK5665" s="27"/>
    </row>
    <row r="5666" spans="1:37" s="28" customFormat="1" ht="15">
      <c r="A5666" s="17">
        <f t="shared" si="616"/>
        <v>5658</v>
      </c>
      <c r="B5666" s="18" t="s">
        <v>44</v>
      </c>
      <c r="C5666" s="17">
        <v>84682</v>
      </c>
      <c r="D5666" s="17">
        <v>84682</v>
      </c>
      <c r="E5666" s="19">
        <v>45804</v>
      </c>
      <c r="F5666" s="20">
        <v>45828</v>
      </c>
      <c r="G5666" s="21">
        <v>171363</v>
      </c>
      <c r="H5666" s="22">
        <v>0</v>
      </c>
      <c r="I5666" s="22">
        <v>0</v>
      </c>
      <c r="J5666" s="22">
        <v>0</v>
      </c>
      <c r="K5666" s="23">
        <v>0</v>
      </c>
      <c r="L5666" s="22">
        <v>0</v>
      </c>
      <c r="M5666" s="22">
        <v>0</v>
      </c>
      <c r="N5666" s="22">
        <f t="shared" si="617"/>
        <v>0</v>
      </c>
      <c r="O5666" s="22">
        <f t="shared" si="618"/>
        <v>171363</v>
      </c>
      <c r="P5666" s="18">
        <v>84682</v>
      </c>
      <c r="Q5666" s="24">
        <f t="shared" si="619"/>
        <v>171363</v>
      </c>
      <c r="R5666" s="25">
        <f t="shared" si="620"/>
        <v>0</v>
      </c>
      <c r="S5666" s="25">
        <v>0</v>
      </c>
      <c r="T5666" s="17" t="s">
        <v>45</v>
      </c>
      <c r="U5666" s="25">
        <v>171363</v>
      </c>
      <c r="V5666" s="24"/>
      <c r="W5666" s="17" t="s">
        <v>45</v>
      </c>
      <c r="X5666" s="25">
        <v>0</v>
      </c>
      <c r="Y5666" s="17" t="s">
        <v>45</v>
      </c>
      <c r="Z5666" s="25">
        <f t="shared" si="621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2"/>
        <v>0</v>
      </c>
      <c r="AH5666" s="24">
        <v>0</v>
      </c>
      <c r="AI5666" s="24" t="s">
        <v>53</v>
      </c>
      <c r="AJ5666" s="26"/>
      <c r="AK5666" s="27"/>
    </row>
    <row r="5667" spans="1:37" s="28" customFormat="1" ht="15">
      <c r="A5667" s="17">
        <f t="shared" si="616"/>
        <v>5659</v>
      </c>
      <c r="B5667" s="18" t="s">
        <v>44</v>
      </c>
      <c r="C5667" s="17">
        <v>84739</v>
      </c>
      <c r="D5667" s="17">
        <v>84739</v>
      </c>
      <c r="E5667" s="19">
        <v>45804</v>
      </c>
      <c r="F5667" s="20">
        <v>45828</v>
      </c>
      <c r="G5667" s="21">
        <v>736571</v>
      </c>
      <c r="H5667" s="22">
        <v>0</v>
      </c>
      <c r="I5667" s="22">
        <v>0</v>
      </c>
      <c r="J5667" s="22">
        <v>0</v>
      </c>
      <c r="K5667" s="23">
        <v>0</v>
      </c>
      <c r="L5667" s="22">
        <v>0</v>
      </c>
      <c r="M5667" s="22">
        <v>0</v>
      </c>
      <c r="N5667" s="22">
        <f t="shared" si="617"/>
        <v>0</v>
      </c>
      <c r="O5667" s="22">
        <f t="shared" si="618"/>
        <v>736571</v>
      </c>
      <c r="P5667" s="18">
        <v>84739</v>
      </c>
      <c r="Q5667" s="24">
        <f t="shared" si="619"/>
        <v>736571</v>
      </c>
      <c r="R5667" s="25">
        <f t="shared" si="620"/>
        <v>0</v>
      </c>
      <c r="S5667" s="25">
        <v>0</v>
      </c>
      <c r="T5667" s="17" t="s">
        <v>45</v>
      </c>
      <c r="U5667" s="25">
        <v>736571</v>
      </c>
      <c r="V5667" s="24"/>
      <c r="W5667" s="17" t="s">
        <v>45</v>
      </c>
      <c r="X5667" s="25">
        <v>0</v>
      </c>
      <c r="Y5667" s="17" t="s">
        <v>45</v>
      </c>
      <c r="Z5667" s="25">
        <f t="shared" si="621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2"/>
        <v>0</v>
      </c>
      <c r="AH5667" s="24">
        <v>0</v>
      </c>
      <c r="AI5667" s="24" t="s">
        <v>53</v>
      </c>
      <c r="AJ5667" s="26"/>
      <c r="AK5667" s="27"/>
    </row>
    <row r="5668" spans="1:37" s="28" customFormat="1" ht="15">
      <c r="A5668" s="17">
        <f t="shared" si="616"/>
        <v>5660</v>
      </c>
      <c r="B5668" s="18" t="s">
        <v>44</v>
      </c>
      <c r="C5668" s="17">
        <v>84533</v>
      </c>
      <c r="D5668" s="17">
        <v>84533</v>
      </c>
      <c r="E5668" s="19">
        <v>45804</v>
      </c>
      <c r="F5668" s="20">
        <v>45828</v>
      </c>
      <c r="G5668" s="21">
        <v>88800</v>
      </c>
      <c r="H5668" s="22">
        <v>0</v>
      </c>
      <c r="I5668" s="22">
        <v>44400</v>
      </c>
      <c r="J5668" s="22">
        <v>0</v>
      </c>
      <c r="K5668" s="23">
        <v>0</v>
      </c>
      <c r="L5668" s="22">
        <v>0</v>
      </c>
      <c r="M5668" s="22">
        <v>0</v>
      </c>
      <c r="N5668" s="22">
        <f t="shared" si="617"/>
        <v>0</v>
      </c>
      <c r="O5668" s="22">
        <f t="shared" si="618"/>
        <v>44400</v>
      </c>
      <c r="P5668" s="18">
        <v>84533</v>
      </c>
      <c r="Q5668" s="24">
        <f t="shared" si="619"/>
        <v>88800</v>
      </c>
      <c r="R5668" s="25">
        <f t="shared" si="620"/>
        <v>0</v>
      </c>
      <c r="S5668" s="25">
        <v>0</v>
      </c>
      <c r="T5668" s="17" t="s">
        <v>45</v>
      </c>
      <c r="U5668" s="25">
        <v>44400</v>
      </c>
      <c r="V5668" s="24"/>
      <c r="W5668" s="17" t="s">
        <v>45</v>
      </c>
      <c r="X5668" s="25">
        <v>0</v>
      </c>
      <c r="Y5668" s="17" t="s">
        <v>45</v>
      </c>
      <c r="Z5668" s="25">
        <f t="shared" si="621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2"/>
        <v>0</v>
      </c>
      <c r="AH5668" s="24">
        <v>0</v>
      </c>
      <c r="AI5668" s="24" t="s">
        <v>53</v>
      </c>
      <c r="AJ5668" s="26"/>
      <c r="AK5668" s="27"/>
    </row>
    <row r="5669" spans="1:37" s="28" customFormat="1" ht="15">
      <c r="A5669" s="17">
        <f t="shared" si="616"/>
        <v>5661</v>
      </c>
      <c r="B5669" s="18" t="s">
        <v>44</v>
      </c>
      <c r="C5669" s="17">
        <v>84530</v>
      </c>
      <c r="D5669" s="17">
        <v>84530</v>
      </c>
      <c r="E5669" s="19">
        <v>45804</v>
      </c>
      <c r="F5669" s="20">
        <v>45828</v>
      </c>
      <c r="G5669" s="21">
        <v>88800</v>
      </c>
      <c r="H5669" s="22">
        <v>0</v>
      </c>
      <c r="I5669" s="22">
        <v>44400</v>
      </c>
      <c r="J5669" s="22">
        <v>0</v>
      </c>
      <c r="K5669" s="23">
        <v>0</v>
      </c>
      <c r="L5669" s="22">
        <v>0</v>
      </c>
      <c r="M5669" s="22">
        <v>0</v>
      </c>
      <c r="N5669" s="22">
        <f t="shared" si="617"/>
        <v>0</v>
      </c>
      <c r="O5669" s="22">
        <f t="shared" si="618"/>
        <v>44400</v>
      </c>
      <c r="P5669" s="18">
        <v>84530</v>
      </c>
      <c r="Q5669" s="24">
        <f t="shared" si="619"/>
        <v>88800</v>
      </c>
      <c r="R5669" s="25">
        <f t="shared" si="620"/>
        <v>0</v>
      </c>
      <c r="S5669" s="25">
        <v>0</v>
      </c>
      <c r="T5669" s="17" t="s">
        <v>45</v>
      </c>
      <c r="U5669" s="25">
        <v>44400</v>
      </c>
      <c r="V5669" s="24"/>
      <c r="W5669" s="17" t="s">
        <v>45</v>
      </c>
      <c r="X5669" s="25">
        <v>0</v>
      </c>
      <c r="Y5669" s="17" t="s">
        <v>45</v>
      </c>
      <c r="Z5669" s="25">
        <f t="shared" si="621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2"/>
        <v>0</v>
      </c>
      <c r="AH5669" s="24">
        <v>0</v>
      </c>
      <c r="AI5669" s="24" t="s">
        <v>53</v>
      </c>
      <c r="AJ5669" s="26"/>
      <c r="AK5669" s="27"/>
    </row>
    <row r="5670" spans="1:37" s="28" customFormat="1" ht="15">
      <c r="A5670" s="17">
        <f t="shared" si="616"/>
        <v>5662</v>
      </c>
      <c r="B5670" s="18" t="s">
        <v>44</v>
      </c>
      <c r="C5670" s="17">
        <v>84742</v>
      </c>
      <c r="D5670" s="17">
        <v>84742</v>
      </c>
      <c r="E5670" s="19">
        <v>45804</v>
      </c>
      <c r="F5670" s="20">
        <v>45828</v>
      </c>
      <c r="G5670" s="21">
        <v>159950</v>
      </c>
      <c r="H5670" s="22">
        <v>0</v>
      </c>
      <c r="I5670" s="22">
        <v>0</v>
      </c>
      <c r="J5670" s="22">
        <v>0</v>
      </c>
      <c r="K5670" s="23">
        <v>0</v>
      </c>
      <c r="L5670" s="22">
        <v>0</v>
      </c>
      <c r="M5670" s="22">
        <v>0</v>
      </c>
      <c r="N5670" s="22">
        <f t="shared" si="617"/>
        <v>0</v>
      </c>
      <c r="O5670" s="22">
        <f t="shared" si="618"/>
        <v>159950</v>
      </c>
      <c r="P5670" s="18">
        <v>84742</v>
      </c>
      <c r="Q5670" s="24">
        <f t="shared" si="619"/>
        <v>159950</v>
      </c>
      <c r="R5670" s="25">
        <f t="shared" si="620"/>
        <v>0</v>
      </c>
      <c r="S5670" s="25">
        <v>0</v>
      </c>
      <c r="T5670" s="17" t="s">
        <v>45</v>
      </c>
      <c r="U5670" s="25">
        <v>159950</v>
      </c>
      <c r="V5670" s="24"/>
      <c r="W5670" s="17" t="s">
        <v>45</v>
      </c>
      <c r="X5670" s="25">
        <v>0</v>
      </c>
      <c r="Y5670" s="17" t="s">
        <v>45</v>
      </c>
      <c r="Z5670" s="25">
        <f t="shared" si="621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2"/>
        <v>0</v>
      </c>
      <c r="AH5670" s="24">
        <v>0</v>
      </c>
      <c r="AI5670" s="24" t="s">
        <v>53</v>
      </c>
      <c r="AJ5670" s="26"/>
      <c r="AK5670" s="27"/>
    </row>
    <row r="5671" spans="1:37" s="28" customFormat="1" ht="15">
      <c r="A5671" s="17">
        <f t="shared" si="616"/>
        <v>5663</v>
      </c>
      <c r="B5671" s="18" t="s">
        <v>44</v>
      </c>
      <c r="C5671" s="17">
        <v>84562</v>
      </c>
      <c r="D5671" s="17">
        <v>84562</v>
      </c>
      <c r="E5671" s="19">
        <v>45804</v>
      </c>
      <c r="F5671" s="20">
        <v>45828</v>
      </c>
      <c r="G5671" s="21">
        <v>165268</v>
      </c>
      <c r="H5671" s="22">
        <v>0</v>
      </c>
      <c r="I5671" s="22">
        <v>82634</v>
      </c>
      <c r="J5671" s="22">
        <v>0</v>
      </c>
      <c r="K5671" s="23">
        <v>0</v>
      </c>
      <c r="L5671" s="22">
        <v>0</v>
      </c>
      <c r="M5671" s="22">
        <v>0</v>
      </c>
      <c r="N5671" s="22">
        <f t="shared" si="617"/>
        <v>0</v>
      </c>
      <c r="O5671" s="22">
        <f t="shared" si="618"/>
        <v>82634</v>
      </c>
      <c r="P5671" s="18">
        <v>84562</v>
      </c>
      <c r="Q5671" s="24">
        <f t="shared" si="619"/>
        <v>165268</v>
      </c>
      <c r="R5671" s="25">
        <f t="shared" si="620"/>
        <v>0</v>
      </c>
      <c r="S5671" s="25">
        <v>0</v>
      </c>
      <c r="T5671" s="17" t="s">
        <v>45</v>
      </c>
      <c r="U5671" s="25">
        <v>82634</v>
      </c>
      <c r="V5671" s="24"/>
      <c r="W5671" s="17" t="s">
        <v>45</v>
      </c>
      <c r="X5671" s="25">
        <v>0</v>
      </c>
      <c r="Y5671" s="17" t="s">
        <v>45</v>
      </c>
      <c r="Z5671" s="25">
        <f t="shared" si="621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2"/>
        <v>0</v>
      </c>
      <c r="AH5671" s="24">
        <v>0</v>
      </c>
      <c r="AI5671" s="24" t="s">
        <v>53</v>
      </c>
      <c r="AJ5671" s="26"/>
      <c r="AK5671" s="27"/>
    </row>
    <row r="5672" spans="1:37" s="28" customFormat="1" ht="15">
      <c r="A5672" s="17">
        <f t="shared" si="616"/>
        <v>5664</v>
      </c>
      <c r="B5672" s="18" t="s">
        <v>44</v>
      </c>
      <c r="C5672" s="17">
        <v>84724</v>
      </c>
      <c r="D5672" s="17">
        <v>84724</v>
      </c>
      <c r="E5672" s="19">
        <v>45804</v>
      </c>
      <c r="F5672" s="20">
        <v>45828</v>
      </c>
      <c r="G5672" s="21">
        <v>88800</v>
      </c>
      <c r="H5672" s="22">
        <v>0</v>
      </c>
      <c r="I5672" s="22">
        <v>44400</v>
      </c>
      <c r="J5672" s="22">
        <v>0</v>
      </c>
      <c r="K5672" s="23">
        <v>0</v>
      </c>
      <c r="L5672" s="22">
        <v>0</v>
      </c>
      <c r="M5672" s="22">
        <v>0</v>
      </c>
      <c r="N5672" s="22">
        <f t="shared" si="617"/>
        <v>0</v>
      </c>
      <c r="O5672" s="22">
        <f t="shared" si="618"/>
        <v>44400</v>
      </c>
      <c r="P5672" s="18">
        <v>84724</v>
      </c>
      <c r="Q5672" s="24">
        <f t="shared" si="619"/>
        <v>88800</v>
      </c>
      <c r="R5672" s="25">
        <f t="shared" si="620"/>
        <v>0</v>
      </c>
      <c r="S5672" s="25">
        <v>0</v>
      </c>
      <c r="T5672" s="17" t="s">
        <v>45</v>
      </c>
      <c r="U5672" s="25">
        <v>44400</v>
      </c>
      <c r="V5672" s="24"/>
      <c r="W5672" s="17" t="s">
        <v>45</v>
      </c>
      <c r="X5672" s="25">
        <v>0</v>
      </c>
      <c r="Y5672" s="17" t="s">
        <v>45</v>
      </c>
      <c r="Z5672" s="25">
        <f t="shared" si="621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2"/>
        <v>0</v>
      </c>
      <c r="AH5672" s="24">
        <v>0</v>
      </c>
      <c r="AI5672" s="24" t="s">
        <v>53</v>
      </c>
      <c r="AJ5672" s="26"/>
      <c r="AK5672" s="27"/>
    </row>
    <row r="5673" spans="1:37" s="28" customFormat="1" ht="15">
      <c r="A5673" s="17">
        <f t="shared" si="616"/>
        <v>5665</v>
      </c>
      <c r="B5673" s="18" t="s">
        <v>44</v>
      </c>
      <c r="C5673" s="17">
        <v>84599</v>
      </c>
      <c r="D5673" s="17">
        <v>84599</v>
      </c>
      <c r="E5673" s="19">
        <v>45804</v>
      </c>
      <c r="F5673" s="20">
        <v>45828</v>
      </c>
      <c r="G5673" s="21">
        <v>88800</v>
      </c>
      <c r="H5673" s="22">
        <v>0</v>
      </c>
      <c r="I5673" s="22">
        <v>44400</v>
      </c>
      <c r="J5673" s="22">
        <v>0</v>
      </c>
      <c r="K5673" s="23">
        <v>0</v>
      </c>
      <c r="L5673" s="22">
        <v>0</v>
      </c>
      <c r="M5673" s="22">
        <v>0</v>
      </c>
      <c r="N5673" s="22">
        <f t="shared" si="617"/>
        <v>0</v>
      </c>
      <c r="O5673" s="22">
        <f t="shared" si="618"/>
        <v>44400</v>
      </c>
      <c r="P5673" s="18">
        <v>84599</v>
      </c>
      <c r="Q5673" s="24">
        <f t="shared" si="619"/>
        <v>88800</v>
      </c>
      <c r="R5673" s="25">
        <f t="shared" si="620"/>
        <v>0</v>
      </c>
      <c r="S5673" s="25">
        <v>0</v>
      </c>
      <c r="T5673" s="17" t="s">
        <v>45</v>
      </c>
      <c r="U5673" s="25">
        <v>44400</v>
      </c>
      <c r="V5673" s="24"/>
      <c r="W5673" s="17" t="s">
        <v>45</v>
      </c>
      <c r="X5673" s="25">
        <v>0</v>
      </c>
      <c r="Y5673" s="17" t="s">
        <v>45</v>
      </c>
      <c r="Z5673" s="25">
        <f t="shared" si="621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2"/>
        <v>0</v>
      </c>
      <c r="AH5673" s="24">
        <v>0</v>
      </c>
      <c r="AI5673" s="24" t="s">
        <v>53</v>
      </c>
      <c r="AJ5673" s="26"/>
      <c r="AK5673" s="27"/>
    </row>
    <row r="5674" spans="1:37" s="28" customFormat="1" ht="15">
      <c r="A5674" s="17">
        <f t="shared" si="616"/>
        <v>5666</v>
      </c>
      <c r="B5674" s="18" t="s">
        <v>44</v>
      </c>
      <c r="C5674" s="17">
        <v>84659</v>
      </c>
      <c r="D5674" s="17">
        <v>84659</v>
      </c>
      <c r="E5674" s="19">
        <v>45804</v>
      </c>
      <c r="F5674" s="20">
        <v>45828</v>
      </c>
      <c r="G5674" s="21">
        <v>88800</v>
      </c>
      <c r="H5674" s="22">
        <v>0</v>
      </c>
      <c r="I5674" s="22">
        <v>44400</v>
      </c>
      <c r="J5674" s="22">
        <v>0</v>
      </c>
      <c r="K5674" s="23">
        <v>0</v>
      </c>
      <c r="L5674" s="22">
        <v>0</v>
      </c>
      <c r="M5674" s="22">
        <v>0</v>
      </c>
      <c r="N5674" s="22">
        <f t="shared" si="617"/>
        <v>0</v>
      </c>
      <c r="O5674" s="22">
        <f t="shared" si="618"/>
        <v>44400</v>
      </c>
      <c r="P5674" s="18">
        <v>84659</v>
      </c>
      <c r="Q5674" s="24">
        <f t="shared" si="619"/>
        <v>88800</v>
      </c>
      <c r="R5674" s="25">
        <f t="shared" si="620"/>
        <v>0</v>
      </c>
      <c r="S5674" s="25">
        <v>0</v>
      </c>
      <c r="T5674" s="17" t="s">
        <v>45</v>
      </c>
      <c r="U5674" s="25">
        <v>44400</v>
      </c>
      <c r="V5674" s="24"/>
      <c r="W5674" s="17" t="s">
        <v>45</v>
      </c>
      <c r="X5674" s="25">
        <v>0</v>
      </c>
      <c r="Y5674" s="17" t="s">
        <v>45</v>
      </c>
      <c r="Z5674" s="25">
        <f t="shared" si="621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2"/>
        <v>0</v>
      </c>
      <c r="AH5674" s="24">
        <v>0</v>
      </c>
      <c r="AI5674" s="24" t="s">
        <v>53</v>
      </c>
      <c r="AJ5674" s="26"/>
      <c r="AK5674" s="27"/>
    </row>
    <row r="5675" spans="1:37" s="28" customFormat="1" ht="15">
      <c r="A5675" s="17">
        <f t="shared" si="616"/>
        <v>5667</v>
      </c>
      <c r="B5675" s="18" t="s">
        <v>44</v>
      </c>
      <c r="C5675" s="17">
        <v>84699</v>
      </c>
      <c r="D5675" s="17">
        <v>84699</v>
      </c>
      <c r="E5675" s="19">
        <v>45804</v>
      </c>
      <c r="F5675" s="20">
        <v>45828</v>
      </c>
      <c r="G5675" s="21">
        <v>88800</v>
      </c>
      <c r="H5675" s="22">
        <v>0</v>
      </c>
      <c r="I5675" s="22">
        <v>44400</v>
      </c>
      <c r="J5675" s="22">
        <v>0</v>
      </c>
      <c r="K5675" s="23">
        <v>0</v>
      </c>
      <c r="L5675" s="22">
        <v>0</v>
      </c>
      <c r="M5675" s="22">
        <v>0</v>
      </c>
      <c r="N5675" s="22">
        <f t="shared" si="617"/>
        <v>0</v>
      </c>
      <c r="O5675" s="22">
        <f t="shared" si="618"/>
        <v>44400</v>
      </c>
      <c r="P5675" s="18">
        <v>84699</v>
      </c>
      <c r="Q5675" s="24">
        <f t="shared" si="619"/>
        <v>88800</v>
      </c>
      <c r="R5675" s="25">
        <f t="shared" si="620"/>
        <v>0</v>
      </c>
      <c r="S5675" s="25">
        <v>44400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1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2"/>
        <v>0</v>
      </c>
      <c r="AH5675" s="24">
        <v>0</v>
      </c>
      <c r="AI5675" s="24" t="s">
        <v>55</v>
      </c>
      <c r="AJ5675" s="26"/>
      <c r="AK5675" s="27"/>
    </row>
    <row r="5676" spans="1:37" s="28" customFormat="1" ht="15">
      <c r="A5676" s="17">
        <f t="shared" si="616"/>
        <v>5668</v>
      </c>
      <c r="B5676" s="18" t="s">
        <v>44</v>
      </c>
      <c r="C5676" s="17">
        <v>84678</v>
      </c>
      <c r="D5676" s="17">
        <v>84678</v>
      </c>
      <c r="E5676" s="19">
        <v>45804</v>
      </c>
      <c r="F5676" s="20">
        <v>45828</v>
      </c>
      <c r="G5676" s="21">
        <v>88800</v>
      </c>
      <c r="H5676" s="22">
        <v>0</v>
      </c>
      <c r="I5676" s="22">
        <v>44400</v>
      </c>
      <c r="J5676" s="22">
        <v>0</v>
      </c>
      <c r="K5676" s="23">
        <v>0</v>
      </c>
      <c r="L5676" s="22">
        <v>0</v>
      </c>
      <c r="M5676" s="22">
        <v>0</v>
      </c>
      <c r="N5676" s="22">
        <f t="shared" si="617"/>
        <v>0</v>
      </c>
      <c r="O5676" s="22">
        <f t="shared" si="618"/>
        <v>44400</v>
      </c>
      <c r="P5676" s="18">
        <v>84678</v>
      </c>
      <c r="Q5676" s="24">
        <f t="shared" si="619"/>
        <v>88800</v>
      </c>
      <c r="R5676" s="25">
        <f t="shared" si="620"/>
        <v>0</v>
      </c>
      <c r="S5676" s="25">
        <v>0</v>
      </c>
      <c r="T5676" s="17" t="s">
        <v>45</v>
      </c>
      <c r="U5676" s="25">
        <v>44400</v>
      </c>
      <c r="V5676" s="24"/>
      <c r="W5676" s="17" t="s">
        <v>45</v>
      </c>
      <c r="X5676" s="25">
        <v>0</v>
      </c>
      <c r="Y5676" s="17" t="s">
        <v>45</v>
      </c>
      <c r="Z5676" s="25">
        <f t="shared" si="621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2"/>
        <v>0</v>
      </c>
      <c r="AH5676" s="24">
        <v>0</v>
      </c>
      <c r="AI5676" s="24" t="s">
        <v>53</v>
      </c>
      <c r="AJ5676" s="26"/>
      <c r="AK5676" s="27"/>
    </row>
    <row r="5677" spans="1:37" s="28" customFormat="1" ht="15">
      <c r="A5677" s="17">
        <f t="shared" si="616"/>
        <v>5669</v>
      </c>
      <c r="B5677" s="18" t="s">
        <v>44</v>
      </c>
      <c r="C5677" s="17">
        <v>84612</v>
      </c>
      <c r="D5677" s="17">
        <v>84612</v>
      </c>
      <c r="E5677" s="19">
        <v>45804</v>
      </c>
      <c r="F5677" s="20">
        <v>45828</v>
      </c>
      <c r="G5677" s="21">
        <v>88800</v>
      </c>
      <c r="H5677" s="22">
        <v>0</v>
      </c>
      <c r="I5677" s="22">
        <v>44400</v>
      </c>
      <c r="J5677" s="22">
        <v>0</v>
      </c>
      <c r="K5677" s="23">
        <v>0</v>
      </c>
      <c r="L5677" s="22">
        <v>0</v>
      </c>
      <c r="M5677" s="22">
        <v>0</v>
      </c>
      <c r="N5677" s="22">
        <f t="shared" si="617"/>
        <v>0</v>
      </c>
      <c r="O5677" s="22">
        <f t="shared" si="618"/>
        <v>44400</v>
      </c>
      <c r="P5677" s="18">
        <v>84612</v>
      </c>
      <c r="Q5677" s="24">
        <f t="shared" si="619"/>
        <v>88800</v>
      </c>
      <c r="R5677" s="25">
        <f t="shared" si="620"/>
        <v>0</v>
      </c>
      <c r="S5677" s="25">
        <v>0</v>
      </c>
      <c r="T5677" s="17" t="s">
        <v>45</v>
      </c>
      <c r="U5677" s="25">
        <v>44400</v>
      </c>
      <c r="V5677" s="24"/>
      <c r="W5677" s="17" t="s">
        <v>45</v>
      </c>
      <c r="X5677" s="25">
        <v>0</v>
      </c>
      <c r="Y5677" s="17" t="s">
        <v>45</v>
      </c>
      <c r="Z5677" s="25">
        <f t="shared" si="621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2"/>
        <v>0</v>
      </c>
      <c r="AH5677" s="24">
        <v>0</v>
      </c>
      <c r="AI5677" s="24" t="s">
        <v>53</v>
      </c>
      <c r="AJ5677" s="26"/>
      <c r="AK5677" s="27"/>
    </row>
    <row r="5678" spans="1:37" s="28" customFormat="1" ht="15">
      <c r="A5678" s="17">
        <f t="shared" si="616"/>
        <v>5670</v>
      </c>
      <c r="B5678" s="18" t="s">
        <v>44</v>
      </c>
      <c r="C5678" s="17">
        <v>84736</v>
      </c>
      <c r="D5678" s="17">
        <v>84736</v>
      </c>
      <c r="E5678" s="19">
        <v>45804</v>
      </c>
      <c r="F5678" s="20">
        <v>45828</v>
      </c>
      <c r="G5678" s="21">
        <v>271997</v>
      </c>
      <c r="H5678" s="22">
        <v>0</v>
      </c>
      <c r="I5678" s="22">
        <v>0</v>
      </c>
      <c r="J5678" s="22">
        <v>0</v>
      </c>
      <c r="K5678" s="23">
        <v>0</v>
      </c>
      <c r="L5678" s="22">
        <v>0</v>
      </c>
      <c r="M5678" s="22">
        <v>0</v>
      </c>
      <c r="N5678" s="22">
        <f t="shared" si="617"/>
        <v>0</v>
      </c>
      <c r="O5678" s="22">
        <f t="shared" si="618"/>
        <v>271997</v>
      </c>
      <c r="P5678" s="18">
        <v>84736</v>
      </c>
      <c r="Q5678" s="24">
        <f t="shared" si="619"/>
        <v>271997</v>
      </c>
      <c r="R5678" s="25">
        <f t="shared" si="620"/>
        <v>0</v>
      </c>
      <c r="S5678" s="25">
        <v>0</v>
      </c>
      <c r="T5678" s="17" t="s">
        <v>45</v>
      </c>
      <c r="U5678" s="25">
        <v>271997</v>
      </c>
      <c r="V5678" s="24"/>
      <c r="W5678" s="17" t="s">
        <v>45</v>
      </c>
      <c r="X5678" s="25">
        <v>0</v>
      </c>
      <c r="Y5678" s="17" t="s">
        <v>45</v>
      </c>
      <c r="Z5678" s="25">
        <f t="shared" si="621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2"/>
        <v>0</v>
      </c>
      <c r="AH5678" s="24">
        <v>0</v>
      </c>
      <c r="AI5678" s="24" t="s">
        <v>53</v>
      </c>
      <c r="AJ5678" s="26"/>
      <c r="AK5678" s="27"/>
    </row>
    <row r="5679" spans="1:37" s="28" customFormat="1" ht="15">
      <c r="A5679" s="17">
        <f t="shared" si="616"/>
        <v>5671</v>
      </c>
      <c r="B5679" s="18" t="s">
        <v>44</v>
      </c>
      <c r="C5679" s="17">
        <v>84746</v>
      </c>
      <c r="D5679" s="17">
        <v>84746</v>
      </c>
      <c r="E5679" s="19">
        <v>45804</v>
      </c>
      <c r="F5679" s="20">
        <v>45828</v>
      </c>
      <c r="G5679" s="21">
        <v>4990102</v>
      </c>
      <c r="H5679" s="22">
        <v>0</v>
      </c>
      <c r="I5679" s="22">
        <v>0</v>
      </c>
      <c r="J5679" s="22">
        <v>0</v>
      </c>
      <c r="K5679" s="23">
        <v>0</v>
      </c>
      <c r="L5679" s="22">
        <v>0</v>
      </c>
      <c r="M5679" s="22">
        <v>0</v>
      </c>
      <c r="N5679" s="22">
        <f t="shared" si="617"/>
        <v>0</v>
      </c>
      <c r="O5679" s="22">
        <f t="shared" si="618"/>
        <v>4990102</v>
      </c>
      <c r="P5679" s="18">
        <v>84746</v>
      </c>
      <c r="Q5679" s="24">
        <f t="shared" si="619"/>
        <v>4990102</v>
      </c>
      <c r="R5679" s="25">
        <f t="shared" si="620"/>
        <v>0</v>
      </c>
      <c r="S5679" s="25">
        <v>0</v>
      </c>
      <c r="T5679" s="17" t="s">
        <v>45</v>
      </c>
      <c r="U5679" s="25">
        <v>4990102</v>
      </c>
      <c r="V5679" s="24"/>
      <c r="W5679" s="17" t="s">
        <v>45</v>
      </c>
      <c r="X5679" s="25">
        <v>0</v>
      </c>
      <c r="Y5679" s="17" t="s">
        <v>45</v>
      </c>
      <c r="Z5679" s="25">
        <f t="shared" si="621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2"/>
        <v>0</v>
      </c>
      <c r="AH5679" s="24">
        <v>0</v>
      </c>
      <c r="AI5679" s="24" t="s">
        <v>53</v>
      </c>
      <c r="AJ5679" s="26"/>
      <c r="AK5679" s="27"/>
    </row>
    <row r="5680" spans="1:37" s="28" customFormat="1" ht="15">
      <c r="A5680" s="17">
        <f t="shared" si="616"/>
        <v>5672</v>
      </c>
      <c r="B5680" s="18" t="s">
        <v>44</v>
      </c>
      <c r="C5680" s="17">
        <v>84516</v>
      </c>
      <c r="D5680" s="17">
        <v>84516</v>
      </c>
      <c r="E5680" s="19">
        <v>45804</v>
      </c>
      <c r="F5680" s="20">
        <v>45828</v>
      </c>
      <c r="G5680" s="21">
        <v>2630665</v>
      </c>
      <c r="H5680" s="22">
        <v>0</v>
      </c>
      <c r="I5680" s="22">
        <v>0</v>
      </c>
      <c r="J5680" s="22">
        <v>0</v>
      </c>
      <c r="K5680" s="23">
        <v>0</v>
      </c>
      <c r="L5680" s="22">
        <v>0</v>
      </c>
      <c r="M5680" s="22">
        <v>0</v>
      </c>
      <c r="N5680" s="22">
        <f t="shared" si="617"/>
        <v>0</v>
      </c>
      <c r="O5680" s="22">
        <f t="shared" si="618"/>
        <v>2630665</v>
      </c>
      <c r="P5680" s="18">
        <v>84516</v>
      </c>
      <c r="Q5680" s="24">
        <f t="shared" si="619"/>
        <v>2630665</v>
      </c>
      <c r="R5680" s="25">
        <f t="shared" si="620"/>
        <v>0</v>
      </c>
      <c r="S5680" s="25">
        <v>0</v>
      </c>
      <c r="T5680" s="17" t="s">
        <v>45</v>
      </c>
      <c r="U5680" s="25">
        <v>2630665</v>
      </c>
      <c r="V5680" s="24"/>
      <c r="W5680" s="17" t="s">
        <v>45</v>
      </c>
      <c r="X5680" s="25">
        <v>0</v>
      </c>
      <c r="Y5680" s="17" t="s">
        <v>45</v>
      </c>
      <c r="Z5680" s="25">
        <f t="shared" si="621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2"/>
        <v>0</v>
      </c>
      <c r="AH5680" s="24">
        <v>0</v>
      </c>
      <c r="AI5680" s="24" t="s">
        <v>53</v>
      </c>
      <c r="AJ5680" s="26"/>
      <c r="AK5680" s="27"/>
    </row>
    <row r="5681" spans="1:37" s="28" customFormat="1" ht="15">
      <c r="A5681" s="17">
        <f t="shared" si="616"/>
        <v>5673</v>
      </c>
      <c r="B5681" s="18" t="s">
        <v>44</v>
      </c>
      <c r="C5681" s="17">
        <v>84522</v>
      </c>
      <c r="D5681" s="17">
        <v>84522</v>
      </c>
      <c r="E5681" s="19">
        <v>45804</v>
      </c>
      <c r="F5681" s="20">
        <v>45828</v>
      </c>
      <c r="G5681" s="21">
        <v>16424980</v>
      </c>
      <c r="H5681" s="22">
        <v>0</v>
      </c>
      <c r="I5681" s="22">
        <v>0</v>
      </c>
      <c r="J5681" s="22">
        <v>0</v>
      </c>
      <c r="K5681" s="23">
        <v>0</v>
      </c>
      <c r="L5681" s="22">
        <v>0</v>
      </c>
      <c r="M5681" s="22">
        <v>0</v>
      </c>
      <c r="N5681" s="22">
        <f t="shared" si="617"/>
        <v>0</v>
      </c>
      <c r="O5681" s="22">
        <f t="shared" si="618"/>
        <v>16424980</v>
      </c>
      <c r="P5681" s="18">
        <v>84522</v>
      </c>
      <c r="Q5681" s="24">
        <f t="shared" si="619"/>
        <v>16424980</v>
      </c>
      <c r="R5681" s="25">
        <f t="shared" si="620"/>
        <v>0</v>
      </c>
      <c r="S5681" s="25">
        <v>0</v>
      </c>
      <c r="T5681" s="17" t="s">
        <v>45</v>
      </c>
      <c r="U5681" s="25">
        <v>16424980</v>
      </c>
      <c r="V5681" s="24"/>
      <c r="W5681" s="17" t="s">
        <v>45</v>
      </c>
      <c r="X5681" s="25">
        <v>0</v>
      </c>
      <c r="Y5681" s="17" t="s">
        <v>45</v>
      </c>
      <c r="Z5681" s="25">
        <f t="shared" si="621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2"/>
        <v>0</v>
      </c>
      <c r="AH5681" s="24">
        <v>0</v>
      </c>
      <c r="AI5681" s="24" t="s">
        <v>53</v>
      </c>
      <c r="AJ5681" s="26"/>
      <c r="AK5681" s="27"/>
    </row>
    <row r="5682" spans="1:37" s="28" customFormat="1" ht="15">
      <c r="A5682" s="17">
        <f t="shared" si="616"/>
        <v>5674</v>
      </c>
      <c r="B5682" s="18" t="s">
        <v>44</v>
      </c>
      <c r="C5682" s="17">
        <v>84561</v>
      </c>
      <c r="D5682" s="17">
        <v>84561</v>
      </c>
      <c r="E5682" s="19">
        <v>45804</v>
      </c>
      <c r="F5682" s="20">
        <v>45828</v>
      </c>
      <c r="G5682" s="21">
        <v>191942</v>
      </c>
      <c r="H5682" s="22">
        <v>0</v>
      </c>
      <c r="I5682" s="22">
        <v>95971</v>
      </c>
      <c r="J5682" s="22">
        <v>0</v>
      </c>
      <c r="K5682" s="23">
        <v>0</v>
      </c>
      <c r="L5682" s="22">
        <v>0</v>
      </c>
      <c r="M5682" s="22">
        <v>0</v>
      </c>
      <c r="N5682" s="22">
        <f t="shared" si="617"/>
        <v>0</v>
      </c>
      <c r="O5682" s="22">
        <f t="shared" si="618"/>
        <v>95971</v>
      </c>
      <c r="P5682" s="18">
        <v>84561</v>
      </c>
      <c r="Q5682" s="24">
        <f t="shared" si="619"/>
        <v>191942</v>
      </c>
      <c r="R5682" s="25">
        <f t="shared" si="620"/>
        <v>0</v>
      </c>
      <c r="S5682" s="25">
        <v>0</v>
      </c>
      <c r="T5682" s="17" t="s">
        <v>45</v>
      </c>
      <c r="U5682" s="25">
        <v>95971</v>
      </c>
      <c r="V5682" s="24"/>
      <c r="W5682" s="17" t="s">
        <v>45</v>
      </c>
      <c r="X5682" s="25">
        <v>0</v>
      </c>
      <c r="Y5682" s="17" t="s">
        <v>45</v>
      </c>
      <c r="Z5682" s="25">
        <f t="shared" si="621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2"/>
        <v>0</v>
      </c>
      <c r="AH5682" s="24">
        <v>0</v>
      </c>
      <c r="AI5682" s="24" t="s">
        <v>53</v>
      </c>
      <c r="AJ5682" s="26"/>
      <c r="AK5682" s="27"/>
    </row>
    <row r="5683" spans="1:37" s="28" customFormat="1" ht="15">
      <c r="A5683" s="17">
        <f t="shared" si="616"/>
        <v>5675</v>
      </c>
      <c r="B5683" s="18" t="s">
        <v>44</v>
      </c>
      <c r="C5683" s="17">
        <v>84526</v>
      </c>
      <c r="D5683" s="17">
        <v>84526</v>
      </c>
      <c r="E5683" s="19">
        <v>45804</v>
      </c>
      <c r="F5683" s="20">
        <v>45828</v>
      </c>
      <c r="G5683" s="21">
        <v>7637798</v>
      </c>
      <c r="H5683" s="22">
        <v>0</v>
      </c>
      <c r="I5683" s="22">
        <v>0</v>
      </c>
      <c r="J5683" s="22">
        <v>0</v>
      </c>
      <c r="K5683" s="23">
        <v>0</v>
      </c>
      <c r="L5683" s="22">
        <v>0</v>
      </c>
      <c r="M5683" s="22">
        <v>0</v>
      </c>
      <c r="N5683" s="22">
        <f t="shared" si="617"/>
        <v>0</v>
      </c>
      <c r="O5683" s="22">
        <f t="shared" si="618"/>
        <v>7637798</v>
      </c>
      <c r="P5683" s="18">
        <v>84526</v>
      </c>
      <c r="Q5683" s="24">
        <f t="shared" si="619"/>
        <v>7637798</v>
      </c>
      <c r="R5683" s="25">
        <f t="shared" si="620"/>
        <v>0</v>
      </c>
      <c r="S5683" s="25">
        <v>0</v>
      </c>
      <c r="T5683" s="17" t="s">
        <v>45</v>
      </c>
      <c r="U5683" s="25">
        <v>7637798</v>
      </c>
      <c r="V5683" s="24"/>
      <c r="W5683" s="17" t="s">
        <v>45</v>
      </c>
      <c r="X5683" s="25">
        <v>0</v>
      </c>
      <c r="Y5683" s="17" t="s">
        <v>45</v>
      </c>
      <c r="Z5683" s="25">
        <f t="shared" si="621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2"/>
        <v>0</v>
      </c>
      <c r="AH5683" s="24">
        <v>0</v>
      </c>
      <c r="AI5683" s="24" t="s">
        <v>53</v>
      </c>
      <c r="AJ5683" s="26"/>
      <c r="AK5683" s="27"/>
    </row>
    <row r="5684" spans="1:37" s="28" customFormat="1" ht="15">
      <c r="A5684" s="17">
        <f t="shared" si="616"/>
        <v>5676</v>
      </c>
      <c r="B5684" s="18" t="s">
        <v>44</v>
      </c>
      <c r="C5684" s="17">
        <v>84735</v>
      </c>
      <c r="D5684" s="17">
        <v>84735</v>
      </c>
      <c r="E5684" s="19">
        <v>45804</v>
      </c>
      <c r="F5684" s="20">
        <v>45828</v>
      </c>
      <c r="G5684" s="21">
        <v>150364</v>
      </c>
      <c r="H5684" s="22">
        <v>0</v>
      </c>
      <c r="I5684" s="22">
        <v>0</v>
      </c>
      <c r="J5684" s="22">
        <v>0</v>
      </c>
      <c r="K5684" s="23">
        <v>0</v>
      </c>
      <c r="L5684" s="22">
        <v>0</v>
      </c>
      <c r="M5684" s="22">
        <v>0</v>
      </c>
      <c r="N5684" s="22">
        <f t="shared" si="617"/>
        <v>0</v>
      </c>
      <c r="O5684" s="22">
        <f t="shared" si="618"/>
        <v>150364</v>
      </c>
      <c r="P5684" s="18">
        <v>84735</v>
      </c>
      <c r="Q5684" s="24">
        <f t="shared" si="619"/>
        <v>150364</v>
      </c>
      <c r="R5684" s="25">
        <f t="shared" si="620"/>
        <v>0</v>
      </c>
      <c r="S5684" s="25">
        <v>0</v>
      </c>
      <c r="T5684" s="17" t="s">
        <v>45</v>
      </c>
      <c r="U5684" s="25">
        <v>150364</v>
      </c>
      <c r="V5684" s="24"/>
      <c r="W5684" s="17" t="s">
        <v>45</v>
      </c>
      <c r="X5684" s="25">
        <v>0</v>
      </c>
      <c r="Y5684" s="17" t="s">
        <v>45</v>
      </c>
      <c r="Z5684" s="25">
        <f t="shared" si="621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2"/>
        <v>0</v>
      </c>
      <c r="AH5684" s="24">
        <v>0</v>
      </c>
      <c r="AI5684" s="24" t="s">
        <v>53</v>
      </c>
      <c r="AJ5684" s="26"/>
      <c r="AK5684" s="27"/>
    </row>
    <row r="5685" spans="1:37" s="28" customFormat="1" ht="15">
      <c r="A5685" s="17">
        <f t="shared" si="616"/>
        <v>5677</v>
      </c>
      <c r="B5685" s="18" t="s">
        <v>44</v>
      </c>
      <c r="C5685" s="17">
        <v>84545</v>
      </c>
      <c r="D5685" s="17">
        <v>84545</v>
      </c>
      <c r="E5685" s="19">
        <v>45804</v>
      </c>
      <c r="F5685" s="20">
        <v>45828</v>
      </c>
      <c r="G5685" s="21">
        <v>88800</v>
      </c>
      <c r="H5685" s="22">
        <v>0</v>
      </c>
      <c r="I5685" s="22">
        <v>44400</v>
      </c>
      <c r="J5685" s="22">
        <v>0</v>
      </c>
      <c r="K5685" s="23">
        <v>0</v>
      </c>
      <c r="L5685" s="22">
        <v>0</v>
      </c>
      <c r="M5685" s="22">
        <v>0</v>
      </c>
      <c r="N5685" s="22">
        <f t="shared" si="617"/>
        <v>0</v>
      </c>
      <c r="O5685" s="22">
        <f t="shared" si="618"/>
        <v>44400</v>
      </c>
      <c r="P5685" s="18">
        <v>84545</v>
      </c>
      <c r="Q5685" s="24">
        <f t="shared" si="619"/>
        <v>88800</v>
      </c>
      <c r="R5685" s="25">
        <f t="shared" si="620"/>
        <v>0</v>
      </c>
      <c r="S5685" s="25">
        <v>0</v>
      </c>
      <c r="T5685" s="17" t="s">
        <v>45</v>
      </c>
      <c r="U5685" s="25">
        <v>44400</v>
      </c>
      <c r="V5685" s="24"/>
      <c r="W5685" s="17" t="s">
        <v>45</v>
      </c>
      <c r="X5685" s="25">
        <v>0</v>
      </c>
      <c r="Y5685" s="17" t="s">
        <v>45</v>
      </c>
      <c r="Z5685" s="25">
        <f t="shared" si="621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2"/>
        <v>0</v>
      </c>
      <c r="AH5685" s="24">
        <v>0</v>
      </c>
      <c r="AI5685" s="24" t="s">
        <v>53</v>
      </c>
      <c r="AJ5685" s="26"/>
      <c r="AK5685" s="27"/>
    </row>
    <row r="5686" spans="1:37" s="28" customFormat="1" ht="15">
      <c r="A5686" s="17">
        <f t="shared" si="616"/>
        <v>5678</v>
      </c>
      <c r="B5686" s="18" t="s">
        <v>44</v>
      </c>
      <c r="C5686" s="17">
        <v>84712</v>
      </c>
      <c r="D5686" s="17">
        <v>84712</v>
      </c>
      <c r="E5686" s="19">
        <v>45804</v>
      </c>
      <c r="F5686" s="20">
        <v>45828</v>
      </c>
      <c r="G5686" s="21">
        <v>88800</v>
      </c>
      <c r="H5686" s="22">
        <v>0</v>
      </c>
      <c r="I5686" s="22">
        <v>44400</v>
      </c>
      <c r="J5686" s="22">
        <v>0</v>
      </c>
      <c r="K5686" s="23">
        <v>0</v>
      </c>
      <c r="L5686" s="22">
        <v>0</v>
      </c>
      <c r="M5686" s="22">
        <v>0</v>
      </c>
      <c r="N5686" s="22">
        <f t="shared" si="617"/>
        <v>0</v>
      </c>
      <c r="O5686" s="22">
        <f t="shared" si="618"/>
        <v>44400</v>
      </c>
      <c r="P5686" s="18">
        <v>84712</v>
      </c>
      <c r="Q5686" s="24">
        <f t="shared" si="619"/>
        <v>88800</v>
      </c>
      <c r="R5686" s="25">
        <f t="shared" si="620"/>
        <v>0</v>
      </c>
      <c r="S5686" s="25">
        <v>0</v>
      </c>
      <c r="T5686" s="17" t="s">
        <v>45</v>
      </c>
      <c r="U5686" s="25">
        <v>44400</v>
      </c>
      <c r="V5686" s="24"/>
      <c r="W5686" s="17" t="s">
        <v>45</v>
      </c>
      <c r="X5686" s="25">
        <v>0</v>
      </c>
      <c r="Y5686" s="17" t="s">
        <v>45</v>
      </c>
      <c r="Z5686" s="25">
        <f t="shared" si="621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2"/>
        <v>0</v>
      </c>
      <c r="AH5686" s="24">
        <v>0</v>
      </c>
      <c r="AI5686" s="24" t="s">
        <v>53</v>
      </c>
      <c r="AJ5686" s="26"/>
      <c r="AK5686" s="27"/>
    </row>
    <row r="5687" spans="1:37" s="28" customFormat="1" ht="15">
      <c r="A5687" s="17">
        <f t="shared" si="616"/>
        <v>5679</v>
      </c>
      <c r="B5687" s="18" t="s">
        <v>44</v>
      </c>
      <c r="C5687" s="17">
        <v>84684</v>
      </c>
      <c r="D5687" s="17">
        <v>84684</v>
      </c>
      <c r="E5687" s="19">
        <v>45804</v>
      </c>
      <c r="F5687" s="20">
        <v>45828</v>
      </c>
      <c r="G5687" s="21">
        <v>67669661</v>
      </c>
      <c r="H5687" s="22">
        <v>0</v>
      </c>
      <c r="I5687" s="22">
        <v>0</v>
      </c>
      <c r="J5687" s="22">
        <v>0</v>
      </c>
      <c r="K5687" s="23">
        <v>0</v>
      </c>
      <c r="L5687" s="22">
        <v>0</v>
      </c>
      <c r="M5687" s="22">
        <v>0</v>
      </c>
      <c r="N5687" s="22">
        <f t="shared" si="617"/>
        <v>0</v>
      </c>
      <c r="O5687" s="22">
        <f t="shared" si="618"/>
        <v>67669661</v>
      </c>
      <c r="P5687" s="18">
        <v>84684</v>
      </c>
      <c r="Q5687" s="24">
        <f t="shared" si="619"/>
        <v>67669661</v>
      </c>
      <c r="R5687" s="25">
        <f t="shared" si="620"/>
        <v>0</v>
      </c>
      <c r="S5687" s="25">
        <v>0</v>
      </c>
      <c r="T5687" s="17" t="s">
        <v>45</v>
      </c>
      <c r="U5687" s="25">
        <v>67669661</v>
      </c>
      <c r="V5687" s="24"/>
      <c r="W5687" s="17" t="s">
        <v>45</v>
      </c>
      <c r="X5687" s="25">
        <v>0</v>
      </c>
      <c r="Y5687" s="17" t="s">
        <v>45</v>
      </c>
      <c r="Z5687" s="25">
        <f t="shared" si="621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2"/>
        <v>0</v>
      </c>
      <c r="AH5687" s="24">
        <v>0</v>
      </c>
      <c r="AI5687" s="24" t="s">
        <v>53</v>
      </c>
      <c r="AJ5687" s="26"/>
      <c r="AK5687" s="27"/>
    </row>
    <row r="5688" spans="1:37" s="28" customFormat="1" ht="15">
      <c r="A5688" s="17">
        <f t="shared" si="616"/>
        <v>5680</v>
      </c>
      <c r="B5688" s="18" t="s">
        <v>44</v>
      </c>
      <c r="C5688" s="17">
        <v>84719</v>
      </c>
      <c r="D5688" s="17">
        <v>84719</v>
      </c>
      <c r="E5688" s="19">
        <v>45804</v>
      </c>
      <c r="F5688" s="20">
        <v>45828</v>
      </c>
      <c r="G5688" s="21">
        <v>88800</v>
      </c>
      <c r="H5688" s="22">
        <v>0</v>
      </c>
      <c r="I5688" s="22">
        <v>44400</v>
      </c>
      <c r="J5688" s="22">
        <v>0</v>
      </c>
      <c r="K5688" s="23">
        <v>0</v>
      </c>
      <c r="L5688" s="22">
        <v>0</v>
      </c>
      <c r="M5688" s="22">
        <v>0</v>
      </c>
      <c r="N5688" s="22">
        <f t="shared" si="617"/>
        <v>0</v>
      </c>
      <c r="O5688" s="22">
        <f t="shared" si="618"/>
        <v>44400</v>
      </c>
      <c r="P5688" s="18">
        <v>84719</v>
      </c>
      <c r="Q5688" s="24">
        <f t="shared" si="619"/>
        <v>88800</v>
      </c>
      <c r="R5688" s="25">
        <f t="shared" si="620"/>
        <v>0</v>
      </c>
      <c r="S5688" s="25">
        <v>44400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1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2"/>
        <v>0</v>
      </c>
      <c r="AH5688" s="24">
        <v>0</v>
      </c>
      <c r="AI5688" s="24" t="s">
        <v>55</v>
      </c>
      <c r="AJ5688" s="26"/>
      <c r="AK5688" s="27"/>
    </row>
    <row r="5689" spans="1:37" s="28" customFormat="1" ht="15">
      <c r="A5689" s="17">
        <f t="shared" si="616"/>
        <v>5681</v>
      </c>
      <c r="B5689" s="18" t="s">
        <v>44</v>
      </c>
      <c r="C5689" s="17">
        <v>84662</v>
      </c>
      <c r="D5689" s="17">
        <v>84662</v>
      </c>
      <c r="E5689" s="19">
        <v>45804</v>
      </c>
      <c r="F5689" s="20">
        <v>45828</v>
      </c>
      <c r="G5689" s="21">
        <v>165268</v>
      </c>
      <c r="H5689" s="22">
        <v>0</v>
      </c>
      <c r="I5689" s="22">
        <v>82634</v>
      </c>
      <c r="J5689" s="22">
        <v>0</v>
      </c>
      <c r="K5689" s="23">
        <v>0</v>
      </c>
      <c r="L5689" s="22">
        <v>0</v>
      </c>
      <c r="M5689" s="22">
        <v>0</v>
      </c>
      <c r="N5689" s="22">
        <f t="shared" si="617"/>
        <v>0</v>
      </c>
      <c r="O5689" s="22">
        <f t="shared" si="618"/>
        <v>82634</v>
      </c>
      <c r="P5689" s="18">
        <v>84662</v>
      </c>
      <c r="Q5689" s="24">
        <f t="shared" si="619"/>
        <v>165268</v>
      </c>
      <c r="R5689" s="25">
        <f t="shared" si="620"/>
        <v>0</v>
      </c>
      <c r="S5689" s="25">
        <v>0</v>
      </c>
      <c r="T5689" s="17" t="s">
        <v>45</v>
      </c>
      <c r="U5689" s="25">
        <v>82634</v>
      </c>
      <c r="V5689" s="24"/>
      <c r="W5689" s="17" t="s">
        <v>45</v>
      </c>
      <c r="X5689" s="25">
        <v>0</v>
      </c>
      <c r="Y5689" s="17" t="s">
        <v>45</v>
      </c>
      <c r="Z5689" s="25">
        <f t="shared" si="621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2"/>
        <v>0</v>
      </c>
      <c r="AH5689" s="24">
        <v>0</v>
      </c>
      <c r="AI5689" s="24" t="s">
        <v>53</v>
      </c>
      <c r="AJ5689" s="26"/>
      <c r="AK5689" s="27"/>
    </row>
    <row r="5690" spans="1:37" s="28" customFormat="1" ht="15">
      <c r="A5690" s="17">
        <f t="shared" si="616"/>
        <v>5682</v>
      </c>
      <c r="B5690" s="18" t="s">
        <v>44</v>
      </c>
      <c r="C5690" s="17">
        <v>84717</v>
      </c>
      <c r="D5690" s="17">
        <v>84717</v>
      </c>
      <c r="E5690" s="19">
        <v>45804</v>
      </c>
      <c r="F5690" s="20">
        <v>45828</v>
      </c>
      <c r="G5690" s="21">
        <v>88800</v>
      </c>
      <c r="H5690" s="22">
        <v>0</v>
      </c>
      <c r="I5690" s="22">
        <v>44400</v>
      </c>
      <c r="J5690" s="22">
        <v>0</v>
      </c>
      <c r="K5690" s="23">
        <v>0</v>
      </c>
      <c r="L5690" s="22">
        <v>0</v>
      </c>
      <c r="M5690" s="22">
        <v>0</v>
      </c>
      <c r="N5690" s="22">
        <f t="shared" si="617"/>
        <v>0</v>
      </c>
      <c r="O5690" s="22">
        <f t="shared" si="618"/>
        <v>44400</v>
      </c>
      <c r="P5690" s="18">
        <v>84717</v>
      </c>
      <c r="Q5690" s="24">
        <f t="shared" si="619"/>
        <v>88800</v>
      </c>
      <c r="R5690" s="25">
        <f t="shared" si="620"/>
        <v>0</v>
      </c>
      <c r="S5690" s="25">
        <v>0</v>
      </c>
      <c r="T5690" s="17" t="s">
        <v>45</v>
      </c>
      <c r="U5690" s="25">
        <v>44400</v>
      </c>
      <c r="V5690" s="24"/>
      <c r="W5690" s="17" t="s">
        <v>45</v>
      </c>
      <c r="X5690" s="25">
        <v>0</v>
      </c>
      <c r="Y5690" s="17" t="s">
        <v>45</v>
      </c>
      <c r="Z5690" s="25">
        <f t="shared" si="621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2"/>
        <v>0</v>
      </c>
      <c r="AH5690" s="24">
        <v>0</v>
      </c>
      <c r="AI5690" s="24" t="s">
        <v>53</v>
      </c>
      <c r="AJ5690" s="26"/>
      <c r="AK5690" s="27"/>
    </row>
    <row r="5691" spans="1:37" s="28" customFormat="1" ht="15">
      <c r="A5691" s="17">
        <f t="shared" si="616"/>
        <v>5683</v>
      </c>
      <c r="B5691" s="18" t="s">
        <v>44</v>
      </c>
      <c r="C5691" s="17">
        <v>84737</v>
      </c>
      <c r="D5691" s="17">
        <v>84737</v>
      </c>
      <c r="E5691" s="19">
        <v>45804</v>
      </c>
      <c r="F5691" s="20">
        <v>45828</v>
      </c>
      <c r="G5691" s="21">
        <v>63811</v>
      </c>
      <c r="H5691" s="22">
        <v>0</v>
      </c>
      <c r="I5691" s="22">
        <v>0</v>
      </c>
      <c r="J5691" s="22">
        <v>0</v>
      </c>
      <c r="K5691" s="23">
        <v>0</v>
      </c>
      <c r="L5691" s="22">
        <v>0</v>
      </c>
      <c r="M5691" s="22">
        <v>0</v>
      </c>
      <c r="N5691" s="22">
        <f t="shared" si="617"/>
        <v>0</v>
      </c>
      <c r="O5691" s="22">
        <f t="shared" si="618"/>
        <v>63811</v>
      </c>
      <c r="P5691" s="18">
        <v>84737</v>
      </c>
      <c r="Q5691" s="24">
        <f t="shared" si="619"/>
        <v>63811</v>
      </c>
      <c r="R5691" s="25">
        <f t="shared" si="620"/>
        <v>0</v>
      </c>
      <c r="S5691" s="25">
        <v>0</v>
      </c>
      <c r="T5691" s="17" t="s">
        <v>45</v>
      </c>
      <c r="U5691" s="25">
        <v>63811</v>
      </c>
      <c r="V5691" s="24"/>
      <c r="W5691" s="17" t="s">
        <v>45</v>
      </c>
      <c r="X5691" s="25">
        <v>0</v>
      </c>
      <c r="Y5691" s="17" t="s">
        <v>45</v>
      </c>
      <c r="Z5691" s="25">
        <f t="shared" si="621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2"/>
        <v>0</v>
      </c>
      <c r="AH5691" s="24">
        <v>0</v>
      </c>
      <c r="AI5691" s="24" t="s">
        <v>53</v>
      </c>
      <c r="AJ5691" s="26"/>
      <c r="AK5691" s="27"/>
    </row>
    <row r="5692" spans="1:37" s="28" customFormat="1" ht="15">
      <c r="A5692" s="17">
        <f t="shared" si="616"/>
        <v>5684</v>
      </c>
      <c r="B5692" s="18" t="s">
        <v>44</v>
      </c>
      <c r="C5692" s="17">
        <v>84657</v>
      </c>
      <c r="D5692" s="17">
        <v>84657</v>
      </c>
      <c r="E5692" s="19">
        <v>45804</v>
      </c>
      <c r="F5692" s="20">
        <v>45828</v>
      </c>
      <c r="G5692" s="21">
        <v>88800</v>
      </c>
      <c r="H5692" s="22">
        <v>0</v>
      </c>
      <c r="I5692" s="22">
        <v>44400</v>
      </c>
      <c r="J5692" s="22">
        <v>0</v>
      </c>
      <c r="K5692" s="23">
        <v>0</v>
      </c>
      <c r="L5692" s="22">
        <v>0</v>
      </c>
      <c r="M5692" s="22">
        <v>0</v>
      </c>
      <c r="N5692" s="22">
        <f t="shared" si="617"/>
        <v>0</v>
      </c>
      <c r="O5692" s="22">
        <f t="shared" si="618"/>
        <v>44400</v>
      </c>
      <c r="P5692" s="18">
        <v>84657</v>
      </c>
      <c r="Q5692" s="24">
        <f t="shared" si="619"/>
        <v>88800</v>
      </c>
      <c r="R5692" s="25">
        <f t="shared" si="620"/>
        <v>0</v>
      </c>
      <c r="S5692" s="25">
        <v>0</v>
      </c>
      <c r="T5692" s="17" t="s">
        <v>45</v>
      </c>
      <c r="U5692" s="25">
        <v>44400</v>
      </c>
      <c r="V5692" s="24"/>
      <c r="W5692" s="17" t="s">
        <v>45</v>
      </c>
      <c r="X5692" s="25">
        <v>0</v>
      </c>
      <c r="Y5692" s="17" t="s">
        <v>45</v>
      </c>
      <c r="Z5692" s="25">
        <f t="shared" si="621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2"/>
        <v>0</v>
      </c>
      <c r="AH5692" s="24">
        <v>0</v>
      </c>
      <c r="AI5692" s="24" t="s">
        <v>53</v>
      </c>
      <c r="AJ5692" s="26"/>
      <c r="AK5692" s="27"/>
    </row>
    <row r="5693" spans="1:37" s="28" customFormat="1" ht="15">
      <c r="A5693" s="17">
        <f t="shared" si="616"/>
        <v>5685</v>
      </c>
      <c r="B5693" s="18" t="s">
        <v>44</v>
      </c>
      <c r="C5693" s="17">
        <v>84542</v>
      </c>
      <c r="D5693" s="17">
        <v>84542</v>
      </c>
      <c r="E5693" s="19">
        <v>45804</v>
      </c>
      <c r="F5693" s="20">
        <v>45828</v>
      </c>
      <c r="G5693" s="21">
        <v>88800</v>
      </c>
      <c r="H5693" s="22">
        <v>0</v>
      </c>
      <c r="I5693" s="22">
        <v>44400</v>
      </c>
      <c r="J5693" s="22">
        <v>0</v>
      </c>
      <c r="K5693" s="23">
        <v>0</v>
      </c>
      <c r="L5693" s="22">
        <v>0</v>
      </c>
      <c r="M5693" s="22">
        <v>0</v>
      </c>
      <c r="N5693" s="22">
        <f t="shared" si="617"/>
        <v>0</v>
      </c>
      <c r="O5693" s="22">
        <f t="shared" si="618"/>
        <v>44400</v>
      </c>
      <c r="P5693" s="18">
        <v>84542</v>
      </c>
      <c r="Q5693" s="24">
        <f t="shared" si="619"/>
        <v>88800</v>
      </c>
      <c r="R5693" s="25">
        <f t="shared" si="620"/>
        <v>0</v>
      </c>
      <c r="S5693" s="25">
        <v>0</v>
      </c>
      <c r="T5693" s="17" t="s">
        <v>45</v>
      </c>
      <c r="U5693" s="25">
        <v>44400</v>
      </c>
      <c r="V5693" s="24"/>
      <c r="W5693" s="17" t="s">
        <v>45</v>
      </c>
      <c r="X5693" s="25">
        <v>0</v>
      </c>
      <c r="Y5693" s="17" t="s">
        <v>45</v>
      </c>
      <c r="Z5693" s="25">
        <f t="shared" si="621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2"/>
        <v>0</v>
      </c>
      <c r="AH5693" s="24">
        <v>0</v>
      </c>
      <c r="AI5693" s="24" t="s">
        <v>53</v>
      </c>
      <c r="AJ5693" s="26"/>
      <c r="AK5693" s="27"/>
    </row>
    <row r="5694" spans="1:37" s="28" customFormat="1" ht="15">
      <c r="A5694" s="17">
        <f t="shared" si="616"/>
        <v>5686</v>
      </c>
      <c r="B5694" s="18" t="s">
        <v>44</v>
      </c>
      <c r="C5694" s="17">
        <v>84749</v>
      </c>
      <c r="D5694" s="17">
        <v>84749</v>
      </c>
      <c r="E5694" s="19">
        <v>45804</v>
      </c>
      <c r="F5694" s="20">
        <v>45828</v>
      </c>
      <c r="G5694" s="21">
        <v>292289</v>
      </c>
      <c r="H5694" s="22">
        <v>0</v>
      </c>
      <c r="I5694" s="22">
        <v>0</v>
      </c>
      <c r="J5694" s="22">
        <v>0</v>
      </c>
      <c r="K5694" s="23">
        <v>0</v>
      </c>
      <c r="L5694" s="22">
        <v>0</v>
      </c>
      <c r="M5694" s="22">
        <v>0</v>
      </c>
      <c r="N5694" s="22">
        <f t="shared" si="617"/>
        <v>0</v>
      </c>
      <c r="O5694" s="22">
        <f t="shared" si="618"/>
        <v>292289</v>
      </c>
      <c r="P5694" s="18">
        <v>84749</v>
      </c>
      <c r="Q5694" s="24">
        <f t="shared" si="619"/>
        <v>292289</v>
      </c>
      <c r="R5694" s="25">
        <f t="shared" si="620"/>
        <v>0</v>
      </c>
      <c r="S5694" s="25">
        <v>0</v>
      </c>
      <c r="T5694" s="17" t="s">
        <v>45</v>
      </c>
      <c r="U5694" s="25">
        <v>292289</v>
      </c>
      <c r="V5694" s="24"/>
      <c r="W5694" s="17" t="s">
        <v>45</v>
      </c>
      <c r="X5694" s="25">
        <v>0</v>
      </c>
      <c r="Y5694" s="17" t="s">
        <v>45</v>
      </c>
      <c r="Z5694" s="25">
        <f t="shared" si="621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2"/>
        <v>0</v>
      </c>
      <c r="AH5694" s="24">
        <v>0</v>
      </c>
      <c r="AI5694" s="24" t="s">
        <v>53</v>
      </c>
      <c r="AJ5694" s="26"/>
      <c r="AK5694" s="27"/>
    </row>
    <row r="5695" spans="1:37" s="28" customFormat="1" ht="15">
      <c r="A5695" s="17">
        <f t="shared" si="616"/>
        <v>5687</v>
      </c>
      <c r="B5695" s="18" t="s">
        <v>44</v>
      </c>
      <c r="C5695" s="17">
        <v>84680</v>
      </c>
      <c r="D5695" s="17">
        <v>84680</v>
      </c>
      <c r="E5695" s="19">
        <v>45804</v>
      </c>
      <c r="F5695" s="20">
        <v>45828</v>
      </c>
      <c r="G5695" s="21">
        <v>88800</v>
      </c>
      <c r="H5695" s="22">
        <v>0</v>
      </c>
      <c r="I5695" s="22">
        <v>44400</v>
      </c>
      <c r="J5695" s="22">
        <v>0</v>
      </c>
      <c r="K5695" s="23">
        <v>0</v>
      </c>
      <c r="L5695" s="22">
        <v>0</v>
      </c>
      <c r="M5695" s="22">
        <v>0</v>
      </c>
      <c r="N5695" s="22">
        <f t="shared" si="617"/>
        <v>0</v>
      </c>
      <c r="O5695" s="22">
        <f t="shared" si="618"/>
        <v>44400</v>
      </c>
      <c r="P5695" s="18">
        <v>84680</v>
      </c>
      <c r="Q5695" s="24">
        <f t="shared" si="619"/>
        <v>88800</v>
      </c>
      <c r="R5695" s="25">
        <f t="shared" si="620"/>
        <v>0</v>
      </c>
      <c r="S5695" s="25">
        <v>0</v>
      </c>
      <c r="T5695" s="17" t="s">
        <v>45</v>
      </c>
      <c r="U5695" s="25">
        <v>44400</v>
      </c>
      <c r="V5695" s="24"/>
      <c r="W5695" s="17" t="s">
        <v>45</v>
      </c>
      <c r="X5695" s="25">
        <v>0</v>
      </c>
      <c r="Y5695" s="17" t="s">
        <v>45</v>
      </c>
      <c r="Z5695" s="25">
        <f t="shared" si="621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2"/>
        <v>0</v>
      </c>
      <c r="AH5695" s="24">
        <v>0</v>
      </c>
      <c r="AI5695" s="24" t="s">
        <v>53</v>
      </c>
      <c r="AJ5695" s="26"/>
      <c r="AK5695" s="27"/>
    </row>
    <row r="5696" spans="1:37" s="28" customFormat="1" ht="15">
      <c r="A5696" s="17">
        <f t="shared" si="616"/>
        <v>5688</v>
      </c>
      <c r="B5696" s="18" t="s">
        <v>44</v>
      </c>
      <c r="C5696" s="17">
        <v>84752</v>
      </c>
      <c r="D5696" s="17">
        <v>84752</v>
      </c>
      <c r="E5696" s="19">
        <v>45804</v>
      </c>
      <c r="F5696" s="20">
        <v>45828</v>
      </c>
      <c r="G5696" s="21">
        <v>420516</v>
      </c>
      <c r="H5696" s="22">
        <v>0</v>
      </c>
      <c r="I5696" s="22">
        <v>0</v>
      </c>
      <c r="J5696" s="22">
        <v>0</v>
      </c>
      <c r="K5696" s="23">
        <v>0</v>
      </c>
      <c r="L5696" s="22">
        <v>0</v>
      </c>
      <c r="M5696" s="22">
        <v>0</v>
      </c>
      <c r="N5696" s="22">
        <f t="shared" si="617"/>
        <v>0</v>
      </c>
      <c r="O5696" s="22">
        <f t="shared" si="618"/>
        <v>420516</v>
      </c>
      <c r="P5696" s="18">
        <v>84752</v>
      </c>
      <c r="Q5696" s="24">
        <f t="shared" si="619"/>
        <v>420516</v>
      </c>
      <c r="R5696" s="25">
        <f t="shared" si="620"/>
        <v>0</v>
      </c>
      <c r="S5696" s="25">
        <v>0</v>
      </c>
      <c r="T5696" s="17" t="s">
        <v>45</v>
      </c>
      <c r="U5696" s="25">
        <v>420516</v>
      </c>
      <c r="V5696" s="24"/>
      <c r="W5696" s="17" t="s">
        <v>45</v>
      </c>
      <c r="X5696" s="25">
        <v>0</v>
      </c>
      <c r="Y5696" s="17" t="s">
        <v>45</v>
      </c>
      <c r="Z5696" s="25">
        <f t="shared" si="621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2"/>
        <v>0</v>
      </c>
      <c r="AH5696" s="24">
        <v>0</v>
      </c>
      <c r="AI5696" s="24" t="s">
        <v>53</v>
      </c>
      <c r="AJ5696" s="26"/>
      <c r="AK5696" s="27"/>
    </row>
    <row r="5697" spans="1:37" s="28" customFormat="1" ht="15">
      <c r="A5697" s="17">
        <f t="shared" si="616"/>
        <v>5689</v>
      </c>
      <c r="B5697" s="18" t="s">
        <v>44</v>
      </c>
      <c r="C5697" s="17">
        <v>84523</v>
      </c>
      <c r="D5697" s="17">
        <v>84523</v>
      </c>
      <c r="E5697" s="19">
        <v>45804</v>
      </c>
      <c r="F5697" s="20">
        <v>45828</v>
      </c>
      <c r="G5697" s="21">
        <v>7172986</v>
      </c>
      <c r="H5697" s="22">
        <v>0</v>
      </c>
      <c r="I5697" s="22">
        <v>0</v>
      </c>
      <c r="J5697" s="22">
        <v>0</v>
      </c>
      <c r="K5697" s="23">
        <v>0</v>
      </c>
      <c r="L5697" s="22">
        <v>0</v>
      </c>
      <c r="M5697" s="22">
        <v>0</v>
      </c>
      <c r="N5697" s="22">
        <f t="shared" si="617"/>
        <v>0</v>
      </c>
      <c r="O5697" s="22">
        <f t="shared" si="618"/>
        <v>7172986</v>
      </c>
      <c r="P5697" s="18">
        <v>84523</v>
      </c>
      <c r="Q5697" s="24">
        <f t="shared" si="619"/>
        <v>7172986</v>
      </c>
      <c r="R5697" s="25">
        <f t="shared" si="620"/>
        <v>0</v>
      </c>
      <c r="S5697" s="25">
        <v>0</v>
      </c>
      <c r="T5697" s="17" t="s">
        <v>45</v>
      </c>
      <c r="U5697" s="25">
        <v>7172986</v>
      </c>
      <c r="V5697" s="24"/>
      <c r="W5697" s="17" t="s">
        <v>45</v>
      </c>
      <c r="X5697" s="25">
        <v>0</v>
      </c>
      <c r="Y5697" s="17" t="s">
        <v>45</v>
      </c>
      <c r="Z5697" s="25">
        <f t="shared" si="621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2"/>
        <v>0</v>
      </c>
      <c r="AH5697" s="24">
        <v>0</v>
      </c>
      <c r="AI5697" s="24" t="s">
        <v>53</v>
      </c>
      <c r="AJ5697" s="26"/>
      <c r="AK5697" s="27"/>
    </row>
    <row r="5698" spans="1:37" s="28" customFormat="1" ht="15">
      <c r="A5698" s="17">
        <f t="shared" si="616"/>
        <v>5690</v>
      </c>
      <c r="B5698" s="18" t="s">
        <v>44</v>
      </c>
      <c r="C5698" s="17">
        <v>84675</v>
      </c>
      <c r="D5698" s="17">
        <v>84675</v>
      </c>
      <c r="E5698" s="19">
        <v>45804</v>
      </c>
      <c r="F5698" s="20">
        <v>45828</v>
      </c>
      <c r="G5698" s="21">
        <v>254068</v>
      </c>
      <c r="H5698" s="22">
        <v>0</v>
      </c>
      <c r="I5698" s="22">
        <v>127034</v>
      </c>
      <c r="J5698" s="22">
        <v>0</v>
      </c>
      <c r="K5698" s="23">
        <v>0</v>
      </c>
      <c r="L5698" s="22">
        <v>0</v>
      </c>
      <c r="M5698" s="22">
        <v>0</v>
      </c>
      <c r="N5698" s="22">
        <f t="shared" si="617"/>
        <v>0</v>
      </c>
      <c r="O5698" s="22">
        <f t="shared" si="618"/>
        <v>127034</v>
      </c>
      <c r="P5698" s="18">
        <v>84675</v>
      </c>
      <c r="Q5698" s="24">
        <f t="shared" si="619"/>
        <v>254068</v>
      </c>
      <c r="R5698" s="25">
        <f t="shared" si="620"/>
        <v>0</v>
      </c>
      <c r="S5698" s="25">
        <v>0</v>
      </c>
      <c r="T5698" s="17" t="s">
        <v>45</v>
      </c>
      <c r="U5698" s="25">
        <v>127034</v>
      </c>
      <c r="V5698" s="24"/>
      <c r="W5698" s="17" t="s">
        <v>45</v>
      </c>
      <c r="X5698" s="25">
        <v>0</v>
      </c>
      <c r="Y5698" s="17" t="s">
        <v>45</v>
      </c>
      <c r="Z5698" s="25">
        <f t="shared" si="621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2"/>
        <v>0</v>
      </c>
      <c r="AH5698" s="24">
        <v>0</v>
      </c>
      <c r="AI5698" s="24" t="s">
        <v>53</v>
      </c>
      <c r="AJ5698" s="26"/>
      <c r="AK5698" s="27"/>
    </row>
    <row r="5699" spans="1:37" s="28" customFormat="1" ht="15">
      <c r="A5699" s="17">
        <f t="shared" si="616"/>
        <v>5691</v>
      </c>
      <c r="B5699" s="18" t="s">
        <v>44</v>
      </c>
      <c r="C5699" s="17">
        <v>84640</v>
      </c>
      <c r="D5699" s="17">
        <v>84640</v>
      </c>
      <c r="E5699" s="19">
        <v>45804</v>
      </c>
      <c r="F5699" s="20">
        <v>45828</v>
      </c>
      <c r="G5699" s="21">
        <v>88800</v>
      </c>
      <c r="H5699" s="22">
        <v>0</v>
      </c>
      <c r="I5699" s="22">
        <v>44400</v>
      </c>
      <c r="J5699" s="22">
        <v>0</v>
      </c>
      <c r="K5699" s="23">
        <v>0</v>
      </c>
      <c r="L5699" s="22">
        <v>0</v>
      </c>
      <c r="M5699" s="22">
        <v>0</v>
      </c>
      <c r="N5699" s="22">
        <f t="shared" si="617"/>
        <v>0</v>
      </c>
      <c r="O5699" s="22">
        <f t="shared" si="618"/>
        <v>44400</v>
      </c>
      <c r="P5699" s="18">
        <v>84640</v>
      </c>
      <c r="Q5699" s="24">
        <f t="shared" si="619"/>
        <v>88800</v>
      </c>
      <c r="R5699" s="25">
        <f t="shared" si="620"/>
        <v>0</v>
      </c>
      <c r="S5699" s="25">
        <v>0</v>
      </c>
      <c r="T5699" s="17" t="s">
        <v>45</v>
      </c>
      <c r="U5699" s="25">
        <v>44400</v>
      </c>
      <c r="V5699" s="24"/>
      <c r="W5699" s="17" t="s">
        <v>45</v>
      </c>
      <c r="X5699" s="25">
        <v>0</v>
      </c>
      <c r="Y5699" s="17" t="s">
        <v>45</v>
      </c>
      <c r="Z5699" s="25">
        <f t="shared" si="621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2"/>
        <v>0</v>
      </c>
      <c r="AH5699" s="24">
        <v>0</v>
      </c>
      <c r="AI5699" s="24" t="s">
        <v>53</v>
      </c>
      <c r="AJ5699" s="26"/>
      <c r="AK5699" s="27"/>
    </row>
    <row r="5700" spans="1:37" s="28" customFormat="1" ht="15">
      <c r="A5700" s="17">
        <f t="shared" si="616"/>
        <v>5692</v>
      </c>
      <c r="B5700" s="18" t="s">
        <v>44</v>
      </c>
      <c r="C5700" s="17">
        <v>84663</v>
      </c>
      <c r="D5700" s="17">
        <v>84663</v>
      </c>
      <c r="E5700" s="19">
        <v>45804</v>
      </c>
      <c r="F5700" s="20">
        <v>45828</v>
      </c>
      <c r="G5700" s="21">
        <v>140088</v>
      </c>
      <c r="H5700" s="22">
        <v>0</v>
      </c>
      <c r="I5700" s="22">
        <v>0</v>
      </c>
      <c r="J5700" s="22">
        <v>0</v>
      </c>
      <c r="K5700" s="23">
        <v>0</v>
      </c>
      <c r="L5700" s="22">
        <v>0</v>
      </c>
      <c r="M5700" s="22">
        <v>0</v>
      </c>
      <c r="N5700" s="22">
        <f t="shared" si="617"/>
        <v>0</v>
      </c>
      <c r="O5700" s="22">
        <f t="shared" si="618"/>
        <v>140088</v>
      </c>
      <c r="P5700" s="18">
        <v>84663</v>
      </c>
      <c r="Q5700" s="24">
        <f t="shared" si="619"/>
        <v>140088</v>
      </c>
      <c r="R5700" s="25">
        <f t="shared" si="620"/>
        <v>0</v>
      </c>
      <c r="S5700" s="25">
        <v>0</v>
      </c>
      <c r="T5700" s="17" t="s">
        <v>45</v>
      </c>
      <c r="U5700" s="25">
        <v>140088</v>
      </c>
      <c r="V5700" s="24"/>
      <c r="W5700" s="17" t="s">
        <v>45</v>
      </c>
      <c r="X5700" s="25">
        <v>0</v>
      </c>
      <c r="Y5700" s="17" t="s">
        <v>45</v>
      </c>
      <c r="Z5700" s="25">
        <f t="shared" si="621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2"/>
        <v>0</v>
      </c>
      <c r="AH5700" s="24">
        <v>0</v>
      </c>
      <c r="AI5700" s="24" t="s">
        <v>53</v>
      </c>
      <c r="AJ5700" s="26"/>
      <c r="AK5700" s="27"/>
    </row>
    <row r="5701" spans="1:37" s="28" customFormat="1" ht="15">
      <c r="A5701" s="17">
        <f t="shared" si="616"/>
        <v>5693</v>
      </c>
      <c r="B5701" s="18" t="s">
        <v>44</v>
      </c>
      <c r="C5701" s="17">
        <v>84694</v>
      </c>
      <c r="D5701" s="17">
        <v>84694</v>
      </c>
      <c r="E5701" s="19">
        <v>45804</v>
      </c>
      <c r="F5701" s="20">
        <v>45828</v>
      </c>
      <c r="G5701" s="21">
        <v>333385</v>
      </c>
      <c r="H5701" s="22">
        <v>0</v>
      </c>
      <c r="I5701" s="22">
        <v>0</v>
      </c>
      <c r="J5701" s="22">
        <v>0</v>
      </c>
      <c r="K5701" s="23">
        <v>0</v>
      </c>
      <c r="L5701" s="22">
        <v>0</v>
      </c>
      <c r="M5701" s="22">
        <v>0</v>
      </c>
      <c r="N5701" s="22">
        <f t="shared" si="617"/>
        <v>0</v>
      </c>
      <c r="O5701" s="22">
        <f t="shared" si="618"/>
        <v>333385</v>
      </c>
      <c r="P5701" s="18">
        <v>84694</v>
      </c>
      <c r="Q5701" s="24">
        <f t="shared" si="619"/>
        <v>333385</v>
      </c>
      <c r="R5701" s="25">
        <f t="shared" si="620"/>
        <v>0</v>
      </c>
      <c r="S5701" s="25">
        <v>0</v>
      </c>
      <c r="T5701" s="17" t="s">
        <v>45</v>
      </c>
      <c r="U5701" s="25">
        <v>333385</v>
      </c>
      <c r="V5701" s="24"/>
      <c r="W5701" s="17" t="s">
        <v>45</v>
      </c>
      <c r="X5701" s="25">
        <v>0</v>
      </c>
      <c r="Y5701" s="17" t="s">
        <v>45</v>
      </c>
      <c r="Z5701" s="25">
        <f t="shared" si="621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2"/>
        <v>0</v>
      </c>
      <c r="AH5701" s="24">
        <v>0</v>
      </c>
      <c r="AI5701" s="24" t="s">
        <v>53</v>
      </c>
      <c r="AJ5701" s="26"/>
      <c r="AK5701" s="27"/>
    </row>
    <row r="5702" spans="1:37" s="28" customFormat="1" ht="15">
      <c r="A5702" s="17">
        <f t="shared" si="616"/>
        <v>5694</v>
      </c>
      <c r="B5702" s="18" t="s">
        <v>44</v>
      </c>
      <c r="C5702" s="17">
        <v>84691</v>
      </c>
      <c r="D5702" s="17">
        <v>84691</v>
      </c>
      <c r="E5702" s="19">
        <v>45804</v>
      </c>
      <c r="F5702" s="20">
        <v>45828</v>
      </c>
      <c r="G5702" s="21">
        <v>88800</v>
      </c>
      <c r="H5702" s="22">
        <v>0</v>
      </c>
      <c r="I5702" s="22">
        <v>44400</v>
      </c>
      <c r="J5702" s="22">
        <v>0</v>
      </c>
      <c r="K5702" s="23">
        <v>0</v>
      </c>
      <c r="L5702" s="22">
        <v>0</v>
      </c>
      <c r="M5702" s="22">
        <v>0</v>
      </c>
      <c r="N5702" s="22">
        <f t="shared" si="617"/>
        <v>0</v>
      </c>
      <c r="O5702" s="22">
        <f t="shared" si="618"/>
        <v>44400</v>
      </c>
      <c r="P5702" s="18">
        <v>84691</v>
      </c>
      <c r="Q5702" s="24">
        <f t="shared" si="619"/>
        <v>88800</v>
      </c>
      <c r="R5702" s="25">
        <f t="shared" si="620"/>
        <v>0</v>
      </c>
      <c r="S5702" s="25">
        <v>0</v>
      </c>
      <c r="T5702" s="17" t="s">
        <v>45</v>
      </c>
      <c r="U5702" s="25">
        <v>44400</v>
      </c>
      <c r="V5702" s="24"/>
      <c r="W5702" s="17" t="s">
        <v>45</v>
      </c>
      <c r="X5702" s="25">
        <v>0</v>
      </c>
      <c r="Y5702" s="17" t="s">
        <v>45</v>
      </c>
      <c r="Z5702" s="25">
        <f t="shared" si="621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2"/>
        <v>0</v>
      </c>
      <c r="AH5702" s="24">
        <v>0</v>
      </c>
      <c r="AI5702" s="24" t="s">
        <v>53</v>
      </c>
      <c r="AJ5702" s="26"/>
      <c r="AK5702" s="27"/>
    </row>
    <row r="5703" spans="1:37" s="28" customFormat="1" ht="15">
      <c r="A5703" s="17">
        <f t="shared" si="616"/>
        <v>5695</v>
      </c>
      <c r="B5703" s="18" t="s">
        <v>44</v>
      </c>
      <c r="C5703" s="17">
        <v>84528</v>
      </c>
      <c r="D5703" s="17">
        <v>84528</v>
      </c>
      <c r="E5703" s="19">
        <v>45804</v>
      </c>
      <c r="F5703" s="20">
        <v>45828</v>
      </c>
      <c r="G5703" s="21">
        <v>9637042</v>
      </c>
      <c r="H5703" s="22">
        <v>0</v>
      </c>
      <c r="I5703" s="22">
        <v>4818521</v>
      </c>
      <c r="J5703" s="22">
        <v>0</v>
      </c>
      <c r="K5703" s="23">
        <v>0</v>
      </c>
      <c r="L5703" s="22">
        <v>0</v>
      </c>
      <c r="M5703" s="22">
        <v>0</v>
      </c>
      <c r="N5703" s="22">
        <f t="shared" si="617"/>
        <v>0</v>
      </c>
      <c r="O5703" s="22">
        <f t="shared" si="618"/>
        <v>4818521</v>
      </c>
      <c r="P5703" s="18">
        <v>84528</v>
      </c>
      <c r="Q5703" s="24">
        <f t="shared" si="619"/>
        <v>9637042</v>
      </c>
      <c r="R5703" s="25">
        <f t="shared" si="620"/>
        <v>0</v>
      </c>
      <c r="S5703" s="25">
        <v>0</v>
      </c>
      <c r="T5703" s="17" t="s">
        <v>45</v>
      </c>
      <c r="U5703" s="25">
        <v>4818521</v>
      </c>
      <c r="V5703" s="24"/>
      <c r="W5703" s="17" t="s">
        <v>45</v>
      </c>
      <c r="X5703" s="25">
        <v>0</v>
      </c>
      <c r="Y5703" s="17" t="s">
        <v>45</v>
      </c>
      <c r="Z5703" s="25">
        <f t="shared" si="621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2"/>
        <v>0</v>
      </c>
      <c r="AH5703" s="24">
        <v>0</v>
      </c>
      <c r="AI5703" s="24" t="s">
        <v>53</v>
      </c>
      <c r="AJ5703" s="26"/>
      <c r="AK5703" s="27"/>
    </row>
    <row r="5704" spans="1:37" s="28" customFormat="1" ht="15">
      <c r="A5704" s="17">
        <f t="shared" si="616"/>
        <v>5696</v>
      </c>
      <c r="B5704" s="18" t="s">
        <v>44</v>
      </c>
      <c r="C5704" s="17">
        <v>84745</v>
      </c>
      <c r="D5704" s="17">
        <v>84745</v>
      </c>
      <c r="E5704" s="19">
        <v>45804</v>
      </c>
      <c r="F5704" s="20">
        <v>45828</v>
      </c>
      <c r="G5704" s="21">
        <v>89031</v>
      </c>
      <c r="H5704" s="22">
        <v>0</v>
      </c>
      <c r="I5704" s="22">
        <v>0</v>
      </c>
      <c r="J5704" s="22">
        <v>0</v>
      </c>
      <c r="K5704" s="23">
        <v>0</v>
      </c>
      <c r="L5704" s="22">
        <v>0</v>
      </c>
      <c r="M5704" s="22">
        <v>0</v>
      </c>
      <c r="N5704" s="22">
        <f t="shared" si="617"/>
        <v>0</v>
      </c>
      <c r="O5704" s="22">
        <f t="shared" si="618"/>
        <v>89031</v>
      </c>
      <c r="P5704" s="18">
        <v>84745</v>
      </c>
      <c r="Q5704" s="24">
        <f t="shared" si="619"/>
        <v>89031</v>
      </c>
      <c r="R5704" s="25">
        <f t="shared" si="620"/>
        <v>0</v>
      </c>
      <c r="S5704" s="25">
        <v>0</v>
      </c>
      <c r="T5704" s="17" t="s">
        <v>45</v>
      </c>
      <c r="U5704" s="25">
        <v>89031</v>
      </c>
      <c r="V5704" s="24"/>
      <c r="W5704" s="17" t="s">
        <v>45</v>
      </c>
      <c r="X5704" s="25">
        <v>0</v>
      </c>
      <c r="Y5704" s="17" t="s">
        <v>45</v>
      </c>
      <c r="Z5704" s="25">
        <f t="shared" si="621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2"/>
        <v>0</v>
      </c>
      <c r="AH5704" s="24">
        <v>0</v>
      </c>
      <c r="AI5704" s="24" t="s">
        <v>53</v>
      </c>
      <c r="AJ5704" s="26"/>
      <c r="AK5704" s="27"/>
    </row>
    <row r="5705" spans="1:37" s="28" customFormat="1" ht="15">
      <c r="A5705" s="17">
        <f t="shared" si="616"/>
        <v>5697</v>
      </c>
      <c r="B5705" s="18" t="s">
        <v>44</v>
      </c>
      <c r="C5705" s="17">
        <v>84558</v>
      </c>
      <c r="D5705" s="17">
        <v>84558</v>
      </c>
      <c r="E5705" s="19">
        <v>45804</v>
      </c>
      <c r="F5705" s="20">
        <v>45828</v>
      </c>
      <c r="G5705" s="21">
        <v>88800</v>
      </c>
      <c r="H5705" s="22">
        <v>0</v>
      </c>
      <c r="I5705" s="22">
        <v>44400</v>
      </c>
      <c r="J5705" s="22">
        <v>0</v>
      </c>
      <c r="K5705" s="23">
        <v>0</v>
      </c>
      <c r="L5705" s="22">
        <v>0</v>
      </c>
      <c r="M5705" s="22">
        <v>0</v>
      </c>
      <c r="N5705" s="22">
        <f t="shared" si="617"/>
        <v>0</v>
      </c>
      <c r="O5705" s="22">
        <f t="shared" si="618"/>
        <v>44400</v>
      </c>
      <c r="P5705" s="18">
        <v>84558</v>
      </c>
      <c r="Q5705" s="24">
        <f t="shared" si="619"/>
        <v>88800</v>
      </c>
      <c r="R5705" s="25">
        <f t="shared" si="620"/>
        <v>0</v>
      </c>
      <c r="S5705" s="25">
        <v>44400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1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2"/>
        <v>0</v>
      </c>
      <c r="AH5705" s="24">
        <v>0</v>
      </c>
      <c r="AI5705" s="24" t="s">
        <v>55</v>
      </c>
      <c r="AJ5705" s="26"/>
      <c r="AK5705" s="27"/>
    </row>
    <row r="5706" spans="1:37" s="28" customFormat="1" ht="15">
      <c r="A5706" s="17">
        <f t="shared" si="616"/>
        <v>5698</v>
      </c>
      <c r="B5706" s="18" t="s">
        <v>44</v>
      </c>
      <c r="C5706" s="17">
        <v>84551</v>
      </c>
      <c r="D5706" s="17">
        <v>84551</v>
      </c>
      <c r="E5706" s="19">
        <v>45804</v>
      </c>
      <c r="F5706" s="20">
        <v>45828</v>
      </c>
      <c r="G5706" s="21">
        <v>88800</v>
      </c>
      <c r="H5706" s="22">
        <v>0</v>
      </c>
      <c r="I5706" s="22">
        <v>44400</v>
      </c>
      <c r="J5706" s="22">
        <v>0</v>
      </c>
      <c r="K5706" s="23">
        <v>0</v>
      </c>
      <c r="L5706" s="22">
        <v>0</v>
      </c>
      <c r="M5706" s="22">
        <v>0</v>
      </c>
      <c r="N5706" s="22">
        <f t="shared" si="617"/>
        <v>0</v>
      </c>
      <c r="O5706" s="22">
        <f t="shared" si="618"/>
        <v>44400</v>
      </c>
      <c r="P5706" s="18">
        <v>84551</v>
      </c>
      <c r="Q5706" s="24">
        <f t="shared" si="619"/>
        <v>88800</v>
      </c>
      <c r="R5706" s="25">
        <f t="shared" si="620"/>
        <v>0</v>
      </c>
      <c r="S5706" s="25">
        <v>0</v>
      </c>
      <c r="T5706" s="17" t="s">
        <v>45</v>
      </c>
      <c r="U5706" s="25">
        <v>44400</v>
      </c>
      <c r="V5706" s="24"/>
      <c r="W5706" s="17" t="s">
        <v>45</v>
      </c>
      <c r="X5706" s="25">
        <v>0</v>
      </c>
      <c r="Y5706" s="17" t="s">
        <v>45</v>
      </c>
      <c r="Z5706" s="25">
        <f t="shared" si="621"/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2"/>
        <v>0</v>
      </c>
      <c r="AH5706" s="24">
        <v>0</v>
      </c>
      <c r="AI5706" s="24" t="s">
        <v>53</v>
      </c>
      <c r="AJ5706" s="26"/>
      <c r="AK5706" s="27"/>
    </row>
    <row r="5707" spans="1:37" s="28" customFormat="1" ht="15">
      <c r="A5707" s="17">
        <f t="shared" si="623" ref="A5707:A5770">+A5706+1</f>
        <v>5699</v>
      </c>
      <c r="B5707" s="18" t="s">
        <v>44</v>
      </c>
      <c r="C5707" s="17">
        <v>84556</v>
      </c>
      <c r="D5707" s="17">
        <v>84556</v>
      </c>
      <c r="E5707" s="19">
        <v>45804</v>
      </c>
      <c r="F5707" s="20">
        <v>45828</v>
      </c>
      <c r="G5707" s="21">
        <v>88800</v>
      </c>
      <c r="H5707" s="22">
        <v>0</v>
      </c>
      <c r="I5707" s="22">
        <v>44400</v>
      </c>
      <c r="J5707" s="22">
        <v>0</v>
      </c>
      <c r="K5707" s="23">
        <v>0</v>
      </c>
      <c r="L5707" s="22">
        <v>0</v>
      </c>
      <c r="M5707" s="22">
        <v>0</v>
      </c>
      <c r="N5707" s="22">
        <f t="shared" si="624" ref="N5707:N5770">+SUM(J5707:M5707)</f>
        <v>0</v>
      </c>
      <c r="O5707" s="22">
        <f t="shared" si="625" ref="O5707:O5770">+G5707-I5707-N5707</f>
        <v>44400</v>
      </c>
      <c r="P5707" s="18">
        <v>84556</v>
      </c>
      <c r="Q5707" s="24">
        <f t="shared" si="626" ref="Q5707:Q5770">+IF(P5707&gt;0,G5707,0)</f>
        <v>88800</v>
      </c>
      <c r="R5707" s="25">
        <f t="shared" si="627" ref="R5707:R5770">IF(P5707=0,G5707,0)</f>
        <v>0</v>
      </c>
      <c r="S5707" s="25">
        <v>44400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8" ref="Z5707:Z5770">+X5707-AE5707+IF(X5707-AE5707&lt;-1,-X5707+AE5707,0)</f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9" ref="AG5707:AG5770">+G5707-I5707-N5707-R5707-Z5707-AC5707-AE5707-S5707-U5707</f>
        <v>0</v>
      </c>
      <c r="AH5707" s="24">
        <v>0</v>
      </c>
      <c r="AI5707" s="24" t="s">
        <v>55</v>
      </c>
      <c r="AJ5707" s="26"/>
      <c r="AK5707" s="27"/>
    </row>
    <row r="5708" spans="1:37" s="28" customFormat="1" ht="15">
      <c r="A5708" s="17">
        <f t="shared" si="623"/>
        <v>5700</v>
      </c>
      <c r="B5708" s="18" t="s">
        <v>44</v>
      </c>
      <c r="C5708" s="17">
        <v>84638</v>
      </c>
      <c r="D5708" s="17">
        <v>84638</v>
      </c>
      <c r="E5708" s="19">
        <v>45804</v>
      </c>
      <c r="F5708" s="20">
        <v>45828</v>
      </c>
      <c r="G5708" s="21">
        <v>191942</v>
      </c>
      <c r="H5708" s="22">
        <v>0</v>
      </c>
      <c r="I5708" s="22">
        <v>95971</v>
      </c>
      <c r="J5708" s="22">
        <v>0</v>
      </c>
      <c r="K5708" s="23">
        <v>0</v>
      </c>
      <c r="L5708" s="22">
        <v>0</v>
      </c>
      <c r="M5708" s="22">
        <v>0</v>
      </c>
      <c r="N5708" s="22">
        <f t="shared" si="624"/>
        <v>0</v>
      </c>
      <c r="O5708" s="22">
        <f t="shared" si="625"/>
        <v>95971</v>
      </c>
      <c r="P5708" s="18">
        <v>84638</v>
      </c>
      <c r="Q5708" s="24">
        <f t="shared" si="626"/>
        <v>191942</v>
      </c>
      <c r="R5708" s="25">
        <f t="shared" si="627"/>
        <v>0</v>
      </c>
      <c r="S5708" s="25">
        <v>0</v>
      </c>
      <c r="T5708" s="17" t="s">
        <v>45</v>
      </c>
      <c r="U5708" s="25">
        <v>95971</v>
      </c>
      <c r="V5708" s="24"/>
      <c r="W5708" s="17" t="s">
        <v>45</v>
      </c>
      <c r="X5708" s="25">
        <v>0</v>
      </c>
      <c r="Y5708" s="17" t="s">
        <v>45</v>
      </c>
      <c r="Z5708" s="25">
        <f t="shared" si="628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9"/>
        <v>0</v>
      </c>
      <c r="AH5708" s="24">
        <v>0</v>
      </c>
      <c r="AI5708" s="24" t="s">
        <v>53</v>
      </c>
      <c r="AJ5708" s="26"/>
      <c r="AK5708" s="27"/>
    </row>
    <row r="5709" spans="1:37" s="28" customFormat="1" ht="15">
      <c r="A5709" s="17">
        <f t="shared" si="623"/>
        <v>5701</v>
      </c>
      <c r="B5709" s="18" t="s">
        <v>44</v>
      </c>
      <c r="C5709" s="17">
        <v>84751</v>
      </c>
      <c r="D5709" s="17">
        <v>84751</v>
      </c>
      <c r="E5709" s="19">
        <v>45804</v>
      </c>
      <c r="F5709" s="20">
        <v>45828</v>
      </c>
      <c r="G5709" s="21">
        <v>330815</v>
      </c>
      <c r="H5709" s="22">
        <v>0</v>
      </c>
      <c r="I5709" s="22">
        <v>0</v>
      </c>
      <c r="J5709" s="22">
        <v>0</v>
      </c>
      <c r="K5709" s="23">
        <v>0</v>
      </c>
      <c r="L5709" s="22">
        <v>0</v>
      </c>
      <c r="M5709" s="22">
        <v>0</v>
      </c>
      <c r="N5709" s="22">
        <f t="shared" si="624"/>
        <v>0</v>
      </c>
      <c r="O5709" s="22">
        <f t="shared" si="625"/>
        <v>330815</v>
      </c>
      <c r="P5709" s="18">
        <v>84751</v>
      </c>
      <c r="Q5709" s="24">
        <f t="shared" si="626"/>
        <v>330815</v>
      </c>
      <c r="R5709" s="25">
        <f t="shared" si="627"/>
        <v>0</v>
      </c>
      <c r="S5709" s="25">
        <v>0</v>
      </c>
      <c r="T5709" s="17" t="s">
        <v>45</v>
      </c>
      <c r="U5709" s="25">
        <v>330815</v>
      </c>
      <c r="V5709" s="24"/>
      <c r="W5709" s="17" t="s">
        <v>45</v>
      </c>
      <c r="X5709" s="25">
        <v>0</v>
      </c>
      <c r="Y5709" s="17" t="s">
        <v>45</v>
      </c>
      <c r="Z5709" s="25">
        <f t="shared" si="628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9"/>
        <v>0</v>
      </c>
      <c r="AH5709" s="24">
        <v>0</v>
      </c>
      <c r="AI5709" s="24" t="s">
        <v>53</v>
      </c>
      <c r="AJ5709" s="26"/>
      <c r="AK5709" s="27"/>
    </row>
    <row r="5710" spans="1:37" s="28" customFormat="1" ht="15">
      <c r="A5710" s="17">
        <f t="shared" si="623"/>
        <v>5702</v>
      </c>
      <c r="B5710" s="18" t="s">
        <v>44</v>
      </c>
      <c r="C5710" s="17">
        <v>84591</v>
      </c>
      <c r="D5710" s="17">
        <v>84591</v>
      </c>
      <c r="E5710" s="19">
        <v>45804</v>
      </c>
      <c r="F5710" s="20">
        <v>45828</v>
      </c>
      <c r="G5710" s="21">
        <v>88800</v>
      </c>
      <c r="H5710" s="22">
        <v>0</v>
      </c>
      <c r="I5710" s="22">
        <v>44400</v>
      </c>
      <c r="J5710" s="22">
        <v>0</v>
      </c>
      <c r="K5710" s="23">
        <v>0</v>
      </c>
      <c r="L5710" s="22">
        <v>0</v>
      </c>
      <c r="M5710" s="22">
        <v>0</v>
      </c>
      <c r="N5710" s="22">
        <f t="shared" si="624"/>
        <v>0</v>
      </c>
      <c r="O5710" s="22">
        <f t="shared" si="625"/>
        <v>44400</v>
      </c>
      <c r="P5710" s="18">
        <v>84591</v>
      </c>
      <c r="Q5710" s="24">
        <f t="shared" si="626"/>
        <v>88800</v>
      </c>
      <c r="R5710" s="25">
        <f t="shared" si="627"/>
        <v>0</v>
      </c>
      <c r="S5710" s="25">
        <v>0</v>
      </c>
      <c r="T5710" s="17" t="s">
        <v>45</v>
      </c>
      <c r="U5710" s="25">
        <v>44400</v>
      </c>
      <c r="V5710" s="24"/>
      <c r="W5710" s="17" t="s">
        <v>45</v>
      </c>
      <c r="X5710" s="25">
        <v>0</v>
      </c>
      <c r="Y5710" s="17" t="s">
        <v>45</v>
      </c>
      <c r="Z5710" s="25">
        <f t="shared" si="628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9"/>
        <v>0</v>
      </c>
      <c r="AH5710" s="24">
        <v>0</v>
      </c>
      <c r="AI5710" s="24" t="s">
        <v>53</v>
      </c>
      <c r="AJ5710" s="26"/>
      <c r="AK5710" s="27"/>
    </row>
    <row r="5711" spans="1:37" s="28" customFormat="1" ht="15">
      <c r="A5711" s="17">
        <f t="shared" si="623"/>
        <v>5703</v>
      </c>
      <c r="B5711" s="18" t="s">
        <v>44</v>
      </c>
      <c r="C5711" s="17">
        <v>84536</v>
      </c>
      <c r="D5711" s="17">
        <v>84536</v>
      </c>
      <c r="E5711" s="19">
        <v>45804</v>
      </c>
      <c r="F5711" s="20">
        <v>45828</v>
      </c>
      <c r="G5711" s="21">
        <v>88800</v>
      </c>
      <c r="H5711" s="22">
        <v>0</v>
      </c>
      <c r="I5711" s="22">
        <v>44400</v>
      </c>
      <c r="J5711" s="22">
        <v>0</v>
      </c>
      <c r="K5711" s="23">
        <v>0</v>
      </c>
      <c r="L5711" s="22">
        <v>0</v>
      </c>
      <c r="M5711" s="22">
        <v>0</v>
      </c>
      <c r="N5711" s="22">
        <f t="shared" si="624"/>
        <v>0</v>
      </c>
      <c r="O5711" s="22">
        <f t="shared" si="625"/>
        <v>44400</v>
      </c>
      <c r="P5711" s="18">
        <v>84536</v>
      </c>
      <c r="Q5711" s="24">
        <f t="shared" si="626"/>
        <v>88800</v>
      </c>
      <c r="R5711" s="25">
        <f t="shared" si="627"/>
        <v>0</v>
      </c>
      <c r="S5711" s="25">
        <v>0</v>
      </c>
      <c r="T5711" s="17" t="s">
        <v>45</v>
      </c>
      <c r="U5711" s="25">
        <v>44400</v>
      </c>
      <c r="V5711" s="24"/>
      <c r="W5711" s="17" t="s">
        <v>45</v>
      </c>
      <c r="X5711" s="25">
        <v>0</v>
      </c>
      <c r="Y5711" s="17" t="s">
        <v>45</v>
      </c>
      <c r="Z5711" s="25">
        <f t="shared" si="628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9"/>
        <v>0</v>
      </c>
      <c r="AH5711" s="24">
        <v>0</v>
      </c>
      <c r="AI5711" s="24" t="s">
        <v>53</v>
      </c>
      <c r="AJ5711" s="26"/>
      <c r="AK5711" s="27"/>
    </row>
    <row r="5712" spans="1:37" s="28" customFormat="1" ht="15">
      <c r="A5712" s="17">
        <f t="shared" si="623"/>
        <v>5704</v>
      </c>
      <c r="B5712" s="18" t="s">
        <v>44</v>
      </c>
      <c r="C5712" s="17">
        <v>84713</v>
      </c>
      <c r="D5712" s="17">
        <v>84713</v>
      </c>
      <c r="E5712" s="19">
        <v>45804</v>
      </c>
      <c r="F5712" s="20">
        <v>45828</v>
      </c>
      <c r="G5712" s="21">
        <v>88800</v>
      </c>
      <c r="H5712" s="22">
        <v>0</v>
      </c>
      <c r="I5712" s="22">
        <v>44400</v>
      </c>
      <c r="J5712" s="22">
        <v>0</v>
      </c>
      <c r="K5712" s="23">
        <v>0</v>
      </c>
      <c r="L5712" s="22">
        <v>0</v>
      </c>
      <c r="M5712" s="22">
        <v>0</v>
      </c>
      <c r="N5712" s="22">
        <f t="shared" si="624"/>
        <v>0</v>
      </c>
      <c r="O5712" s="22">
        <f t="shared" si="625"/>
        <v>44400</v>
      </c>
      <c r="P5712" s="18">
        <v>84713</v>
      </c>
      <c r="Q5712" s="24">
        <f t="shared" si="626"/>
        <v>88800</v>
      </c>
      <c r="R5712" s="25">
        <f t="shared" si="627"/>
        <v>0</v>
      </c>
      <c r="S5712" s="25">
        <v>0</v>
      </c>
      <c r="T5712" s="17" t="s">
        <v>45</v>
      </c>
      <c r="U5712" s="25">
        <v>44400</v>
      </c>
      <c r="V5712" s="24"/>
      <c r="W5712" s="17" t="s">
        <v>45</v>
      </c>
      <c r="X5712" s="25">
        <v>0</v>
      </c>
      <c r="Y5712" s="17" t="s">
        <v>45</v>
      </c>
      <c r="Z5712" s="25">
        <f t="shared" si="628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9"/>
        <v>0</v>
      </c>
      <c r="AH5712" s="24">
        <v>0</v>
      </c>
      <c r="AI5712" s="24" t="s">
        <v>53</v>
      </c>
      <c r="AJ5712" s="26"/>
      <c r="AK5712" s="27"/>
    </row>
    <row r="5713" spans="1:37" s="28" customFormat="1" ht="15">
      <c r="A5713" s="17">
        <f t="shared" si="623"/>
        <v>5705</v>
      </c>
      <c r="B5713" s="18" t="s">
        <v>44</v>
      </c>
      <c r="C5713" s="17">
        <v>84626</v>
      </c>
      <c r="D5713" s="17">
        <v>84626</v>
      </c>
      <c r="E5713" s="19">
        <v>45804</v>
      </c>
      <c r="F5713" s="20">
        <v>45828</v>
      </c>
      <c r="G5713" s="21">
        <v>88800</v>
      </c>
      <c r="H5713" s="22">
        <v>0</v>
      </c>
      <c r="I5713" s="22">
        <v>44400</v>
      </c>
      <c r="J5713" s="22">
        <v>0</v>
      </c>
      <c r="K5713" s="23">
        <v>0</v>
      </c>
      <c r="L5713" s="22">
        <v>0</v>
      </c>
      <c r="M5713" s="22">
        <v>0</v>
      </c>
      <c r="N5713" s="22">
        <f t="shared" si="624"/>
        <v>0</v>
      </c>
      <c r="O5713" s="22">
        <f t="shared" si="625"/>
        <v>44400</v>
      </c>
      <c r="P5713" s="18">
        <v>84626</v>
      </c>
      <c r="Q5713" s="24">
        <f t="shared" si="626"/>
        <v>88800</v>
      </c>
      <c r="R5713" s="25">
        <f t="shared" si="627"/>
        <v>0</v>
      </c>
      <c r="S5713" s="25">
        <v>0</v>
      </c>
      <c r="T5713" s="17" t="s">
        <v>45</v>
      </c>
      <c r="U5713" s="25">
        <v>44400</v>
      </c>
      <c r="V5713" s="24"/>
      <c r="W5713" s="17" t="s">
        <v>45</v>
      </c>
      <c r="X5713" s="25">
        <v>0</v>
      </c>
      <c r="Y5713" s="17" t="s">
        <v>45</v>
      </c>
      <c r="Z5713" s="25">
        <f t="shared" si="628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9"/>
        <v>0</v>
      </c>
      <c r="AH5713" s="24">
        <v>0</v>
      </c>
      <c r="AI5713" s="24" t="s">
        <v>53</v>
      </c>
      <c r="AJ5713" s="26"/>
      <c r="AK5713" s="27"/>
    </row>
    <row r="5714" spans="1:37" s="28" customFormat="1" ht="15">
      <c r="A5714" s="17">
        <f t="shared" si="623"/>
        <v>5706</v>
      </c>
      <c r="B5714" s="18" t="s">
        <v>44</v>
      </c>
      <c r="C5714" s="17">
        <v>84656</v>
      </c>
      <c r="D5714" s="17">
        <v>84656</v>
      </c>
      <c r="E5714" s="19">
        <v>45804</v>
      </c>
      <c r="F5714" s="20">
        <v>45828</v>
      </c>
      <c r="G5714" s="21">
        <v>88800</v>
      </c>
      <c r="H5714" s="22">
        <v>0</v>
      </c>
      <c r="I5714" s="22">
        <v>44400</v>
      </c>
      <c r="J5714" s="22">
        <v>0</v>
      </c>
      <c r="K5714" s="23">
        <v>0</v>
      </c>
      <c r="L5714" s="22">
        <v>0</v>
      </c>
      <c r="M5714" s="22">
        <v>0</v>
      </c>
      <c r="N5714" s="22">
        <f t="shared" si="624"/>
        <v>0</v>
      </c>
      <c r="O5714" s="22">
        <f t="shared" si="625"/>
        <v>44400</v>
      </c>
      <c r="P5714" s="18">
        <v>84656</v>
      </c>
      <c r="Q5714" s="24">
        <f t="shared" si="626"/>
        <v>88800</v>
      </c>
      <c r="R5714" s="25">
        <f t="shared" si="627"/>
        <v>0</v>
      </c>
      <c r="S5714" s="25">
        <v>0</v>
      </c>
      <c r="T5714" s="17" t="s">
        <v>45</v>
      </c>
      <c r="U5714" s="25">
        <v>44400</v>
      </c>
      <c r="V5714" s="24"/>
      <c r="W5714" s="17" t="s">
        <v>45</v>
      </c>
      <c r="X5714" s="25">
        <v>0</v>
      </c>
      <c r="Y5714" s="17" t="s">
        <v>45</v>
      </c>
      <c r="Z5714" s="25">
        <f t="shared" si="628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9"/>
        <v>0</v>
      </c>
      <c r="AH5714" s="24">
        <v>0</v>
      </c>
      <c r="AI5714" s="24" t="s">
        <v>53</v>
      </c>
      <c r="AJ5714" s="26"/>
      <c r="AK5714" s="27"/>
    </row>
    <row r="5715" spans="1:37" s="28" customFormat="1" ht="15">
      <c r="A5715" s="17">
        <f t="shared" si="623"/>
        <v>5707</v>
      </c>
      <c r="B5715" s="18" t="s">
        <v>44</v>
      </c>
      <c r="C5715" s="17">
        <v>84718</v>
      </c>
      <c r="D5715" s="17">
        <v>84718</v>
      </c>
      <c r="E5715" s="19">
        <v>45804</v>
      </c>
      <c r="F5715" s="20">
        <v>45828</v>
      </c>
      <c r="G5715" s="21">
        <v>323554</v>
      </c>
      <c r="H5715" s="22">
        <v>0</v>
      </c>
      <c r="I5715" s="22">
        <v>0</v>
      </c>
      <c r="J5715" s="22">
        <v>0</v>
      </c>
      <c r="K5715" s="23">
        <v>0</v>
      </c>
      <c r="L5715" s="22">
        <v>0</v>
      </c>
      <c r="M5715" s="22">
        <v>0</v>
      </c>
      <c r="N5715" s="22">
        <f t="shared" si="624"/>
        <v>0</v>
      </c>
      <c r="O5715" s="22">
        <f t="shared" si="625"/>
        <v>323554</v>
      </c>
      <c r="P5715" s="18">
        <v>84718</v>
      </c>
      <c r="Q5715" s="24">
        <f t="shared" si="626"/>
        <v>323554</v>
      </c>
      <c r="R5715" s="25">
        <f t="shared" si="627"/>
        <v>0</v>
      </c>
      <c r="S5715" s="25">
        <v>0</v>
      </c>
      <c r="T5715" s="17" t="s">
        <v>45</v>
      </c>
      <c r="U5715" s="25">
        <v>323554</v>
      </c>
      <c r="V5715" s="24"/>
      <c r="W5715" s="17" t="s">
        <v>45</v>
      </c>
      <c r="X5715" s="25">
        <v>0</v>
      </c>
      <c r="Y5715" s="17" t="s">
        <v>45</v>
      </c>
      <c r="Z5715" s="25">
        <f t="shared" si="628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9"/>
        <v>0</v>
      </c>
      <c r="AH5715" s="24">
        <v>0</v>
      </c>
      <c r="AI5715" s="24" t="s">
        <v>53</v>
      </c>
      <c r="AJ5715" s="26"/>
      <c r="AK5715" s="27"/>
    </row>
    <row r="5716" spans="1:37" s="28" customFormat="1" ht="15">
      <c r="A5716" s="17">
        <f t="shared" si="623"/>
        <v>5708</v>
      </c>
      <c r="B5716" s="18" t="s">
        <v>44</v>
      </c>
      <c r="C5716" s="17">
        <v>84547</v>
      </c>
      <c r="D5716" s="17">
        <v>84547</v>
      </c>
      <c r="E5716" s="19">
        <v>45804</v>
      </c>
      <c r="F5716" s="20">
        <v>45828</v>
      </c>
      <c r="G5716" s="21">
        <v>88800</v>
      </c>
      <c r="H5716" s="22">
        <v>0</v>
      </c>
      <c r="I5716" s="22">
        <v>44400</v>
      </c>
      <c r="J5716" s="22">
        <v>0</v>
      </c>
      <c r="K5716" s="23">
        <v>0</v>
      </c>
      <c r="L5716" s="22">
        <v>0</v>
      </c>
      <c r="M5716" s="22">
        <v>0</v>
      </c>
      <c r="N5716" s="22">
        <f t="shared" si="624"/>
        <v>0</v>
      </c>
      <c r="O5716" s="22">
        <f t="shared" si="625"/>
        <v>44400</v>
      </c>
      <c r="P5716" s="18">
        <v>84547</v>
      </c>
      <c r="Q5716" s="24">
        <f t="shared" si="626"/>
        <v>88800</v>
      </c>
      <c r="R5716" s="25">
        <f t="shared" si="627"/>
        <v>0</v>
      </c>
      <c r="S5716" s="25">
        <v>0</v>
      </c>
      <c r="T5716" s="17" t="s">
        <v>45</v>
      </c>
      <c r="U5716" s="25">
        <v>44400</v>
      </c>
      <c r="V5716" s="24"/>
      <c r="W5716" s="17" t="s">
        <v>45</v>
      </c>
      <c r="X5716" s="25">
        <v>0</v>
      </c>
      <c r="Y5716" s="17" t="s">
        <v>45</v>
      </c>
      <c r="Z5716" s="25">
        <f t="shared" si="628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9"/>
        <v>0</v>
      </c>
      <c r="AH5716" s="24">
        <v>0</v>
      </c>
      <c r="AI5716" s="24" t="s">
        <v>53</v>
      </c>
      <c r="AJ5716" s="26"/>
      <c r="AK5716" s="27"/>
    </row>
    <row r="5717" spans="1:37" s="28" customFormat="1" ht="15">
      <c r="A5717" s="17">
        <f t="shared" si="623"/>
        <v>5709</v>
      </c>
      <c r="B5717" s="18" t="s">
        <v>44</v>
      </c>
      <c r="C5717" s="17">
        <v>84616</v>
      </c>
      <c r="D5717" s="17">
        <v>84616</v>
      </c>
      <c r="E5717" s="19">
        <v>45804</v>
      </c>
      <c r="F5717" s="20">
        <v>45828</v>
      </c>
      <c r="G5717" s="21">
        <v>88800</v>
      </c>
      <c r="H5717" s="22">
        <v>0</v>
      </c>
      <c r="I5717" s="22">
        <v>44400</v>
      </c>
      <c r="J5717" s="22">
        <v>0</v>
      </c>
      <c r="K5717" s="23">
        <v>0</v>
      </c>
      <c r="L5717" s="22">
        <v>0</v>
      </c>
      <c r="M5717" s="22">
        <v>0</v>
      </c>
      <c r="N5717" s="22">
        <f t="shared" si="624"/>
        <v>0</v>
      </c>
      <c r="O5717" s="22">
        <f t="shared" si="625"/>
        <v>44400</v>
      </c>
      <c r="P5717" s="18">
        <v>84616</v>
      </c>
      <c r="Q5717" s="24">
        <f t="shared" si="626"/>
        <v>88800</v>
      </c>
      <c r="R5717" s="25">
        <f t="shared" si="627"/>
        <v>0</v>
      </c>
      <c r="S5717" s="25">
        <v>0</v>
      </c>
      <c r="T5717" s="17" t="s">
        <v>45</v>
      </c>
      <c r="U5717" s="25">
        <v>44400</v>
      </c>
      <c r="V5717" s="24"/>
      <c r="W5717" s="17" t="s">
        <v>45</v>
      </c>
      <c r="X5717" s="25">
        <v>0</v>
      </c>
      <c r="Y5717" s="17" t="s">
        <v>45</v>
      </c>
      <c r="Z5717" s="25">
        <f t="shared" si="628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9"/>
        <v>0</v>
      </c>
      <c r="AH5717" s="24">
        <v>0</v>
      </c>
      <c r="AI5717" s="24" t="s">
        <v>53</v>
      </c>
      <c r="AJ5717" s="26"/>
      <c r="AK5717" s="27"/>
    </row>
    <row r="5718" spans="1:37" s="28" customFormat="1" ht="15">
      <c r="A5718" s="17">
        <f t="shared" si="623"/>
        <v>5710</v>
      </c>
      <c r="B5718" s="18" t="s">
        <v>44</v>
      </c>
      <c r="C5718" s="17">
        <v>84539</v>
      </c>
      <c r="D5718" s="17">
        <v>84539</v>
      </c>
      <c r="E5718" s="19">
        <v>45804</v>
      </c>
      <c r="F5718" s="20">
        <v>45828</v>
      </c>
      <c r="G5718" s="21">
        <v>88800</v>
      </c>
      <c r="H5718" s="22">
        <v>0</v>
      </c>
      <c r="I5718" s="22">
        <v>44400</v>
      </c>
      <c r="J5718" s="22">
        <v>0</v>
      </c>
      <c r="K5718" s="23">
        <v>0</v>
      </c>
      <c r="L5718" s="22">
        <v>0</v>
      </c>
      <c r="M5718" s="22">
        <v>0</v>
      </c>
      <c r="N5718" s="22">
        <f t="shared" si="624"/>
        <v>0</v>
      </c>
      <c r="O5718" s="22">
        <f t="shared" si="625"/>
        <v>44400</v>
      </c>
      <c r="P5718" s="18">
        <v>84539</v>
      </c>
      <c r="Q5718" s="24">
        <f t="shared" si="626"/>
        <v>88800</v>
      </c>
      <c r="R5718" s="25">
        <f t="shared" si="627"/>
        <v>0</v>
      </c>
      <c r="S5718" s="25">
        <v>0</v>
      </c>
      <c r="T5718" s="17" t="s">
        <v>45</v>
      </c>
      <c r="U5718" s="25">
        <v>44400</v>
      </c>
      <c r="V5718" s="24"/>
      <c r="W5718" s="17" t="s">
        <v>45</v>
      </c>
      <c r="X5718" s="25">
        <v>0</v>
      </c>
      <c r="Y5718" s="17" t="s">
        <v>45</v>
      </c>
      <c r="Z5718" s="25">
        <f t="shared" si="628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9"/>
        <v>0</v>
      </c>
      <c r="AH5718" s="24">
        <v>0</v>
      </c>
      <c r="AI5718" s="24" t="s">
        <v>53</v>
      </c>
      <c r="AJ5718" s="26"/>
      <c r="AK5718" s="27"/>
    </row>
    <row r="5719" spans="1:37" s="28" customFormat="1" ht="15">
      <c r="A5719" s="17">
        <f t="shared" si="623"/>
        <v>5711</v>
      </c>
      <c r="B5719" s="18" t="s">
        <v>44</v>
      </c>
      <c r="C5719" s="17">
        <v>84652</v>
      </c>
      <c r="D5719" s="17">
        <v>84652</v>
      </c>
      <c r="E5719" s="19">
        <v>45804</v>
      </c>
      <c r="F5719" s="20">
        <v>45828</v>
      </c>
      <c r="G5719" s="21">
        <v>88800</v>
      </c>
      <c r="H5719" s="22">
        <v>0</v>
      </c>
      <c r="I5719" s="22">
        <v>44400</v>
      </c>
      <c r="J5719" s="22">
        <v>0</v>
      </c>
      <c r="K5719" s="23">
        <v>0</v>
      </c>
      <c r="L5719" s="22">
        <v>0</v>
      </c>
      <c r="M5719" s="22">
        <v>0</v>
      </c>
      <c r="N5719" s="22">
        <f t="shared" si="624"/>
        <v>0</v>
      </c>
      <c r="O5719" s="22">
        <f t="shared" si="625"/>
        <v>44400</v>
      </c>
      <c r="P5719" s="18">
        <v>84652</v>
      </c>
      <c r="Q5719" s="24">
        <f t="shared" si="626"/>
        <v>88800</v>
      </c>
      <c r="R5719" s="25">
        <f t="shared" si="627"/>
        <v>0</v>
      </c>
      <c r="S5719" s="25">
        <v>0</v>
      </c>
      <c r="T5719" s="17" t="s">
        <v>45</v>
      </c>
      <c r="U5719" s="25">
        <v>44400</v>
      </c>
      <c r="V5719" s="24"/>
      <c r="W5719" s="17" t="s">
        <v>45</v>
      </c>
      <c r="X5719" s="25">
        <v>0</v>
      </c>
      <c r="Y5719" s="17" t="s">
        <v>45</v>
      </c>
      <c r="Z5719" s="25">
        <f t="shared" si="628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9"/>
        <v>0</v>
      </c>
      <c r="AH5719" s="24">
        <v>0</v>
      </c>
      <c r="AI5719" s="24" t="s">
        <v>53</v>
      </c>
      <c r="AJ5719" s="26"/>
      <c r="AK5719" s="27"/>
    </row>
    <row r="5720" spans="1:37" s="28" customFormat="1" ht="15">
      <c r="A5720" s="17">
        <f t="shared" si="623"/>
        <v>5712</v>
      </c>
      <c r="B5720" s="18" t="s">
        <v>44</v>
      </c>
      <c r="C5720" s="17">
        <v>84571</v>
      </c>
      <c r="D5720" s="17">
        <v>84571</v>
      </c>
      <c r="E5720" s="19">
        <v>45804</v>
      </c>
      <c r="F5720" s="20">
        <v>45828</v>
      </c>
      <c r="G5720" s="21">
        <v>191942</v>
      </c>
      <c r="H5720" s="22">
        <v>0</v>
      </c>
      <c r="I5720" s="22">
        <v>95971</v>
      </c>
      <c r="J5720" s="22">
        <v>0</v>
      </c>
      <c r="K5720" s="23">
        <v>0</v>
      </c>
      <c r="L5720" s="22">
        <v>0</v>
      </c>
      <c r="M5720" s="22">
        <v>0</v>
      </c>
      <c r="N5720" s="22">
        <f t="shared" si="624"/>
        <v>0</v>
      </c>
      <c r="O5720" s="22">
        <f t="shared" si="625"/>
        <v>95971</v>
      </c>
      <c r="P5720" s="18">
        <v>84571</v>
      </c>
      <c r="Q5720" s="24">
        <f t="shared" si="626"/>
        <v>191942</v>
      </c>
      <c r="R5720" s="25">
        <f t="shared" si="627"/>
        <v>0</v>
      </c>
      <c r="S5720" s="25">
        <v>0</v>
      </c>
      <c r="T5720" s="17" t="s">
        <v>45</v>
      </c>
      <c r="U5720" s="25">
        <v>95971</v>
      </c>
      <c r="V5720" s="24"/>
      <c r="W5720" s="17" t="s">
        <v>45</v>
      </c>
      <c r="X5720" s="25">
        <v>0</v>
      </c>
      <c r="Y5720" s="17" t="s">
        <v>45</v>
      </c>
      <c r="Z5720" s="25">
        <f t="shared" si="628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9"/>
        <v>0</v>
      </c>
      <c r="AH5720" s="24">
        <v>0</v>
      </c>
      <c r="AI5720" s="24" t="s">
        <v>53</v>
      </c>
      <c r="AJ5720" s="26"/>
      <c r="AK5720" s="27"/>
    </row>
    <row r="5721" spans="1:37" s="28" customFormat="1" ht="15">
      <c r="A5721" s="17">
        <f t="shared" si="623"/>
        <v>5713</v>
      </c>
      <c r="B5721" s="18" t="s">
        <v>44</v>
      </c>
      <c r="C5721" s="17">
        <v>84540</v>
      </c>
      <c r="D5721" s="17">
        <v>84540</v>
      </c>
      <c r="E5721" s="19">
        <v>45804</v>
      </c>
      <c r="F5721" s="20">
        <v>45828</v>
      </c>
      <c r="G5721" s="21">
        <v>88800</v>
      </c>
      <c r="H5721" s="22">
        <v>0</v>
      </c>
      <c r="I5721" s="22">
        <v>44400</v>
      </c>
      <c r="J5721" s="22">
        <v>0</v>
      </c>
      <c r="K5721" s="23">
        <v>0</v>
      </c>
      <c r="L5721" s="22">
        <v>0</v>
      </c>
      <c r="M5721" s="22">
        <v>0</v>
      </c>
      <c r="N5721" s="22">
        <f t="shared" si="624"/>
        <v>0</v>
      </c>
      <c r="O5721" s="22">
        <f t="shared" si="625"/>
        <v>44400</v>
      </c>
      <c r="P5721" s="18">
        <v>84540</v>
      </c>
      <c r="Q5721" s="24">
        <f t="shared" si="626"/>
        <v>88800</v>
      </c>
      <c r="R5721" s="25">
        <f t="shared" si="627"/>
        <v>0</v>
      </c>
      <c r="S5721" s="25">
        <v>0</v>
      </c>
      <c r="T5721" s="17" t="s">
        <v>45</v>
      </c>
      <c r="U5721" s="25">
        <v>44400</v>
      </c>
      <c r="V5721" s="24"/>
      <c r="W5721" s="17" t="s">
        <v>45</v>
      </c>
      <c r="X5721" s="25">
        <v>0</v>
      </c>
      <c r="Y5721" s="17" t="s">
        <v>45</v>
      </c>
      <c r="Z5721" s="25">
        <f t="shared" si="628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9"/>
        <v>0</v>
      </c>
      <c r="AH5721" s="24">
        <v>0</v>
      </c>
      <c r="AI5721" s="24" t="s">
        <v>53</v>
      </c>
      <c r="AJ5721" s="26"/>
      <c r="AK5721" s="27"/>
    </row>
    <row r="5722" spans="1:37" s="28" customFormat="1" ht="15">
      <c r="A5722" s="17">
        <f t="shared" si="623"/>
        <v>5714</v>
      </c>
      <c r="B5722" s="18" t="s">
        <v>44</v>
      </c>
      <c r="C5722" s="17">
        <v>84721</v>
      </c>
      <c r="D5722" s="17">
        <v>84721</v>
      </c>
      <c r="E5722" s="19">
        <v>45804</v>
      </c>
      <c r="F5722" s="20">
        <v>45828</v>
      </c>
      <c r="G5722" s="21">
        <v>88800</v>
      </c>
      <c r="H5722" s="22">
        <v>0</v>
      </c>
      <c r="I5722" s="22">
        <v>44400</v>
      </c>
      <c r="J5722" s="22">
        <v>0</v>
      </c>
      <c r="K5722" s="23">
        <v>0</v>
      </c>
      <c r="L5722" s="22">
        <v>0</v>
      </c>
      <c r="M5722" s="22">
        <v>0</v>
      </c>
      <c r="N5722" s="22">
        <f t="shared" si="624"/>
        <v>0</v>
      </c>
      <c r="O5722" s="22">
        <f t="shared" si="625"/>
        <v>44400</v>
      </c>
      <c r="P5722" s="18">
        <v>84721</v>
      </c>
      <c r="Q5722" s="24">
        <f t="shared" si="626"/>
        <v>88800</v>
      </c>
      <c r="R5722" s="25">
        <f t="shared" si="627"/>
        <v>0</v>
      </c>
      <c r="S5722" s="25">
        <v>0</v>
      </c>
      <c r="T5722" s="17" t="s">
        <v>45</v>
      </c>
      <c r="U5722" s="25">
        <v>44400</v>
      </c>
      <c r="V5722" s="24"/>
      <c r="W5722" s="17" t="s">
        <v>45</v>
      </c>
      <c r="X5722" s="25">
        <v>0</v>
      </c>
      <c r="Y5722" s="17" t="s">
        <v>45</v>
      </c>
      <c r="Z5722" s="25">
        <f t="shared" si="628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9"/>
        <v>0</v>
      </c>
      <c r="AH5722" s="24">
        <v>0</v>
      </c>
      <c r="AI5722" s="24" t="s">
        <v>53</v>
      </c>
      <c r="AJ5722" s="26"/>
      <c r="AK5722" s="27"/>
    </row>
    <row r="5723" spans="1:37" s="28" customFormat="1" ht="15">
      <c r="A5723" s="17">
        <f t="shared" si="623"/>
        <v>5715</v>
      </c>
      <c r="B5723" s="18" t="s">
        <v>44</v>
      </c>
      <c r="C5723" s="17">
        <v>84660</v>
      </c>
      <c r="D5723" s="17">
        <v>84660</v>
      </c>
      <c r="E5723" s="19">
        <v>45804</v>
      </c>
      <c r="F5723" s="20">
        <v>45828</v>
      </c>
      <c r="G5723" s="21">
        <v>265600</v>
      </c>
      <c r="H5723" s="22">
        <v>0</v>
      </c>
      <c r="I5723" s="22">
        <v>132800</v>
      </c>
      <c r="J5723" s="22">
        <v>0</v>
      </c>
      <c r="K5723" s="23">
        <v>0</v>
      </c>
      <c r="L5723" s="22">
        <v>0</v>
      </c>
      <c r="M5723" s="22">
        <v>0</v>
      </c>
      <c r="N5723" s="22">
        <f t="shared" si="624"/>
        <v>0</v>
      </c>
      <c r="O5723" s="22">
        <f t="shared" si="625"/>
        <v>132800</v>
      </c>
      <c r="P5723" s="18">
        <v>84660</v>
      </c>
      <c r="Q5723" s="24">
        <f t="shared" si="626"/>
        <v>265600</v>
      </c>
      <c r="R5723" s="25">
        <f t="shared" si="627"/>
        <v>0</v>
      </c>
      <c r="S5723" s="25">
        <v>0</v>
      </c>
      <c r="T5723" s="17" t="s">
        <v>45</v>
      </c>
      <c r="U5723" s="25">
        <v>132800</v>
      </c>
      <c r="V5723" s="24"/>
      <c r="W5723" s="17" t="s">
        <v>45</v>
      </c>
      <c r="X5723" s="25">
        <v>0</v>
      </c>
      <c r="Y5723" s="17" t="s">
        <v>45</v>
      </c>
      <c r="Z5723" s="25">
        <f t="shared" si="628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9"/>
        <v>0</v>
      </c>
      <c r="AH5723" s="24">
        <v>0</v>
      </c>
      <c r="AI5723" s="24" t="s">
        <v>53</v>
      </c>
      <c r="AJ5723" s="26"/>
      <c r="AK5723" s="27"/>
    </row>
    <row r="5724" spans="1:37" s="28" customFormat="1" ht="15">
      <c r="A5724" s="17">
        <f t="shared" si="623"/>
        <v>5716</v>
      </c>
      <c r="B5724" s="18" t="s">
        <v>44</v>
      </c>
      <c r="C5724" s="17">
        <v>84710</v>
      </c>
      <c r="D5724" s="17">
        <v>84710</v>
      </c>
      <c r="E5724" s="19">
        <v>45804</v>
      </c>
      <c r="F5724" s="20">
        <v>45828</v>
      </c>
      <c r="G5724" s="21">
        <v>503454</v>
      </c>
      <c r="H5724" s="22">
        <v>0</v>
      </c>
      <c r="I5724" s="22">
        <v>0</v>
      </c>
      <c r="J5724" s="22">
        <v>0</v>
      </c>
      <c r="K5724" s="23">
        <v>0</v>
      </c>
      <c r="L5724" s="22">
        <v>0</v>
      </c>
      <c r="M5724" s="22">
        <v>0</v>
      </c>
      <c r="N5724" s="22">
        <f t="shared" si="624"/>
        <v>0</v>
      </c>
      <c r="O5724" s="22">
        <f t="shared" si="625"/>
        <v>503454</v>
      </c>
      <c r="P5724" s="18">
        <v>84710</v>
      </c>
      <c r="Q5724" s="24">
        <f t="shared" si="626"/>
        <v>503454</v>
      </c>
      <c r="R5724" s="25">
        <f t="shared" si="627"/>
        <v>0</v>
      </c>
      <c r="S5724" s="25">
        <v>0</v>
      </c>
      <c r="T5724" s="17" t="s">
        <v>45</v>
      </c>
      <c r="U5724" s="25">
        <v>503454</v>
      </c>
      <c r="V5724" s="24"/>
      <c r="W5724" s="17" t="s">
        <v>45</v>
      </c>
      <c r="X5724" s="25">
        <v>0</v>
      </c>
      <c r="Y5724" s="17" t="s">
        <v>45</v>
      </c>
      <c r="Z5724" s="25">
        <f t="shared" si="628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9"/>
        <v>0</v>
      </c>
      <c r="AH5724" s="24">
        <v>0</v>
      </c>
      <c r="AI5724" s="24" t="s">
        <v>53</v>
      </c>
      <c r="AJ5724" s="26"/>
      <c r="AK5724" s="27"/>
    </row>
    <row r="5725" spans="1:37" s="28" customFormat="1" ht="15">
      <c r="A5725" s="17">
        <f t="shared" si="623"/>
        <v>5717</v>
      </c>
      <c r="B5725" s="18" t="s">
        <v>44</v>
      </c>
      <c r="C5725" s="17">
        <v>84634</v>
      </c>
      <c r="D5725" s="17">
        <v>84634</v>
      </c>
      <c r="E5725" s="19">
        <v>45804</v>
      </c>
      <c r="F5725" s="20">
        <v>45828</v>
      </c>
      <c r="G5725" s="21">
        <v>88800</v>
      </c>
      <c r="H5725" s="22">
        <v>0</v>
      </c>
      <c r="I5725" s="22">
        <v>44400</v>
      </c>
      <c r="J5725" s="22">
        <v>0</v>
      </c>
      <c r="K5725" s="23">
        <v>0</v>
      </c>
      <c r="L5725" s="22">
        <v>0</v>
      </c>
      <c r="M5725" s="22">
        <v>0</v>
      </c>
      <c r="N5725" s="22">
        <f t="shared" si="624"/>
        <v>0</v>
      </c>
      <c r="O5725" s="22">
        <f t="shared" si="625"/>
        <v>44400</v>
      </c>
      <c r="P5725" s="18">
        <v>84634</v>
      </c>
      <c r="Q5725" s="24">
        <f t="shared" si="626"/>
        <v>88800</v>
      </c>
      <c r="R5725" s="25">
        <f t="shared" si="627"/>
        <v>0</v>
      </c>
      <c r="S5725" s="25">
        <v>0</v>
      </c>
      <c r="T5725" s="17" t="s">
        <v>45</v>
      </c>
      <c r="U5725" s="25">
        <v>44400</v>
      </c>
      <c r="V5725" s="24"/>
      <c r="W5725" s="17" t="s">
        <v>45</v>
      </c>
      <c r="X5725" s="25">
        <v>0</v>
      </c>
      <c r="Y5725" s="17" t="s">
        <v>45</v>
      </c>
      <c r="Z5725" s="25">
        <f t="shared" si="628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9"/>
        <v>0</v>
      </c>
      <c r="AH5725" s="24">
        <v>0</v>
      </c>
      <c r="AI5725" s="24" t="s">
        <v>53</v>
      </c>
      <c r="AJ5725" s="26"/>
      <c r="AK5725" s="27"/>
    </row>
    <row r="5726" spans="1:37" s="28" customFormat="1" ht="15">
      <c r="A5726" s="17">
        <f t="shared" si="623"/>
        <v>5718</v>
      </c>
      <c r="B5726" s="18" t="s">
        <v>44</v>
      </c>
      <c r="C5726" s="17">
        <v>84707</v>
      </c>
      <c r="D5726" s="17">
        <v>84707</v>
      </c>
      <c r="E5726" s="19">
        <v>45804</v>
      </c>
      <c r="F5726" s="20">
        <v>45828</v>
      </c>
      <c r="G5726" s="21">
        <v>88800</v>
      </c>
      <c r="H5726" s="22">
        <v>0</v>
      </c>
      <c r="I5726" s="22">
        <v>44400</v>
      </c>
      <c r="J5726" s="22">
        <v>0</v>
      </c>
      <c r="K5726" s="23">
        <v>0</v>
      </c>
      <c r="L5726" s="22">
        <v>0</v>
      </c>
      <c r="M5726" s="22">
        <v>0</v>
      </c>
      <c r="N5726" s="22">
        <f t="shared" si="624"/>
        <v>0</v>
      </c>
      <c r="O5726" s="22">
        <f t="shared" si="625"/>
        <v>44400</v>
      </c>
      <c r="P5726" s="18">
        <v>84707</v>
      </c>
      <c r="Q5726" s="24">
        <f t="shared" si="626"/>
        <v>88800</v>
      </c>
      <c r="R5726" s="25">
        <f t="shared" si="627"/>
        <v>0</v>
      </c>
      <c r="S5726" s="25">
        <v>44400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8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9"/>
        <v>0</v>
      </c>
      <c r="AH5726" s="24">
        <v>0</v>
      </c>
      <c r="AI5726" s="24" t="s">
        <v>55</v>
      </c>
      <c r="AJ5726" s="26"/>
      <c r="AK5726" s="27"/>
    </row>
    <row r="5727" spans="1:37" s="28" customFormat="1" ht="15">
      <c r="A5727" s="17">
        <f t="shared" si="623"/>
        <v>5719</v>
      </c>
      <c r="B5727" s="18" t="s">
        <v>44</v>
      </c>
      <c r="C5727" s="17">
        <v>84624</v>
      </c>
      <c r="D5727" s="17">
        <v>84624</v>
      </c>
      <c r="E5727" s="19">
        <v>45804</v>
      </c>
      <c r="F5727" s="20">
        <v>45828</v>
      </c>
      <c r="G5727" s="21">
        <v>6535839</v>
      </c>
      <c r="H5727" s="22">
        <v>0</v>
      </c>
      <c r="I5727" s="22">
        <v>0</v>
      </c>
      <c r="J5727" s="22">
        <v>0</v>
      </c>
      <c r="K5727" s="23">
        <v>0</v>
      </c>
      <c r="L5727" s="22">
        <v>0</v>
      </c>
      <c r="M5727" s="22">
        <v>0</v>
      </c>
      <c r="N5727" s="22">
        <f t="shared" si="624"/>
        <v>0</v>
      </c>
      <c r="O5727" s="22">
        <f t="shared" si="625"/>
        <v>6535839</v>
      </c>
      <c r="P5727" s="18">
        <v>84624</v>
      </c>
      <c r="Q5727" s="24">
        <f t="shared" si="626"/>
        <v>6535839</v>
      </c>
      <c r="R5727" s="25">
        <f t="shared" si="627"/>
        <v>0</v>
      </c>
      <c r="S5727" s="25">
        <v>0</v>
      </c>
      <c r="T5727" s="17" t="s">
        <v>45</v>
      </c>
      <c r="U5727" s="25">
        <v>6535839</v>
      </c>
      <c r="V5727" s="24"/>
      <c r="W5727" s="17" t="s">
        <v>45</v>
      </c>
      <c r="X5727" s="25">
        <v>0</v>
      </c>
      <c r="Y5727" s="17" t="s">
        <v>45</v>
      </c>
      <c r="Z5727" s="25">
        <f t="shared" si="628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9"/>
        <v>0</v>
      </c>
      <c r="AH5727" s="24">
        <v>0</v>
      </c>
      <c r="AI5727" s="24" t="s">
        <v>53</v>
      </c>
      <c r="AJ5727" s="26"/>
      <c r="AK5727" s="27"/>
    </row>
    <row r="5728" spans="1:37" s="28" customFormat="1" ht="15">
      <c r="A5728" s="17">
        <f t="shared" si="623"/>
        <v>5720</v>
      </c>
      <c r="B5728" s="18" t="s">
        <v>44</v>
      </c>
      <c r="C5728" s="17">
        <v>84572</v>
      </c>
      <c r="D5728" s="17">
        <v>84572</v>
      </c>
      <c r="E5728" s="19">
        <v>45804</v>
      </c>
      <c r="F5728" s="20">
        <v>45828</v>
      </c>
      <c r="G5728" s="21">
        <v>165268</v>
      </c>
      <c r="H5728" s="22">
        <v>0</v>
      </c>
      <c r="I5728" s="22">
        <v>82634</v>
      </c>
      <c r="J5728" s="22">
        <v>0</v>
      </c>
      <c r="K5728" s="23">
        <v>0</v>
      </c>
      <c r="L5728" s="22">
        <v>0</v>
      </c>
      <c r="M5728" s="22">
        <v>0</v>
      </c>
      <c r="N5728" s="22">
        <f t="shared" si="624"/>
        <v>0</v>
      </c>
      <c r="O5728" s="22">
        <f t="shared" si="625"/>
        <v>82634</v>
      </c>
      <c r="P5728" s="18">
        <v>84572</v>
      </c>
      <c r="Q5728" s="24">
        <f t="shared" si="626"/>
        <v>165268</v>
      </c>
      <c r="R5728" s="25">
        <f t="shared" si="627"/>
        <v>0</v>
      </c>
      <c r="S5728" s="25">
        <v>0</v>
      </c>
      <c r="T5728" s="17" t="s">
        <v>45</v>
      </c>
      <c r="U5728" s="25">
        <v>82634</v>
      </c>
      <c r="V5728" s="24"/>
      <c r="W5728" s="17" t="s">
        <v>45</v>
      </c>
      <c r="X5728" s="25">
        <v>0</v>
      </c>
      <c r="Y5728" s="17" t="s">
        <v>45</v>
      </c>
      <c r="Z5728" s="25">
        <f t="shared" si="628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9"/>
        <v>0</v>
      </c>
      <c r="AH5728" s="24">
        <v>0</v>
      </c>
      <c r="AI5728" s="24" t="s">
        <v>53</v>
      </c>
      <c r="AJ5728" s="26"/>
      <c r="AK5728" s="27"/>
    </row>
    <row r="5729" spans="1:37" s="28" customFormat="1" ht="15">
      <c r="A5729" s="17">
        <f t="shared" si="623"/>
        <v>5721</v>
      </c>
      <c r="B5729" s="18" t="s">
        <v>44</v>
      </c>
      <c r="C5729" s="17">
        <v>84629</v>
      </c>
      <c r="D5729" s="17">
        <v>84629</v>
      </c>
      <c r="E5729" s="19">
        <v>45804</v>
      </c>
      <c r="F5729" s="20">
        <v>45828</v>
      </c>
      <c r="G5729" s="21">
        <v>103142</v>
      </c>
      <c r="H5729" s="22">
        <v>0</v>
      </c>
      <c r="I5729" s="22">
        <v>51571</v>
      </c>
      <c r="J5729" s="22">
        <v>0</v>
      </c>
      <c r="K5729" s="23">
        <v>0</v>
      </c>
      <c r="L5729" s="22">
        <v>0</v>
      </c>
      <c r="M5729" s="22">
        <v>0</v>
      </c>
      <c r="N5729" s="22">
        <f t="shared" si="624"/>
        <v>0</v>
      </c>
      <c r="O5729" s="22">
        <f t="shared" si="625"/>
        <v>51571</v>
      </c>
      <c r="P5729" s="18">
        <v>84629</v>
      </c>
      <c r="Q5729" s="24">
        <f t="shared" si="626"/>
        <v>103142</v>
      </c>
      <c r="R5729" s="25">
        <f t="shared" si="627"/>
        <v>0</v>
      </c>
      <c r="S5729" s="25">
        <v>51571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8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9"/>
        <v>0</v>
      </c>
      <c r="AH5729" s="24">
        <v>0</v>
      </c>
      <c r="AI5729" s="24" t="s">
        <v>55</v>
      </c>
      <c r="AJ5729" s="26"/>
      <c r="AK5729" s="27"/>
    </row>
    <row r="5730" spans="1:37" s="28" customFormat="1" ht="15">
      <c r="A5730" s="17">
        <f t="shared" si="623"/>
        <v>5722</v>
      </c>
      <c r="B5730" s="18" t="s">
        <v>44</v>
      </c>
      <c r="C5730" s="17">
        <v>84706</v>
      </c>
      <c r="D5730" s="17">
        <v>84706</v>
      </c>
      <c r="E5730" s="19">
        <v>45804</v>
      </c>
      <c r="F5730" s="20">
        <v>45828</v>
      </c>
      <c r="G5730" s="21">
        <v>88800</v>
      </c>
      <c r="H5730" s="22">
        <v>0</v>
      </c>
      <c r="I5730" s="22">
        <v>44400</v>
      </c>
      <c r="J5730" s="22">
        <v>0</v>
      </c>
      <c r="K5730" s="23">
        <v>0</v>
      </c>
      <c r="L5730" s="22">
        <v>0</v>
      </c>
      <c r="M5730" s="22">
        <v>0</v>
      </c>
      <c r="N5730" s="22">
        <f t="shared" si="624"/>
        <v>0</v>
      </c>
      <c r="O5730" s="22">
        <f t="shared" si="625"/>
        <v>44400</v>
      </c>
      <c r="P5730" s="18">
        <v>84706</v>
      </c>
      <c r="Q5730" s="24">
        <f t="shared" si="626"/>
        <v>88800</v>
      </c>
      <c r="R5730" s="25">
        <f t="shared" si="627"/>
        <v>0</v>
      </c>
      <c r="S5730" s="25">
        <v>0</v>
      </c>
      <c r="T5730" s="17" t="s">
        <v>45</v>
      </c>
      <c r="U5730" s="25">
        <v>44400</v>
      </c>
      <c r="V5730" s="24"/>
      <c r="W5730" s="17" t="s">
        <v>45</v>
      </c>
      <c r="X5730" s="25">
        <v>0</v>
      </c>
      <c r="Y5730" s="17" t="s">
        <v>45</v>
      </c>
      <c r="Z5730" s="25">
        <f t="shared" si="628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9"/>
        <v>0</v>
      </c>
      <c r="AH5730" s="24">
        <v>0</v>
      </c>
      <c r="AI5730" s="24" t="s">
        <v>53</v>
      </c>
      <c r="AJ5730" s="26"/>
      <c r="AK5730" s="27"/>
    </row>
    <row r="5731" spans="1:37" s="28" customFormat="1" ht="15">
      <c r="A5731" s="17">
        <f t="shared" si="623"/>
        <v>5723</v>
      </c>
      <c r="B5731" s="18" t="s">
        <v>44</v>
      </c>
      <c r="C5731" s="17">
        <v>84590</v>
      </c>
      <c r="D5731" s="17">
        <v>84590</v>
      </c>
      <c r="E5731" s="19">
        <v>45804</v>
      </c>
      <c r="F5731" s="20">
        <v>45828</v>
      </c>
      <c r="G5731" s="21">
        <v>88800</v>
      </c>
      <c r="H5731" s="22">
        <v>0</v>
      </c>
      <c r="I5731" s="22">
        <v>44400</v>
      </c>
      <c r="J5731" s="22">
        <v>0</v>
      </c>
      <c r="K5731" s="23">
        <v>0</v>
      </c>
      <c r="L5731" s="22">
        <v>0</v>
      </c>
      <c r="M5731" s="22">
        <v>0</v>
      </c>
      <c r="N5731" s="22">
        <f t="shared" si="624"/>
        <v>0</v>
      </c>
      <c r="O5731" s="22">
        <f t="shared" si="625"/>
        <v>44400</v>
      </c>
      <c r="P5731" s="18">
        <v>84590</v>
      </c>
      <c r="Q5731" s="24">
        <f t="shared" si="626"/>
        <v>88800</v>
      </c>
      <c r="R5731" s="25">
        <f t="shared" si="627"/>
        <v>0</v>
      </c>
      <c r="S5731" s="25">
        <v>0</v>
      </c>
      <c r="T5731" s="17" t="s">
        <v>45</v>
      </c>
      <c r="U5731" s="25">
        <v>44400</v>
      </c>
      <c r="V5731" s="24"/>
      <c r="W5731" s="17" t="s">
        <v>45</v>
      </c>
      <c r="X5731" s="25">
        <v>0</v>
      </c>
      <c r="Y5731" s="17" t="s">
        <v>45</v>
      </c>
      <c r="Z5731" s="25">
        <f t="shared" si="628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9"/>
        <v>0</v>
      </c>
      <c r="AH5731" s="24">
        <v>0</v>
      </c>
      <c r="AI5731" s="24" t="s">
        <v>53</v>
      </c>
      <c r="AJ5731" s="26"/>
      <c r="AK5731" s="27"/>
    </row>
    <row r="5732" spans="1:37" s="28" customFormat="1" ht="15">
      <c r="A5732" s="17">
        <f t="shared" si="623"/>
        <v>5724</v>
      </c>
      <c r="B5732" s="18" t="s">
        <v>44</v>
      </c>
      <c r="C5732" s="17">
        <v>84633</v>
      </c>
      <c r="D5732" s="17">
        <v>84633</v>
      </c>
      <c r="E5732" s="19">
        <v>45804</v>
      </c>
      <c r="F5732" s="20">
        <v>45828</v>
      </c>
      <c r="G5732" s="21">
        <v>165268</v>
      </c>
      <c r="H5732" s="22">
        <v>0</v>
      </c>
      <c r="I5732" s="22">
        <v>82634</v>
      </c>
      <c r="J5732" s="22">
        <v>0</v>
      </c>
      <c r="K5732" s="23">
        <v>0</v>
      </c>
      <c r="L5732" s="22">
        <v>0</v>
      </c>
      <c r="M5732" s="22">
        <v>0</v>
      </c>
      <c r="N5732" s="22">
        <f t="shared" si="624"/>
        <v>0</v>
      </c>
      <c r="O5732" s="22">
        <f t="shared" si="625"/>
        <v>82634</v>
      </c>
      <c r="P5732" s="18">
        <v>84633</v>
      </c>
      <c r="Q5732" s="24">
        <f t="shared" si="626"/>
        <v>165268</v>
      </c>
      <c r="R5732" s="25">
        <f t="shared" si="627"/>
        <v>0</v>
      </c>
      <c r="S5732" s="25">
        <v>0</v>
      </c>
      <c r="T5732" s="17" t="s">
        <v>45</v>
      </c>
      <c r="U5732" s="25">
        <v>82634</v>
      </c>
      <c r="V5732" s="24"/>
      <c r="W5732" s="17" t="s">
        <v>45</v>
      </c>
      <c r="X5732" s="25">
        <v>0</v>
      </c>
      <c r="Y5732" s="17" t="s">
        <v>45</v>
      </c>
      <c r="Z5732" s="25">
        <f t="shared" si="628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9"/>
        <v>0</v>
      </c>
      <c r="AH5732" s="24">
        <v>0</v>
      </c>
      <c r="AI5732" s="24" t="s">
        <v>53</v>
      </c>
      <c r="AJ5732" s="26"/>
      <c r="AK5732" s="27"/>
    </row>
    <row r="5733" spans="1:37" s="28" customFormat="1" ht="15">
      <c r="A5733" s="17">
        <f t="shared" si="623"/>
        <v>5725</v>
      </c>
      <c r="B5733" s="18" t="s">
        <v>44</v>
      </c>
      <c r="C5733" s="17">
        <v>84605</v>
      </c>
      <c r="D5733" s="17">
        <v>84605</v>
      </c>
      <c r="E5733" s="19">
        <v>45804</v>
      </c>
      <c r="F5733" s="20">
        <v>45828</v>
      </c>
      <c r="G5733" s="21">
        <v>88800</v>
      </c>
      <c r="H5733" s="22">
        <v>0</v>
      </c>
      <c r="I5733" s="22">
        <v>44400</v>
      </c>
      <c r="J5733" s="22">
        <v>0</v>
      </c>
      <c r="K5733" s="23">
        <v>0</v>
      </c>
      <c r="L5733" s="22">
        <v>0</v>
      </c>
      <c r="M5733" s="22">
        <v>0</v>
      </c>
      <c r="N5733" s="22">
        <f t="shared" si="624"/>
        <v>0</v>
      </c>
      <c r="O5733" s="22">
        <f t="shared" si="625"/>
        <v>44400</v>
      </c>
      <c r="P5733" s="18">
        <v>84605</v>
      </c>
      <c r="Q5733" s="24">
        <f t="shared" si="626"/>
        <v>88800</v>
      </c>
      <c r="R5733" s="25">
        <f t="shared" si="627"/>
        <v>0</v>
      </c>
      <c r="S5733" s="25">
        <v>0</v>
      </c>
      <c r="T5733" s="17" t="s">
        <v>45</v>
      </c>
      <c r="U5733" s="25">
        <v>44400</v>
      </c>
      <c r="V5733" s="24"/>
      <c r="W5733" s="17" t="s">
        <v>45</v>
      </c>
      <c r="X5733" s="25">
        <v>0</v>
      </c>
      <c r="Y5733" s="17" t="s">
        <v>45</v>
      </c>
      <c r="Z5733" s="25">
        <f t="shared" si="628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9"/>
        <v>0</v>
      </c>
      <c r="AH5733" s="24">
        <v>0</v>
      </c>
      <c r="AI5733" s="24" t="s">
        <v>53</v>
      </c>
      <c r="AJ5733" s="26"/>
      <c r="AK5733" s="27"/>
    </row>
    <row r="5734" spans="1:37" s="28" customFormat="1" ht="15">
      <c r="A5734" s="17">
        <f t="shared" si="623"/>
        <v>5726</v>
      </c>
      <c r="B5734" s="18" t="s">
        <v>44</v>
      </c>
      <c r="C5734" s="17">
        <v>84548</v>
      </c>
      <c r="D5734" s="17">
        <v>84548</v>
      </c>
      <c r="E5734" s="19">
        <v>45804</v>
      </c>
      <c r="F5734" s="20">
        <v>45828</v>
      </c>
      <c r="G5734" s="21">
        <v>88800</v>
      </c>
      <c r="H5734" s="22">
        <v>0</v>
      </c>
      <c r="I5734" s="22">
        <v>44400</v>
      </c>
      <c r="J5734" s="22">
        <v>0</v>
      </c>
      <c r="K5734" s="23">
        <v>0</v>
      </c>
      <c r="L5734" s="22">
        <v>0</v>
      </c>
      <c r="M5734" s="22">
        <v>0</v>
      </c>
      <c r="N5734" s="22">
        <f t="shared" si="624"/>
        <v>0</v>
      </c>
      <c r="O5734" s="22">
        <f t="shared" si="625"/>
        <v>44400</v>
      </c>
      <c r="P5734" s="18">
        <v>84548</v>
      </c>
      <c r="Q5734" s="24">
        <f t="shared" si="626"/>
        <v>88800</v>
      </c>
      <c r="R5734" s="25">
        <f t="shared" si="627"/>
        <v>0</v>
      </c>
      <c r="S5734" s="25">
        <v>0</v>
      </c>
      <c r="T5734" s="17" t="s">
        <v>45</v>
      </c>
      <c r="U5734" s="25">
        <v>44400</v>
      </c>
      <c r="V5734" s="24"/>
      <c r="W5734" s="17" t="s">
        <v>45</v>
      </c>
      <c r="X5734" s="25">
        <v>0</v>
      </c>
      <c r="Y5734" s="17" t="s">
        <v>45</v>
      </c>
      <c r="Z5734" s="25">
        <f t="shared" si="628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9"/>
        <v>0</v>
      </c>
      <c r="AH5734" s="24">
        <v>0</v>
      </c>
      <c r="AI5734" s="24" t="s">
        <v>53</v>
      </c>
      <c r="AJ5734" s="26"/>
      <c r="AK5734" s="27"/>
    </row>
    <row r="5735" spans="1:37" s="28" customFormat="1" ht="15">
      <c r="A5735" s="17">
        <f t="shared" si="623"/>
        <v>5727</v>
      </c>
      <c r="B5735" s="18" t="s">
        <v>44</v>
      </c>
      <c r="C5735" s="17">
        <v>84654</v>
      </c>
      <c r="D5735" s="17">
        <v>84654</v>
      </c>
      <c r="E5735" s="19">
        <v>45804</v>
      </c>
      <c r="F5735" s="20">
        <v>45828</v>
      </c>
      <c r="G5735" s="21">
        <v>88800</v>
      </c>
      <c r="H5735" s="22">
        <v>0</v>
      </c>
      <c r="I5735" s="22">
        <v>44400</v>
      </c>
      <c r="J5735" s="22">
        <v>0</v>
      </c>
      <c r="K5735" s="23">
        <v>0</v>
      </c>
      <c r="L5735" s="22">
        <v>0</v>
      </c>
      <c r="M5735" s="22">
        <v>0</v>
      </c>
      <c r="N5735" s="22">
        <f t="shared" si="624"/>
        <v>0</v>
      </c>
      <c r="O5735" s="22">
        <f t="shared" si="625"/>
        <v>44400</v>
      </c>
      <c r="P5735" s="18">
        <v>84654</v>
      </c>
      <c r="Q5735" s="24">
        <f t="shared" si="626"/>
        <v>88800</v>
      </c>
      <c r="R5735" s="25">
        <f t="shared" si="627"/>
        <v>0</v>
      </c>
      <c r="S5735" s="25">
        <v>0</v>
      </c>
      <c r="T5735" s="17" t="s">
        <v>45</v>
      </c>
      <c r="U5735" s="25">
        <v>44400</v>
      </c>
      <c r="V5735" s="24"/>
      <c r="W5735" s="17" t="s">
        <v>45</v>
      </c>
      <c r="X5735" s="25">
        <v>0</v>
      </c>
      <c r="Y5735" s="17" t="s">
        <v>45</v>
      </c>
      <c r="Z5735" s="25">
        <f t="shared" si="628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9"/>
        <v>0</v>
      </c>
      <c r="AH5735" s="24">
        <v>0</v>
      </c>
      <c r="AI5735" s="24" t="s">
        <v>53</v>
      </c>
      <c r="AJ5735" s="26"/>
      <c r="AK5735" s="27"/>
    </row>
    <row r="5736" spans="1:37" s="28" customFormat="1" ht="15">
      <c r="A5736" s="17">
        <f t="shared" si="623"/>
        <v>5728</v>
      </c>
      <c r="B5736" s="18" t="s">
        <v>44</v>
      </c>
      <c r="C5736" s="17">
        <v>84747</v>
      </c>
      <c r="D5736" s="17">
        <v>84747</v>
      </c>
      <c r="E5736" s="19">
        <v>45804</v>
      </c>
      <c r="F5736" s="20">
        <v>45828</v>
      </c>
      <c r="G5736" s="21">
        <v>47839147</v>
      </c>
      <c r="H5736" s="22">
        <v>0</v>
      </c>
      <c r="I5736" s="22">
        <v>0</v>
      </c>
      <c r="J5736" s="22">
        <v>0</v>
      </c>
      <c r="K5736" s="23">
        <v>0</v>
      </c>
      <c r="L5736" s="22">
        <v>0</v>
      </c>
      <c r="M5736" s="22">
        <v>0</v>
      </c>
      <c r="N5736" s="22">
        <f t="shared" si="624"/>
        <v>0</v>
      </c>
      <c r="O5736" s="22">
        <f t="shared" si="625"/>
        <v>47839147</v>
      </c>
      <c r="P5736" s="18">
        <v>84747</v>
      </c>
      <c r="Q5736" s="24">
        <f t="shared" si="626"/>
        <v>47839147</v>
      </c>
      <c r="R5736" s="25">
        <f t="shared" si="627"/>
        <v>0</v>
      </c>
      <c r="S5736" s="25">
        <v>0</v>
      </c>
      <c r="T5736" s="17" t="s">
        <v>45</v>
      </c>
      <c r="U5736" s="25">
        <v>47839147</v>
      </c>
      <c r="V5736" s="24"/>
      <c r="W5736" s="17" t="s">
        <v>45</v>
      </c>
      <c r="X5736" s="25">
        <v>0</v>
      </c>
      <c r="Y5736" s="17" t="s">
        <v>45</v>
      </c>
      <c r="Z5736" s="25">
        <f t="shared" si="628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9"/>
        <v>0</v>
      </c>
      <c r="AH5736" s="24">
        <v>0</v>
      </c>
      <c r="AI5736" s="24" t="s">
        <v>53</v>
      </c>
      <c r="AJ5736" s="26"/>
      <c r="AK5736" s="27"/>
    </row>
    <row r="5737" spans="1:37" s="28" customFormat="1" ht="15">
      <c r="A5737" s="17">
        <f t="shared" si="623"/>
        <v>5729</v>
      </c>
      <c r="B5737" s="18" t="s">
        <v>44</v>
      </c>
      <c r="C5737" s="17">
        <v>84725</v>
      </c>
      <c r="D5737" s="17">
        <v>84725</v>
      </c>
      <c r="E5737" s="19">
        <v>45804</v>
      </c>
      <c r="F5737" s="20">
        <v>45828</v>
      </c>
      <c r="G5737" s="21">
        <v>88800</v>
      </c>
      <c r="H5737" s="22">
        <v>0</v>
      </c>
      <c r="I5737" s="22">
        <v>44400</v>
      </c>
      <c r="J5737" s="22">
        <v>0</v>
      </c>
      <c r="K5737" s="23">
        <v>0</v>
      </c>
      <c r="L5737" s="22">
        <v>0</v>
      </c>
      <c r="M5737" s="22">
        <v>0</v>
      </c>
      <c r="N5737" s="22">
        <f t="shared" si="624"/>
        <v>0</v>
      </c>
      <c r="O5737" s="22">
        <f t="shared" si="625"/>
        <v>44400</v>
      </c>
      <c r="P5737" s="18">
        <v>84725</v>
      </c>
      <c r="Q5737" s="24">
        <f t="shared" si="626"/>
        <v>88800</v>
      </c>
      <c r="R5737" s="25">
        <f t="shared" si="627"/>
        <v>0</v>
      </c>
      <c r="S5737" s="25">
        <v>0</v>
      </c>
      <c r="T5737" s="17" t="s">
        <v>45</v>
      </c>
      <c r="U5737" s="25">
        <v>44400</v>
      </c>
      <c r="V5737" s="24"/>
      <c r="W5737" s="17" t="s">
        <v>45</v>
      </c>
      <c r="X5737" s="25">
        <v>0</v>
      </c>
      <c r="Y5737" s="17" t="s">
        <v>45</v>
      </c>
      <c r="Z5737" s="25">
        <f t="shared" si="628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9"/>
        <v>0</v>
      </c>
      <c r="AH5737" s="24">
        <v>0</v>
      </c>
      <c r="AI5737" s="24" t="s">
        <v>53</v>
      </c>
      <c r="AJ5737" s="26"/>
      <c r="AK5737" s="27"/>
    </row>
    <row r="5738" spans="1:37" s="28" customFormat="1" ht="15">
      <c r="A5738" s="17">
        <f t="shared" si="623"/>
        <v>5730</v>
      </c>
      <c r="B5738" s="18" t="s">
        <v>44</v>
      </c>
      <c r="C5738" s="17">
        <v>84738</v>
      </c>
      <c r="D5738" s="17">
        <v>84738</v>
      </c>
      <c r="E5738" s="19">
        <v>45804</v>
      </c>
      <c r="F5738" s="20">
        <v>45828</v>
      </c>
      <c r="G5738" s="21">
        <v>372810</v>
      </c>
      <c r="H5738" s="22">
        <v>0</v>
      </c>
      <c r="I5738" s="22">
        <v>0</v>
      </c>
      <c r="J5738" s="22">
        <v>0</v>
      </c>
      <c r="K5738" s="23">
        <v>0</v>
      </c>
      <c r="L5738" s="22">
        <v>0</v>
      </c>
      <c r="M5738" s="22">
        <v>0</v>
      </c>
      <c r="N5738" s="22">
        <f t="shared" si="624"/>
        <v>0</v>
      </c>
      <c r="O5738" s="22">
        <f t="shared" si="625"/>
        <v>372810</v>
      </c>
      <c r="P5738" s="18">
        <v>84738</v>
      </c>
      <c r="Q5738" s="24">
        <f t="shared" si="626"/>
        <v>372810</v>
      </c>
      <c r="R5738" s="25">
        <f t="shared" si="627"/>
        <v>0</v>
      </c>
      <c r="S5738" s="25">
        <v>0</v>
      </c>
      <c r="T5738" s="17" t="s">
        <v>45</v>
      </c>
      <c r="U5738" s="25">
        <v>372810</v>
      </c>
      <c r="V5738" s="24"/>
      <c r="W5738" s="17" t="s">
        <v>45</v>
      </c>
      <c r="X5738" s="25">
        <v>0</v>
      </c>
      <c r="Y5738" s="17" t="s">
        <v>45</v>
      </c>
      <c r="Z5738" s="25">
        <f t="shared" si="628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9"/>
        <v>0</v>
      </c>
      <c r="AH5738" s="24">
        <v>0</v>
      </c>
      <c r="AI5738" s="24" t="s">
        <v>53</v>
      </c>
      <c r="AJ5738" s="26"/>
      <c r="AK5738" s="27"/>
    </row>
    <row r="5739" spans="1:37" s="28" customFormat="1" ht="15">
      <c r="A5739" s="17">
        <f t="shared" si="623"/>
        <v>5731</v>
      </c>
      <c r="B5739" s="18" t="s">
        <v>44</v>
      </c>
      <c r="C5739" s="17">
        <v>84625</v>
      </c>
      <c r="D5739" s="17">
        <v>84625</v>
      </c>
      <c r="E5739" s="19">
        <v>45804</v>
      </c>
      <c r="F5739" s="20">
        <v>45828</v>
      </c>
      <c r="G5739" s="21">
        <v>88800</v>
      </c>
      <c r="H5739" s="22">
        <v>0</v>
      </c>
      <c r="I5739" s="22">
        <v>44400</v>
      </c>
      <c r="J5739" s="22">
        <v>0</v>
      </c>
      <c r="K5739" s="23">
        <v>0</v>
      </c>
      <c r="L5739" s="22">
        <v>0</v>
      </c>
      <c r="M5739" s="22">
        <v>0</v>
      </c>
      <c r="N5739" s="22">
        <f t="shared" si="624"/>
        <v>0</v>
      </c>
      <c r="O5739" s="22">
        <f t="shared" si="625"/>
        <v>44400</v>
      </c>
      <c r="P5739" s="18">
        <v>84625</v>
      </c>
      <c r="Q5739" s="24">
        <f t="shared" si="626"/>
        <v>88800</v>
      </c>
      <c r="R5739" s="25">
        <f t="shared" si="627"/>
        <v>0</v>
      </c>
      <c r="S5739" s="25">
        <v>44400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8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9"/>
        <v>0</v>
      </c>
      <c r="AH5739" s="24">
        <v>0</v>
      </c>
      <c r="AI5739" s="24" t="s">
        <v>55</v>
      </c>
      <c r="AJ5739" s="26"/>
      <c r="AK5739" s="27"/>
    </row>
    <row r="5740" spans="1:37" s="28" customFormat="1" ht="15">
      <c r="A5740" s="17">
        <f t="shared" si="623"/>
        <v>5732</v>
      </c>
      <c r="B5740" s="18" t="s">
        <v>44</v>
      </c>
      <c r="C5740" s="17">
        <v>84714</v>
      </c>
      <c r="D5740" s="17">
        <v>84714</v>
      </c>
      <c r="E5740" s="19">
        <v>45804</v>
      </c>
      <c r="F5740" s="20">
        <v>45828</v>
      </c>
      <c r="G5740" s="21">
        <v>88800</v>
      </c>
      <c r="H5740" s="22">
        <v>0</v>
      </c>
      <c r="I5740" s="22">
        <v>44400</v>
      </c>
      <c r="J5740" s="22">
        <v>0</v>
      </c>
      <c r="K5740" s="23">
        <v>0</v>
      </c>
      <c r="L5740" s="22">
        <v>0</v>
      </c>
      <c r="M5740" s="22">
        <v>0</v>
      </c>
      <c r="N5740" s="22">
        <f t="shared" si="624"/>
        <v>0</v>
      </c>
      <c r="O5740" s="22">
        <f t="shared" si="625"/>
        <v>44400</v>
      </c>
      <c r="P5740" s="18">
        <v>84714</v>
      </c>
      <c r="Q5740" s="24">
        <f t="shared" si="626"/>
        <v>88800</v>
      </c>
      <c r="R5740" s="25">
        <f t="shared" si="627"/>
        <v>0</v>
      </c>
      <c r="S5740" s="25">
        <v>0</v>
      </c>
      <c r="T5740" s="17" t="s">
        <v>45</v>
      </c>
      <c r="U5740" s="25">
        <v>44400</v>
      </c>
      <c r="V5740" s="24"/>
      <c r="W5740" s="17" t="s">
        <v>45</v>
      </c>
      <c r="X5740" s="25">
        <v>0</v>
      </c>
      <c r="Y5740" s="17" t="s">
        <v>45</v>
      </c>
      <c r="Z5740" s="25">
        <f t="shared" si="628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9"/>
        <v>0</v>
      </c>
      <c r="AH5740" s="24">
        <v>0</v>
      </c>
      <c r="AI5740" s="24" t="s">
        <v>53</v>
      </c>
      <c r="AJ5740" s="26"/>
      <c r="AK5740" s="27"/>
    </row>
    <row r="5741" spans="1:37" s="28" customFormat="1" ht="15">
      <c r="A5741" s="17">
        <f t="shared" si="623"/>
        <v>5733</v>
      </c>
      <c r="B5741" s="18" t="s">
        <v>44</v>
      </c>
      <c r="C5741" s="17">
        <v>84602</v>
      </c>
      <c r="D5741" s="17">
        <v>84602</v>
      </c>
      <c r="E5741" s="19">
        <v>45804</v>
      </c>
      <c r="F5741" s="20">
        <v>45828</v>
      </c>
      <c r="G5741" s="21">
        <v>103142</v>
      </c>
      <c r="H5741" s="22">
        <v>0</v>
      </c>
      <c r="I5741" s="22">
        <v>51571</v>
      </c>
      <c r="J5741" s="22">
        <v>0</v>
      </c>
      <c r="K5741" s="23">
        <v>0</v>
      </c>
      <c r="L5741" s="22">
        <v>0</v>
      </c>
      <c r="M5741" s="22">
        <v>0</v>
      </c>
      <c r="N5741" s="22">
        <f t="shared" si="624"/>
        <v>0</v>
      </c>
      <c r="O5741" s="22">
        <f t="shared" si="625"/>
        <v>51571</v>
      </c>
      <c r="P5741" s="18">
        <v>84602</v>
      </c>
      <c r="Q5741" s="24">
        <f t="shared" si="626"/>
        <v>103142</v>
      </c>
      <c r="R5741" s="25">
        <f t="shared" si="627"/>
        <v>0</v>
      </c>
      <c r="S5741" s="25">
        <v>0</v>
      </c>
      <c r="T5741" s="17" t="s">
        <v>45</v>
      </c>
      <c r="U5741" s="25">
        <v>51571</v>
      </c>
      <c r="V5741" s="24"/>
      <c r="W5741" s="17" t="s">
        <v>45</v>
      </c>
      <c r="X5741" s="25">
        <v>0</v>
      </c>
      <c r="Y5741" s="17" t="s">
        <v>45</v>
      </c>
      <c r="Z5741" s="25">
        <f t="shared" si="628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9"/>
        <v>0</v>
      </c>
      <c r="AH5741" s="24">
        <v>0</v>
      </c>
      <c r="AI5741" s="24" t="s">
        <v>53</v>
      </c>
      <c r="AJ5741" s="26"/>
      <c r="AK5741" s="27"/>
    </row>
    <row r="5742" spans="1:37" s="28" customFormat="1" ht="15">
      <c r="A5742" s="17">
        <f t="shared" si="623"/>
        <v>5734</v>
      </c>
      <c r="B5742" s="18" t="s">
        <v>44</v>
      </c>
      <c r="C5742" s="17">
        <v>84704</v>
      </c>
      <c r="D5742" s="17">
        <v>84704</v>
      </c>
      <c r="E5742" s="19">
        <v>45804</v>
      </c>
      <c r="F5742" s="20">
        <v>45828</v>
      </c>
      <c r="G5742" s="21">
        <v>88800</v>
      </c>
      <c r="H5742" s="22">
        <v>0</v>
      </c>
      <c r="I5742" s="22">
        <v>44400</v>
      </c>
      <c r="J5742" s="22">
        <v>0</v>
      </c>
      <c r="K5742" s="23">
        <v>0</v>
      </c>
      <c r="L5742" s="22">
        <v>0</v>
      </c>
      <c r="M5742" s="22">
        <v>0</v>
      </c>
      <c r="N5742" s="22">
        <f t="shared" si="624"/>
        <v>0</v>
      </c>
      <c r="O5742" s="22">
        <f t="shared" si="625"/>
        <v>44400</v>
      </c>
      <c r="P5742" s="18">
        <v>84704</v>
      </c>
      <c r="Q5742" s="24">
        <f t="shared" si="626"/>
        <v>88800</v>
      </c>
      <c r="R5742" s="25">
        <f t="shared" si="627"/>
        <v>0</v>
      </c>
      <c r="S5742" s="25">
        <v>44400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8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9"/>
        <v>0</v>
      </c>
      <c r="AH5742" s="24">
        <v>0</v>
      </c>
      <c r="AI5742" s="24" t="s">
        <v>55</v>
      </c>
      <c r="AJ5742" s="26"/>
      <c r="AK5742" s="27"/>
    </row>
    <row r="5743" spans="1:37" s="28" customFormat="1" ht="15">
      <c r="A5743" s="17">
        <f t="shared" si="623"/>
        <v>5735</v>
      </c>
      <c r="B5743" s="18" t="s">
        <v>44</v>
      </c>
      <c r="C5743" s="17">
        <v>84577</v>
      </c>
      <c r="D5743" s="17">
        <v>84577</v>
      </c>
      <c r="E5743" s="19">
        <v>45804</v>
      </c>
      <c r="F5743" s="20">
        <v>45828</v>
      </c>
      <c r="G5743" s="21">
        <v>165268</v>
      </c>
      <c r="H5743" s="22">
        <v>0</v>
      </c>
      <c r="I5743" s="22">
        <v>82634</v>
      </c>
      <c r="J5743" s="22">
        <v>0</v>
      </c>
      <c r="K5743" s="23">
        <v>0</v>
      </c>
      <c r="L5743" s="22">
        <v>0</v>
      </c>
      <c r="M5743" s="22">
        <v>0</v>
      </c>
      <c r="N5743" s="22">
        <f t="shared" si="624"/>
        <v>0</v>
      </c>
      <c r="O5743" s="22">
        <f t="shared" si="625"/>
        <v>82634</v>
      </c>
      <c r="P5743" s="18">
        <v>84577</v>
      </c>
      <c r="Q5743" s="24">
        <f t="shared" si="626"/>
        <v>165268</v>
      </c>
      <c r="R5743" s="25">
        <f t="shared" si="627"/>
        <v>0</v>
      </c>
      <c r="S5743" s="25">
        <v>0</v>
      </c>
      <c r="T5743" s="17" t="s">
        <v>45</v>
      </c>
      <c r="U5743" s="25">
        <v>82634</v>
      </c>
      <c r="V5743" s="24"/>
      <c r="W5743" s="17" t="s">
        <v>45</v>
      </c>
      <c r="X5743" s="25">
        <v>0</v>
      </c>
      <c r="Y5743" s="17" t="s">
        <v>45</v>
      </c>
      <c r="Z5743" s="25">
        <f t="shared" si="628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9"/>
        <v>0</v>
      </c>
      <c r="AH5743" s="24">
        <v>0</v>
      </c>
      <c r="AI5743" s="24" t="s">
        <v>53</v>
      </c>
      <c r="AJ5743" s="26"/>
      <c r="AK5743" s="27"/>
    </row>
    <row r="5744" spans="1:37" s="28" customFormat="1" ht="15">
      <c r="A5744" s="17">
        <f t="shared" si="623"/>
        <v>5736</v>
      </c>
      <c r="B5744" s="18" t="s">
        <v>44</v>
      </c>
      <c r="C5744" s="17">
        <v>84584</v>
      </c>
      <c r="D5744" s="17">
        <v>84584</v>
      </c>
      <c r="E5744" s="19">
        <v>45804</v>
      </c>
      <c r="F5744" s="20">
        <v>45828</v>
      </c>
      <c r="G5744" s="21">
        <v>165268</v>
      </c>
      <c r="H5744" s="22">
        <v>0</v>
      </c>
      <c r="I5744" s="22">
        <v>82634</v>
      </c>
      <c r="J5744" s="22">
        <v>0</v>
      </c>
      <c r="K5744" s="23">
        <v>0</v>
      </c>
      <c r="L5744" s="22">
        <v>0</v>
      </c>
      <c r="M5744" s="22">
        <v>0</v>
      </c>
      <c r="N5744" s="22">
        <f t="shared" si="624"/>
        <v>0</v>
      </c>
      <c r="O5744" s="22">
        <f t="shared" si="625"/>
        <v>82634</v>
      </c>
      <c r="P5744" s="18">
        <v>84584</v>
      </c>
      <c r="Q5744" s="24">
        <f t="shared" si="626"/>
        <v>165268</v>
      </c>
      <c r="R5744" s="25">
        <f t="shared" si="627"/>
        <v>0</v>
      </c>
      <c r="S5744" s="25">
        <v>0</v>
      </c>
      <c r="T5744" s="17" t="s">
        <v>45</v>
      </c>
      <c r="U5744" s="25">
        <v>82634</v>
      </c>
      <c r="V5744" s="24"/>
      <c r="W5744" s="17" t="s">
        <v>45</v>
      </c>
      <c r="X5744" s="25">
        <v>0</v>
      </c>
      <c r="Y5744" s="17" t="s">
        <v>45</v>
      </c>
      <c r="Z5744" s="25">
        <f t="shared" si="628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9"/>
        <v>0</v>
      </c>
      <c r="AH5744" s="24">
        <v>0</v>
      </c>
      <c r="AI5744" s="24" t="s">
        <v>53</v>
      </c>
      <c r="AJ5744" s="26"/>
      <c r="AK5744" s="27"/>
    </row>
    <row r="5745" spans="1:37" s="28" customFormat="1" ht="15">
      <c r="A5745" s="17">
        <f t="shared" si="623"/>
        <v>5737</v>
      </c>
      <c r="B5745" s="18" t="s">
        <v>44</v>
      </c>
      <c r="C5745" s="17">
        <v>84519</v>
      </c>
      <c r="D5745" s="17">
        <v>84519</v>
      </c>
      <c r="E5745" s="19">
        <v>45804</v>
      </c>
      <c r="F5745" s="20">
        <v>45828</v>
      </c>
      <c r="G5745" s="21">
        <v>13254847</v>
      </c>
      <c r="H5745" s="22">
        <v>0</v>
      </c>
      <c r="I5745" s="22">
        <v>0</v>
      </c>
      <c r="J5745" s="22">
        <v>0</v>
      </c>
      <c r="K5745" s="23">
        <v>0</v>
      </c>
      <c r="L5745" s="22">
        <v>0</v>
      </c>
      <c r="M5745" s="22">
        <v>0</v>
      </c>
      <c r="N5745" s="22">
        <f t="shared" si="624"/>
        <v>0</v>
      </c>
      <c r="O5745" s="22">
        <f t="shared" si="625"/>
        <v>13254847</v>
      </c>
      <c r="P5745" s="18">
        <v>84519</v>
      </c>
      <c r="Q5745" s="24">
        <f t="shared" si="626"/>
        <v>13254847</v>
      </c>
      <c r="R5745" s="25">
        <f t="shared" si="627"/>
        <v>0</v>
      </c>
      <c r="S5745" s="25">
        <v>0</v>
      </c>
      <c r="T5745" s="17" t="s">
        <v>45</v>
      </c>
      <c r="U5745" s="25">
        <v>13254847</v>
      </c>
      <c r="V5745" s="24"/>
      <c r="W5745" s="17" t="s">
        <v>45</v>
      </c>
      <c r="X5745" s="25">
        <v>0</v>
      </c>
      <c r="Y5745" s="17" t="s">
        <v>45</v>
      </c>
      <c r="Z5745" s="25">
        <f t="shared" si="628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9"/>
        <v>0</v>
      </c>
      <c r="AH5745" s="24">
        <v>0</v>
      </c>
      <c r="AI5745" s="24" t="s">
        <v>53</v>
      </c>
      <c r="AJ5745" s="26"/>
      <c r="AK5745" s="27"/>
    </row>
    <row r="5746" spans="1:37" s="28" customFormat="1" ht="15">
      <c r="A5746" s="17">
        <f t="shared" si="623"/>
        <v>5738</v>
      </c>
      <c r="B5746" s="18" t="s">
        <v>44</v>
      </c>
      <c r="C5746" s="17">
        <v>84557</v>
      </c>
      <c r="D5746" s="17">
        <v>84557</v>
      </c>
      <c r="E5746" s="19">
        <v>45804</v>
      </c>
      <c r="F5746" s="20">
        <v>45828</v>
      </c>
      <c r="G5746" s="21">
        <v>88800</v>
      </c>
      <c r="H5746" s="22">
        <v>0</v>
      </c>
      <c r="I5746" s="22">
        <v>44400</v>
      </c>
      <c r="J5746" s="22">
        <v>0</v>
      </c>
      <c r="K5746" s="23">
        <v>0</v>
      </c>
      <c r="L5746" s="22">
        <v>0</v>
      </c>
      <c r="M5746" s="22">
        <v>0</v>
      </c>
      <c r="N5746" s="22">
        <f t="shared" si="624"/>
        <v>0</v>
      </c>
      <c r="O5746" s="22">
        <f t="shared" si="625"/>
        <v>44400</v>
      </c>
      <c r="P5746" s="18">
        <v>84557</v>
      </c>
      <c r="Q5746" s="24">
        <f t="shared" si="626"/>
        <v>88800</v>
      </c>
      <c r="R5746" s="25">
        <f t="shared" si="627"/>
        <v>0</v>
      </c>
      <c r="S5746" s="25">
        <v>0</v>
      </c>
      <c r="T5746" s="17" t="s">
        <v>45</v>
      </c>
      <c r="U5746" s="25">
        <v>44400</v>
      </c>
      <c r="V5746" s="24"/>
      <c r="W5746" s="17" t="s">
        <v>45</v>
      </c>
      <c r="X5746" s="25">
        <v>0</v>
      </c>
      <c r="Y5746" s="17" t="s">
        <v>45</v>
      </c>
      <c r="Z5746" s="25">
        <f t="shared" si="628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9"/>
        <v>0</v>
      </c>
      <c r="AH5746" s="24">
        <v>0</v>
      </c>
      <c r="AI5746" s="24" t="s">
        <v>53</v>
      </c>
      <c r="AJ5746" s="26"/>
      <c r="AK5746" s="27"/>
    </row>
    <row r="5747" spans="1:37" s="28" customFormat="1" ht="15">
      <c r="A5747" s="17">
        <f t="shared" si="623"/>
        <v>5739</v>
      </c>
      <c r="B5747" s="18" t="s">
        <v>44</v>
      </c>
      <c r="C5747" s="17">
        <v>84595</v>
      </c>
      <c r="D5747" s="17">
        <v>84595</v>
      </c>
      <c r="E5747" s="19">
        <v>45804</v>
      </c>
      <c r="F5747" s="20">
        <v>45828</v>
      </c>
      <c r="G5747" s="21">
        <v>88800</v>
      </c>
      <c r="H5747" s="22">
        <v>0</v>
      </c>
      <c r="I5747" s="22">
        <v>44400</v>
      </c>
      <c r="J5747" s="22">
        <v>0</v>
      </c>
      <c r="K5747" s="23">
        <v>0</v>
      </c>
      <c r="L5747" s="22">
        <v>0</v>
      </c>
      <c r="M5747" s="22">
        <v>0</v>
      </c>
      <c r="N5747" s="22">
        <f t="shared" si="624"/>
        <v>0</v>
      </c>
      <c r="O5747" s="22">
        <f t="shared" si="625"/>
        <v>44400</v>
      </c>
      <c r="P5747" s="18">
        <v>84595</v>
      </c>
      <c r="Q5747" s="24">
        <f t="shared" si="626"/>
        <v>88800</v>
      </c>
      <c r="R5747" s="25">
        <f t="shared" si="627"/>
        <v>0</v>
      </c>
      <c r="S5747" s="25">
        <v>0</v>
      </c>
      <c r="T5747" s="17" t="s">
        <v>45</v>
      </c>
      <c r="U5747" s="25">
        <v>44400</v>
      </c>
      <c r="V5747" s="24"/>
      <c r="W5747" s="17" t="s">
        <v>45</v>
      </c>
      <c r="X5747" s="25">
        <v>0</v>
      </c>
      <c r="Y5747" s="17" t="s">
        <v>45</v>
      </c>
      <c r="Z5747" s="25">
        <f t="shared" si="628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9"/>
        <v>0</v>
      </c>
      <c r="AH5747" s="24">
        <v>0</v>
      </c>
      <c r="AI5747" s="24" t="s">
        <v>53</v>
      </c>
      <c r="AJ5747" s="26"/>
      <c r="AK5747" s="27"/>
    </row>
    <row r="5748" spans="1:37" s="28" customFormat="1" ht="15">
      <c r="A5748" s="17">
        <f t="shared" si="623"/>
        <v>5740</v>
      </c>
      <c r="B5748" s="18" t="s">
        <v>44</v>
      </c>
      <c r="C5748" s="17">
        <v>84576</v>
      </c>
      <c r="D5748" s="17">
        <v>84576</v>
      </c>
      <c r="E5748" s="19">
        <v>45804</v>
      </c>
      <c r="F5748" s="20">
        <v>45828</v>
      </c>
      <c r="G5748" s="21">
        <v>191942</v>
      </c>
      <c r="H5748" s="22">
        <v>0</v>
      </c>
      <c r="I5748" s="22">
        <v>95971</v>
      </c>
      <c r="J5748" s="22">
        <v>0</v>
      </c>
      <c r="K5748" s="23">
        <v>0</v>
      </c>
      <c r="L5748" s="22">
        <v>0</v>
      </c>
      <c r="M5748" s="22">
        <v>0</v>
      </c>
      <c r="N5748" s="22">
        <f t="shared" si="624"/>
        <v>0</v>
      </c>
      <c r="O5748" s="22">
        <f t="shared" si="625"/>
        <v>95971</v>
      </c>
      <c r="P5748" s="18">
        <v>84576</v>
      </c>
      <c r="Q5748" s="24">
        <f t="shared" si="626"/>
        <v>191942</v>
      </c>
      <c r="R5748" s="25">
        <f t="shared" si="627"/>
        <v>0</v>
      </c>
      <c r="S5748" s="25">
        <v>0</v>
      </c>
      <c r="T5748" s="17" t="s">
        <v>45</v>
      </c>
      <c r="U5748" s="25">
        <v>95971</v>
      </c>
      <c r="V5748" s="24"/>
      <c r="W5748" s="17" t="s">
        <v>45</v>
      </c>
      <c r="X5748" s="25">
        <v>0</v>
      </c>
      <c r="Y5748" s="17" t="s">
        <v>45</v>
      </c>
      <c r="Z5748" s="25">
        <f t="shared" si="628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9"/>
        <v>0</v>
      </c>
      <c r="AH5748" s="24">
        <v>0</v>
      </c>
      <c r="AI5748" s="24" t="s">
        <v>53</v>
      </c>
      <c r="AJ5748" s="26"/>
      <c r="AK5748" s="27"/>
    </row>
    <row r="5749" spans="1:37" s="28" customFormat="1" ht="15">
      <c r="A5749" s="17">
        <f t="shared" si="623"/>
        <v>5741</v>
      </c>
      <c r="B5749" s="18" t="s">
        <v>44</v>
      </c>
      <c r="C5749" s="17">
        <v>84687</v>
      </c>
      <c r="D5749" s="17">
        <v>84687</v>
      </c>
      <c r="E5749" s="19">
        <v>45804</v>
      </c>
      <c r="F5749" s="20">
        <v>45828</v>
      </c>
      <c r="G5749" s="21">
        <v>103142</v>
      </c>
      <c r="H5749" s="22">
        <v>0</v>
      </c>
      <c r="I5749" s="22">
        <v>51571</v>
      </c>
      <c r="J5749" s="22">
        <v>0</v>
      </c>
      <c r="K5749" s="23">
        <v>0</v>
      </c>
      <c r="L5749" s="22">
        <v>0</v>
      </c>
      <c r="M5749" s="22">
        <v>0</v>
      </c>
      <c r="N5749" s="22">
        <f t="shared" si="624"/>
        <v>0</v>
      </c>
      <c r="O5749" s="22">
        <f t="shared" si="625"/>
        <v>51571</v>
      </c>
      <c r="P5749" s="18">
        <v>84687</v>
      </c>
      <c r="Q5749" s="24">
        <f t="shared" si="626"/>
        <v>103142</v>
      </c>
      <c r="R5749" s="25">
        <f t="shared" si="627"/>
        <v>0</v>
      </c>
      <c r="S5749" s="25">
        <v>51571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8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9"/>
        <v>0</v>
      </c>
      <c r="AH5749" s="24">
        <v>0</v>
      </c>
      <c r="AI5749" s="24" t="s">
        <v>55</v>
      </c>
      <c r="AJ5749" s="26"/>
      <c r="AK5749" s="27"/>
    </row>
    <row r="5750" spans="1:37" s="28" customFormat="1" ht="15">
      <c r="A5750" s="17">
        <f t="shared" si="623"/>
        <v>5742</v>
      </c>
      <c r="B5750" s="18" t="s">
        <v>44</v>
      </c>
      <c r="C5750" s="17">
        <v>84559</v>
      </c>
      <c r="D5750" s="17">
        <v>84559</v>
      </c>
      <c r="E5750" s="19">
        <v>45804</v>
      </c>
      <c r="F5750" s="20">
        <v>45828</v>
      </c>
      <c r="G5750" s="21">
        <v>165268</v>
      </c>
      <c r="H5750" s="22">
        <v>0</v>
      </c>
      <c r="I5750" s="22">
        <v>82634</v>
      </c>
      <c r="J5750" s="22">
        <v>0</v>
      </c>
      <c r="K5750" s="23">
        <v>0</v>
      </c>
      <c r="L5750" s="22">
        <v>0</v>
      </c>
      <c r="M5750" s="22">
        <v>0</v>
      </c>
      <c r="N5750" s="22">
        <f t="shared" si="624"/>
        <v>0</v>
      </c>
      <c r="O5750" s="22">
        <f t="shared" si="625"/>
        <v>82634</v>
      </c>
      <c r="P5750" s="18">
        <v>84559</v>
      </c>
      <c r="Q5750" s="24">
        <f t="shared" si="626"/>
        <v>165268</v>
      </c>
      <c r="R5750" s="25">
        <f t="shared" si="627"/>
        <v>0</v>
      </c>
      <c r="S5750" s="25">
        <v>0</v>
      </c>
      <c r="T5750" s="17" t="s">
        <v>45</v>
      </c>
      <c r="U5750" s="25">
        <v>82634</v>
      </c>
      <c r="V5750" s="24"/>
      <c r="W5750" s="17" t="s">
        <v>45</v>
      </c>
      <c r="X5750" s="25">
        <v>0</v>
      </c>
      <c r="Y5750" s="17" t="s">
        <v>45</v>
      </c>
      <c r="Z5750" s="25">
        <f t="shared" si="628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9"/>
        <v>0</v>
      </c>
      <c r="AH5750" s="24">
        <v>0</v>
      </c>
      <c r="AI5750" s="24" t="s">
        <v>53</v>
      </c>
      <c r="AJ5750" s="26"/>
      <c r="AK5750" s="27"/>
    </row>
    <row r="5751" spans="1:37" s="28" customFormat="1" ht="15">
      <c r="A5751" s="17">
        <f t="shared" si="623"/>
        <v>5743</v>
      </c>
      <c r="B5751" s="18" t="s">
        <v>44</v>
      </c>
      <c r="C5751" s="17">
        <v>84703</v>
      </c>
      <c r="D5751" s="17">
        <v>84703</v>
      </c>
      <c r="E5751" s="19">
        <v>45804</v>
      </c>
      <c r="F5751" s="20">
        <v>45828</v>
      </c>
      <c r="G5751" s="21">
        <v>88800</v>
      </c>
      <c r="H5751" s="22">
        <v>0</v>
      </c>
      <c r="I5751" s="22">
        <v>44400</v>
      </c>
      <c r="J5751" s="22">
        <v>0</v>
      </c>
      <c r="K5751" s="23">
        <v>0</v>
      </c>
      <c r="L5751" s="22">
        <v>0</v>
      </c>
      <c r="M5751" s="22">
        <v>0</v>
      </c>
      <c r="N5751" s="22">
        <f t="shared" si="624"/>
        <v>0</v>
      </c>
      <c r="O5751" s="22">
        <f t="shared" si="625"/>
        <v>44400</v>
      </c>
      <c r="P5751" s="18">
        <v>84703</v>
      </c>
      <c r="Q5751" s="24">
        <f t="shared" si="626"/>
        <v>88800</v>
      </c>
      <c r="R5751" s="25">
        <f t="shared" si="627"/>
        <v>0</v>
      </c>
      <c r="S5751" s="25">
        <v>0</v>
      </c>
      <c r="T5751" s="17" t="s">
        <v>45</v>
      </c>
      <c r="U5751" s="25">
        <v>44400</v>
      </c>
      <c r="V5751" s="24"/>
      <c r="W5751" s="17" t="s">
        <v>45</v>
      </c>
      <c r="X5751" s="25">
        <v>0</v>
      </c>
      <c r="Y5751" s="17" t="s">
        <v>45</v>
      </c>
      <c r="Z5751" s="25">
        <f t="shared" si="628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9"/>
        <v>0</v>
      </c>
      <c r="AH5751" s="24">
        <v>0</v>
      </c>
      <c r="AI5751" s="24" t="s">
        <v>53</v>
      </c>
      <c r="AJ5751" s="26"/>
      <c r="AK5751" s="27"/>
    </row>
    <row r="5752" spans="1:37" s="28" customFormat="1" ht="15">
      <c r="A5752" s="17">
        <f t="shared" si="623"/>
        <v>5744</v>
      </c>
      <c r="B5752" s="18" t="s">
        <v>44</v>
      </c>
      <c r="C5752" s="17">
        <v>84549</v>
      </c>
      <c r="D5752" s="17">
        <v>84549</v>
      </c>
      <c r="E5752" s="19">
        <v>45804</v>
      </c>
      <c r="F5752" s="20">
        <v>45828</v>
      </c>
      <c r="G5752" s="21">
        <v>88800</v>
      </c>
      <c r="H5752" s="22">
        <v>0</v>
      </c>
      <c r="I5752" s="22">
        <v>44400</v>
      </c>
      <c r="J5752" s="22">
        <v>0</v>
      </c>
      <c r="K5752" s="23">
        <v>0</v>
      </c>
      <c r="L5752" s="22">
        <v>0</v>
      </c>
      <c r="M5752" s="22">
        <v>0</v>
      </c>
      <c r="N5752" s="22">
        <f t="shared" si="624"/>
        <v>0</v>
      </c>
      <c r="O5752" s="22">
        <f t="shared" si="625"/>
        <v>44400</v>
      </c>
      <c r="P5752" s="18">
        <v>84549</v>
      </c>
      <c r="Q5752" s="24">
        <f t="shared" si="626"/>
        <v>88800</v>
      </c>
      <c r="R5752" s="25">
        <f t="shared" si="627"/>
        <v>0</v>
      </c>
      <c r="S5752" s="25">
        <v>0</v>
      </c>
      <c r="T5752" s="17" t="s">
        <v>45</v>
      </c>
      <c r="U5752" s="25">
        <v>44400</v>
      </c>
      <c r="V5752" s="24"/>
      <c r="W5752" s="17" t="s">
        <v>45</v>
      </c>
      <c r="X5752" s="25">
        <v>0</v>
      </c>
      <c r="Y5752" s="17" t="s">
        <v>45</v>
      </c>
      <c r="Z5752" s="25">
        <f t="shared" si="628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9"/>
        <v>0</v>
      </c>
      <c r="AH5752" s="24">
        <v>0</v>
      </c>
      <c r="AI5752" s="24" t="s">
        <v>53</v>
      </c>
      <c r="AJ5752" s="26"/>
      <c r="AK5752" s="27"/>
    </row>
    <row r="5753" spans="1:37" s="28" customFormat="1" ht="15">
      <c r="A5753" s="17">
        <f t="shared" si="623"/>
        <v>5745</v>
      </c>
      <c r="B5753" s="18" t="s">
        <v>44</v>
      </c>
      <c r="C5753" s="17">
        <v>84655</v>
      </c>
      <c r="D5753" s="17">
        <v>84655</v>
      </c>
      <c r="E5753" s="19">
        <v>45804</v>
      </c>
      <c r="F5753" s="20">
        <v>45828</v>
      </c>
      <c r="G5753" s="21">
        <v>88800</v>
      </c>
      <c r="H5753" s="22">
        <v>0</v>
      </c>
      <c r="I5753" s="22">
        <v>44400</v>
      </c>
      <c r="J5753" s="22">
        <v>0</v>
      </c>
      <c r="K5753" s="23">
        <v>0</v>
      </c>
      <c r="L5753" s="22">
        <v>0</v>
      </c>
      <c r="M5753" s="22">
        <v>0</v>
      </c>
      <c r="N5753" s="22">
        <f t="shared" si="624"/>
        <v>0</v>
      </c>
      <c r="O5753" s="22">
        <f t="shared" si="625"/>
        <v>44400</v>
      </c>
      <c r="P5753" s="18">
        <v>84655</v>
      </c>
      <c r="Q5753" s="24">
        <f t="shared" si="626"/>
        <v>88800</v>
      </c>
      <c r="R5753" s="25">
        <f t="shared" si="627"/>
        <v>0</v>
      </c>
      <c r="S5753" s="25">
        <v>0</v>
      </c>
      <c r="T5753" s="17" t="s">
        <v>45</v>
      </c>
      <c r="U5753" s="25">
        <v>44400</v>
      </c>
      <c r="V5753" s="24"/>
      <c r="W5753" s="17" t="s">
        <v>45</v>
      </c>
      <c r="X5753" s="25">
        <v>0</v>
      </c>
      <c r="Y5753" s="17" t="s">
        <v>45</v>
      </c>
      <c r="Z5753" s="25">
        <f t="shared" si="628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9"/>
        <v>0</v>
      </c>
      <c r="AH5753" s="24">
        <v>0</v>
      </c>
      <c r="AI5753" s="24" t="s">
        <v>53</v>
      </c>
      <c r="AJ5753" s="26"/>
      <c r="AK5753" s="27"/>
    </row>
    <row r="5754" spans="1:37" s="28" customFormat="1" ht="15">
      <c r="A5754" s="17">
        <f t="shared" si="623"/>
        <v>5746</v>
      </c>
      <c r="B5754" s="18" t="s">
        <v>44</v>
      </c>
      <c r="C5754" s="17">
        <v>84729</v>
      </c>
      <c r="D5754" s="17">
        <v>84729</v>
      </c>
      <c r="E5754" s="19">
        <v>45804</v>
      </c>
      <c r="F5754" s="20">
        <v>45828</v>
      </c>
      <c r="G5754" s="21">
        <v>191942</v>
      </c>
      <c r="H5754" s="22">
        <v>0</v>
      </c>
      <c r="I5754" s="22">
        <v>95971</v>
      </c>
      <c r="J5754" s="22">
        <v>0</v>
      </c>
      <c r="K5754" s="23">
        <v>0</v>
      </c>
      <c r="L5754" s="22">
        <v>0</v>
      </c>
      <c r="M5754" s="22">
        <v>0</v>
      </c>
      <c r="N5754" s="22">
        <f t="shared" si="624"/>
        <v>0</v>
      </c>
      <c r="O5754" s="22">
        <f t="shared" si="625"/>
        <v>95971</v>
      </c>
      <c r="P5754" s="18">
        <v>84729</v>
      </c>
      <c r="Q5754" s="24">
        <f t="shared" si="626"/>
        <v>191942</v>
      </c>
      <c r="R5754" s="25">
        <f t="shared" si="627"/>
        <v>0</v>
      </c>
      <c r="S5754" s="25">
        <v>95971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8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9"/>
        <v>0</v>
      </c>
      <c r="AH5754" s="24">
        <v>0</v>
      </c>
      <c r="AI5754" s="24" t="s">
        <v>55</v>
      </c>
      <c r="AJ5754" s="26"/>
      <c r="AK5754" s="27"/>
    </row>
    <row r="5755" spans="1:37" s="28" customFormat="1" ht="15">
      <c r="A5755" s="17">
        <f t="shared" si="623"/>
        <v>5747</v>
      </c>
      <c r="B5755" s="18" t="s">
        <v>44</v>
      </c>
      <c r="C5755" s="17">
        <v>84611</v>
      </c>
      <c r="D5755" s="17">
        <v>84611</v>
      </c>
      <c r="E5755" s="19">
        <v>45804</v>
      </c>
      <c r="F5755" s="20">
        <v>45828</v>
      </c>
      <c r="G5755" s="21">
        <v>165268</v>
      </c>
      <c r="H5755" s="22">
        <v>0</v>
      </c>
      <c r="I5755" s="22">
        <v>82634</v>
      </c>
      <c r="J5755" s="22">
        <v>0</v>
      </c>
      <c r="K5755" s="23">
        <v>0</v>
      </c>
      <c r="L5755" s="22">
        <v>0</v>
      </c>
      <c r="M5755" s="22">
        <v>0</v>
      </c>
      <c r="N5755" s="22">
        <f t="shared" si="624"/>
        <v>0</v>
      </c>
      <c r="O5755" s="22">
        <f t="shared" si="625"/>
        <v>82634</v>
      </c>
      <c r="P5755" s="18">
        <v>84611</v>
      </c>
      <c r="Q5755" s="24">
        <f t="shared" si="626"/>
        <v>165268</v>
      </c>
      <c r="R5755" s="25">
        <f t="shared" si="627"/>
        <v>0</v>
      </c>
      <c r="S5755" s="25">
        <v>0</v>
      </c>
      <c r="T5755" s="17" t="s">
        <v>45</v>
      </c>
      <c r="U5755" s="25">
        <v>82634</v>
      </c>
      <c r="V5755" s="24"/>
      <c r="W5755" s="17" t="s">
        <v>45</v>
      </c>
      <c r="X5755" s="25">
        <v>0</v>
      </c>
      <c r="Y5755" s="17" t="s">
        <v>45</v>
      </c>
      <c r="Z5755" s="25">
        <f t="shared" si="628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9"/>
        <v>0</v>
      </c>
      <c r="AH5755" s="24">
        <v>0</v>
      </c>
      <c r="AI5755" s="24" t="s">
        <v>53</v>
      </c>
      <c r="AJ5755" s="26"/>
      <c r="AK5755" s="27"/>
    </row>
    <row r="5756" spans="1:37" s="28" customFormat="1" ht="15">
      <c r="A5756" s="17">
        <f t="shared" si="623"/>
        <v>5748</v>
      </c>
      <c r="B5756" s="18" t="s">
        <v>44</v>
      </c>
      <c r="C5756" s="17">
        <v>84697</v>
      </c>
      <c r="D5756" s="17">
        <v>84697</v>
      </c>
      <c r="E5756" s="19">
        <v>45804</v>
      </c>
      <c r="F5756" s="20">
        <v>45828</v>
      </c>
      <c r="G5756" s="21">
        <v>88800</v>
      </c>
      <c r="H5756" s="22">
        <v>0</v>
      </c>
      <c r="I5756" s="22">
        <v>44400</v>
      </c>
      <c r="J5756" s="22">
        <v>0</v>
      </c>
      <c r="K5756" s="23">
        <v>0</v>
      </c>
      <c r="L5756" s="22">
        <v>0</v>
      </c>
      <c r="M5756" s="22">
        <v>0</v>
      </c>
      <c r="N5756" s="22">
        <f t="shared" si="624"/>
        <v>0</v>
      </c>
      <c r="O5756" s="22">
        <f t="shared" si="625"/>
        <v>44400</v>
      </c>
      <c r="P5756" s="18">
        <v>84697</v>
      </c>
      <c r="Q5756" s="24">
        <f t="shared" si="626"/>
        <v>88800</v>
      </c>
      <c r="R5756" s="25">
        <f t="shared" si="627"/>
        <v>0</v>
      </c>
      <c r="S5756" s="25">
        <v>44400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8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9"/>
        <v>0</v>
      </c>
      <c r="AH5756" s="24">
        <v>0</v>
      </c>
      <c r="AI5756" s="24" t="s">
        <v>55</v>
      </c>
      <c r="AJ5756" s="26"/>
      <c r="AK5756" s="27"/>
    </row>
    <row r="5757" spans="1:37" s="28" customFormat="1" ht="15">
      <c r="A5757" s="17">
        <f t="shared" si="623"/>
        <v>5749</v>
      </c>
      <c r="B5757" s="18" t="s">
        <v>44</v>
      </c>
      <c r="C5757" s="17">
        <v>84688</v>
      </c>
      <c r="D5757" s="17">
        <v>84688</v>
      </c>
      <c r="E5757" s="19">
        <v>45804</v>
      </c>
      <c r="F5757" s="20">
        <v>45828</v>
      </c>
      <c r="G5757" s="21">
        <v>88800</v>
      </c>
      <c r="H5757" s="22">
        <v>0</v>
      </c>
      <c r="I5757" s="22">
        <v>44400</v>
      </c>
      <c r="J5757" s="22">
        <v>0</v>
      </c>
      <c r="K5757" s="23">
        <v>0</v>
      </c>
      <c r="L5757" s="22">
        <v>0</v>
      </c>
      <c r="M5757" s="22">
        <v>0</v>
      </c>
      <c r="N5757" s="22">
        <f t="shared" si="624"/>
        <v>0</v>
      </c>
      <c r="O5757" s="22">
        <f t="shared" si="625"/>
        <v>44400</v>
      </c>
      <c r="P5757" s="18">
        <v>84688</v>
      </c>
      <c r="Q5757" s="24">
        <f t="shared" si="626"/>
        <v>88800</v>
      </c>
      <c r="R5757" s="25">
        <f t="shared" si="627"/>
        <v>0</v>
      </c>
      <c r="S5757" s="25">
        <v>44400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8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9"/>
        <v>0</v>
      </c>
      <c r="AH5757" s="24">
        <v>0</v>
      </c>
      <c r="AI5757" s="24" t="s">
        <v>55</v>
      </c>
      <c r="AJ5757" s="26"/>
      <c r="AK5757" s="27"/>
    </row>
    <row r="5758" spans="1:37" s="28" customFormat="1" ht="15">
      <c r="A5758" s="17">
        <f t="shared" si="623"/>
        <v>5750</v>
      </c>
      <c r="B5758" s="18" t="s">
        <v>44</v>
      </c>
      <c r="C5758" s="17">
        <v>84614</v>
      </c>
      <c r="D5758" s="17">
        <v>84614</v>
      </c>
      <c r="E5758" s="19">
        <v>45804</v>
      </c>
      <c r="F5758" s="20">
        <v>45828</v>
      </c>
      <c r="G5758" s="21">
        <v>88800</v>
      </c>
      <c r="H5758" s="22">
        <v>0</v>
      </c>
      <c r="I5758" s="22">
        <v>44400</v>
      </c>
      <c r="J5758" s="22">
        <v>0</v>
      </c>
      <c r="K5758" s="23">
        <v>0</v>
      </c>
      <c r="L5758" s="22">
        <v>0</v>
      </c>
      <c r="M5758" s="22">
        <v>0</v>
      </c>
      <c r="N5758" s="22">
        <f t="shared" si="624"/>
        <v>0</v>
      </c>
      <c r="O5758" s="22">
        <f t="shared" si="625"/>
        <v>44400</v>
      </c>
      <c r="P5758" s="18">
        <v>84614</v>
      </c>
      <c r="Q5758" s="24">
        <f t="shared" si="626"/>
        <v>88800</v>
      </c>
      <c r="R5758" s="25">
        <f t="shared" si="627"/>
        <v>0</v>
      </c>
      <c r="S5758" s="25">
        <v>0</v>
      </c>
      <c r="T5758" s="17" t="s">
        <v>45</v>
      </c>
      <c r="U5758" s="25">
        <v>44400</v>
      </c>
      <c r="V5758" s="24"/>
      <c r="W5758" s="17" t="s">
        <v>45</v>
      </c>
      <c r="X5758" s="25">
        <v>0</v>
      </c>
      <c r="Y5758" s="17" t="s">
        <v>45</v>
      </c>
      <c r="Z5758" s="25">
        <f t="shared" si="628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9"/>
        <v>0</v>
      </c>
      <c r="AH5758" s="24">
        <v>0</v>
      </c>
      <c r="AI5758" s="24" t="s">
        <v>53</v>
      </c>
      <c r="AJ5758" s="26"/>
      <c r="AK5758" s="27"/>
    </row>
    <row r="5759" spans="1:37" s="28" customFormat="1" ht="15">
      <c r="A5759" s="17">
        <f t="shared" si="623"/>
        <v>5751</v>
      </c>
      <c r="B5759" s="18" t="s">
        <v>44</v>
      </c>
      <c r="C5759" s="17">
        <v>84732</v>
      </c>
      <c r="D5759" s="17">
        <v>84732</v>
      </c>
      <c r="E5759" s="19">
        <v>45804</v>
      </c>
      <c r="F5759" s="20">
        <v>45828</v>
      </c>
      <c r="G5759" s="21">
        <v>165270</v>
      </c>
      <c r="H5759" s="22">
        <v>0</v>
      </c>
      <c r="I5759" s="22">
        <v>82635</v>
      </c>
      <c r="J5759" s="22">
        <v>0</v>
      </c>
      <c r="K5759" s="23">
        <v>0</v>
      </c>
      <c r="L5759" s="22">
        <v>0</v>
      </c>
      <c r="M5759" s="22">
        <v>0</v>
      </c>
      <c r="N5759" s="22">
        <f t="shared" si="624"/>
        <v>0</v>
      </c>
      <c r="O5759" s="22">
        <f t="shared" si="625"/>
        <v>82635</v>
      </c>
      <c r="P5759" s="18">
        <v>84732</v>
      </c>
      <c r="Q5759" s="24">
        <f t="shared" si="626"/>
        <v>165270</v>
      </c>
      <c r="R5759" s="25">
        <f t="shared" si="627"/>
        <v>0</v>
      </c>
      <c r="S5759" s="25">
        <v>0</v>
      </c>
      <c r="T5759" s="17" t="s">
        <v>45</v>
      </c>
      <c r="U5759" s="25">
        <v>82635</v>
      </c>
      <c r="V5759" s="24"/>
      <c r="W5759" s="17" t="s">
        <v>45</v>
      </c>
      <c r="X5759" s="25">
        <v>0</v>
      </c>
      <c r="Y5759" s="17" t="s">
        <v>45</v>
      </c>
      <c r="Z5759" s="25">
        <f t="shared" si="628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9"/>
        <v>0</v>
      </c>
      <c r="AH5759" s="24">
        <v>0</v>
      </c>
      <c r="AI5759" s="24" t="s">
        <v>53</v>
      </c>
      <c r="AJ5759" s="26"/>
      <c r="AK5759" s="27"/>
    </row>
    <row r="5760" spans="1:37" s="28" customFormat="1" ht="15">
      <c r="A5760" s="17">
        <f t="shared" si="623"/>
        <v>5752</v>
      </c>
      <c r="B5760" s="18" t="s">
        <v>44</v>
      </c>
      <c r="C5760" s="17">
        <v>84622</v>
      </c>
      <c r="D5760" s="17">
        <v>84622</v>
      </c>
      <c r="E5760" s="19">
        <v>45804</v>
      </c>
      <c r="F5760" s="20">
        <v>45828</v>
      </c>
      <c r="G5760" s="21">
        <v>191942</v>
      </c>
      <c r="H5760" s="22">
        <v>0</v>
      </c>
      <c r="I5760" s="22">
        <v>95971</v>
      </c>
      <c r="J5760" s="22">
        <v>0</v>
      </c>
      <c r="K5760" s="23">
        <v>0</v>
      </c>
      <c r="L5760" s="22">
        <v>0</v>
      </c>
      <c r="M5760" s="22">
        <v>0</v>
      </c>
      <c r="N5760" s="22">
        <f t="shared" si="624"/>
        <v>0</v>
      </c>
      <c r="O5760" s="22">
        <f t="shared" si="625"/>
        <v>95971</v>
      </c>
      <c r="P5760" s="18">
        <v>84622</v>
      </c>
      <c r="Q5760" s="24">
        <f t="shared" si="626"/>
        <v>191942</v>
      </c>
      <c r="R5760" s="25">
        <f t="shared" si="627"/>
        <v>0</v>
      </c>
      <c r="S5760" s="25">
        <v>0</v>
      </c>
      <c r="T5760" s="17" t="s">
        <v>45</v>
      </c>
      <c r="U5760" s="25">
        <v>95971</v>
      </c>
      <c r="V5760" s="24"/>
      <c r="W5760" s="17" t="s">
        <v>45</v>
      </c>
      <c r="X5760" s="25">
        <v>0</v>
      </c>
      <c r="Y5760" s="17" t="s">
        <v>45</v>
      </c>
      <c r="Z5760" s="25">
        <f t="shared" si="628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9"/>
        <v>0</v>
      </c>
      <c r="AH5760" s="24">
        <v>0</v>
      </c>
      <c r="AI5760" s="24" t="s">
        <v>53</v>
      </c>
      <c r="AJ5760" s="26"/>
      <c r="AK5760" s="27"/>
    </row>
    <row r="5761" spans="1:37" s="28" customFormat="1" ht="15">
      <c r="A5761" s="17">
        <f t="shared" si="623"/>
        <v>5753</v>
      </c>
      <c r="B5761" s="18" t="s">
        <v>44</v>
      </c>
      <c r="C5761" s="17">
        <v>84541</v>
      </c>
      <c r="D5761" s="17">
        <v>84541</v>
      </c>
      <c r="E5761" s="19">
        <v>45804</v>
      </c>
      <c r="F5761" s="20">
        <v>45828</v>
      </c>
      <c r="G5761" s="21">
        <v>88800</v>
      </c>
      <c r="H5761" s="22">
        <v>0</v>
      </c>
      <c r="I5761" s="22">
        <v>44400</v>
      </c>
      <c r="J5761" s="22">
        <v>0</v>
      </c>
      <c r="K5761" s="23">
        <v>0</v>
      </c>
      <c r="L5761" s="22">
        <v>0</v>
      </c>
      <c r="M5761" s="22">
        <v>0</v>
      </c>
      <c r="N5761" s="22">
        <f t="shared" si="624"/>
        <v>0</v>
      </c>
      <c r="O5761" s="22">
        <f t="shared" si="625"/>
        <v>44400</v>
      </c>
      <c r="P5761" s="18">
        <v>84541</v>
      </c>
      <c r="Q5761" s="24">
        <f t="shared" si="626"/>
        <v>88800</v>
      </c>
      <c r="R5761" s="25">
        <f t="shared" si="627"/>
        <v>0</v>
      </c>
      <c r="S5761" s="25">
        <v>0</v>
      </c>
      <c r="T5761" s="17" t="s">
        <v>45</v>
      </c>
      <c r="U5761" s="25">
        <v>44400</v>
      </c>
      <c r="V5761" s="24"/>
      <c r="W5761" s="17" t="s">
        <v>45</v>
      </c>
      <c r="X5761" s="25">
        <v>0</v>
      </c>
      <c r="Y5761" s="17" t="s">
        <v>45</v>
      </c>
      <c r="Z5761" s="25">
        <f t="shared" si="628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9"/>
        <v>0</v>
      </c>
      <c r="AH5761" s="24">
        <v>0</v>
      </c>
      <c r="AI5761" s="24" t="s">
        <v>53</v>
      </c>
      <c r="AJ5761" s="26"/>
      <c r="AK5761" s="27"/>
    </row>
    <row r="5762" spans="1:37" s="28" customFormat="1" ht="15">
      <c r="A5762" s="17">
        <f t="shared" si="623"/>
        <v>5754</v>
      </c>
      <c r="B5762" s="18" t="s">
        <v>44</v>
      </c>
      <c r="C5762" s="17">
        <v>84692</v>
      </c>
      <c r="D5762" s="17">
        <v>84692</v>
      </c>
      <c r="E5762" s="19">
        <v>45804</v>
      </c>
      <c r="F5762" s="20">
        <v>45828</v>
      </c>
      <c r="G5762" s="21">
        <v>584927</v>
      </c>
      <c r="H5762" s="22">
        <v>0</v>
      </c>
      <c r="I5762" s="22">
        <v>0</v>
      </c>
      <c r="J5762" s="22">
        <v>0</v>
      </c>
      <c r="K5762" s="23">
        <v>0</v>
      </c>
      <c r="L5762" s="22">
        <v>0</v>
      </c>
      <c r="M5762" s="22">
        <v>0</v>
      </c>
      <c r="N5762" s="22">
        <f t="shared" si="624"/>
        <v>0</v>
      </c>
      <c r="O5762" s="22">
        <f t="shared" si="625"/>
        <v>584927</v>
      </c>
      <c r="P5762" s="18">
        <v>84692</v>
      </c>
      <c r="Q5762" s="24">
        <f t="shared" si="626"/>
        <v>584927</v>
      </c>
      <c r="R5762" s="25">
        <f t="shared" si="627"/>
        <v>0</v>
      </c>
      <c r="S5762" s="25">
        <v>0</v>
      </c>
      <c r="T5762" s="17" t="s">
        <v>45</v>
      </c>
      <c r="U5762" s="25">
        <v>584927</v>
      </c>
      <c r="V5762" s="24"/>
      <c r="W5762" s="17" t="s">
        <v>45</v>
      </c>
      <c r="X5762" s="25">
        <v>0</v>
      </c>
      <c r="Y5762" s="17" t="s">
        <v>45</v>
      </c>
      <c r="Z5762" s="25">
        <f t="shared" si="628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9"/>
        <v>0</v>
      </c>
      <c r="AH5762" s="24">
        <v>0</v>
      </c>
      <c r="AI5762" s="24" t="s">
        <v>53</v>
      </c>
      <c r="AJ5762" s="26"/>
      <c r="AK5762" s="27"/>
    </row>
    <row r="5763" spans="1:37" s="28" customFormat="1" ht="15">
      <c r="A5763" s="17">
        <f t="shared" si="623"/>
        <v>5755</v>
      </c>
      <c r="B5763" s="18" t="s">
        <v>44</v>
      </c>
      <c r="C5763" s="17">
        <v>84650</v>
      </c>
      <c r="D5763" s="17">
        <v>84650</v>
      </c>
      <c r="E5763" s="19">
        <v>45804</v>
      </c>
      <c r="F5763" s="20">
        <v>45828</v>
      </c>
      <c r="G5763" s="21">
        <v>22363017</v>
      </c>
      <c r="H5763" s="22">
        <v>0</v>
      </c>
      <c r="I5763" s="22">
        <v>0</v>
      </c>
      <c r="J5763" s="22">
        <v>0</v>
      </c>
      <c r="K5763" s="23">
        <v>0</v>
      </c>
      <c r="L5763" s="22">
        <v>0</v>
      </c>
      <c r="M5763" s="22">
        <v>0</v>
      </c>
      <c r="N5763" s="22">
        <f t="shared" si="624"/>
        <v>0</v>
      </c>
      <c r="O5763" s="22">
        <f t="shared" si="625"/>
        <v>22363017</v>
      </c>
      <c r="P5763" s="18">
        <v>84650</v>
      </c>
      <c r="Q5763" s="24">
        <f t="shared" si="626"/>
        <v>22363017</v>
      </c>
      <c r="R5763" s="25">
        <f t="shared" si="627"/>
        <v>0</v>
      </c>
      <c r="S5763" s="25">
        <v>0</v>
      </c>
      <c r="T5763" s="17" t="s">
        <v>45</v>
      </c>
      <c r="U5763" s="25">
        <v>22363017</v>
      </c>
      <c r="V5763" s="24"/>
      <c r="W5763" s="17" t="s">
        <v>45</v>
      </c>
      <c r="X5763" s="25">
        <v>0</v>
      </c>
      <c r="Y5763" s="17" t="s">
        <v>45</v>
      </c>
      <c r="Z5763" s="25">
        <f t="shared" si="628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9"/>
        <v>0</v>
      </c>
      <c r="AH5763" s="24">
        <v>0</v>
      </c>
      <c r="AI5763" s="24" t="s">
        <v>53</v>
      </c>
      <c r="AJ5763" s="26"/>
      <c r="AK5763" s="27"/>
    </row>
    <row r="5764" spans="1:37" s="28" customFormat="1" ht="15">
      <c r="A5764" s="17">
        <f t="shared" si="623"/>
        <v>5756</v>
      </c>
      <c r="B5764" s="18" t="s">
        <v>44</v>
      </c>
      <c r="C5764" s="17">
        <v>84698</v>
      </c>
      <c r="D5764" s="17">
        <v>84698</v>
      </c>
      <c r="E5764" s="19">
        <v>45804</v>
      </c>
      <c r="F5764" s="20">
        <v>45828</v>
      </c>
      <c r="G5764" s="21">
        <v>88800</v>
      </c>
      <c r="H5764" s="22">
        <v>0</v>
      </c>
      <c r="I5764" s="22">
        <v>44400</v>
      </c>
      <c r="J5764" s="22">
        <v>0</v>
      </c>
      <c r="K5764" s="23">
        <v>0</v>
      </c>
      <c r="L5764" s="22">
        <v>0</v>
      </c>
      <c r="M5764" s="22">
        <v>0</v>
      </c>
      <c r="N5764" s="22">
        <f t="shared" si="624"/>
        <v>0</v>
      </c>
      <c r="O5764" s="22">
        <f t="shared" si="625"/>
        <v>44400</v>
      </c>
      <c r="P5764" s="18">
        <v>84698</v>
      </c>
      <c r="Q5764" s="24">
        <f t="shared" si="626"/>
        <v>88800</v>
      </c>
      <c r="R5764" s="25">
        <f t="shared" si="627"/>
        <v>0</v>
      </c>
      <c r="S5764" s="25">
        <v>0</v>
      </c>
      <c r="T5764" s="17" t="s">
        <v>45</v>
      </c>
      <c r="U5764" s="25">
        <v>44400</v>
      </c>
      <c r="V5764" s="24"/>
      <c r="W5764" s="17" t="s">
        <v>45</v>
      </c>
      <c r="X5764" s="25">
        <v>0</v>
      </c>
      <c r="Y5764" s="17" t="s">
        <v>45</v>
      </c>
      <c r="Z5764" s="25">
        <f t="shared" si="628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9"/>
        <v>0</v>
      </c>
      <c r="AH5764" s="24">
        <v>0</v>
      </c>
      <c r="AI5764" s="24" t="s">
        <v>53</v>
      </c>
      <c r="AJ5764" s="26"/>
      <c r="AK5764" s="27"/>
    </row>
    <row r="5765" spans="1:37" s="28" customFormat="1" ht="15">
      <c r="A5765" s="17">
        <f t="shared" si="623"/>
        <v>5757</v>
      </c>
      <c r="B5765" s="18" t="s">
        <v>44</v>
      </c>
      <c r="C5765" s="17">
        <v>84727</v>
      </c>
      <c r="D5765" s="17">
        <v>84727</v>
      </c>
      <c r="E5765" s="19">
        <v>45804</v>
      </c>
      <c r="F5765" s="20">
        <v>45828</v>
      </c>
      <c r="G5765" s="21">
        <v>165270</v>
      </c>
      <c r="H5765" s="22">
        <v>0</v>
      </c>
      <c r="I5765" s="22">
        <v>82635</v>
      </c>
      <c r="J5765" s="22">
        <v>0</v>
      </c>
      <c r="K5765" s="23">
        <v>0</v>
      </c>
      <c r="L5765" s="22">
        <v>0</v>
      </c>
      <c r="M5765" s="22">
        <v>0</v>
      </c>
      <c r="N5765" s="22">
        <f t="shared" si="624"/>
        <v>0</v>
      </c>
      <c r="O5765" s="22">
        <f t="shared" si="625"/>
        <v>82635</v>
      </c>
      <c r="P5765" s="18">
        <v>84727</v>
      </c>
      <c r="Q5765" s="24">
        <f t="shared" si="626"/>
        <v>165270</v>
      </c>
      <c r="R5765" s="25">
        <f t="shared" si="627"/>
        <v>0</v>
      </c>
      <c r="S5765" s="25">
        <v>0</v>
      </c>
      <c r="T5765" s="17" t="s">
        <v>45</v>
      </c>
      <c r="U5765" s="25">
        <v>82635</v>
      </c>
      <c r="V5765" s="24"/>
      <c r="W5765" s="17" t="s">
        <v>45</v>
      </c>
      <c r="X5765" s="25">
        <v>0</v>
      </c>
      <c r="Y5765" s="17" t="s">
        <v>45</v>
      </c>
      <c r="Z5765" s="25">
        <f t="shared" si="628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9"/>
        <v>0</v>
      </c>
      <c r="AH5765" s="24">
        <v>0</v>
      </c>
      <c r="AI5765" s="24" t="s">
        <v>53</v>
      </c>
      <c r="AJ5765" s="26"/>
      <c r="AK5765" s="27"/>
    </row>
    <row r="5766" spans="1:37" s="28" customFormat="1" ht="15">
      <c r="A5766" s="17">
        <f t="shared" si="623"/>
        <v>5758</v>
      </c>
      <c r="B5766" s="18" t="s">
        <v>44</v>
      </c>
      <c r="C5766" s="17">
        <v>84608</v>
      </c>
      <c r="D5766" s="17">
        <v>84608</v>
      </c>
      <c r="E5766" s="19">
        <v>45804</v>
      </c>
      <c r="F5766" s="20">
        <v>45828</v>
      </c>
      <c r="G5766" s="21">
        <v>88800</v>
      </c>
      <c r="H5766" s="22">
        <v>0</v>
      </c>
      <c r="I5766" s="22">
        <v>44400</v>
      </c>
      <c r="J5766" s="22">
        <v>0</v>
      </c>
      <c r="K5766" s="23">
        <v>0</v>
      </c>
      <c r="L5766" s="22">
        <v>0</v>
      </c>
      <c r="M5766" s="22">
        <v>0</v>
      </c>
      <c r="N5766" s="22">
        <f t="shared" si="624"/>
        <v>0</v>
      </c>
      <c r="O5766" s="22">
        <f t="shared" si="625"/>
        <v>44400</v>
      </c>
      <c r="P5766" s="18">
        <v>84608</v>
      </c>
      <c r="Q5766" s="24">
        <f t="shared" si="626"/>
        <v>88800</v>
      </c>
      <c r="R5766" s="25">
        <f t="shared" si="627"/>
        <v>0</v>
      </c>
      <c r="S5766" s="25">
        <v>0</v>
      </c>
      <c r="T5766" s="17" t="s">
        <v>45</v>
      </c>
      <c r="U5766" s="25">
        <v>44400</v>
      </c>
      <c r="V5766" s="24"/>
      <c r="W5766" s="17" t="s">
        <v>45</v>
      </c>
      <c r="X5766" s="25">
        <v>0</v>
      </c>
      <c r="Y5766" s="17" t="s">
        <v>45</v>
      </c>
      <c r="Z5766" s="25">
        <f t="shared" si="628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9"/>
        <v>0</v>
      </c>
      <c r="AH5766" s="24">
        <v>0</v>
      </c>
      <c r="AI5766" s="24" t="s">
        <v>53</v>
      </c>
      <c r="AJ5766" s="26"/>
      <c r="AK5766" s="27"/>
    </row>
    <row r="5767" spans="1:37" s="28" customFormat="1" ht="15">
      <c r="A5767" s="17">
        <f t="shared" si="623"/>
        <v>5759</v>
      </c>
      <c r="B5767" s="18" t="s">
        <v>44</v>
      </c>
      <c r="C5767" s="17">
        <v>84693</v>
      </c>
      <c r="D5767" s="17">
        <v>84693</v>
      </c>
      <c r="E5767" s="19">
        <v>45804</v>
      </c>
      <c r="F5767" s="20">
        <v>45828</v>
      </c>
      <c r="G5767" s="21">
        <v>88800</v>
      </c>
      <c r="H5767" s="22">
        <v>0</v>
      </c>
      <c r="I5767" s="22">
        <v>44400</v>
      </c>
      <c r="J5767" s="22">
        <v>0</v>
      </c>
      <c r="K5767" s="23">
        <v>0</v>
      </c>
      <c r="L5767" s="22">
        <v>0</v>
      </c>
      <c r="M5767" s="22">
        <v>0</v>
      </c>
      <c r="N5767" s="22">
        <f t="shared" si="624"/>
        <v>0</v>
      </c>
      <c r="O5767" s="22">
        <f t="shared" si="625"/>
        <v>44400</v>
      </c>
      <c r="P5767" s="18">
        <v>84693</v>
      </c>
      <c r="Q5767" s="24">
        <f t="shared" si="626"/>
        <v>88800</v>
      </c>
      <c r="R5767" s="25">
        <f t="shared" si="627"/>
        <v>0</v>
      </c>
      <c r="S5767" s="25">
        <v>0</v>
      </c>
      <c r="T5767" s="17" t="s">
        <v>45</v>
      </c>
      <c r="U5767" s="25">
        <v>44400</v>
      </c>
      <c r="V5767" s="24"/>
      <c r="W5767" s="17" t="s">
        <v>45</v>
      </c>
      <c r="X5767" s="25">
        <v>0</v>
      </c>
      <c r="Y5767" s="17" t="s">
        <v>45</v>
      </c>
      <c r="Z5767" s="25">
        <f t="shared" si="628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9"/>
        <v>0</v>
      </c>
      <c r="AH5767" s="24">
        <v>0</v>
      </c>
      <c r="AI5767" s="24" t="s">
        <v>53</v>
      </c>
      <c r="AJ5767" s="26"/>
      <c r="AK5767" s="27"/>
    </row>
    <row r="5768" spans="1:37" s="28" customFormat="1" ht="15">
      <c r="A5768" s="17">
        <f t="shared" si="623"/>
        <v>5760</v>
      </c>
      <c r="B5768" s="18" t="s">
        <v>44</v>
      </c>
      <c r="C5768" s="17">
        <v>84520</v>
      </c>
      <c r="D5768" s="17">
        <v>84520</v>
      </c>
      <c r="E5768" s="19">
        <v>45804</v>
      </c>
      <c r="F5768" s="20">
        <v>45828</v>
      </c>
      <c r="G5768" s="21">
        <v>3257067</v>
      </c>
      <c r="H5768" s="22">
        <v>0</v>
      </c>
      <c r="I5768" s="22">
        <v>0</v>
      </c>
      <c r="J5768" s="22">
        <v>0</v>
      </c>
      <c r="K5768" s="23">
        <v>0</v>
      </c>
      <c r="L5768" s="22">
        <v>0</v>
      </c>
      <c r="M5768" s="22">
        <v>0</v>
      </c>
      <c r="N5768" s="22">
        <f t="shared" si="624"/>
        <v>0</v>
      </c>
      <c r="O5768" s="22">
        <f t="shared" si="625"/>
        <v>3257067</v>
      </c>
      <c r="P5768" s="18">
        <v>84520</v>
      </c>
      <c r="Q5768" s="24">
        <f t="shared" si="626"/>
        <v>3257067</v>
      </c>
      <c r="R5768" s="25">
        <f t="shared" si="627"/>
        <v>0</v>
      </c>
      <c r="S5768" s="25">
        <v>0</v>
      </c>
      <c r="T5768" s="17" t="s">
        <v>45</v>
      </c>
      <c r="U5768" s="25">
        <v>3257067</v>
      </c>
      <c r="V5768" s="24"/>
      <c r="W5768" s="17" t="s">
        <v>45</v>
      </c>
      <c r="X5768" s="25">
        <v>0</v>
      </c>
      <c r="Y5768" s="17" t="s">
        <v>45</v>
      </c>
      <c r="Z5768" s="25">
        <f t="shared" si="628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9"/>
        <v>0</v>
      </c>
      <c r="AH5768" s="24">
        <v>0</v>
      </c>
      <c r="AI5768" s="24" t="s">
        <v>53</v>
      </c>
      <c r="AJ5768" s="26"/>
      <c r="AK5768" s="27"/>
    </row>
    <row r="5769" spans="1:37" s="28" customFormat="1" ht="15">
      <c r="A5769" s="17">
        <f t="shared" si="623"/>
        <v>5761</v>
      </c>
      <c r="B5769" s="18" t="s">
        <v>44</v>
      </c>
      <c r="C5769" s="17">
        <v>84597</v>
      </c>
      <c r="D5769" s="17">
        <v>84597</v>
      </c>
      <c r="E5769" s="19">
        <v>45804</v>
      </c>
      <c r="F5769" s="20">
        <v>45828</v>
      </c>
      <c r="G5769" s="21">
        <v>21546875</v>
      </c>
      <c r="H5769" s="22">
        <v>0</v>
      </c>
      <c r="I5769" s="22">
        <v>0</v>
      </c>
      <c r="J5769" s="22">
        <v>0</v>
      </c>
      <c r="K5769" s="23">
        <v>0</v>
      </c>
      <c r="L5769" s="22">
        <v>0</v>
      </c>
      <c r="M5769" s="22">
        <v>0</v>
      </c>
      <c r="N5769" s="22">
        <f t="shared" si="624"/>
        <v>0</v>
      </c>
      <c r="O5769" s="22">
        <f t="shared" si="625"/>
        <v>21546875</v>
      </c>
      <c r="P5769" s="18">
        <v>84597</v>
      </c>
      <c r="Q5769" s="24">
        <f t="shared" si="626"/>
        <v>21546875</v>
      </c>
      <c r="R5769" s="25">
        <f t="shared" si="627"/>
        <v>0</v>
      </c>
      <c r="S5769" s="25">
        <v>0</v>
      </c>
      <c r="T5769" s="17" t="s">
        <v>45</v>
      </c>
      <c r="U5769" s="25">
        <v>21546875</v>
      </c>
      <c r="V5769" s="24"/>
      <c r="W5769" s="17" t="s">
        <v>45</v>
      </c>
      <c r="X5769" s="25">
        <v>0</v>
      </c>
      <c r="Y5769" s="17" t="s">
        <v>45</v>
      </c>
      <c r="Z5769" s="25">
        <f t="shared" si="628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9"/>
        <v>0</v>
      </c>
      <c r="AH5769" s="24">
        <v>0</v>
      </c>
      <c r="AI5769" s="24" t="s">
        <v>53</v>
      </c>
      <c r="AJ5769" s="26"/>
      <c r="AK5769" s="27"/>
    </row>
    <row r="5770" spans="1:37" s="28" customFormat="1" ht="15">
      <c r="A5770" s="17">
        <f t="shared" si="623"/>
        <v>5762</v>
      </c>
      <c r="B5770" s="18" t="s">
        <v>44</v>
      </c>
      <c r="C5770" s="17">
        <v>84733</v>
      </c>
      <c r="D5770" s="17">
        <v>84733</v>
      </c>
      <c r="E5770" s="19">
        <v>45804</v>
      </c>
      <c r="F5770" s="20">
        <v>45828</v>
      </c>
      <c r="G5770" s="21">
        <v>199931</v>
      </c>
      <c r="H5770" s="22">
        <v>0</v>
      </c>
      <c r="I5770" s="22">
        <v>0</v>
      </c>
      <c r="J5770" s="22">
        <v>0</v>
      </c>
      <c r="K5770" s="23">
        <v>0</v>
      </c>
      <c r="L5770" s="22">
        <v>0</v>
      </c>
      <c r="M5770" s="22">
        <v>0</v>
      </c>
      <c r="N5770" s="22">
        <f t="shared" si="624"/>
        <v>0</v>
      </c>
      <c r="O5770" s="22">
        <f t="shared" si="625"/>
        <v>199931</v>
      </c>
      <c r="P5770" s="18">
        <v>84733</v>
      </c>
      <c r="Q5770" s="24">
        <f t="shared" si="626"/>
        <v>199931</v>
      </c>
      <c r="R5770" s="25">
        <f t="shared" si="627"/>
        <v>0</v>
      </c>
      <c r="S5770" s="25">
        <v>0</v>
      </c>
      <c r="T5770" s="17" t="s">
        <v>45</v>
      </c>
      <c r="U5770" s="25">
        <v>199931</v>
      </c>
      <c r="V5770" s="24"/>
      <c r="W5770" s="17" t="s">
        <v>45</v>
      </c>
      <c r="X5770" s="25">
        <v>0</v>
      </c>
      <c r="Y5770" s="17" t="s">
        <v>45</v>
      </c>
      <c r="Z5770" s="25">
        <f t="shared" si="628"/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29"/>
        <v>0</v>
      </c>
      <c r="AH5770" s="24">
        <v>0</v>
      </c>
      <c r="AI5770" s="24" t="s">
        <v>53</v>
      </c>
      <c r="AJ5770" s="26"/>
      <c r="AK5770" s="27"/>
    </row>
    <row r="5771" spans="1:37" s="28" customFormat="1" ht="15">
      <c r="A5771" s="17">
        <f t="shared" si="630" ref="A5771:A5834">+A5770+1</f>
        <v>5763</v>
      </c>
      <c r="B5771" s="18" t="s">
        <v>44</v>
      </c>
      <c r="C5771" s="17">
        <v>84671</v>
      </c>
      <c r="D5771" s="17">
        <v>84671</v>
      </c>
      <c r="E5771" s="19">
        <v>45804</v>
      </c>
      <c r="F5771" s="20">
        <v>45828</v>
      </c>
      <c r="G5771" s="21">
        <v>88800</v>
      </c>
      <c r="H5771" s="22">
        <v>0</v>
      </c>
      <c r="I5771" s="22">
        <v>44400</v>
      </c>
      <c r="J5771" s="22">
        <v>0</v>
      </c>
      <c r="K5771" s="23">
        <v>0</v>
      </c>
      <c r="L5771" s="22">
        <v>0</v>
      </c>
      <c r="M5771" s="22">
        <v>0</v>
      </c>
      <c r="N5771" s="22">
        <f t="shared" si="631" ref="N5771:N5834">+SUM(J5771:M5771)</f>
        <v>0</v>
      </c>
      <c r="O5771" s="22">
        <f t="shared" si="632" ref="O5771:O5834">+G5771-I5771-N5771</f>
        <v>44400</v>
      </c>
      <c r="P5771" s="18">
        <v>84671</v>
      </c>
      <c r="Q5771" s="24">
        <f t="shared" si="633" ref="Q5771:Q5834">+IF(P5771&gt;0,G5771,0)</f>
        <v>88800</v>
      </c>
      <c r="R5771" s="25">
        <f t="shared" si="634" ref="R5771:R5834">IF(P5771=0,G5771,0)</f>
        <v>0</v>
      </c>
      <c r="S5771" s="25">
        <v>0</v>
      </c>
      <c r="T5771" s="17" t="s">
        <v>45</v>
      </c>
      <c r="U5771" s="25">
        <v>44400</v>
      </c>
      <c r="V5771" s="24"/>
      <c r="W5771" s="17" t="s">
        <v>45</v>
      </c>
      <c r="X5771" s="25">
        <v>0</v>
      </c>
      <c r="Y5771" s="17" t="s">
        <v>45</v>
      </c>
      <c r="Z5771" s="25">
        <f t="shared" si="635" ref="Z5771:Z5834">+X5771-AE5771+IF(X5771-AE5771&lt;-1,-X5771+AE5771,0)</f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6" ref="AG5771:AG5834">+G5771-I5771-N5771-R5771-Z5771-AC5771-AE5771-S5771-U5771</f>
        <v>0</v>
      </c>
      <c r="AH5771" s="24">
        <v>0</v>
      </c>
      <c r="AI5771" s="24" t="s">
        <v>53</v>
      </c>
      <c r="AJ5771" s="26"/>
      <c r="AK5771" s="27"/>
    </row>
    <row r="5772" spans="1:37" s="28" customFormat="1" ht="15">
      <c r="A5772" s="17">
        <f t="shared" si="630"/>
        <v>5764</v>
      </c>
      <c r="B5772" s="18" t="s">
        <v>44</v>
      </c>
      <c r="C5772" s="17">
        <v>84702</v>
      </c>
      <c r="D5772" s="17">
        <v>84702</v>
      </c>
      <c r="E5772" s="19">
        <v>45804</v>
      </c>
      <c r="F5772" s="20">
        <v>45828</v>
      </c>
      <c r="G5772" s="21">
        <v>230759</v>
      </c>
      <c r="H5772" s="22">
        <v>0</v>
      </c>
      <c r="I5772" s="22">
        <v>0</v>
      </c>
      <c r="J5772" s="22">
        <v>0</v>
      </c>
      <c r="K5772" s="23">
        <v>0</v>
      </c>
      <c r="L5772" s="22">
        <v>0</v>
      </c>
      <c r="M5772" s="22">
        <v>0</v>
      </c>
      <c r="N5772" s="22">
        <f t="shared" si="631"/>
        <v>0</v>
      </c>
      <c r="O5772" s="22">
        <f t="shared" si="632"/>
        <v>230759</v>
      </c>
      <c r="P5772" s="18">
        <v>84702</v>
      </c>
      <c r="Q5772" s="24">
        <f t="shared" si="633"/>
        <v>230759</v>
      </c>
      <c r="R5772" s="25">
        <f t="shared" si="634"/>
        <v>0</v>
      </c>
      <c r="S5772" s="25">
        <v>0</v>
      </c>
      <c r="T5772" s="17" t="s">
        <v>45</v>
      </c>
      <c r="U5772" s="25">
        <v>230759</v>
      </c>
      <c r="V5772" s="24"/>
      <c r="W5772" s="17" t="s">
        <v>45</v>
      </c>
      <c r="X5772" s="25">
        <v>0</v>
      </c>
      <c r="Y5772" s="17" t="s">
        <v>45</v>
      </c>
      <c r="Z5772" s="25">
        <f t="shared" si="635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6"/>
        <v>0</v>
      </c>
      <c r="AH5772" s="24">
        <v>0</v>
      </c>
      <c r="AI5772" s="24" t="s">
        <v>53</v>
      </c>
      <c r="AJ5772" s="26"/>
      <c r="AK5772" s="27"/>
    </row>
    <row r="5773" spans="1:37" s="28" customFormat="1" ht="15">
      <c r="A5773" s="17">
        <f t="shared" si="630"/>
        <v>5765</v>
      </c>
      <c r="B5773" s="18" t="s">
        <v>44</v>
      </c>
      <c r="C5773" s="17">
        <v>84716</v>
      </c>
      <c r="D5773" s="17">
        <v>84716</v>
      </c>
      <c r="E5773" s="19">
        <v>45804</v>
      </c>
      <c r="F5773" s="20">
        <v>45828</v>
      </c>
      <c r="G5773" s="21">
        <v>3115324</v>
      </c>
      <c r="H5773" s="22">
        <v>0</v>
      </c>
      <c r="I5773" s="22">
        <v>0</v>
      </c>
      <c r="J5773" s="22">
        <v>0</v>
      </c>
      <c r="K5773" s="23">
        <v>0</v>
      </c>
      <c r="L5773" s="22">
        <v>0</v>
      </c>
      <c r="M5773" s="22">
        <v>0</v>
      </c>
      <c r="N5773" s="22">
        <f t="shared" si="631"/>
        <v>0</v>
      </c>
      <c r="O5773" s="22">
        <f t="shared" si="632"/>
        <v>3115324</v>
      </c>
      <c r="P5773" s="18">
        <v>84716</v>
      </c>
      <c r="Q5773" s="24">
        <f t="shared" si="633"/>
        <v>3115324</v>
      </c>
      <c r="R5773" s="25">
        <f t="shared" si="634"/>
        <v>0</v>
      </c>
      <c r="S5773" s="25">
        <v>0</v>
      </c>
      <c r="T5773" s="17" t="s">
        <v>45</v>
      </c>
      <c r="U5773" s="25">
        <v>3115324</v>
      </c>
      <c r="V5773" s="24"/>
      <c r="W5773" s="17" t="s">
        <v>45</v>
      </c>
      <c r="X5773" s="25">
        <v>0</v>
      </c>
      <c r="Y5773" s="17" t="s">
        <v>45</v>
      </c>
      <c r="Z5773" s="25">
        <f t="shared" si="635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6"/>
        <v>0</v>
      </c>
      <c r="AH5773" s="24">
        <v>0</v>
      </c>
      <c r="AI5773" s="24" t="s">
        <v>53</v>
      </c>
      <c r="AJ5773" s="26"/>
      <c r="AK5773" s="27"/>
    </row>
    <row r="5774" spans="1:37" s="28" customFormat="1" ht="15">
      <c r="A5774" s="17">
        <f t="shared" si="630"/>
        <v>5766</v>
      </c>
      <c r="B5774" s="18" t="s">
        <v>44</v>
      </c>
      <c r="C5774" s="17">
        <v>84685</v>
      </c>
      <c r="D5774" s="17">
        <v>84685</v>
      </c>
      <c r="E5774" s="19">
        <v>45804</v>
      </c>
      <c r="F5774" s="20">
        <v>45828</v>
      </c>
      <c r="G5774" s="21">
        <v>88800</v>
      </c>
      <c r="H5774" s="22">
        <v>0</v>
      </c>
      <c r="I5774" s="22">
        <v>44400</v>
      </c>
      <c r="J5774" s="22">
        <v>0</v>
      </c>
      <c r="K5774" s="23">
        <v>0</v>
      </c>
      <c r="L5774" s="22">
        <v>0</v>
      </c>
      <c r="M5774" s="22">
        <v>0</v>
      </c>
      <c r="N5774" s="22">
        <f t="shared" si="631"/>
        <v>0</v>
      </c>
      <c r="O5774" s="22">
        <f t="shared" si="632"/>
        <v>44400</v>
      </c>
      <c r="P5774" s="18">
        <v>84685</v>
      </c>
      <c r="Q5774" s="24">
        <f t="shared" si="633"/>
        <v>88800</v>
      </c>
      <c r="R5774" s="25">
        <f t="shared" si="634"/>
        <v>0</v>
      </c>
      <c r="S5774" s="25">
        <v>0</v>
      </c>
      <c r="T5774" s="17" t="s">
        <v>45</v>
      </c>
      <c r="U5774" s="25">
        <v>44400</v>
      </c>
      <c r="V5774" s="24"/>
      <c r="W5774" s="17" t="s">
        <v>45</v>
      </c>
      <c r="X5774" s="25">
        <v>0</v>
      </c>
      <c r="Y5774" s="17" t="s">
        <v>45</v>
      </c>
      <c r="Z5774" s="25">
        <f t="shared" si="635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6"/>
        <v>0</v>
      </c>
      <c r="AH5774" s="24">
        <v>0</v>
      </c>
      <c r="AI5774" s="24" t="s">
        <v>53</v>
      </c>
      <c r="AJ5774" s="26"/>
      <c r="AK5774" s="27"/>
    </row>
    <row r="5775" spans="1:37" s="28" customFormat="1" ht="15">
      <c r="A5775" s="17">
        <f t="shared" si="630"/>
        <v>5767</v>
      </c>
      <c r="B5775" s="18" t="s">
        <v>44</v>
      </c>
      <c r="C5775" s="17">
        <v>84740</v>
      </c>
      <c r="D5775" s="17">
        <v>84740</v>
      </c>
      <c r="E5775" s="19">
        <v>45804</v>
      </c>
      <c r="F5775" s="20">
        <v>45828</v>
      </c>
      <c r="G5775" s="21">
        <v>33855441</v>
      </c>
      <c r="H5775" s="22">
        <v>0</v>
      </c>
      <c r="I5775" s="22">
        <v>0</v>
      </c>
      <c r="J5775" s="22">
        <v>0</v>
      </c>
      <c r="K5775" s="23">
        <v>0</v>
      </c>
      <c r="L5775" s="22">
        <v>0</v>
      </c>
      <c r="M5775" s="22">
        <v>0</v>
      </c>
      <c r="N5775" s="22">
        <f t="shared" si="631"/>
        <v>0</v>
      </c>
      <c r="O5775" s="22">
        <f t="shared" si="632"/>
        <v>33855441</v>
      </c>
      <c r="P5775" s="18">
        <v>84740</v>
      </c>
      <c r="Q5775" s="24">
        <f t="shared" si="633"/>
        <v>33855441</v>
      </c>
      <c r="R5775" s="25">
        <f t="shared" si="634"/>
        <v>0</v>
      </c>
      <c r="S5775" s="25">
        <v>0</v>
      </c>
      <c r="T5775" s="17" t="s">
        <v>45</v>
      </c>
      <c r="U5775" s="25">
        <v>33855441</v>
      </c>
      <c r="V5775" s="24"/>
      <c r="W5775" s="17" t="s">
        <v>45</v>
      </c>
      <c r="X5775" s="25">
        <v>0</v>
      </c>
      <c r="Y5775" s="17" t="s">
        <v>45</v>
      </c>
      <c r="Z5775" s="25">
        <f t="shared" si="635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6"/>
        <v>0</v>
      </c>
      <c r="AH5775" s="24">
        <v>0</v>
      </c>
      <c r="AI5775" s="24" t="s">
        <v>53</v>
      </c>
      <c r="AJ5775" s="26"/>
      <c r="AK5775" s="27"/>
    </row>
    <row r="5776" spans="1:37" s="28" customFormat="1" ht="15">
      <c r="A5776" s="17">
        <f t="shared" si="630"/>
        <v>5768</v>
      </c>
      <c r="B5776" s="18" t="s">
        <v>44</v>
      </c>
      <c r="C5776" s="17">
        <v>84627</v>
      </c>
      <c r="D5776" s="17">
        <v>84627</v>
      </c>
      <c r="E5776" s="19">
        <v>45804</v>
      </c>
      <c r="F5776" s="20">
        <v>45828</v>
      </c>
      <c r="G5776" s="21">
        <v>88800</v>
      </c>
      <c r="H5776" s="22">
        <v>0</v>
      </c>
      <c r="I5776" s="22">
        <v>44400</v>
      </c>
      <c r="J5776" s="22">
        <v>0</v>
      </c>
      <c r="K5776" s="23">
        <v>0</v>
      </c>
      <c r="L5776" s="22">
        <v>0</v>
      </c>
      <c r="M5776" s="22">
        <v>0</v>
      </c>
      <c r="N5776" s="22">
        <f t="shared" si="631"/>
        <v>0</v>
      </c>
      <c r="O5776" s="22">
        <f t="shared" si="632"/>
        <v>44400</v>
      </c>
      <c r="P5776" s="18">
        <v>84627</v>
      </c>
      <c r="Q5776" s="24">
        <f t="shared" si="633"/>
        <v>88800</v>
      </c>
      <c r="R5776" s="25">
        <f t="shared" si="634"/>
        <v>0</v>
      </c>
      <c r="S5776" s="25">
        <v>0</v>
      </c>
      <c r="T5776" s="17" t="s">
        <v>45</v>
      </c>
      <c r="U5776" s="25">
        <v>44400</v>
      </c>
      <c r="V5776" s="24"/>
      <c r="W5776" s="17" t="s">
        <v>45</v>
      </c>
      <c r="X5776" s="25">
        <v>0</v>
      </c>
      <c r="Y5776" s="17" t="s">
        <v>45</v>
      </c>
      <c r="Z5776" s="25">
        <f t="shared" si="635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6"/>
        <v>0</v>
      </c>
      <c r="AH5776" s="24">
        <v>0</v>
      </c>
      <c r="AI5776" s="24" t="s">
        <v>53</v>
      </c>
      <c r="AJ5776" s="26"/>
      <c r="AK5776" s="27"/>
    </row>
    <row r="5777" spans="1:37" s="28" customFormat="1" ht="15">
      <c r="A5777" s="17">
        <f t="shared" si="630"/>
        <v>5769</v>
      </c>
      <c r="B5777" s="18" t="s">
        <v>44</v>
      </c>
      <c r="C5777" s="17">
        <v>84683</v>
      </c>
      <c r="D5777" s="17">
        <v>84683</v>
      </c>
      <c r="E5777" s="19">
        <v>45804</v>
      </c>
      <c r="F5777" s="20">
        <v>45828</v>
      </c>
      <c r="G5777" s="21">
        <v>103142</v>
      </c>
      <c r="H5777" s="22">
        <v>0</v>
      </c>
      <c r="I5777" s="22">
        <v>51571</v>
      </c>
      <c r="J5777" s="22">
        <v>0</v>
      </c>
      <c r="K5777" s="23">
        <v>0</v>
      </c>
      <c r="L5777" s="22">
        <v>0</v>
      </c>
      <c r="M5777" s="22">
        <v>0</v>
      </c>
      <c r="N5777" s="22">
        <f t="shared" si="631"/>
        <v>0</v>
      </c>
      <c r="O5777" s="22">
        <f t="shared" si="632"/>
        <v>51571</v>
      </c>
      <c r="P5777" s="18">
        <v>84683</v>
      </c>
      <c r="Q5777" s="24">
        <f t="shared" si="633"/>
        <v>103142</v>
      </c>
      <c r="R5777" s="25">
        <f t="shared" si="634"/>
        <v>0</v>
      </c>
      <c r="S5777" s="25">
        <v>0</v>
      </c>
      <c r="T5777" s="17" t="s">
        <v>45</v>
      </c>
      <c r="U5777" s="25">
        <v>51571</v>
      </c>
      <c r="V5777" s="24"/>
      <c r="W5777" s="17" t="s">
        <v>45</v>
      </c>
      <c r="X5777" s="25">
        <v>0</v>
      </c>
      <c r="Y5777" s="17" t="s">
        <v>45</v>
      </c>
      <c r="Z5777" s="25">
        <f t="shared" si="635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6"/>
        <v>0</v>
      </c>
      <c r="AH5777" s="24">
        <v>0</v>
      </c>
      <c r="AI5777" s="24" t="s">
        <v>53</v>
      </c>
      <c r="AJ5777" s="26"/>
      <c r="AK5777" s="27"/>
    </row>
    <row r="5778" spans="1:37" s="28" customFormat="1" ht="15">
      <c r="A5778" s="17">
        <f t="shared" si="630"/>
        <v>5770</v>
      </c>
      <c r="B5778" s="18" t="s">
        <v>44</v>
      </c>
      <c r="C5778" s="17">
        <v>84696</v>
      </c>
      <c r="D5778" s="17">
        <v>84696</v>
      </c>
      <c r="E5778" s="19">
        <v>45804</v>
      </c>
      <c r="F5778" s="20">
        <v>45828</v>
      </c>
      <c r="G5778" s="21">
        <v>88800</v>
      </c>
      <c r="H5778" s="22">
        <v>0</v>
      </c>
      <c r="I5778" s="22">
        <v>44400</v>
      </c>
      <c r="J5778" s="22">
        <v>0</v>
      </c>
      <c r="K5778" s="23">
        <v>0</v>
      </c>
      <c r="L5778" s="22">
        <v>0</v>
      </c>
      <c r="M5778" s="22">
        <v>0</v>
      </c>
      <c r="N5778" s="22">
        <f t="shared" si="631"/>
        <v>0</v>
      </c>
      <c r="O5778" s="22">
        <f t="shared" si="632"/>
        <v>44400</v>
      </c>
      <c r="P5778" s="18">
        <v>84696</v>
      </c>
      <c r="Q5778" s="24">
        <f t="shared" si="633"/>
        <v>88800</v>
      </c>
      <c r="R5778" s="25">
        <f t="shared" si="634"/>
        <v>0</v>
      </c>
      <c r="S5778" s="25">
        <v>0</v>
      </c>
      <c r="T5778" s="17" t="s">
        <v>45</v>
      </c>
      <c r="U5778" s="25">
        <v>44400</v>
      </c>
      <c r="V5778" s="24"/>
      <c r="W5778" s="17" t="s">
        <v>45</v>
      </c>
      <c r="X5778" s="25">
        <v>0</v>
      </c>
      <c r="Y5778" s="17" t="s">
        <v>45</v>
      </c>
      <c r="Z5778" s="25">
        <f t="shared" si="635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6"/>
        <v>0</v>
      </c>
      <c r="AH5778" s="24">
        <v>0</v>
      </c>
      <c r="AI5778" s="24" t="s">
        <v>53</v>
      </c>
      <c r="AJ5778" s="26"/>
      <c r="AK5778" s="27"/>
    </row>
    <row r="5779" spans="1:37" s="28" customFormat="1" ht="15">
      <c r="A5779" s="17">
        <f t="shared" si="630"/>
        <v>5771</v>
      </c>
      <c r="B5779" s="18" t="s">
        <v>44</v>
      </c>
      <c r="C5779" s="17">
        <v>84543</v>
      </c>
      <c r="D5779" s="17">
        <v>84543</v>
      </c>
      <c r="E5779" s="19">
        <v>45804</v>
      </c>
      <c r="F5779" s="20">
        <v>45828</v>
      </c>
      <c r="G5779" s="21">
        <v>88800</v>
      </c>
      <c r="H5779" s="22">
        <v>0</v>
      </c>
      <c r="I5779" s="22">
        <v>44400</v>
      </c>
      <c r="J5779" s="22">
        <v>0</v>
      </c>
      <c r="K5779" s="23">
        <v>0</v>
      </c>
      <c r="L5779" s="22">
        <v>0</v>
      </c>
      <c r="M5779" s="22">
        <v>0</v>
      </c>
      <c r="N5779" s="22">
        <f t="shared" si="631"/>
        <v>0</v>
      </c>
      <c r="O5779" s="22">
        <f t="shared" si="632"/>
        <v>44400</v>
      </c>
      <c r="P5779" s="18">
        <v>84543</v>
      </c>
      <c r="Q5779" s="24">
        <f t="shared" si="633"/>
        <v>88800</v>
      </c>
      <c r="R5779" s="25">
        <f t="shared" si="634"/>
        <v>0</v>
      </c>
      <c r="S5779" s="25">
        <v>0</v>
      </c>
      <c r="T5779" s="17" t="s">
        <v>45</v>
      </c>
      <c r="U5779" s="25">
        <v>44400</v>
      </c>
      <c r="V5779" s="24"/>
      <c r="W5779" s="17" t="s">
        <v>45</v>
      </c>
      <c r="X5779" s="25">
        <v>0</v>
      </c>
      <c r="Y5779" s="17" t="s">
        <v>45</v>
      </c>
      <c r="Z5779" s="25">
        <f t="shared" si="635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6"/>
        <v>0</v>
      </c>
      <c r="AH5779" s="24">
        <v>0</v>
      </c>
      <c r="AI5779" s="24" t="s">
        <v>53</v>
      </c>
      <c r="AJ5779" s="26"/>
      <c r="AK5779" s="27"/>
    </row>
    <row r="5780" spans="1:37" s="28" customFormat="1" ht="15">
      <c r="A5780" s="17">
        <f t="shared" si="630"/>
        <v>5772</v>
      </c>
      <c r="B5780" s="18" t="s">
        <v>44</v>
      </c>
      <c r="C5780" s="17">
        <v>84670</v>
      </c>
      <c r="D5780" s="17">
        <v>84670</v>
      </c>
      <c r="E5780" s="19">
        <v>45804</v>
      </c>
      <c r="F5780" s="20">
        <v>45828</v>
      </c>
      <c r="G5780" s="21">
        <v>88800</v>
      </c>
      <c r="H5780" s="22">
        <v>0</v>
      </c>
      <c r="I5780" s="22">
        <v>44400</v>
      </c>
      <c r="J5780" s="22">
        <v>0</v>
      </c>
      <c r="K5780" s="23">
        <v>0</v>
      </c>
      <c r="L5780" s="22">
        <v>0</v>
      </c>
      <c r="M5780" s="22">
        <v>0</v>
      </c>
      <c r="N5780" s="22">
        <f t="shared" si="631"/>
        <v>0</v>
      </c>
      <c r="O5780" s="22">
        <f t="shared" si="632"/>
        <v>44400</v>
      </c>
      <c r="P5780" s="18">
        <v>84670</v>
      </c>
      <c r="Q5780" s="24">
        <f t="shared" si="633"/>
        <v>88800</v>
      </c>
      <c r="R5780" s="25">
        <f t="shared" si="634"/>
        <v>0</v>
      </c>
      <c r="S5780" s="25">
        <v>0</v>
      </c>
      <c r="T5780" s="17" t="s">
        <v>45</v>
      </c>
      <c r="U5780" s="25">
        <v>44400</v>
      </c>
      <c r="V5780" s="24"/>
      <c r="W5780" s="17" t="s">
        <v>45</v>
      </c>
      <c r="X5780" s="25">
        <v>0</v>
      </c>
      <c r="Y5780" s="17" t="s">
        <v>45</v>
      </c>
      <c r="Z5780" s="25">
        <f t="shared" si="635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6"/>
        <v>0</v>
      </c>
      <c r="AH5780" s="24">
        <v>0</v>
      </c>
      <c r="AI5780" s="24" t="s">
        <v>53</v>
      </c>
      <c r="AJ5780" s="26"/>
      <c r="AK5780" s="27"/>
    </row>
    <row r="5781" spans="1:37" s="28" customFormat="1" ht="15">
      <c r="A5781" s="17">
        <f t="shared" si="630"/>
        <v>5773</v>
      </c>
      <c r="B5781" s="18" t="s">
        <v>44</v>
      </c>
      <c r="C5781" s="17">
        <v>84544</v>
      </c>
      <c r="D5781" s="17">
        <v>84544</v>
      </c>
      <c r="E5781" s="19">
        <v>45804</v>
      </c>
      <c r="F5781" s="20">
        <v>45828</v>
      </c>
      <c r="G5781" s="21">
        <v>88800</v>
      </c>
      <c r="H5781" s="22">
        <v>0</v>
      </c>
      <c r="I5781" s="22">
        <v>44400</v>
      </c>
      <c r="J5781" s="22">
        <v>0</v>
      </c>
      <c r="K5781" s="23">
        <v>0</v>
      </c>
      <c r="L5781" s="22">
        <v>0</v>
      </c>
      <c r="M5781" s="22">
        <v>0</v>
      </c>
      <c r="N5781" s="22">
        <f t="shared" si="631"/>
        <v>0</v>
      </c>
      <c r="O5781" s="22">
        <f t="shared" si="632"/>
        <v>44400</v>
      </c>
      <c r="P5781" s="18">
        <v>84544</v>
      </c>
      <c r="Q5781" s="24">
        <f t="shared" si="633"/>
        <v>88800</v>
      </c>
      <c r="R5781" s="25">
        <f t="shared" si="634"/>
        <v>0</v>
      </c>
      <c r="S5781" s="25">
        <v>0</v>
      </c>
      <c r="T5781" s="17" t="s">
        <v>45</v>
      </c>
      <c r="U5781" s="25">
        <v>44400</v>
      </c>
      <c r="V5781" s="24"/>
      <c r="W5781" s="17" t="s">
        <v>45</v>
      </c>
      <c r="X5781" s="25">
        <v>0</v>
      </c>
      <c r="Y5781" s="17" t="s">
        <v>45</v>
      </c>
      <c r="Z5781" s="25">
        <f t="shared" si="635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6"/>
        <v>0</v>
      </c>
      <c r="AH5781" s="24">
        <v>0</v>
      </c>
      <c r="AI5781" s="24" t="s">
        <v>53</v>
      </c>
      <c r="AJ5781" s="26"/>
      <c r="AK5781" s="27"/>
    </row>
    <row r="5782" spans="1:37" s="28" customFormat="1" ht="15">
      <c r="A5782" s="17">
        <f t="shared" si="630"/>
        <v>5774</v>
      </c>
      <c r="B5782" s="18" t="s">
        <v>44</v>
      </c>
      <c r="C5782" s="17">
        <v>84550</v>
      </c>
      <c r="D5782" s="17">
        <v>84550</v>
      </c>
      <c r="E5782" s="19">
        <v>45804</v>
      </c>
      <c r="F5782" s="20">
        <v>45828</v>
      </c>
      <c r="G5782" s="21">
        <v>88800</v>
      </c>
      <c r="H5782" s="22">
        <v>0</v>
      </c>
      <c r="I5782" s="22">
        <v>44400</v>
      </c>
      <c r="J5782" s="22">
        <v>0</v>
      </c>
      <c r="K5782" s="23">
        <v>0</v>
      </c>
      <c r="L5782" s="22">
        <v>0</v>
      </c>
      <c r="M5782" s="22">
        <v>0</v>
      </c>
      <c r="N5782" s="22">
        <f t="shared" si="631"/>
        <v>0</v>
      </c>
      <c r="O5782" s="22">
        <f t="shared" si="632"/>
        <v>44400</v>
      </c>
      <c r="P5782" s="18">
        <v>84550</v>
      </c>
      <c r="Q5782" s="24">
        <f t="shared" si="633"/>
        <v>88800</v>
      </c>
      <c r="R5782" s="25">
        <f t="shared" si="634"/>
        <v>0</v>
      </c>
      <c r="S5782" s="25">
        <v>0</v>
      </c>
      <c r="T5782" s="17" t="s">
        <v>45</v>
      </c>
      <c r="U5782" s="25">
        <v>44400</v>
      </c>
      <c r="V5782" s="24"/>
      <c r="W5782" s="17" t="s">
        <v>45</v>
      </c>
      <c r="X5782" s="25">
        <v>0</v>
      </c>
      <c r="Y5782" s="17" t="s">
        <v>45</v>
      </c>
      <c r="Z5782" s="25">
        <f t="shared" si="635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6"/>
        <v>0</v>
      </c>
      <c r="AH5782" s="24">
        <v>0</v>
      </c>
      <c r="AI5782" s="24" t="s">
        <v>53</v>
      </c>
      <c r="AJ5782" s="26"/>
      <c r="AK5782" s="27"/>
    </row>
    <row r="5783" spans="1:37" s="28" customFormat="1" ht="15">
      <c r="A5783" s="17">
        <f t="shared" si="630"/>
        <v>5775</v>
      </c>
      <c r="B5783" s="18" t="s">
        <v>44</v>
      </c>
      <c r="C5783" s="17">
        <v>84636</v>
      </c>
      <c r="D5783" s="17">
        <v>84636</v>
      </c>
      <c r="E5783" s="19">
        <v>45804</v>
      </c>
      <c r="F5783" s="20">
        <v>45828</v>
      </c>
      <c r="G5783" s="21">
        <v>54965452</v>
      </c>
      <c r="H5783" s="22">
        <v>0</v>
      </c>
      <c r="I5783" s="22">
        <v>0</v>
      </c>
      <c r="J5783" s="22">
        <v>0</v>
      </c>
      <c r="K5783" s="23">
        <v>0</v>
      </c>
      <c r="L5783" s="22">
        <v>0</v>
      </c>
      <c r="M5783" s="22">
        <v>0</v>
      </c>
      <c r="N5783" s="22">
        <f t="shared" si="631"/>
        <v>0</v>
      </c>
      <c r="O5783" s="22">
        <f t="shared" si="632"/>
        <v>54965452</v>
      </c>
      <c r="P5783" s="18">
        <v>84636</v>
      </c>
      <c r="Q5783" s="24">
        <f t="shared" si="633"/>
        <v>54965452</v>
      </c>
      <c r="R5783" s="25">
        <f t="shared" si="634"/>
        <v>0</v>
      </c>
      <c r="S5783" s="25">
        <v>0</v>
      </c>
      <c r="T5783" s="17" t="s">
        <v>45</v>
      </c>
      <c r="U5783" s="25">
        <v>54965452</v>
      </c>
      <c r="V5783" s="24"/>
      <c r="W5783" s="17" t="s">
        <v>45</v>
      </c>
      <c r="X5783" s="25">
        <v>0</v>
      </c>
      <c r="Y5783" s="17" t="s">
        <v>45</v>
      </c>
      <c r="Z5783" s="25">
        <f t="shared" si="635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6"/>
        <v>0</v>
      </c>
      <c r="AH5783" s="24">
        <v>0</v>
      </c>
      <c r="AI5783" s="24" t="s">
        <v>53</v>
      </c>
      <c r="AJ5783" s="26"/>
      <c r="AK5783" s="27"/>
    </row>
    <row r="5784" spans="1:37" s="28" customFormat="1" ht="15">
      <c r="A5784" s="17">
        <f t="shared" si="630"/>
        <v>5776</v>
      </c>
      <c r="B5784" s="18" t="s">
        <v>44</v>
      </c>
      <c r="C5784" s="17">
        <v>84744</v>
      </c>
      <c r="D5784" s="17">
        <v>84744</v>
      </c>
      <c r="E5784" s="19">
        <v>45804</v>
      </c>
      <c r="F5784" s="20">
        <v>45828</v>
      </c>
      <c r="G5784" s="21">
        <v>312660</v>
      </c>
      <c r="H5784" s="22">
        <v>0</v>
      </c>
      <c r="I5784" s="22">
        <v>0</v>
      </c>
      <c r="J5784" s="22">
        <v>0</v>
      </c>
      <c r="K5784" s="23">
        <v>0</v>
      </c>
      <c r="L5784" s="22">
        <v>0</v>
      </c>
      <c r="M5784" s="22">
        <v>0</v>
      </c>
      <c r="N5784" s="22">
        <f t="shared" si="631"/>
        <v>0</v>
      </c>
      <c r="O5784" s="22">
        <f t="shared" si="632"/>
        <v>312660</v>
      </c>
      <c r="P5784" s="18">
        <v>84744</v>
      </c>
      <c r="Q5784" s="24">
        <f t="shared" si="633"/>
        <v>312660</v>
      </c>
      <c r="R5784" s="25">
        <f t="shared" si="634"/>
        <v>0</v>
      </c>
      <c r="S5784" s="25">
        <v>0</v>
      </c>
      <c r="T5784" s="17" t="s">
        <v>45</v>
      </c>
      <c r="U5784" s="25">
        <v>312660</v>
      </c>
      <c r="V5784" s="24"/>
      <c r="W5784" s="17" t="s">
        <v>45</v>
      </c>
      <c r="X5784" s="25">
        <v>0</v>
      </c>
      <c r="Y5784" s="17" t="s">
        <v>45</v>
      </c>
      <c r="Z5784" s="25">
        <f t="shared" si="635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6"/>
        <v>0</v>
      </c>
      <c r="AH5784" s="24">
        <v>0</v>
      </c>
      <c r="AI5784" s="24" t="s">
        <v>53</v>
      </c>
      <c r="AJ5784" s="26"/>
      <c r="AK5784" s="27"/>
    </row>
    <row r="5785" spans="1:37" s="28" customFormat="1" ht="15">
      <c r="A5785" s="17">
        <f t="shared" si="630"/>
        <v>5777</v>
      </c>
      <c r="B5785" s="18" t="s">
        <v>44</v>
      </c>
      <c r="C5785" s="17">
        <v>84537</v>
      </c>
      <c r="D5785" s="17">
        <v>84537</v>
      </c>
      <c r="E5785" s="19">
        <v>45804</v>
      </c>
      <c r="F5785" s="20">
        <v>45828</v>
      </c>
      <c r="G5785" s="21">
        <v>88800</v>
      </c>
      <c r="H5785" s="22">
        <v>0</v>
      </c>
      <c r="I5785" s="22">
        <v>44400</v>
      </c>
      <c r="J5785" s="22">
        <v>0</v>
      </c>
      <c r="K5785" s="23">
        <v>0</v>
      </c>
      <c r="L5785" s="22">
        <v>0</v>
      </c>
      <c r="M5785" s="22">
        <v>0</v>
      </c>
      <c r="N5785" s="22">
        <f t="shared" si="631"/>
        <v>0</v>
      </c>
      <c r="O5785" s="22">
        <f t="shared" si="632"/>
        <v>44400</v>
      </c>
      <c r="P5785" s="18">
        <v>84537</v>
      </c>
      <c r="Q5785" s="24">
        <f t="shared" si="633"/>
        <v>88800</v>
      </c>
      <c r="R5785" s="25">
        <f t="shared" si="634"/>
        <v>0</v>
      </c>
      <c r="S5785" s="25">
        <v>0</v>
      </c>
      <c r="T5785" s="17" t="s">
        <v>45</v>
      </c>
      <c r="U5785" s="25">
        <v>44400</v>
      </c>
      <c r="V5785" s="24"/>
      <c r="W5785" s="17" t="s">
        <v>45</v>
      </c>
      <c r="X5785" s="25">
        <v>0</v>
      </c>
      <c r="Y5785" s="17" t="s">
        <v>45</v>
      </c>
      <c r="Z5785" s="25">
        <f t="shared" si="635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6"/>
        <v>0</v>
      </c>
      <c r="AH5785" s="24">
        <v>0</v>
      </c>
      <c r="AI5785" s="24" t="s">
        <v>53</v>
      </c>
      <c r="AJ5785" s="26"/>
      <c r="AK5785" s="27"/>
    </row>
    <row r="5786" spans="1:37" s="28" customFormat="1" ht="15">
      <c r="A5786" s="17">
        <f t="shared" si="630"/>
        <v>5778</v>
      </c>
      <c r="B5786" s="18" t="s">
        <v>44</v>
      </c>
      <c r="C5786" s="17">
        <v>84579</v>
      </c>
      <c r="D5786" s="17">
        <v>84579</v>
      </c>
      <c r="E5786" s="19">
        <v>45804</v>
      </c>
      <c r="F5786" s="20">
        <v>45828</v>
      </c>
      <c r="G5786" s="21">
        <v>88800</v>
      </c>
      <c r="H5786" s="22">
        <v>0</v>
      </c>
      <c r="I5786" s="22">
        <v>44400</v>
      </c>
      <c r="J5786" s="22">
        <v>0</v>
      </c>
      <c r="K5786" s="23">
        <v>0</v>
      </c>
      <c r="L5786" s="22">
        <v>0</v>
      </c>
      <c r="M5786" s="22">
        <v>0</v>
      </c>
      <c r="N5786" s="22">
        <f t="shared" si="631"/>
        <v>0</v>
      </c>
      <c r="O5786" s="22">
        <f t="shared" si="632"/>
        <v>44400</v>
      </c>
      <c r="P5786" s="18">
        <v>84579</v>
      </c>
      <c r="Q5786" s="24">
        <f t="shared" si="633"/>
        <v>88800</v>
      </c>
      <c r="R5786" s="25">
        <f t="shared" si="634"/>
        <v>0</v>
      </c>
      <c r="S5786" s="25">
        <v>0</v>
      </c>
      <c r="T5786" s="17" t="s">
        <v>45</v>
      </c>
      <c r="U5786" s="25">
        <v>44400</v>
      </c>
      <c r="V5786" s="24"/>
      <c r="W5786" s="17" t="s">
        <v>45</v>
      </c>
      <c r="X5786" s="25">
        <v>0</v>
      </c>
      <c r="Y5786" s="17" t="s">
        <v>45</v>
      </c>
      <c r="Z5786" s="25">
        <f t="shared" si="635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6"/>
        <v>0</v>
      </c>
      <c r="AH5786" s="24">
        <v>0</v>
      </c>
      <c r="AI5786" s="24" t="s">
        <v>53</v>
      </c>
      <c r="AJ5786" s="26"/>
      <c r="AK5786" s="27"/>
    </row>
    <row r="5787" spans="1:37" s="28" customFormat="1" ht="15">
      <c r="A5787" s="17">
        <f t="shared" si="630"/>
        <v>5779</v>
      </c>
      <c r="B5787" s="18" t="s">
        <v>44</v>
      </c>
      <c r="C5787" s="17">
        <v>84580</v>
      </c>
      <c r="D5787" s="17">
        <v>84580</v>
      </c>
      <c r="E5787" s="19">
        <v>45804</v>
      </c>
      <c r="F5787" s="20">
        <v>45828</v>
      </c>
      <c r="G5787" s="21">
        <v>165268</v>
      </c>
      <c r="H5787" s="22">
        <v>0</v>
      </c>
      <c r="I5787" s="22">
        <v>82634</v>
      </c>
      <c r="J5787" s="22">
        <v>0</v>
      </c>
      <c r="K5787" s="23">
        <v>0</v>
      </c>
      <c r="L5787" s="22">
        <v>0</v>
      </c>
      <c r="M5787" s="22">
        <v>0</v>
      </c>
      <c r="N5787" s="22">
        <f t="shared" si="631"/>
        <v>0</v>
      </c>
      <c r="O5787" s="22">
        <f t="shared" si="632"/>
        <v>82634</v>
      </c>
      <c r="P5787" s="18">
        <v>84580</v>
      </c>
      <c r="Q5787" s="24">
        <f t="shared" si="633"/>
        <v>165268</v>
      </c>
      <c r="R5787" s="25">
        <f t="shared" si="634"/>
        <v>0</v>
      </c>
      <c r="S5787" s="25">
        <v>0</v>
      </c>
      <c r="T5787" s="17" t="s">
        <v>45</v>
      </c>
      <c r="U5787" s="25">
        <v>82634</v>
      </c>
      <c r="V5787" s="24"/>
      <c r="W5787" s="17" t="s">
        <v>45</v>
      </c>
      <c r="X5787" s="25">
        <v>0</v>
      </c>
      <c r="Y5787" s="17" t="s">
        <v>45</v>
      </c>
      <c r="Z5787" s="25">
        <f t="shared" si="635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6"/>
        <v>0</v>
      </c>
      <c r="AH5787" s="24">
        <v>0</v>
      </c>
      <c r="AI5787" s="24" t="s">
        <v>53</v>
      </c>
      <c r="AJ5787" s="26"/>
      <c r="AK5787" s="27"/>
    </row>
    <row r="5788" spans="1:37" s="28" customFormat="1" ht="15">
      <c r="A5788" s="17">
        <f t="shared" si="630"/>
        <v>5780</v>
      </c>
      <c r="B5788" s="18" t="s">
        <v>44</v>
      </c>
      <c r="C5788" s="17">
        <v>84643</v>
      </c>
      <c r="D5788" s="17">
        <v>84643</v>
      </c>
      <c r="E5788" s="19">
        <v>45804</v>
      </c>
      <c r="F5788" s="20">
        <v>45828</v>
      </c>
      <c r="G5788" s="21">
        <v>23970657</v>
      </c>
      <c r="H5788" s="22">
        <v>0</v>
      </c>
      <c r="I5788" s="22">
        <v>0</v>
      </c>
      <c r="J5788" s="22">
        <v>0</v>
      </c>
      <c r="K5788" s="23">
        <v>0</v>
      </c>
      <c r="L5788" s="22">
        <v>0</v>
      </c>
      <c r="M5788" s="22">
        <v>0</v>
      </c>
      <c r="N5788" s="22">
        <f t="shared" si="631"/>
        <v>0</v>
      </c>
      <c r="O5788" s="22">
        <f t="shared" si="632"/>
        <v>23970657</v>
      </c>
      <c r="P5788" s="18">
        <v>84643</v>
      </c>
      <c r="Q5788" s="24">
        <f t="shared" si="633"/>
        <v>23970657</v>
      </c>
      <c r="R5788" s="25">
        <f t="shared" si="634"/>
        <v>0</v>
      </c>
      <c r="S5788" s="25">
        <v>0</v>
      </c>
      <c r="T5788" s="17" t="s">
        <v>45</v>
      </c>
      <c r="U5788" s="25">
        <v>23970657</v>
      </c>
      <c r="V5788" s="24"/>
      <c r="W5788" s="17" t="s">
        <v>45</v>
      </c>
      <c r="X5788" s="25">
        <v>0</v>
      </c>
      <c r="Y5788" s="17" t="s">
        <v>45</v>
      </c>
      <c r="Z5788" s="25">
        <f t="shared" si="635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6"/>
        <v>0</v>
      </c>
      <c r="AH5788" s="24">
        <v>0</v>
      </c>
      <c r="AI5788" s="24" t="s">
        <v>53</v>
      </c>
      <c r="AJ5788" s="26"/>
      <c r="AK5788" s="27"/>
    </row>
    <row r="5789" spans="1:37" s="28" customFormat="1" ht="15">
      <c r="A5789" s="17">
        <f t="shared" si="630"/>
        <v>5781</v>
      </c>
      <c r="B5789" s="18" t="s">
        <v>44</v>
      </c>
      <c r="C5789" s="17">
        <v>84535</v>
      </c>
      <c r="D5789" s="17">
        <v>84535</v>
      </c>
      <c r="E5789" s="19">
        <v>45804</v>
      </c>
      <c r="F5789" s="20">
        <v>45828</v>
      </c>
      <c r="G5789" s="21">
        <v>124763490</v>
      </c>
      <c r="H5789" s="22">
        <v>0</v>
      </c>
      <c r="I5789" s="22">
        <v>0</v>
      </c>
      <c r="J5789" s="22">
        <v>0</v>
      </c>
      <c r="K5789" s="23">
        <v>0</v>
      </c>
      <c r="L5789" s="22">
        <v>0</v>
      </c>
      <c r="M5789" s="22">
        <v>0</v>
      </c>
      <c r="N5789" s="22">
        <f t="shared" si="631"/>
        <v>0</v>
      </c>
      <c r="O5789" s="22">
        <f t="shared" si="632"/>
        <v>124763490</v>
      </c>
      <c r="P5789" s="18">
        <v>84535</v>
      </c>
      <c r="Q5789" s="24">
        <f t="shared" si="633"/>
        <v>124763490</v>
      </c>
      <c r="R5789" s="25">
        <f t="shared" si="634"/>
        <v>0</v>
      </c>
      <c r="S5789" s="25">
        <v>0</v>
      </c>
      <c r="T5789" s="17" t="s">
        <v>45</v>
      </c>
      <c r="U5789" s="25">
        <v>124763490</v>
      </c>
      <c r="V5789" s="24"/>
      <c r="W5789" s="17" t="s">
        <v>45</v>
      </c>
      <c r="X5789" s="25">
        <v>0</v>
      </c>
      <c r="Y5789" s="17" t="s">
        <v>45</v>
      </c>
      <c r="Z5789" s="25">
        <f t="shared" si="635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6"/>
        <v>0</v>
      </c>
      <c r="AH5789" s="24">
        <v>0</v>
      </c>
      <c r="AI5789" s="24" t="s">
        <v>53</v>
      </c>
      <c r="AJ5789" s="26"/>
      <c r="AK5789" s="27"/>
    </row>
    <row r="5790" spans="1:37" s="28" customFormat="1" ht="15">
      <c r="A5790" s="17">
        <f t="shared" si="630"/>
        <v>5782</v>
      </c>
      <c r="B5790" s="18" t="s">
        <v>44</v>
      </c>
      <c r="C5790" s="17">
        <v>84750</v>
      </c>
      <c r="D5790" s="17">
        <v>84750</v>
      </c>
      <c r="E5790" s="19">
        <v>45804</v>
      </c>
      <c r="F5790" s="20">
        <v>45828</v>
      </c>
      <c r="G5790" s="21">
        <v>227172</v>
      </c>
      <c r="H5790" s="22">
        <v>0</v>
      </c>
      <c r="I5790" s="22">
        <v>0</v>
      </c>
      <c r="J5790" s="22">
        <v>0</v>
      </c>
      <c r="K5790" s="23">
        <v>0</v>
      </c>
      <c r="L5790" s="22">
        <v>0</v>
      </c>
      <c r="M5790" s="22">
        <v>0</v>
      </c>
      <c r="N5790" s="22">
        <f t="shared" si="631"/>
        <v>0</v>
      </c>
      <c r="O5790" s="22">
        <f t="shared" si="632"/>
        <v>227172</v>
      </c>
      <c r="P5790" s="18">
        <v>84750</v>
      </c>
      <c r="Q5790" s="24">
        <f t="shared" si="633"/>
        <v>227172</v>
      </c>
      <c r="R5790" s="25">
        <f t="shared" si="634"/>
        <v>0</v>
      </c>
      <c r="S5790" s="25">
        <v>0</v>
      </c>
      <c r="T5790" s="17" t="s">
        <v>45</v>
      </c>
      <c r="U5790" s="25">
        <v>227172</v>
      </c>
      <c r="V5790" s="24"/>
      <c r="W5790" s="17" t="s">
        <v>45</v>
      </c>
      <c r="X5790" s="25">
        <v>0</v>
      </c>
      <c r="Y5790" s="17" t="s">
        <v>45</v>
      </c>
      <c r="Z5790" s="25">
        <f t="shared" si="635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6"/>
        <v>0</v>
      </c>
      <c r="AH5790" s="24">
        <v>0</v>
      </c>
      <c r="AI5790" s="24" t="s">
        <v>53</v>
      </c>
      <c r="AJ5790" s="26"/>
      <c r="AK5790" s="27"/>
    </row>
    <row r="5791" spans="1:37" s="28" customFormat="1" ht="15">
      <c r="A5791" s="17">
        <f t="shared" si="630"/>
        <v>5783</v>
      </c>
      <c r="B5791" s="18" t="s">
        <v>44</v>
      </c>
      <c r="C5791" s="17">
        <v>84575</v>
      </c>
      <c r="D5791" s="17">
        <v>84575</v>
      </c>
      <c r="E5791" s="19">
        <v>45804</v>
      </c>
      <c r="F5791" s="20">
        <v>45828</v>
      </c>
      <c r="G5791" s="21">
        <v>191942</v>
      </c>
      <c r="H5791" s="22">
        <v>0</v>
      </c>
      <c r="I5791" s="22">
        <v>95971</v>
      </c>
      <c r="J5791" s="22">
        <v>0</v>
      </c>
      <c r="K5791" s="23">
        <v>0</v>
      </c>
      <c r="L5791" s="22">
        <v>0</v>
      </c>
      <c r="M5791" s="22">
        <v>0</v>
      </c>
      <c r="N5791" s="22">
        <f t="shared" si="631"/>
        <v>0</v>
      </c>
      <c r="O5791" s="22">
        <f t="shared" si="632"/>
        <v>95971</v>
      </c>
      <c r="P5791" s="18">
        <v>84575</v>
      </c>
      <c r="Q5791" s="24">
        <f t="shared" si="633"/>
        <v>191942</v>
      </c>
      <c r="R5791" s="25">
        <f t="shared" si="634"/>
        <v>0</v>
      </c>
      <c r="S5791" s="25">
        <v>0</v>
      </c>
      <c r="T5791" s="17" t="s">
        <v>45</v>
      </c>
      <c r="U5791" s="25">
        <v>95971</v>
      </c>
      <c r="V5791" s="24"/>
      <c r="W5791" s="17" t="s">
        <v>45</v>
      </c>
      <c r="X5791" s="25">
        <v>0</v>
      </c>
      <c r="Y5791" s="17" t="s">
        <v>45</v>
      </c>
      <c r="Z5791" s="25">
        <f t="shared" si="635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6"/>
        <v>0</v>
      </c>
      <c r="AH5791" s="24">
        <v>0</v>
      </c>
      <c r="AI5791" s="24" t="s">
        <v>53</v>
      </c>
      <c r="AJ5791" s="26"/>
      <c r="AK5791" s="27"/>
    </row>
    <row r="5792" spans="1:37" s="28" customFormat="1" ht="15">
      <c r="A5792" s="17">
        <f t="shared" si="630"/>
        <v>5784</v>
      </c>
      <c r="B5792" s="18" t="s">
        <v>44</v>
      </c>
      <c r="C5792" s="17">
        <v>84637</v>
      </c>
      <c r="D5792" s="17">
        <v>84637</v>
      </c>
      <c r="E5792" s="19">
        <v>45804</v>
      </c>
      <c r="F5792" s="20">
        <v>45828</v>
      </c>
      <c r="G5792" s="21">
        <v>88800</v>
      </c>
      <c r="H5792" s="22">
        <v>0</v>
      </c>
      <c r="I5792" s="22">
        <v>44400</v>
      </c>
      <c r="J5792" s="22">
        <v>0</v>
      </c>
      <c r="K5792" s="23">
        <v>0</v>
      </c>
      <c r="L5792" s="22">
        <v>0</v>
      </c>
      <c r="M5792" s="22">
        <v>0</v>
      </c>
      <c r="N5792" s="22">
        <f t="shared" si="631"/>
        <v>0</v>
      </c>
      <c r="O5792" s="22">
        <f t="shared" si="632"/>
        <v>44400</v>
      </c>
      <c r="P5792" s="18">
        <v>84637</v>
      </c>
      <c r="Q5792" s="24">
        <f t="shared" si="633"/>
        <v>88800</v>
      </c>
      <c r="R5792" s="25">
        <f t="shared" si="634"/>
        <v>0</v>
      </c>
      <c r="S5792" s="25">
        <v>0</v>
      </c>
      <c r="T5792" s="17" t="s">
        <v>45</v>
      </c>
      <c r="U5792" s="25">
        <v>44400</v>
      </c>
      <c r="V5792" s="24"/>
      <c r="W5792" s="17" t="s">
        <v>45</v>
      </c>
      <c r="X5792" s="25">
        <v>0</v>
      </c>
      <c r="Y5792" s="17" t="s">
        <v>45</v>
      </c>
      <c r="Z5792" s="25">
        <f t="shared" si="635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6"/>
        <v>0</v>
      </c>
      <c r="AH5792" s="24">
        <v>0</v>
      </c>
      <c r="AI5792" s="24" t="s">
        <v>53</v>
      </c>
      <c r="AJ5792" s="26"/>
      <c r="AK5792" s="27"/>
    </row>
    <row r="5793" spans="1:37" s="28" customFormat="1" ht="15">
      <c r="A5793" s="17">
        <f t="shared" si="630"/>
        <v>5785</v>
      </c>
      <c r="B5793" s="18" t="s">
        <v>44</v>
      </c>
      <c r="C5793" s="17">
        <v>84743</v>
      </c>
      <c r="D5793" s="17">
        <v>84743</v>
      </c>
      <c r="E5793" s="19">
        <v>45804</v>
      </c>
      <c r="F5793" s="20">
        <v>45828</v>
      </c>
      <c r="G5793" s="21">
        <v>282129</v>
      </c>
      <c r="H5793" s="22">
        <v>0</v>
      </c>
      <c r="I5793" s="22">
        <v>0</v>
      </c>
      <c r="J5793" s="22">
        <v>0</v>
      </c>
      <c r="K5793" s="23">
        <v>0</v>
      </c>
      <c r="L5793" s="22">
        <v>0</v>
      </c>
      <c r="M5793" s="22">
        <v>0</v>
      </c>
      <c r="N5793" s="22">
        <f t="shared" si="631"/>
        <v>0</v>
      </c>
      <c r="O5793" s="22">
        <f t="shared" si="632"/>
        <v>282129</v>
      </c>
      <c r="P5793" s="18">
        <v>84743</v>
      </c>
      <c r="Q5793" s="24">
        <f t="shared" si="633"/>
        <v>282129</v>
      </c>
      <c r="R5793" s="25">
        <f t="shared" si="634"/>
        <v>0</v>
      </c>
      <c r="S5793" s="25">
        <v>0</v>
      </c>
      <c r="T5793" s="17" t="s">
        <v>45</v>
      </c>
      <c r="U5793" s="25">
        <v>282129</v>
      </c>
      <c r="V5793" s="24"/>
      <c r="W5793" s="17" t="s">
        <v>45</v>
      </c>
      <c r="X5793" s="25">
        <v>0</v>
      </c>
      <c r="Y5793" s="17" t="s">
        <v>45</v>
      </c>
      <c r="Z5793" s="25">
        <f t="shared" si="635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6"/>
        <v>0</v>
      </c>
      <c r="AH5793" s="24">
        <v>0</v>
      </c>
      <c r="AI5793" s="24" t="s">
        <v>53</v>
      </c>
      <c r="AJ5793" s="26"/>
      <c r="AK5793" s="27"/>
    </row>
    <row r="5794" spans="1:37" s="28" customFormat="1" ht="15">
      <c r="A5794" s="17">
        <f t="shared" si="630"/>
        <v>5786</v>
      </c>
      <c r="B5794" s="18" t="s">
        <v>44</v>
      </c>
      <c r="C5794" s="17">
        <v>84700</v>
      </c>
      <c r="D5794" s="17">
        <v>84700</v>
      </c>
      <c r="E5794" s="19">
        <v>45804</v>
      </c>
      <c r="F5794" s="20">
        <v>45828</v>
      </c>
      <c r="G5794" s="21">
        <v>88800</v>
      </c>
      <c r="H5794" s="22">
        <v>0</v>
      </c>
      <c r="I5794" s="22">
        <v>44400</v>
      </c>
      <c r="J5794" s="22">
        <v>0</v>
      </c>
      <c r="K5794" s="23">
        <v>0</v>
      </c>
      <c r="L5794" s="22">
        <v>0</v>
      </c>
      <c r="M5794" s="22">
        <v>0</v>
      </c>
      <c r="N5794" s="22">
        <f t="shared" si="631"/>
        <v>0</v>
      </c>
      <c r="O5794" s="22">
        <f t="shared" si="632"/>
        <v>44400</v>
      </c>
      <c r="P5794" s="18">
        <v>84700</v>
      </c>
      <c r="Q5794" s="24">
        <f t="shared" si="633"/>
        <v>88800</v>
      </c>
      <c r="R5794" s="25">
        <f t="shared" si="634"/>
        <v>0</v>
      </c>
      <c r="S5794" s="25">
        <v>0</v>
      </c>
      <c r="T5794" s="17" t="s">
        <v>45</v>
      </c>
      <c r="U5794" s="25">
        <v>44400</v>
      </c>
      <c r="V5794" s="24"/>
      <c r="W5794" s="17" t="s">
        <v>45</v>
      </c>
      <c r="X5794" s="25">
        <v>0</v>
      </c>
      <c r="Y5794" s="17" t="s">
        <v>45</v>
      </c>
      <c r="Z5794" s="25">
        <f t="shared" si="635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6"/>
        <v>0</v>
      </c>
      <c r="AH5794" s="24">
        <v>0</v>
      </c>
      <c r="AI5794" s="24" t="s">
        <v>53</v>
      </c>
      <c r="AJ5794" s="26"/>
      <c r="AK5794" s="27"/>
    </row>
    <row r="5795" spans="1:37" s="28" customFormat="1" ht="15">
      <c r="A5795" s="17">
        <f t="shared" si="630"/>
        <v>5787</v>
      </c>
      <c r="B5795" s="18" t="s">
        <v>44</v>
      </c>
      <c r="C5795" s="17">
        <v>84802</v>
      </c>
      <c r="D5795" s="17">
        <v>84802</v>
      </c>
      <c r="E5795" s="19">
        <v>45805</v>
      </c>
      <c r="F5795" s="20">
        <v>45828</v>
      </c>
      <c r="G5795" s="21">
        <v>44400</v>
      </c>
      <c r="H5795" s="22">
        <v>0</v>
      </c>
      <c r="I5795" s="22">
        <v>0</v>
      </c>
      <c r="J5795" s="22">
        <v>0</v>
      </c>
      <c r="K5795" s="23">
        <v>0</v>
      </c>
      <c r="L5795" s="22">
        <v>0</v>
      </c>
      <c r="M5795" s="22">
        <v>0</v>
      </c>
      <c r="N5795" s="22">
        <f t="shared" si="631"/>
        <v>0</v>
      </c>
      <c r="O5795" s="22">
        <f t="shared" si="632"/>
        <v>44400</v>
      </c>
      <c r="P5795" s="18">
        <v>84802</v>
      </c>
      <c r="Q5795" s="24">
        <f t="shared" si="633"/>
        <v>44400</v>
      </c>
      <c r="R5795" s="25">
        <f t="shared" si="634"/>
        <v>0</v>
      </c>
      <c r="S5795" s="25">
        <v>0</v>
      </c>
      <c r="T5795" s="17" t="s">
        <v>45</v>
      </c>
      <c r="U5795" s="25">
        <v>44400</v>
      </c>
      <c r="V5795" s="24"/>
      <c r="W5795" s="17" t="s">
        <v>45</v>
      </c>
      <c r="X5795" s="25">
        <v>0</v>
      </c>
      <c r="Y5795" s="17" t="s">
        <v>45</v>
      </c>
      <c r="Z5795" s="25">
        <f t="shared" si="635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6"/>
        <v>0</v>
      </c>
      <c r="AH5795" s="24">
        <v>0</v>
      </c>
      <c r="AI5795" s="24" t="s">
        <v>53</v>
      </c>
      <c r="AJ5795" s="26"/>
      <c r="AK5795" s="27"/>
    </row>
    <row r="5796" spans="1:37" s="28" customFormat="1" ht="15">
      <c r="A5796" s="17">
        <f t="shared" si="630"/>
        <v>5788</v>
      </c>
      <c r="B5796" s="18" t="s">
        <v>44</v>
      </c>
      <c r="C5796" s="17">
        <v>84801</v>
      </c>
      <c r="D5796" s="17">
        <v>84801</v>
      </c>
      <c r="E5796" s="19">
        <v>45805</v>
      </c>
      <c r="F5796" s="20">
        <v>45828</v>
      </c>
      <c r="G5796" s="21">
        <v>44400</v>
      </c>
      <c r="H5796" s="22">
        <v>0</v>
      </c>
      <c r="I5796" s="22">
        <v>0</v>
      </c>
      <c r="J5796" s="22">
        <v>0</v>
      </c>
      <c r="K5796" s="23">
        <v>0</v>
      </c>
      <c r="L5796" s="22">
        <v>0</v>
      </c>
      <c r="M5796" s="22">
        <v>0</v>
      </c>
      <c r="N5796" s="22">
        <f t="shared" si="631"/>
        <v>0</v>
      </c>
      <c r="O5796" s="22">
        <f t="shared" si="632"/>
        <v>44400</v>
      </c>
      <c r="P5796" s="18">
        <v>84801</v>
      </c>
      <c r="Q5796" s="24">
        <f t="shared" si="633"/>
        <v>44400</v>
      </c>
      <c r="R5796" s="25">
        <f t="shared" si="634"/>
        <v>0</v>
      </c>
      <c r="S5796" s="25">
        <v>0</v>
      </c>
      <c r="T5796" s="17" t="s">
        <v>45</v>
      </c>
      <c r="U5796" s="25">
        <v>44400</v>
      </c>
      <c r="V5796" s="24"/>
      <c r="W5796" s="17" t="s">
        <v>45</v>
      </c>
      <c r="X5796" s="25">
        <v>0</v>
      </c>
      <c r="Y5796" s="17" t="s">
        <v>45</v>
      </c>
      <c r="Z5796" s="25">
        <f t="shared" si="635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6"/>
        <v>0</v>
      </c>
      <c r="AH5796" s="24">
        <v>0</v>
      </c>
      <c r="AI5796" s="24" t="s">
        <v>53</v>
      </c>
      <c r="AJ5796" s="26"/>
      <c r="AK5796" s="27"/>
    </row>
    <row r="5797" spans="1:37" s="28" customFormat="1" ht="15">
      <c r="A5797" s="17">
        <f t="shared" si="630"/>
        <v>5789</v>
      </c>
      <c r="B5797" s="18" t="s">
        <v>44</v>
      </c>
      <c r="C5797" s="17">
        <v>84930</v>
      </c>
      <c r="D5797" s="17">
        <v>84930</v>
      </c>
      <c r="E5797" s="19">
        <v>45805</v>
      </c>
      <c r="F5797" s="20">
        <v>45828</v>
      </c>
      <c r="G5797" s="21">
        <v>16347767</v>
      </c>
      <c r="H5797" s="22">
        <v>0</v>
      </c>
      <c r="I5797" s="22">
        <v>0</v>
      </c>
      <c r="J5797" s="22">
        <v>0</v>
      </c>
      <c r="K5797" s="23">
        <v>0</v>
      </c>
      <c r="L5797" s="22">
        <v>0</v>
      </c>
      <c r="M5797" s="22">
        <v>0</v>
      </c>
      <c r="N5797" s="22">
        <f t="shared" si="631"/>
        <v>0</v>
      </c>
      <c r="O5797" s="22">
        <f t="shared" si="632"/>
        <v>16347767</v>
      </c>
      <c r="P5797" s="18">
        <v>84930</v>
      </c>
      <c r="Q5797" s="24">
        <f t="shared" si="633"/>
        <v>16347767</v>
      </c>
      <c r="R5797" s="25">
        <f t="shared" si="634"/>
        <v>0</v>
      </c>
      <c r="S5797" s="25">
        <v>0</v>
      </c>
      <c r="T5797" s="17" t="s">
        <v>45</v>
      </c>
      <c r="U5797" s="25">
        <v>16347767</v>
      </c>
      <c r="V5797" s="24"/>
      <c r="W5797" s="17" t="s">
        <v>45</v>
      </c>
      <c r="X5797" s="25">
        <v>0</v>
      </c>
      <c r="Y5797" s="17" t="s">
        <v>45</v>
      </c>
      <c r="Z5797" s="25">
        <f t="shared" si="635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6"/>
        <v>0</v>
      </c>
      <c r="AH5797" s="24">
        <v>0</v>
      </c>
      <c r="AI5797" s="24" t="s">
        <v>53</v>
      </c>
      <c r="AJ5797" s="26"/>
      <c r="AK5797" s="27"/>
    </row>
    <row r="5798" spans="1:37" s="28" customFormat="1" ht="15">
      <c r="A5798" s="17">
        <f t="shared" si="630"/>
        <v>5790</v>
      </c>
      <c r="B5798" s="18" t="s">
        <v>44</v>
      </c>
      <c r="C5798" s="17">
        <v>84787</v>
      </c>
      <c r="D5798" s="17">
        <v>84787</v>
      </c>
      <c r="E5798" s="19">
        <v>45805</v>
      </c>
      <c r="F5798" s="20">
        <v>45828</v>
      </c>
      <c r="G5798" s="21">
        <v>44400</v>
      </c>
      <c r="H5798" s="22">
        <v>0</v>
      </c>
      <c r="I5798" s="22">
        <v>0</v>
      </c>
      <c r="J5798" s="22">
        <v>0</v>
      </c>
      <c r="K5798" s="23">
        <v>0</v>
      </c>
      <c r="L5798" s="22">
        <v>0</v>
      </c>
      <c r="M5798" s="22">
        <v>0</v>
      </c>
      <c r="N5798" s="22">
        <f t="shared" si="631"/>
        <v>0</v>
      </c>
      <c r="O5798" s="22">
        <f t="shared" si="632"/>
        <v>44400</v>
      </c>
      <c r="P5798" s="18">
        <v>84787</v>
      </c>
      <c r="Q5798" s="24">
        <f t="shared" si="633"/>
        <v>44400</v>
      </c>
      <c r="R5798" s="25">
        <f t="shared" si="634"/>
        <v>0</v>
      </c>
      <c r="S5798" s="25">
        <v>0</v>
      </c>
      <c r="T5798" s="17" t="s">
        <v>45</v>
      </c>
      <c r="U5798" s="25">
        <v>44400</v>
      </c>
      <c r="V5798" s="24"/>
      <c r="W5798" s="17" t="s">
        <v>45</v>
      </c>
      <c r="X5798" s="25">
        <v>0</v>
      </c>
      <c r="Y5798" s="17" t="s">
        <v>45</v>
      </c>
      <c r="Z5798" s="25">
        <f t="shared" si="635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6"/>
        <v>0</v>
      </c>
      <c r="AH5798" s="24">
        <v>0</v>
      </c>
      <c r="AI5798" s="24" t="s">
        <v>53</v>
      </c>
      <c r="AJ5798" s="26"/>
      <c r="AK5798" s="27"/>
    </row>
    <row r="5799" spans="1:37" s="28" customFormat="1" ht="15">
      <c r="A5799" s="17">
        <f t="shared" si="630"/>
        <v>5791</v>
      </c>
      <c r="B5799" s="18" t="s">
        <v>44</v>
      </c>
      <c r="C5799" s="17">
        <v>84755</v>
      </c>
      <c r="D5799" s="17">
        <v>84755</v>
      </c>
      <c r="E5799" s="19">
        <v>45805</v>
      </c>
      <c r="F5799" s="20">
        <v>45828</v>
      </c>
      <c r="G5799" s="21">
        <v>44400</v>
      </c>
      <c r="H5799" s="22">
        <v>0</v>
      </c>
      <c r="I5799" s="22">
        <v>0</v>
      </c>
      <c r="J5799" s="22">
        <v>0</v>
      </c>
      <c r="K5799" s="23">
        <v>0</v>
      </c>
      <c r="L5799" s="22">
        <v>0</v>
      </c>
      <c r="M5799" s="22">
        <v>0</v>
      </c>
      <c r="N5799" s="22">
        <f t="shared" si="631"/>
        <v>0</v>
      </c>
      <c r="O5799" s="22">
        <f t="shared" si="632"/>
        <v>44400</v>
      </c>
      <c r="P5799" s="18">
        <v>84755</v>
      </c>
      <c r="Q5799" s="24">
        <f t="shared" si="633"/>
        <v>44400</v>
      </c>
      <c r="R5799" s="25">
        <f t="shared" si="634"/>
        <v>0</v>
      </c>
      <c r="S5799" s="25">
        <v>0</v>
      </c>
      <c r="T5799" s="17" t="s">
        <v>45</v>
      </c>
      <c r="U5799" s="25">
        <v>44400</v>
      </c>
      <c r="V5799" s="24"/>
      <c r="W5799" s="17" t="s">
        <v>45</v>
      </c>
      <c r="X5799" s="25">
        <v>0</v>
      </c>
      <c r="Y5799" s="17" t="s">
        <v>45</v>
      </c>
      <c r="Z5799" s="25">
        <f t="shared" si="635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6"/>
        <v>0</v>
      </c>
      <c r="AH5799" s="24">
        <v>0</v>
      </c>
      <c r="AI5799" s="24" t="s">
        <v>53</v>
      </c>
      <c r="AJ5799" s="26"/>
      <c r="AK5799" s="27"/>
    </row>
    <row r="5800" spans="1:37" s="28" customFormat="1" ht="15">
      <c r="A5800" s="17">
        <f t="shared" si="630"/>
        <v>5792</v>
      </c>
      <c r="B5800" s="18" t="s">
        <v>44</v>
      </c>
      <c r="C5800" s="17">
        <v>84915</v>
      </c>
      <c r="D5800" s="17">
        <v>84915</v>
      </c>
      <c r="E5800" s="19">
        <v>45805</v>
      </c>
      <c r="F5800" s="20">
        <v>45828</v>
      </c>
      <c r="G5800" s="21">
        <v>44400</v>
      </c>
      <c r="H5800" s="22">
        <v>0</v>
      </c>
      <c r="I5800" s="22">
        <v>0</v>
      </c>
      <c r="J5800" s="22">
        <v>0</v>
      </c>
      <c r="K5800" s="23">
        <v>0</v>
      </c>
      <c r="L5800" s="22">
        <v>0</v>
      </c>
      <c r="M5800" s="22">
        <v>0</v>
      </c>
      <c r="N5800" s="22">
        <f t="shared" si="631"/>
        <v>0</v>
      </c>
      <c r="O5800" s="22">
        <f t="shared" si="632"/>
        <v>44400</v>
      </c>
      <c r="P5800" s="18">
        <v>84915</v>
      </c>
      <c r="Q5800" s="24">
        <f t="shared" si="633"/>
        <v>44400</v>
      </c>
      <c r="R5800" s="25">
        <f t="shared" si="634"/>
        <v>0</v>
      </c>
      <c r="S5800" s="25">
        <v>0</v>
      </c>
      <c r="T5800" s="17" t="s">
        <v>45</v>
      </c>
      <c r="U5800" s="25">
        <v>44400</v>
      </c>
      <c r="V5800" s="24"/>
      <c r="W5800" s="17" t="s">
        <v>45</v>
      </c>
      <c r="X5800" s="25">
        <v>0</v>
      </c>
      <c r="Y5800" s="17" t="s">
        <v>45</v>
      </c>
      <c r="Z5800" s="25">
        <f t="shared" si="635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6"/>
        <v>0</v>
      </c>
      <c r="AH5800" s="24">
        <v>0</v>
      </c>
      <c r="AI5800" s="24" t="s">
        <v>53</v>
      </c>
      <c r="AJ5800" s="26"/>
      <c r="AK5800" s="27"/>
    </row>
    <row r="5801" spans="1:37" s="28" customFormat="1" ht="15">
      <c r="A5801" s="17">
        <f t="shared" si="630"/>
        <v>5793</v>
      </c>
      <c r="B5801" s="18" t="s">
        <v>44</v>
      </c>
      <c r="C5801" s="17">
        <v>84800</v>
      </c>
      <c r="D5801" s="17">
        <v>84800</v>
      </c>
      <c r="E5801" s="19">
        <v>45805</v>
      </c>
      <c r="F5801" s="20">
        <v>45828</v>
      </c>
      <c r="G5801" s="21">
        <v>44400</v>
      </c>
      <c r="H5801" s="22">
        <v>0</v>
      </c>
      <c r="I5801" s="22">
        <v>0</v>
      </c>
      <c r="J5801" s="22">
        <v>0</v>
      </c>
      <c r="K5801" s="23">
        <v>0</v>
      </c>
      <c r="L5801" s="22">
        <v>0</v>
      </c>
      <c r="M5801" s="22">
        <v>0</v>
      </c>
      <c r="N5801" s="22">
        <f t="shared" si="631"/>
        <v>0</v>
      </c>
      <c r="O5801" s="22">
        <f t="shared" si="632"/>
        <v>44400</v>
      </c>
      <c r="P5801" s="18">
        <v>84800</v>
      </c>
      <c r="Q5801" s="24">
        <f t="shared" si="633"/>
        <v>44400</v>
      </c>
      <c r="R5801" s="25">
        <f t="shared" si="634"/>
        <v>0</v>
      </c>
      <c r="S5801" s="25">
        <v>0</v>
      </c>
      <c r="T5801" s="17" t="s">
        <v>45</v>
      </c>
      <c r="U5801" s="25">
        <v>44400</v>
      </c>
      <c r="V5801" s="24"/>
      <c r="W5801" s="17" t="s">
        <v>45</v>
      </c>
      <c r="X5801" s="25">
        <v>0</v>
      </c>
      <c r="Y5801" s="17" t="s">
        <v>45</v>
      </c>
      <c r="Z5801" s="25">
        <f t="shared" si="635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6"/>
        <v>0</v>
      </c>
      <c r="AH5801" s="24">
        <v>0</v>
      </c>
      <c r="AI5801" s="24" t="s">
        <v>53</v>
      </c>
      <c r="AJ5801" s="26"/>
      <c r="AK5801" s="27"/>
    </row>
    <row r="5802" spans="1:37" s="28" customFormat="1" ht="15">
      <c r="A5802" s="17">
        <f t="shared" si="630"/>
        <v>5794</v>
      </c>
      <c r="B5802" s="18" t="s">
        <v>44</v>
      </c>
      <c r="C5802" s="17">
        <v>84807</v>
      </c>
      <c r="D5802" s="17">
        <v>84807</v>
      </c>
      <c r="E5802" s="19">
        <v>45805</v>
      </c>
      <c r="F5802" s="20">
        <v>45828</v>
      </c>
      <c r="G5802" s="21">
        <v>44400</v>
      </c>
      <c r="H5802" s="22">
        <v>0</v>
      </c>
      <c r="I5802" s="22">
        <v>0</v>
      </c>
      <c r="J5802" s="22">
        <v>0</v>
      </c>
      <c r="K5802" s="23">
        <v>0</v>
      </c>
      <c r="L5802" s="22">
        <v>0</v>
      </c>
      <c r="M5802" s="22">
        <v>0</v>
      </c>
      <c r="N5802" s="22">
        <f t="shared" si="631"/>
        <v>0</v>
      </c>
      <c r="O5802" s="22">
        <f t="shared" si="632"/>
        <v>44400</v>
      </c>
      <c r="P5802" s="18">
        <v>84807</v>
      </c>
      <c r="Q5802" s="24">
        <f t="shared" si="633"/>
        <v>44400</v>
      </c>
      <c r="R5802" s="25">
        <f t="shared" si="634"/>
        <v>0</v>
      </c>
      <c r="S5802" s="25">
        <v>0</v>
      </c>
      <c r="T5802" s="17" t="s">
        <v>45</v>
      </c>
      <c r="U5802" s="25">
        <v>44400</v>
      </c>
      <c r="V5802" s="24"/>
      <c r="W5802" s="17" t="s">
        <v>45</v>
      </c>
      <c r="X5802" s="25">
        <v>0</v>
      </c>
      <c r="Y5802" s="17" t="s">
        <v>45</v>
      </c>
      <c r="Z5802" s="25">
        <f t="shared" si="635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6"/>
        <v>0</v>
      </c>
      <c r="AH5802" s="24">
        <v>0</v>
      </c>
      <c r="AI5802" s="24" t="s">
        <v>53</v>
      </c>
      <c r="AJ5802" s="26"/>
      <c r="AK5802" s="27"/>
    </row>
    <row r="5803" spans="1:37" s="28" customFormat="1" ht="15">
      <c r="A5803" s="17">
        <f t="shared" si="630"/>
        <v>5795</v>
      </c>
      <c r="B5803" s="18" t="s">
        <v>44</v>
      </c>
      <c r="C5803" s="17">
        <v>84841</v>
      </c>
      <c r="D5803" s="17">
        <v>84841</v>
      </c>
      <c r="E5803" s="19">
        <v>45805</v>
      </c>
      <c r="F5803" s="20">
        <v>45828</v>
      </c>
      <c r="G5803" s="21">
        <v>44400</v>
      </c>
      <c r="H5803" s="22">
        <v>0</v>
      </c>
      <c r="I5803" s="22">
        <v>0</v>
      </c>
      <c r="J5803" s="22">
        <v>0</v>
      </c>
      <c r="K5803" s="23">
        <v>0</v>
      </c>
      <c r="L5803" s="22">
        <v>0</v>
      </c>
      <c r="M5803" s="22">
        <v>0</v>
      </c>
      <c r="N5803" s="22">
        <f t="shared" si="631"/>
        <v>0</v>
      </c>
      <c r="O5803" s="22">
        <f t="shared" si="632"/>
        <v>44400</v>
      </c>
      <c r="P5803" s="18">
        <v>84841</v>
      </c>
      <c r="Q5803" s="24">
        <f t="shared" si="633"/>
        <v>44400</v>
      </c>
      <c r="R5803" s="25">
        <f t="shared" si="634"/>
        <v>0</v>
      </c>
      <c r="S5803" s="25">
        <v>0</v>
      </c>
      <c r="T5803" s="17" t="s">
        <v>45</v>
      </c>
      <c r="U5803" s="25">
        <v>44400</v>
      </c>
      <c r="V5803" s="24"/>
      <c r="W5803" s="17" t="s">
        <v>45</v>
      </c>
      <c r="X5803" s="25">
        <v>0</v>
      </c>
      <c r="Y5803" s="17" t="s">
        <v>45</v>
      </c>
      <c r="Z5803" s="25">
        <f t="shared" si="635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6"/>
        <v>0</v>
      </c>
      <c r="AH5803" s="24">
        <v>0</v>
      </c>
      <c r="AI5803" s="24" t="s">
        <v>53</v>
      </c>
      <c r="AJ5803" s="26"/>
      <c r="AK5803" s="27"/>
    </row>
    <row r="5804" spans="1:37" s="28" customFormat="1" ht="15">
      <c r="A5804" s="17">
        <f t="shared" si="630"/>
        <v>5796</v>
      </c>
      <c r="B5804" s="18" t="s">
        <v>44</v>
      </c>
      <c r="C5804" s="17">
        <v>84808</v>
      </c>
      <c r="D5804" s="17">
        <v>84808</v>
      </c>
      <c r="E5804" s="19">
        <v>45805</v>
      </c>
      <c r="F5804" s="20">
        <v>45828</v>
      </c>
      <c r="G5804" s="21">
        <v>239933</v>
      </c>
      <c r="H5804" s="22">
        <v>0</v>
      </c>
      <c r="I5804" s="22">
        <v>0</v>
      </c>
      <c r="J5804" s="22">
        <v>0</v>
      </c>
      <c r="K5804" s="23">
        <v>0</v>
      </c>
      <c r="L5804" s="22">
        <v>0</v>
      </c>
      <c r="M5804" s="22">
        <v>0</v>
      </c>
      <c r="N5804" s="22">
        <f t="shared" si="631"/>
        <v>0</v>
      </c>
      <c r="O5804" s="22">
        <f t="shared" si="632"/>
        <v>239933</v>
      </c>
      <c r="P5804" s="18">
        <v>84808</v>
      </c>
      <c r="Q5804" s="24">
        <f t="shared" si="633"/>
        <v>239933</v>
      </c>
      <c r="R5804" s="25">
        <f t="shared" si="634"/>
        <v>0</v>
      </c>
      <c r="S5804" s="25">
        <v>0</v>
      </c>
      <c r="T5804" s="17" t="s">
        <v>45</v>
      </c>
      <c r="U5804" s="25">
        <v>239933</v>
      </c>
      <c r="V5804" s="24"/>
      <c r="W5804" s="17" t="s">
        <v>45</v>
      </c>
      <c r="X5804" s="25">
        <v>0</v>
      </c>
      <c r="Y5804" s="17" t="s">
        <v>45</v>
      </c>
      <c r="Z5804" s="25">
        <f t="shared" si="635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6"/>
        <v>0</v>
      </c>
      <c r="AH5804" s="24">
        <v>0</v>
      </c>
      <c r="AI5804" s="24" t="s">
        <v>53</v>
      </c>
      <c r="AJ5804" s="26"/>
      <c r="AK5804" s="27"/>
    </row>
    <row r="5805" spans="1:37" s="28" customFormat="1" ht="15">
      <c r="A5805" s="17">
        <f t="shared" si="630"/>
        <v>5797</v>
      </c>
      <c r="B5805" s="18" t="s">
        <v>44</v>
      </c>
      <c r="C5805" s="17">
        <v>84865</v>
      </c>
      <c r="D5805" s="17">
        <v>84865</v>
      </c>
      <c r="E5805" s="19">
        <v>45805</v>
      </c>
      <c r="F5805" s="20">
        <v>45828</v>
      </c>
      <c r="G5805" s="21">
        <v>311328</v>
      </c>
      <c r="H5805" s="22">
        <v>0</v>
      </c>
      <c r="I5805" s="22">
        <v>0</v>
      </c>
      <c r="J5805" s="22">
        <v>0</v>
      </c>
      <c r="K5805" s="23">
        <v>0</v>
      </c>
      <c r="L5805" s="22">
        <v>0</v>
      </c>
      <c r="M5805" s="22">
        <v>0</v>
      </c>
      <c r="N5805" s="22">
        <f t="shared" si="631"/>
        <v>0</v>
      </c>
      <c r="O5805" s="22">
        <f t="shared" si="632"/>
        <v>311328</v>
      </c>
      <c r="P5805" s="18">
        <v>84865</v>
      </c>
      <c r="Q5805" s="24">
        <f t="shared" si="633"/>
        <v>311328</v>
      </c>
      <c r="R5805" s="25">
        <f t="shared" si="634"/>
        <v>0</v>
      </c>
      <c r="S5805" s="25">
        <v>0</v>
      </c>
      <c r="T5805" s="17" t="s">
        <v>45</v>
      </c>
      <c r="U5805" s="25">
        <v>311328</v>
      </c>
      <c r="V5805" s="24"/>
      <c r="W5805" s="17" t="s">
        <v>45</v>
      </c>
      <c r="X5805" s="25">
        <v>0</v>
      </c>
      <c r="Y5805" s="17" t="s">
        <v>45</v>
      </c>
      <c r="Z5805" s="25">
        <f t="shared" si="635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6"/>
        <v>0</v>
      </c>
      <c r="AH5805" s="24">
        <v>0</v>
      </c>
      <c r="AI5805" s="24" t="s">
        <v>53</v>
      </c>
      <c r="AJ5805" s="26"/>
      <c r="AK5805" s="27"/>
    </row>
    <row r="5806" spans="1:37" s="28" customFormat="1" ht="15">
      <c r="A5806" s="17">
        <f t="shared" si="630"/>
        <v>5798</v>
      </c>
      <c r="B5806" s="18" t="s">
        <v>44</v>
      </c>
      <c r="C5806" s="17">
        <v>84791</v>
      </c>
      <c r="D5806" s="17">
        <v>84791</v>
      </c>
      <c r="E5806" s="19">
        <v>45805</v>
      </c>
      <c r="F5806" s="20">
        <v>45828</v>
      </c>
      <c r="G5806" s="21">
        <v>44400</v>
      </c>
      <c r="H5806" s="22">
        <v>0</v>
      </c>
      <c r="I5806" s="22">
        <v>0</v>
      </c>
      <c r="J5806" s="22">
        <v>0</v>
      </c>
      <c r="K5806" s="23">
        <v>0</v>
      </c>
      <c r="L5806" s="22">
        <v>0</v>
      </c>
      <c r="M5806" s="22">
        <v>0</v>
      </c>
      <c r="N5806" s="22">
        <f t="shared" si="631"/>
        <v>0</v>
      </c>
      <c r="O5806" s="22">
        <f t="shared" si="632"/>
        <v>44400</v>
      </c>
      <c r="P5806" s="18">
        <v>84791</v>
      </c>
      <c r="Q5806" s="24">
        <f t="shared" si="633"/>
        <v>44400</v>
      </c>
      <c r="R5806" s="25">
        <f t="shared" si="634"/>
        <v>0</v>
      </c>
      <c r="S5806" s="25">
        <v>0</v>
      </c>
      <c r="T5806" s="17" t="s">
        <v>45</v>
      </c>
      <c r="U5806" s="25">
        <v>44400</v>
      </c>
      <c r="V5806" s="24"/>
      <c r="W5806" s="17" t="s">
        <v>45</v>
      </c>
      <c r="X5806" s="25">
        <v>0</v>
      </c>
      <c r="Y5806" s="17" t="s">
        <v>45</v>
      </c>
      <c r="Z5806" s="25">
        <f t="shared" si="635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6"/>
        <v>0</v>
      </c>
      <c r="AH5806" s="24">
        <v>0</v>
      </c>
      <c r="AI5806" s="24" t="s">
        <v>53</v>
      </c>
      <c r="AJ5806" s="26"/>
      <c r="AK5806" s="27"/>
    </row>
    <row r="5807" spans="1:37" s="28" customFormat="1" ht="15">
      <c r="A5807" s="17">
        <f t="shared" si="630"/>
        <v>5799</v>
      </c>
      <c r="B5807" s="18" t="s">
        <v>44</v>
      </c>
      <c r="C5807" s="17">
        <v>84932</v>
      </c>
      <c r="D5807" s="17">
        <v>84932</v>
      </c>
      <c r="E5807" s="19">
        <v>45805</v>
      </c>
      <c r="F5807" s="20">
        <v>45828</v>
      </c>
      <c r="G5807" s="21">
        <v>29053469</v>
      </c>
      <c r="H5807" s="22">
        <v>0</v>
      </c>
      <c r="I5807" s="22">
        <v>0</v>
      </c>
      <c r="J5807" s="22">
        <v>0</v>
      </c>
      <c r="K5807" s="23">
        <v>0</v>
      </c>
      <c r="L5807" s="22">
        <v>0</v>
      </c>
      <c r="M5807" s="22">
        <v>0</v>
      </c>
      <c r="N5807" s="22">
        <f t="shared" si="631"/>
        <v>0</v>
      </c>
      <c r="O5807" s="22">
        <f t="shared" si="632"/>
        <v>29053469</v>
      </c>
      <c r="P5807" s="18">
        <v>84932</v>
      </c>
      <c r="Q5807" s="24">
        <f t="shared" si="633"/>
        <v>29053469</v>
      </c>
      <c r="R5807" s="25">
        <f t="shared" si="634"/>
        <v>0</v>
      </c>
      <c r="S5807" s="25">
        <v>0</v>
      </c>
      <c r="T5807" s="17" t="s">
        <v>45</v>
      </c>
      <c r="U5807" s="25">
        <v>29053469</v>
      </c>
      <c r="V5807" s="24"/>
      <c r="W5807" s="17" t="s">
        <v>45</v>
      </c>
      <c r="X5807" s="25">
        <v>0</v>
      </c>
      <c r="Y5807" s="17" t="s">
        <v>45</v>
      </c>
      <c r="Z5807" s="25">
        <f t="shared" si="635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6"/>
        <v>0</v>
      </c>
      <c r="AH5807" s="24">
        <v>0</v>
      </c>
      <c r="AI5807" s="24" t="s">
        <v>53</v>
      </c>
      <c r="AJ5807" s="26"/>
      <c r="AK5807" s="27"/>
    </row>
    <row r="5808" spans="1:37" s="28" customFormat="1" ht="15">
      <c r="A5808" s="17">
        <f t="shared" si="630"/>
        <v>5800</v>
      </c>
      <c r="B5808" s="18" t="s">
        <v>44</v>
      </c>
      <c r="C5808" s="17">
        <v>84765</v>
      </c>
      <c r="D5808" s="17">
        <v>84765</v>
      </c>
      <c r="E5808" s="19">
        <v>45805</v>
      </c>
      <c r="F5808" s="20">
        <v>45828</v>
      </c>
      <c r="G5808" s="21">
        <v>44400</v>
      </c>
      <c r="H5808" s="22">
        <v>0</v>
      </c>
      <c r="I5808" s="22">
        <v>0</v>
      </c>
      <c r="J5808" s="22">
        <v>0</v>
      </c>
      <c r="K5808" s="23">
        <v>0</v>
      </c>
      <c r="L5808" s="22">
        <v>0</v>
      </c>
      <c r="M5808" s="22">
        <v>0</v>
      </c>
      <c r="N5808" s="22">
        <f t="shared" si="631"/>
        <v>0</v>
      </c>
      <c r="O5808" s="22">
        <f t="shared" si="632"/>
        <v>44400</v>
      </c>
      <c r="P5808" s="18">
        <v>84765</v>
      </c>
      <c r="Q5808" s="24">
        <f t="shared" si="633"/>
        <v>44400</v>
      </c>
      <c r="R5808" s="25">
        <f t="shared" si="634"/>
        <v>0</v>
      </c>
      <c r="S5808" s="25">
        <v>0</v>
      </c>
      <c r="T5808" s="17" t="s">
        <v>45</v>
      </c>
      <c r="U5808" s="25">
        <v>44400</v>
      </c>
      <c r="V5808" s="24"/>
      <c r="W5808" s="17" t="s">
        <v>45</v>
      </c>
      <c r="X5808" s="25">
        <v>0</v>
      </c>
      <c r="Y5808" s="17" t="s">
        <v>45</v>
      </c>
      <c r="Z5808" s="25">
        <f t="shared" si="635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6"/>
        <v>0</v>
      </c>
      <c r="AH5808" s="24">
        <v>0</v>
      </c>
      <c r="AI5808" s="24" t="s">
        <v>53</v>
      </c>
      <c r="AJ5808" s="26"/>
      <c r="AK5808" s="27"/>
    </row>
    <row r="5809" spans="1:37" s="28" customFormat="1" ht="15">
      <c r="A5809" s="17">
        <f t="shared" si="630"/>
        <v>5801</v>
      </c>
      <c r="B5809" s="18" t="s">
        <v>44</v>
      </c>
      <c r="C5809" s="17">
        <v>84917</v>
      </c>
      <c r="D5809" s="17">
        <v>84917</v>
      </c>
      <c r="E5809" s="19">
        <v>45805</v>
      </c>
      <c r="F5809" s="20">
        <v>45828</v>
      </c>
      <c r="G5809" s="21">
        <v>44400</v>
      </c>
      <c r="H5809" s="22">
        <v>0</v>
      </c>
      <c r="I5809" s="22">
        <v>0</v>
      </c>
      <c r="J5809" s="22">
        <v>0</v>
      </c>
      <c r="K5809" s="23">
        <v>0</v>
      </c>
      <c r="L5809" s="22">
        <v>0</v>
      </c>
      <c r="M5809" s="22">
        <v>0</v>
      </c>
      <c r="N5809" s="22">
        <f t="shared" si="631"/>
        <v>0</v>
      </c>
      <c r="O5809" s="22">
        <f t="shared" si="632"/>
        <v>44400</v>
      </c>
      <c r="P5809" s="18">
        <v>84917</v>
      </c>
      <c r="Q5809" s="24">
        <f t="shared" si="633"/>
        <v>44400</v>
      </c>
      <c r="R5809" s="25">
        <f t="shared" si="634"/>
        <v>0</v>
      </c>
      <c r="S5809" s="25">
        <v>0</v>
      </c>
      <c r="T5809" s="17" t="s">
        <v>45</v>
      </c>
      <c r="U5809" s="25">
        <v>44400</v>
      </c>
      <c r="V5809" s="24"/>
      <c r="W5809" s="17" t="s">
        <v>45</v>
      </c>
      <c r="X5809" s="25">
        <v>0</v>
      </c>
      <c r="Y5809" s="17" t="s">
        <v>45</v>
      </c>
      <c r="Z5809" s="25">
        <f t="shared" si="635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6"/>
        <v>0</v>
      </c>
      <c r="AH5809" s="24">
        <v>0</v>
      </c>
      <c r="AI5809" s="24" t="s">
        <v>53</v>
      </c>
      <c r="AJ5809" s="26"/>
      <c r="AK5809" s="27"/>
    </row>
    <row r="5810" spans="1:37" s="28" customFormat="1" ht="15">
      <c r="A5810" s="17">
        <f t="shared" si="630"/>
        <v>5802</v>
      </c>
      <c r="B5810" s="18" t="s">
        <v>44</v>
      </c>
      <c r="C5810" s="17">
        <v>84810</v>
      </c>
      <c r="D5810" s="17">
        <v>84810</v>
      </c>
      <c r="E5810" s="19">
        <v>45805</v>
      </c>
      <c r="F5810" s="20">
        <v>45828</v>
      </c>
      <c r="G5810" s="21">
        <v>153785</v>
      </c>
      <c r="H5810" s="22">
        <v>0</v>
      </c>
      <c r="I5810" s="22">
        <v>0</v>
      </c>
      <c r="J5810" s="22">
        <v>0</v>
      </c>
      <c r="K5810" s="23">
        <v>0</v>
      </c>
      <c r="L5810" s="22">
        <v>0</v>
      </c>
      <c r="M5810" s="22">
        <v>0</v>
      </c>
      <c r="N5810" s="22">
        <f t="shared" si="631"/>
        <v>0</v>
      </c>
      <c r="O5810" s="22">
        <f t="shared" si="632"/>
        <v>153785</v>
      </c>
      <c r="P5810" s="18">
        <v>84810</v>
      </c>
      <c r="Q5810" s="24">
        <f t="shared" si="633"/>
        <v>153785</v>
      </c>
      <c r="R5810" s="25">
        <f t="shared" si="634"/>
        <v>0</v>
      </c>
      <c r="S5810" s="25">
        <v>0</v>
      </c>
      <c r="T5810" s="17" t="s">
        <v>45</v>
      </c>
      <c r="U5810" s="25">
        <v>153785</v>
      </c>
      <c r="V5810" s="24"/>
      <c r="W5810" s="17" t="s">
        <v>45</v>
      </c>
      <c r="X5810" s="25">
        <v>0</v>
      </c>
      <c r="Y5810" s="17" t="s">
        <v>45</v>
      </c>
      <c r="Z5810" s="25">
        <f t="shared" si="635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6"/>
        <v>0</v>
      </c>
      <c r="AH5810" s="24">
        <v>0</v>
      </c>
      <c r="AI5810" s="24" t="s">
        <v>53</v>
      </c>
      <c r="AJ5810" s="26"/>
      <c r="AK5810" s="27"/>
    </row>
    <row r="5811" spans="1:37" s="28" customFormat="1" ht="15">
      <c r="A5811" s="17">
        <f t="shared" si="630"/>
        <v>5803</v>
      </c>
      <c r="B5811" s="18" t="s">
        <v>44</v>
      </c>
      <c r="C5811" s="17">
        <v>84860</v>
      </c>
      <c r="D5811" s="17">
        <v>84860</v>
      </c>
      <c r="E5811" s="19">
        <v>45805</v>
      </c>
      <c r="F5811" s="20">
        <v>45828</v>
      </c>
      <c r="G5811" s="21">
        <v>51571</v>
      </c>
      <c r="H5811" s="22">
        <v>0</v>
      </c>
      <c r="I5811" s="22">
        <v>0</v>
      </c>
      <c r="J5811" s="22">
        <v>0</v>
      </c>
      <c r="K5811" s="23">
        <v>0</v>
      </c>
      <c r="L5811" s="22">
        <v>0</v>
      </c>
      <c r="M5811" s="22">
        <v>0</v>
      </c>
      <c r="N5811" s="22">
        <f t="shared" si="631"/>
        <v>0</v>
      </c>
      <c r="O5811" s="22">
        <f t="shared" si="632"/>
        <v>51571</v>
      </c>
      <c r="P5811" s="18">
        <v>0</v>
      </c>
      <c r="Q5811" s="24">
        <f t="shared" si="633"/>
        <v>0</v>
      </c>
      <c r="R5811" s="25">
        <f t="shared" si="634"/>
        <v>51571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5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6"/>
        <v>0</v>
      </c>
      <c r="AH5811" s="24">
        <v>0</v>
      </c>
      <c r="AI5811" s="24" t="s">
        <v>54</v>
      </c>
      <c r="AJ5811" s="26"/>
      <c r="AK5811" s="27"/>
    </row>
    <row r="5812" spans="1:37" s="28" customFormat="1" ht="15">
      <c r="A5812" s="17">
        <f t="shared" si="630"/>
        <v>5804</v>
      </c>
      <c r="B5812" s="18" t="s">
        <v>44</v>
      </c>
      <c r="C5812" s="17">
        <v>84889</v>
      </c>
      <c r="D5812" s="17">
        <v>84889</v>
      </c>
      <c r="E5812" s="19">
        <v>45805</v>
      </c>
      <c r="F5812" s="20">
        <v>45828</v>
      </c>
      <c r="G5812" s="21">
        <v>44400</v>
      </c>
      <c r="H5812" s="22">
        <v>0</v>
      </c>
      <c r="I5812" s="22">
        <v>0</v>
      </c>
      <c r="J5812" s="22">
        <v>0</v>
      </c>
      <c r="K5812" s="23">
        <v>0</v>
      </c>
      <c r="L5812" s="22">
        <v>0</v>
      </c>
      <c r="M5812" s="22">
        <v>0</v>
      </c>
      <c r="N5812" s="22">
        <f t="shared" si="631"/>
        <v>0</v>
      </c>
      <c r="O5812" s="22">
        <f t="shared" si="632"/>
        <v>44400</v>
      </c>
      <c r="P5812" s="18">
        <v>84889</v>
      </c>
      <c r="Q5812" s="24">
        <f t="shared" si="633"/>
        <v>44400</v>
      </c>
      <c r="R5812" s="25">
        <f t="shared" si="634"/>
        <v>0</v>
      </c>
      <c r="S5812" s="25">
        <v>0</v>
      </c>
      <c r="T5812" s="17" t="s">
        <v>45</v>
      </c>
      <c r="U5812" s="25">
        <v>44400</v>
      </c>
      <c r="V5812" s="24"/>
      <c r="W5812" s="17" t="s">
        <v>45</v>
      </c>
      <c r="X5812" s="25">
        <v>0</v>
      </c>
      <c r="Y5812" s="17" t="s">
        <v>45</v>
      </c>
      <c r="Z5812" s="25">
        <f t="shared" si="635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6"/>
        <v>0</v>
      </c>
      <c r="AH5812" s="24">
        <v>0</v>
      </c>
      <c r="AI5812" s="24" t="s">
        <v>53</v>
      </c>
      <c r="AJ5812" s="26"/>
      <c r="AK5812" s="27"/>
    </row>
    <row r="5813" spans="1:37" s="28" customFormat="1" ht="15">
      <c r="A5813" s="17">
        <f t="shared" si="630"/>
        <v>5805</v>
      </c>
      <c r="B5813" s="18" t="s">
        <v>44</v>
      </c>
      <c r="C5813" s="17">
        <v>84775</v>
      </c>
      <c r="D5813" s="17">
        <v>84775</v>
      </c>
      <c r="E5813" s="19">
        <v>45805</v>
      </c>
      <c r="F5813" s="20">
        <v>45828</v>
      </c>
      <c r="G5813" s="21">
        <v>44400</v>
      </c>
      <c r="H5813" s="22">
        <v>0</v>
      </c>
      <c r="I5813" s="22">
        <v>0</v>
      </c>
      <c r="J5813" s="22">
        <v>0</v>
      </c>
      <c r="K5813" s="23">
        <v>0</v>
      </c>
      <c r="L5813" s="22">
        <v>0</v>
      </c>
      <c r="M5813" s="22">
        <v>0</v>
      </c>
      <c r="N5813" s="22">
        <f t="shared" si="631"/>
        <v>0</v>
      </c>
      <c r="O5813" s="22">
        <f t="shared" si="632"/>
        <v>44400</v>
      </c>
      <c r="P5813" s="18">
        <v>84775</v>
      </c>
      <c r="Q5813" s="24">
        <f t="shared" si="633"/>
        <v>44400</v>
      </c>
      <c r="R5813" s="25">
        <f t="shared" si="634"/>
        <v>0</v>
      </c>
      <c r="S5813" s="25">
        <v>0</v>
      </c>
      <c r="T5813" s="17" t="s">
        <v>45</v>
      </c>
      <c r="U5813" s="25">
        <v>44400</v>
      </c>
      <c r="V5813" s="24"/>
      <c r="W5813" s="17" t="s">
        <v>45</v>
      </c>
      <c r="X5813" s="25">
        <v>0</v>
      </c>
      <c r="Y5813" s="17" t="s">
        <v>45</v>
      </c>
      <c r="Z5813" s="25">
        <f t="shared" si="635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6"/>
        <v>0</v>
      </c>
      <c r="AH5813" s="24">
        <v>0</v>
      </c>
      <c r="AI5813" s="24" t="s">
        <v>53</v>
      </c>
      <c r="AJ5813" s="26"/>
      <c r="AK5813" s="27"/>
    </row>
    <row r="5814" spans="1:37" s="28" customFormat="1" ht="15">
      <c r="A5814" s="17">
        <f t="shared" si="630"/>
        <v>5806</v>
      </c>
      <c r="B5814" s="18" t="s">
        <v>44</v>
      </c>
      <c r="C5814" s="17">
        <v>84820</v>
      </c>
      <c r="D5814" s="17">
        <v>84820</v>
      </c>
      <c r="E5814" s="19">
        <v>45805</v>
      </c>
      <c r="F5814" s="20">
        <v>45828</v>
      </c>
      <c r="G5814" s="21">
        <v>338975</v>
      </c>
      <c r="H5814" s="22">
        <v>0</v>
      </c>
      <c r="I5814" s="22">
        <v>0</v>
      </c>
      <c r="J5814" s="22">
        <v>0</v>
      </c>
      <c r="K5814" s="23">
        <v>0</v>
      </c>
      <c r="L5814" s="22">
        <v>0</v>
      </c>
      <c r="M5814" s="22">
        <v>0</v>
      </c>
      <c r="N5814" s="22">
        <f t="shared" si="631"/>
        <v>0</v>
      </c>
      <c r="O5814" s="22">
        <f t="shared" si="632"/>
        <v>338975</v>
      </c>
      <c r="P5814" s="18">
        <v>84820</v>
      </c>
      <c r="Q5814" s="24">
        <f t="shared" si="633"/>
        <v>338975</v>
      </c>
      <c r="R5814" s="25">
        <f t="shared" si="634"/>
        <v>0</v>
      </c>
      <c r="S5814" s="25">
        <v>0</v>
      </c>
      <c r="T5814" s="17" t="s">
        <v>45</v>
      </c>
      <c r="U5814" s="25">
        <v>338975</v>
      </c>
      <c r="V5814" s="24"/>
      <c r="W5814" s="17" t="s">
        <v>45</v>
      </c>
      <c r="X5814" s="25">
        <v>0</v>
      </c>
      <c r="Y5814" s="17" t="s">
        <v>45</v>
      </c>
      <c r="Z5814" s="25">
        <f t="shared" si="635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6"/>
        <v>0</v>
      </c>
      <c r="AH5814" s="24">
        <v>0</v>
      </c>
      <c r="AI5814" s="24" t="s">
        <v>53</v>
      </c>
      <c r="AJ5814" s="26"/>
      <c r="AK5814" s="27"/>
    </row>
    <row r="5815" spans="1:37" s="28" customFormat="1" ht="15">
      <c r="A5815" s="17">
        <f t="shared" si="630"/>
        <v>5807</v>
      </c>
      <c r="B5815" s="18" t="s">
        <v>44</v>
      </c>
      <c r="C5815" s="17">
        <v>84822</v>
      </c>
      <c r="D5815" s="17">
        <v>84822</v>
      </c>
      <c r="E5815" s="19">
        <v>45805</v>
      </c>
      <c r="F5815" s="20">
        <v>45828</v>
      </c>
      <c r="G5815" s="21">
        <v>44400</v>
      </c>
      <c r="H5815" s="22">
        <v>0</v>
      </c>
      <c r="I5815" s="22">
        <v>0</v>
      </c>
      <c r="J5815" s="22">
        <v>0</v>
      </c>
      <c r="K5815" s="23">
        <v>0</v>
      </c>
      <c r="L5815" s="22">
        <v>0</v>
      </c>
      <c r="M5815" s="22">
        <v>0</v>
      </c>
      <c r="N5815" s="22">
        <f t="shared" si="631"/>
        <v>0</v>
      </c>
      <c r="O5815" s="22">
        <f t="shared" si="632"/>
        <v>44400</v>
      </c>
      <c r="P5815" s="18">
        <v>84822</v>
      </c>
      <c r="Q5815" s="24">
        <f t="shared" si="633"/>
        <v>44400</v>
      </c>
      <c r="R5815" s="25">
        <f t="shared" si="634"/>
        <v>0</v>
      </c>
      <c r="S5815" s="25">
        <v>0</v>
      </c>
      <c r="T5815" s="17" t="s">
        <v>45</v>
      </c>
      <c r="U5815" s="25">
        <v>44400</v>
      </c>
      <c r="V5815" s="24"/>
      <c r="W5815" s="17" t="s">
        <v>45</v>
      </c>
      <c r="X5815" s="25">
        <v>0</v>
      </c>
      <c r="Y5815" s="17" t="s">
        <v>45</v>
      </c>
      <c r="Z5815" s="25">
        <f t="shared" si="635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6"/>
        <v>0</v>
      </c>
      <c r="AH5815" s="24">
        <v>0</v>
      </c>
      <c r="AI5815" s="24" t="s">
        <v>53</v>
      </c>
      <c r="AJ5815" s="26"/>
      <c r="AK5815" s="27"/>
    </row>
    <row r="5816" spans="1:37" s="28" customFormat="1" ht="15">
      <c r="A5816" s="17">
        <f t="shared" si="630"/>
        <v>5808</v>
      </c>
      <c r="B5816" s="18" t="s">
        <v>44</v>
      </c>
      <c r="C5816" s="17">
        <v>84779</v>
      </c>
      <c r="D5816" s="17">
        <v>84779</v>
      </c>
      <c r="E5816" s="19">
        <v>45805</v>
      </c>
      <c r="F5816" s="20">
        <v>45828</v>
      </c>
      <c r="G5816" s="21">
        <v>127034</v>
      </c>
      <c r="H5816" s="22">
        <v>0</v>
      </c>
      <c r="I5816" s="22">
        <v>0</v>
      </c>
      <c r="J5816" s="22">
        <v>0</v>
      </c>
      <c r="K5816" s="23">
        <v>0</v>
      </c>
      <c r="L5816" s="22">
        <v>0</v>
      </c>
      <c r="M5816" s="22">
        <v>0</v>
      </c>
      <c r="N5816" s="22">
        <f t="shared" si="631"/>
        <v>0</v>
      </c>
      <c r="O5816" s="22">
        <f t="shared" si="632"/>
        <v>127034</v>
      </c>
      <c r="P5816" s="18">
        <v>84779</v>
      </c>
      <c r="Q5816" s="24">
        <f t="shared" si="633"/>
        <v>127034</v>
      </c>
      <c r="R5816" s="25">
        <f t="shared" si="634"/>
        <v>0</v>
      </c>
      <c r="S5816" s="25">
        <v>0</v>
      </c>
      <c r="T5816" s="17" t="s">
        <v>45</v>
      </c>
      <c r="U5816" s="25">
        <v>127034</v>
      </c>
      <c r="V5816" s="24"/>
      <c r="W5816" s="17" t="s">
        <v>45</v>
      </c>
      <c r="X5816" s="25">
        <v>0</v>
      </c>
      <c r="Y5816" s="17" t="s">
        <v>45</v>
      </c>
      <c r="Z5816" s="25">
        <f t="shared" si="635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6"/>
        <v>0</v>
      </c>
      <c r="AH5816" s="24">
        <v>0</v>
      </c>
      <c r="AI5816" s="24" t="s">
        <v>53</v>
      </c>
      <c r="AJ5816" s="26"/>
      <c r="AK5816" s="27"/>
    </row>
    <row r="5817" spans="1:37" s="28" customFormat="1" ht="15">
      <c r="A5817" s="17">
        <f t="shared" si="630"/>
        <v>5809</v>
      </c>
      <c r="B5817" s="18" t="s">
        <v>44</v>
      </c>
      <c r="C5817" s="17">
        <v>84839</v>
      </c>
      <c r="D5817" s="17">
        <v>84839</v>
      </c>
      <c r="E5817" s="19">
        <v>45805</v>
      </c>
      <c r="F5817" s="20">
        <v>45828</v>
      </c>
      <c r="G5817" s="21">
        <v>82634</v>
      </c>
      <c r="H5817" s="22">
        <v>0</v>
      </c>
      <c r="I5817" s="22">
        <v>0</v>
      </c>
      <c r="J5817" s="22">
        <v>0</v>
      </c>
      <c r="K5817" s="23">
        <v>0</v>
      </c>
      <c r="L5817" s="22">
        <v>0</v>
      </c>
      <c r="M5817" s="22">
        <v>0</v>
      </c>
      <c r="N5817" s="22">
        <f t="shared" si="631"/>
        <v>0</v>
      </c>
      <c r="O5817" s="22">
        <f t="shared" si="632"/>
        <v>82634</v>
      </c>
      <c r="P5817" s="18">
        <v>84839</v>
      </c>
      <c r="Q5817" s="24">
        <f t="shared" si="633"/>
        <v>82634</v>
      </c>
      <c r="R5817" s="25">
        <f t="shared" si="634"/>
        <v>0</v>
      </c>
      <c r="S5817" s="25">
        <v>0</v>
      </c>
      <c r="T5817" s="17" t="s">
        <v>45</v>
      </c>
      <c r="U5817" s="25">
        <v>82634</v>
      </c>
      <c r="V5817" s="24"/>
      <c r="W5817" s="17" t="s">
        <v>45</v>
      </c>
      <c r="X5817" s="25">
        <v>0</v>
      </c>
      <c r="Y5817" s="17" t="s">
        <v>45</v>
      </c>
      <c r="Z5817" s="25">
        <f t="shared" si="635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6"/>
        <v>0</v>
      </c>
      <c r="AH5817" s="24">
        <v>0</v>
      </c>
      <c r="AI5817" s="24" t="s">
        <v>53</v>
      </c>
      <c r="AJ5817" s="26"/>
      <c r="AK5817" s="27"/>
    </row>
    <row r="5818" spans="1:37" s="28" customFormat="1" ht="15">
      <c r="A5818" s="17">
        <f t="shared" si="630"/>
        <v>5810</v>
      </c>
      <c r="B5818" s="18" t="s">
        <v>44</v>
      </c>
      <c r="C5818" s="17">
        <v>84892</v>
      </c>
      <c r="D5818" s="17">
        <v>84892</v>
      </c>
      <c r="E5818" s="19">
        <v>45805</v>
      </c>
      <c r="F5818" s="20">
        <v>45828</v>
      </c>
      <c r="G5818" s="21">
        <v>44400</v>
      </c>
      <c r="H5818" s="22">
        <v>0</v>
      </c>
      <c r="I5818" s="22">
        <v>0</v>
      </c>
      <c r="J5818" s="22">
        <v>0</v>
      </c>
      <c r="K5818" s="23">
        <v>0</v>
      </c>
      <c r="L5818" s="22">
        <v>0</v>
      </c>
      <c r="M5818" s="22">
        <v>0</v>
      </c>
      <c r="N5818" s="22">
        <f t="shared" si="631"/>
        <v>0</v>
      </c>
      <c r="O5818" s="22">
        <f t="shared" si="632"/>
        <v>44400</v>
      </c>
      <c r="P5818" s="18">
        <v>84892</v>
      </c>
      <c r="Q5818" s="24">
        <f t="shared" si="633"/>
        <v>44400</v>
      </c>
      <c r="R5818" s="25">
        <f t="shared" si="634"/>
        <v>0</v>
      </c>
      <c r="S5818" s="25">
        <v>0</v>
      </c>
      <c r="T5818" s="17" t="s">
        <v>45</v>
      </c>
      <c r="U5818" s="25">
        <v>44400</v>
      </c>
      <c r="V5818" s="24"/>
      <c r="W5818" s="17" t="s">
        <v>45</v>
      </c>
      <c r="X5818" s="25">
        <v>0</v>
      </c>
      <c r="Y5818" s="17" t="s">
        <v>45</v>
      </c>
      <c r="Z5818" s="25">
        <f t="shared" si="635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6"/>
        <v>0</v>
      </c>
      <c r="AH5818" s="24">
        <v>0</v>
      </c>
      <c r="AI5818" s="24" t="s">
        <v>53</v>
      </c>
      <c r="AJ5818" s="26"/>
      <c r="AK5818" s="27"/>
    </row>
    <row r="5819" spans="1:37" s="28" customFormat="1" ht="15">
      <c r="A5819" s="17">
        <f t="shared" si="630"/>
        <v>5811</v>
      </c>
      <c r="B5819" s="18" t="s">
        <v>44</v>
      </c>
      <c r="C5819" s="17">
        <v>84919</v>
      </c>
      <c r="D5819" s="17">
        <v>84919</v>
      </c>
      <c r="E5819" s="19">
        <v>45805</v>
      </c>
      <c r="F5819" s="20">
        <v>45828</v>
      </c>
      <c r="G5819" s="21">
        <v>44400</v>
      </c>
      <c r="H5819" s="22">
        <v>0</v>
      </c>
      <c r="I5819" s="22">
        <v>0</v>
      </c>
      <c r="J5819" s="22">
        <v>0</v>
      </c>
      <c r="K5819" s="23">
        <v>0</v>
      </c>
      <c r="L5819" s="22">
        <v>0</v>
      </c>
      <c r="M5819" s="22">
        <v>0</v>
      </c>
      <c r="N5819" s="22">
        <f t="shared" si="631"/>
        <v>0</v>
      </c>
      <c r="O5819" s="22">
        <f t="shared" si="632"/>
        <v>44400</v>
      </c>
      <c r="P5819" s="18">
        <v>84919</v>
      </c>
      <c r="Q5819" s="24">
        <f t="shared" si="633"/>
        <v>44400</v>
      </c>
      <c r="R5819" s="25">
        <f t="shared" si="634"/>
        <v>0</v>
      </c>
      <c r="S5819" s="25">
        <v>0</v>
      </c>
      <c r="T5819" s="17" t="s">
        <v>45</v>
      </c>
      <c r="U5819" s="25">
        <v>44400</v>
      </c>
      <c r="V5819" s="24"/>
      <c r="W5819" s="17" t="s">
        <v>45</v>
      </c>
      <c r="X5819" s="25">
        <v>0</v>
      </c>
      <c r="Y5819" s="17" t="s">
        <v>45</v>
      </c>
      <c r="Z5819" s="25">
        <f t="shared" si="635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6"/>
        <v>0</v>
      </c>
      <c r="AH5819" s="24">
        <v>0</v>
      </c>
      <c r="AI5819" s="24" t="s">
        <v>53</v>
      </c>
      <c r="AJ5819" s="26"/>
      <c r="AK5819" s="27"/>
    </row>
    <row r="5820" spans="1:37" s="28" customFormat="1" ht="15">
      <c r="A5820" s="17">
        <f t="shared" si="630"/>
        <v>5812</v>
      </c>
      <c r="B5820" s="18" t="s">
        <v>44</v>
      </c>
      <c r="C5820" s="17">
        <v>84761</v>
      </c>
      <c r="D5820" s="17">
        <v>84761</v>
      </c>
      <c r="E5820" s="19">
        <v>45805</v>
      </c>
      <c r="F5820" s="20">
        <v>45828</v>
      </c>
      <c r="G5820" s="21">
        <v>44400</v>
      </c>
      <c r="H5820" s="22">
        <v>0</v>
      </c>
      <c r="I5820" s="22">
        <v>0</v>
      </c>
      <c r="J5820" s="22">
        <v>0</v>
      </c>
      <c r="K5820" s="23">
        <v>0</v>
      </c>
      <c r="L5820" s="22">
        <v>0</v>
      </c>
      <c r="M5820" s="22">
        <v>0</v>
      </c>
      <c r="N5820" s="22">
        <f t="shared" si="631"/>
        <v>0</v>
      </c>
      <c r="O5820" s="22">
        <f t="shared" si="632"/>
        <v>44400</v>
      </c>
      <c r="P5820" s="18">
        <v>84761</v>
      </c>
      <c r="Q5820" s="24">
        <f t="shared" si="633"/>
        <v>44400</v>
      </c>
      <c r="R5820" s="25">
        <f t="shared" si="634"/>
        <v>0</v>
      </c>
      <c r="S5820" s="25">
        <v>0</v>
      </c>
      <c r="T5820" s="17" t="s">
        <v>45</v>
      </c>
      <c r="U5820" s="25">
        <v>44400</v>
      </c>
      <c r="V5820" s="24"/>
      <c r="W5820" s="17" t="s">
        <v>45</v>
      </c>
      <c r="X5820" s="25">
        <v>0</v>
      </c>
      <c r="Y5820" s="17" t="s">
        <v>45</v>
      </c>
      <c r="Z5820" s="25">
        <f t="shared" si="635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6"/>
        <v>0</v>
      </c>
      <c r="AH5820" s="24">
        <v>0</v>
      </c>
      <c r="AI5820" s="24" t="s">
        <v>53</v>
      </c>
      <c r="AJ5820" s="26"/>
      <c r="AK5820" s="27"/>
    </row>
    <row r="5821" spans="1:37" s="28" customFormat="1" ht="15">
      <c r="A5821" s="17">
        <f t="shared" si="630"/>
        <v>5813</v>
      </c>
      <c r="B5821" s="18" t="s">
        <v>44</v>
      </c>
      <c r="C5821" s="17">
        <v>84896</v>
      </c>
      <c r="D5821" s="17">
        <v>84896</v>
      </c>
      <c r="E5821" s="19">
        <v>45805</v>
      </c>
      <c r="F5821" s="20">
        <v>45828</v>
      </c>
      <c r="G5821" s="21">
        <v>713343</v>
      </c>
      <c r="H5821" s="22">
        <v>0</v>
      </c>
      <c r="I5821" s="22">
        <v>0</v>
      </c>
      <c r="J5821" s="22">
        <v>0</v>
      </c>
      <c r="K5821" s="23">
        <v>0</v>
      </c>
      <c r="L5821" s="22">
        <v>0</v>
      </c>
      <c r="M5821" s="22">
        <v>0</v>
      </c>
      <c r="N5821" s="22">
        <f t="shared" si="631"/>
        <v>0</v>
      </c>
      <c r="O5821" s="22">
        <f t="shared" si="632"/>
        <v>713343</v>
      </c>
      <c r="P5821" s="18">
        <v>84896</v>
      </c>
      <c r="Q5821" s="24">
        <f t="shared" si="633"/>
        <v>713343</v>
      </c>
      <c r="R5821" s="25">
        <f t="shared" si="634"/>
        <v>0</v>
      </c>
      <c r="S5821" s="25">
        <v>0</v>
      </c>
      <c r="T5821" s="17" t="s">
        <v>45</v>
      </c>
      <c r="U5821" s="25">
        <v>713343</v>
      </c>
      <c r="V5821" s="24"/>
      <c r="W5821" s="17" t="s">
        <v>45</v>
      </c>
      <c r="X5821" s="25">
        <v>0</v>
      </c>
      <c r="Y5821" s="17" t="s">
        <v>45</v>
      </c>
      <c r="Z5821" s="25">
        <f t="shared" si="635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6"/>
        <v>0</v>
      </c>
      <c r="AH5821" s="24">
        <v>0</v>
      </c>
      <c r="AI5821" s="24" t="s">
        <v>53</v>
      </c>
      <c r="AJ5821" s="26"/>
      <c r="AK5821" s="27"/>
    </row>
    <row r="5822" spans="1:37" s="28" customFormat="1" ht="15">
      <c r="A5822" s="17">
        <f t="shared" si="630"/>
        <v>5814</v>
      </c>
      <c r="B5822" s="18" t="s">
        <v>44</v>
      </c>
      <c r="C5822" s="17">
        <v>84887</v>
      </c>
      <c r="D5822" s="17">
        <v>84887</v>
      </c>
      <c r="E5822" s="19">
        <v>45805</v>
      </c>
      <c r="F5822" s="20">
        <v>45828</v>
      </c>
      <c r="G5822" s="21">
        <v>510783</v>
      </c>
      <c r="H5822" s="22">
        <v>0</v>
      </c>
      <c r="I5822" s="22">
        <v>0</v>
      </c>
      <c r="J5822" s="22">
        <v>0</v>
      </c>
      <c r="K5822" s="23">
        <v>0</v>
      </c>
      <c r="L5822" s="22">
        <v>0</v>
      </c>
      <c r="M5822" s="22">
        <v>0</v>
      </c>
      <c r="N5822" s="22">
        <f t="shared" si="631"/>
        <v>0</v>
      </c>
      <c r="O5822" s="22">
        <f t="shared" si="632"/>
        <v>510783</v>
      </c>
      <c r="P5822" s="18">
        <v>84887</v>
      </c>
      <c r="Q5822" s="24">
        <f t="shared" si="633"/>
        <v>510783</v>
      </c>
      <c r="R5822" s="25">
        <f t="shared" si="634"/>
        <v>0</v>
      </c>
      <c r="S5822" s="25">
        <v>0</v>
      </c>
      <c r="T5822" s="17" t="s">
        <v>45</v>
      </c>
      <c r="U5822" s="25">
        <v>510783</v>
      </c>
      <c r="V5822" s="24"/>
      <c r="W5822" s="17" t="s">
        <v>45</v>
      </c>
      <c r="X5822" s="25">
        <v>0</v>
      </c>
      <c r="Y5822" s="17" t="s">
        <v>45</v>
      </c>
      <c r="Z5822" s="25">
        <f t="shared" si="635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6"/>
        <v>0</v>
      </c>
      <c r="AH5822" s="24">
        <v>0</v>
      </c>
      <c r="AI5822" s="24" t="s">
        <v>53</v>
      </c>
      <c r="AJ5822" s="26"/>
      <c r="AK5822" s="27"/>
    </row>
    <row r="5823" spans="1:37" s="28" customFormat="1" ht="15">
      <c r="A5823" s="17">
        <f t="shared" si="630"/>
        <v>5815</v>
      </c>
      <c r="B5823" s="18" t="s">
        <v>44</v>
      </c>
      <c r="C5823" s="17">
        <v>84770</v>
      </c>
      <c r="D5823" s="17">
        <v>84770</v>
      </c>
      <c r="E5823" s="19">
        <v>45805</v>
      </c>
      <c r="F5823" s="20">
        <v>45828</v>
      </c>
      <c r="G5823" s="21">
        <v>44400</v>
      </c>
      <c r="H5823" s="22">
        <v>0</v>
      </c>
      <c r="I5823" s="22">
        <v>0</v>
      </c>
      <c r="J5823" s="22">
        <v>0</v>
      </c>
      <c r="K5823" s="23">
        <v>0</v>
      </c>
      <c r="L5823" s="22">
        <v>0</v>
      </c>
      <c r="M5823" s="22">
        <v>0</v>
      </c>
      <c r="N5823" s="22">
        <f t="shared" si="631"/>
        <v>0</v>
      </c>
      <c r="O5823" s="22">
        <f t="shared" si="632"/>
        <v>44400</v>
      </c>
      <c r="P5823" s="18">
        <v>84770</v>
      </c>
      <c r="Q5823" s="24">
        <f t="shared" si="633"/>
        <v>44400</v>
      </c>
      <c r="R5823" s="25">
        <f t="shared" si="634"/>
        <v>0</v>
      </c>
      <c r="S5823" s="25">
        <v>44400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5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6"/>
        <v>0</v>
      </c>
      <c r="AH5823" s="24">
        <v>0</v>
      </c>
      <c r="AI5823" s="24" t="s">
        <v>55</v>
      </c>
      <c r="AJ5823" s="26"/>
      <c r="AK5823" s="27"/>
    </row>
    <row r="5824" spans="1:37" s="28" customFormat="1" ht="15">
      <c r="A5824" s="17">
        <f t="shared" si="630"/>
        <v>5816</v>
      </c>
      <c r="B5824" s="18" t="s">
        <v>44</v>
      </c>
      <c r="C5824" s="17">
        <v>84795</v>
      </c>
      <c r="D5824" s="17">
        <v>84795</v>
      </c>
      <c r="E5824" s="19">
        <v>45805</v>
      </c>
      <c r="F5824" s="20">
        <v>45828</v>
      </c>
      <c r="G5824" s="21">
        <v>8389344</v>
      </c>
      <c r="H5824" s="22">
        <v>0</v>
      </c>
      <c r="I5824" s="22">
        <v>0</v>
      </c>
      <c r="J5824" s="22">
        <v>0</v>
      </c>
      <c r="K5824" s="23">
        <v>0</v>
      </c>
      <c r="L5824" s="22">
        <v>0</v>
      </c>
      <c r="M5824" s="22">
        <v>0</v>
      </c>
      <c r="N5824" s="22">
        <f t="shared" si="631"/>
        <v>0</v>
      </c>
      <c r="O5824" s="22">
        <f t="shared" si="632"/>
        <v>8389344</v>
      </c>
      <c r="P5824" s="18">
        <v>84795</v>
      </c>
      <c r="Q5824" s="24">
        <f t="shared" si="633"/>
        <v>8389344</v>
      </c>
      <c r="R5824" s="25">
        <f t="shared" si="634"/>
        <v>0</v>
      </c>
      <c r="S5824" s="25">
        <v>0</v>
      </c>
      <c r="T5824" s="17" t="s">
        <v>45</v>
      </c>
      <c r="U5824" s="25">
        <v>8389344</v>
      </c>
      <c r="V5824" s="24"/>
      <c r="W5824" s="17" t="s">
        <v>45</v>
      </c>
      <c r="X5824" s="25">
        <v>0</v>
      </c>
      <c r="Y5824" s="17" t="s">
        <v>45</v>
      </c>
      <c r="Z5824" s="25">
        <f t="shared" si="635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6"/>
        <v>0</v>
      </c>
      <c r="AH5824" s="24">
        <v>0</v>
      </c>
      <c r="AI5824" s="24" t="s">
        <v>53</v>
      </c>
      <c r="AJ5824" s="26"/>
      <c r="AK5824" s="27"/>
    </row>
    <row r="5825" spans="1:37" s="28" customFormat="1" ht="15">
      <c r="A5825" s="17">
        <f t="shared" si="630"/>
        <v>5817</v>
      </c>
      <c r="B5825" s="18" t="s">
        <v>44</v>
      </c>
      <c r="C5825" s="17">
        <v>84754</v>
      </c>
      <c r="D5825" s="17">
        <v>84754</v>
      </c>
      <c r="E5825" s="19">
        <v>45805</v>
      </c>
      <c r="F5825" s="20">
        <v>45828</v>
      </c>
      <c r="G5825" s="21">
        <v>44400</v>
      </c>
      <c r="H5825" s="22">
        <v>0</v>
      </c>
      <c r="I5825" s="22">
        <v>0</v>
      </c>
      <c r="J5825" s="22">
        <v>0</v>
      </c>
      <c r="K5825" s="23">
        <v>0</v>
      </c>
      <c r="L5825" s="22">
        <v>0</v>
      </c>
      <c r="M5825" s="22">
        <v>0</v>
      </c>
      <c r="N5825" s="22">
        <f t="shared" si="631"/>
        <v>0</v>
      </c>
      <c r="O5825" s="22">
        <f t="shared" si="632"/>
        <v>44400</v>
      </c>
      <c r="P5825" s="18">
        <v>84754</v>
      </c>
      <c r="Q5825" s="24">
        <f t="shared" si="633"/>
        <v>44400</v>
      </c>
      <c r="R5825" s="25">
        <f t="shared" si="634"/>
        <v>0</v>
      </c>
      <c r="S5825" s="25">
        <v>0</v>
      </c>
      <c r="T5825" s="17" t="s">
        <v>45</v>
      </c>
      <c r="U5825" s="25">
        <v>44400</v>
      </c>
      <c r="V5825" s="24"/>
      <c r="W5825" s="17" t="s">
        <v>45</v>
      </c>
      <c r="X5825" s="25">
        <v>0</v>
      </c>
      <c r="Y5825" s="17" t="s">
        <v>45</v>
      </c>
      <c r="Z5825" s="25">
        <f t="shared" si="635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6"/>
        <v>0</v>
      </c>
      <c r="AH5825" s="24">
        <v>0</v>
      </c>
      <c r="AI5825" s="24" t="s">
        <v>53</v>
      </c>
      <c r="AJ5825" s="26"/>
      <c r="AK5825" s="27"/>
    </row>
    <row r="5826" spans="1:37" s="28" customFormat="1" ht="15">
      <c r="A5826" s="17">
        <f t="shared" si="630"/>
        <v>5818</v>
      </c>
      <c r="B5826" s="18" t="s">
        <v>44</v>
      </c>
      <c r="C5826" s="17">
        <v>84890</v>
      </c>
      <c r="D5826" s="17">
        <v>84890</v>
      </c>
      <c r="E5826" s="19">
        <v>45805</v>
      </c>
      <c r="F5826" s="20">
        <v>45828</v>
      </c>
      <c r="G5826" s="21">
        <v>744654</v>
      </c>
      <c r="H5826" s="22">
        <v>0</v>
      </c>
      <c r="I5826" s="22">
        <v>0</v>
      </c>
      <c r="J5826" s="22">
        <v>0</v>
      </c>
      <c r="K5826" s="23">
        <v>0</v>
      </c>
      <c r="L5826" s="22">
        <v>0</v>
      </c>
      <c r="M5826" s="22">
        <v>0</v>
      </c>
      <c r="N5826" s="22">
        <f t="shared" si="631"/>
        <v>0</v>
      </c>
      <c r="O5826" s="22">
        <f t="shared" si="632"/>
        <v>744654</v>
      </c>
      <c r="P5826" s="18">
        <v>84890</v>
      </c>
      <c r="Q5826" s="24">
        <f t="shared" si="633"/>
        <v>744654</v>
      </c>
      <c r="R5826" s="25">
        <f t="shared" si="634"/>
        <v>0</v>
      </c>
      <c r="S5826" s="25">
        <v>0</v>
      </c>
      <c r="T5826" s="17" t="s">
        <v>45</v>
      </c>
      <c r="U5826" s="25">
        <v>744654</v>
      </c>
      <c r="V5826" s="24"/>
      <c r="W5826" s="17" t="s">
        <v>45</v>
      </c>
      <c r="X5826" s="25">
        <v>0</v>
      </c>
      <c r="Y5826" s="17" t="s">
        <v>45</v>
      </c>
      <c r="Z5826" s="25">
        <f t="shared" si="635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6"/>
        <v>0</v>
      </c>
      <c r="AH5826" s="24">
        <v>0</v>
      </c>
      <c r="AI5826" s="24" t="s">
        <v>53</v>
      </c>
      <c r="AJ5826" s="26"/>
      <c r="AK5826" s="27"/>
    </row>
    <row r="5827" spans="1:37" s="28" customFormat="1" ht="15">
      <c r="A5827" s="17">
        <f t="shared" si="630"/>
        <v>5819</v>
      </c>
      <c r="B5827" s="18" t="s">
        <v>44</v>
      </c>
      <c r="C5827" s="17">
        <v>84875</v>
      </c>
      <c r="D5827" s="17">
        <v>84875</v>
      </c>
      <c r="E5827" s="19">
        <v>45805</v>
      </c>
      <c r="F5827" s="20">
        <v>45828</v>
      </c>
      <c r="G5827" s="21">
        <v>319114</v>
      </c>
      <c r="H5827" s="22">
        <v>0</v>
      </c>
      <c r="I5827" s="22">
        <v>0</v>
      </c>
      <c r="J5827" s="22">
        <v>0</v>
      </c>
      <c r="K5827" s="23">
        <v>0</v>
      </c>
      <c r="L5827" s="22">
        <v>0</v>
      </c>
      <c r="M5827" s="22">
        <v>0</v>
      </c>
      <c r="N5827" s="22">
        <f t="shared" si="631"/>
        <v>0</v>
      </c>
      <c r="O5827" s="22">
        <f t="shared" si="632"/>
        <v>319114</v>
      </c>
      <c r="P5827" s="18">
        <v>84875</v>
      </c>
      <c r="Q5827" s="24">
        <f t="shared" si="633"/>
        <v>319114</v>
      </c>
      <c r="R5827" s="25">
        <f t="shared" si="634"/>
        <v>0</v>
      </c>
      <c r="S5827" s="25">
        <v>0</v>
      </c>
      <c r="T5827" s="17" t="s">
        <v>45</v>
      </c>
      <c r="U5827" s="25">
        <v>319114</v>
      </c>
      <c r="V5827" s="24"/>
      <c r="W5827" s="17" t="s">
        <v>45</v>
      </c>
      <c r="X5827" s="25">
        <v>0</v>
      </c>
      <c r="Y5827" s="17" t="s">
        <v>45</v>
      </c>
      <c r="Z5827" s="25">
        <f t="shared" si="635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6"/>
        <v>0</v>
      </c>
      <c r="AH5827" s="24">
        <v>0</v>
      </c>
      <c r="AI5827" s="24" t="s">
        <v>53</v>
      </c>
      <c r="AJ5827" s="26"/>
      <c r="AK5827" s="27"/>
    </row>
    <row r="5828" spans="1:37" s="28" customFormat="1" ht="15">
      <c r="A5828" s="17">
        <f t="shared" si="630"/>
        <v>5820</v>
      </c>
      <c r="B5828" s="18" t="s">
        <v>44</v>
      </c>
      <c r="C5828" s="17">
        <v>84888</v>
      </c>
      <c r="D5828" s="17">
        <v>84888</v>
      </c>
      <c r="E5828" s="19">
        <v>45805</v>
      </c>
      <c r="F5828" s="20">
        <v>45828</v>
      </c>
      <c r="G5828" s="21">
        <v>82634</v>
      </c>
      <c r="H5828" s="22">
        <v>0</v>
      </c>
      <c r="I5828" s="22">
        <v>0</v>
      </c>
      <c r="J5828" s="22">
        <v>0</v>
      </c>
      <c r="K5828" s="23">
        <v>0</v>
      </c>
      <c r="L5828" s="22">
        <v>0</v>
      </c>
      <c r="M5828" s="22">
        <v>0</v>
      </c>
      <c r="N5828" s="22">
        <f t="shared" si="631"/>
        <v>0</v>
      </c>
      <c r="O5828" s="22">
        <f t="shared" si="632"/>
        <v>82634</v>
      </c>
      <c r="P5828" s="18">
        <v>84888</v>
      </c>
      <c r="Q5828" s="24">
        <f t="shared" si="633"/>
        <v>82634</v>
      </c>
      <c r="R5828" s="25">
        <f t="shared" si="634"/>
        <v>0</v>
      </c>
      <c r="S5828" s="25">
        <v>0</v>
      </c>
      <c r="T5828" s="17" t="s">
        <v>45</v>
      </c>
      <c r="U5828" s="25">
        <v>82634</v>
      </c>
      <c r="V5828" s="24"/>
      <c r="W5828" s="17" t="s">
        <v>45</v>
      </c>
      <c r="X5828" s="25">
        <v>0</v>
      </c>
      <c r="Y5828" s="17" t="s">
        <v>45</v>
      </c>
      <c r="Z5828" s="25">
        <f t="shared" si="635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6"/>
        <v>0</v>
      </c>
      <c r="AH5828" s="24">
        <v>0</v>
      </c>
      <c r="AI5828" s="24" t="s">
        <v>53</v>
      </c>
      <c r="AJ5828" s="26"/>
      <c r="AK5828" s="27"/>
    </row>
    <row r="5829" spans="1:37" s="28" customFormat="1" ht="15">
      <c r="A5829" s="17">
        <f t="shared" si="630"/>
        <v>5821</v>
      </c>
      <c r="B5829" s="18" t="s">
        <v>44</v>
      </c>
      <c r="C5829" s="17">
        <v>84767</v>
      </c>
      <c r="D5829" s="17">
        <v>84767</v>
      </c>
      <c r="E5829" s="19">
        <v>45805</v>
      </c>
      <c r="F5829" s="20">
        <v>45828</v>
      </c>
      <c r="G5829" s="21">
        <v>82634</v>
      </c>
      <c r="H5829" s="22">
        <v>0</v>
      </c>
      <c r="I5829" s="22">
        <v>0</v>
      </c>
      <c r="J5829" s="22">
        <v>0</v>
      </c>
      <c r="K5829" s="23">
        <v>0</v>
      </c>
      <c r="L5829" s="22">
        <v>0</v>
      </c>
      <c r="M5829" s="22">
        <v>0</v>
      </c>
      <c r="N5829" s="22">
        <f t="shared" si="631"/>
        <v>0</v>
      </c>
      <c r="O5829" s="22">
        <f t="shared" si="632"/>
        <v>82634</v>
      </c>
      <c r="P5829" s="18">
        <v>84767</v>
      </c>
      <c r="Q5829" s="24">
        <f t="shared" si="633"/>
        <v>82634</v>
      </c>
      <c r="R5829" s="25">
        <f t="shared" si="634"/>
        <v>0</v>
      </c>
      <c r="S5829" s="25">
        <v>0</v>
      </c>
      <c r="T5829" s="17" t="s">
        <v>45</v>
      </c>
      <c r="U5829" s="25">
        <v>82634</v>
      </c>
      <c r="V5829" s="24"/>
      <c r="W5829" s="17" t="s">
        <v>45</v>
      </c>
      <c r="X5829" s="25">
        <v>0</v>
      </c>
      <c r="Y5829" s="17" t="s">
        <v>45</v>
      </c>
      <c r="Z5829" s="25">
        <f t="shared" si="635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6"/>
        <v>0</v>
      </c>
      <c r="AH5829" s="24">
        <v>0</v>
      </c>
      <c r="AI5829" s="24" t="s">
        <v>53</v>
      </c>
      <c r="AJ5829" s="26"/>
      <c r="AK5829" s="27"/>
    </row>
    <row r="5830" spans="1:37" s="28" customFormat="1" ht="15">
      <c r="A5830" s="17">
        <f t="shared" si="630"/>
        <v>5822</v>
      </c>
      <c r="B5830" s="18" t="s">
        <v>44</v>
      </c>
      <c r="C5830" s="17">
        <v>84838</v>
      </c>
      <c r="D5830" s="17">
        <v>84838</v>
      </c>
      <c r="E5830" s="19">
        <v>45805</v>
      </c>
      <c r="F5830" s="20">
        <v>45828</v>
      </c>
      <c r="G5830" s="21">
        <v>44400</v>
      </c>
      <c r="H5830" s="22">
        <v>0</v>
      </c>
      <c r="I5830" s="22">
        <v>0</v>
      </c>
      <c r="J5830" s="22">
        <v>0</v>
      </c>
      <c r="K5830" s="23">
        <v>0</v>
      </c>
      <c r="L5830" s="22">
        <v>0</v>
      </c>
      <c r="M5830" s="22">
        <v>0</v>
      </c>
      <c r="N5830" s="22">
        <f t="shared" si="631"/>
        <v>0</v>
      </c>
      <c r="O5830" s="22">
        <f t="shared" si="632"/>
        <v>44400</v>
      </c>
      <c r="P5830" s="18">
        <v>84838</v>
      </c>
      <c r="Q5830" s="24">
        <f t="shared" si="633"/>
        <v>44400</v>
      </c>
      <c r="R5830" s="25">
        <f t="shared" si="634"/>
        <v>0</v>
      </c>
      <c r="S5830" s="25">
        <v>0</v>
      </c>
      <c r="T5830" s="17" t="s">
        <v>45</v>
      </c>
      <c r="U5830" s="25">
        <v>44400</v>
      </c>
      <c r="V5830" s="24"/>
      <c r="W5830" s="17" t="s">
        <v>45</v>
      </c>
      <c r="X5830" s="25">
        <v>0</v>
      </c>
      <c r="Y5830" s="17" t="s">
        <v>45</v>
      </c>
      <c r="Z5830" s="25">
        <f t="shared" si="635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6"/>
        <v>0</v>
      </c>
      <c r="AH5830" s="24">
        <v>0</v>
      </c>
      <c r="AI5830" s="24" t="s">
        <v>53</v>
      </c>
      <c r="AJ5830" s="26"/>
      <c r="AK5830" s="27"/>
    </row>
    <row r="5831" spans="1:37" s="28" customFormat="1" ht="15">
      <c r="A5831" s="17">
        <f t="shared" si="630"/>
        <v>5823</v>
      </c>
      <c r="B5831" s="18" t="s">
        <v>44</v>
      </c>
      <c r="C5831" s="17">
        <v>84864</v>
      </c>
      <c r="D5831" s="17">
        <v>84864</v>
      </c>
      <c r="E5831" s="19">
        <v>45805</v>
      </c>
      <c r="F5831" s="20">
        <v>45828</v>
      </c>
      <c r="G5831" s="21">
        <v>516177</v>
      </c>
      <c r="H5831" s="22">
        <v>0</v>
      </c>
      <c r="I5831" s="22">
        <v>0</v>
      </c>
      <c r="J5831" s="22">
        <v>0</v>
      </c>
      <c r="K5831" s="23">
        <v>0</v>
      </c>
      <c r="L5831" s="22">
        <v>0</v>
      </c>
      <c r="M5831" s="22">
        <v>0</v>
      </c>
      <c r="N5831" s="22">
        <f t="shared" si="631"/>
        <v>0</v>
      </c>
      <c r="O5831" s="22">
        <f t="shared" si="632"/>
        <v>516177</v>
      </c>
      <c r="P5831" s="18">
        <v>84864</v>
      </c>
      <c r="Q5831" s="24">
        <f t="shared" si="633"/>
        <v>516177</v>
      </c>
      <c r="R5831" s="25">
        <f t="shared" si="634"/>
        <v>0</v>
      </c>
      <c r="S5831" s="25">
        <v>0</v>
      </c>
      <c r="T5831" s="17" t="s">
        <v>45</v>
      </c>
      <c r="U5831" s="25">
        <v>516177</v>
      </c>
      <c r="V5831" s="24"/>
      <c r="W5831" s="17" t="s">
        <v>45</v>
      </c>
      <c r="X5831" s="25">
        <v>0</v>
      </c>
      <c r="Y5831" s="17" t="s">
        <v>45</v>
      </c>
      <c r="Z5831" s="25">
        <f t="shared" si="635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6"/>
        <v>0</v>
      </c>
      <c r="AH5831" s="24">
        <v>0</v>
      </c>
      <c r="AI5831" s="24" t="s">
        <v>53</v>
      </c>
      <c r="AJ5831" s="26"/>
      <c r="AK5831" s="27"/>
    </row>
    <row r="5832" spans="1:37" s="28" customFormat="1" ht="15">
      <c r="A5832" s="17">
        <f t="shared" si="630"/>
        <v>5824</v>
      </c>
      <c r="B5832" s="18" t="s">
        <v>44</v>
      </c>
      <c r="C5832" s="17">
        <v>84911</v>
      </c>
      <c r="D5832" s="17">
        <v>84911</v>
      </c>
      <c r="E5832" s="19">
        <v>45805</v>
      </c>
      <c r="F5832" s="20">
        <v>45828</v>
      </c>
      <c r="G5832" s="21">
        <v>393435</v>
      </c>
      <c r="H5832" s="22">
        <v>0</v>
      </c>
      <c r="I5832" s="22">
        <v>0</v>
      </c>
      <c r="J5832" s="22">
        <v>0</v>
      </c>
      <c r="K5832" s="23">
        <v>0</v>
      </c>
      <c r="L5832" s="22">
        <v>0</v>
      </c>
      <c r="M5832" s="22">
        <v>0</v>
      </c>
      <c r="N5832" s="22">
        <f t="shared" si="631"/>
        <v>0</v>
      </c>
      <c r="O5832" s="22">
        <f t="shared" si="632"/>
        <v>393435</v>
      </c>
      <c r="P5832" s="18">
        <v>84911</v>
      </c>
      <c r="Q5832" s="24">
        <f t="shared" si="633"/>
        <v>393435</v>
      </c>
      <c r="R5832" s="25">
        <f t="shared" si="634"/>
        <v>0</v>
      </c>
      <c r="S5832" s="25">
        <v>0</v>
      </c>
      <c r="T5832" s="17" t="s">
        <v>45</v>
      </c>
      <c r="U5832" s="25">
        <v>393435</v>
      </c>
      <c r="V5832" s="24"/>
      <c r="W5832" s="17" t="s">
        <v>45</v>
      </c>
      <c r="X5832" s="25">
        <v>0</v>
      </c>
      <c r="Y5832" s="17" t="s">
        <v>45</v>
      </c>
      <c r="Z5832" s="25">
        <f t="shared" si="635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6"/>
        <v>0</v>
      </c>
      <c r="AH5832" s="24">
        <v>0</v>
      </c>
      <c r="AI5832" s="24" t="s">
        <v>53</v>
      </c>
      <c r="AJ5832" s="26"/>
      <c r="AK5832" s="27"/>
    </row>
    <row r="5833" spans="1:37" s="28" customFormat="1" ht="15">
      <c r="A5833" s="17">
        <f t="shared" si="630"/>
        <v>5825</v>
      </c>
      <c r="B5833" s="18" t="s">
        <v>44</v>
      </c>
      <c r="C5833" s="17">
        <v>84873</v>
      </c>
      <c r="D5833" s="17">
        <v>84873</v>
      </c>
      <c r="E5833" s="19">
        <v>45805</v>
      </c>
      <c r="F5833" s="20">
        <v>45828</v>
      </c>
      <c r="G5833" s="21">
        <v>51571</v>
      </c>
      <c r="H5833" s="22">
        <v>0</v>
      </c>
      <c r="I5833" s="22">
        <v>0</v>
      </c>
      <c r="J5833" s="22">
        <v>0</v>
      </c>
      <c r="K5833" s="23">
        <v>0</v>
      </c>
      <c r="L5833" s="22">
        <v>0</v>
      </c>
      <c r="M5833" s="22">
        <v>0</v>
      </c>
      <c r="N5833" s="22">
        <f t="shared" si="631"/>
        <v>0</v>
      </c>
      <c r="O5833" s="22">
        <f t="shared" si="632"/>
        <v>51571</v>
      </c>
      <c r="P5833" s="18">
        <v>84873</v>
      </c>
      <c r="Q5833" s="24">
        <f t="shared" si="633"/>
        <v>51571</v>
      </c>
      <c r="R5833" s="25">
        <f t="shared" si="634"/>
        <v>0</v>
      </c>
      <c r="S5833" s="25">
        <v>0</v>
      </c>
      <c r="T5833" s="17" t="s">
        <v>45</v>
      </c>
      <c r="U5833" s="25">
        <v>51571</v>
      </c>
      <c r="V5833" s="24"/>
      <c r="W5833" s="17" t="s">
        <v>45</v>
      </c>
      <c r="X5833" s="25">
        <v>0</v>
      </c>
      <c r="Y5833" s="17" t="s">
        <v>45</v>
      </c>
      <c r="Z5833" s="25">
        <f t="shared" si="635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6"/>
        <v>0</v>
      </c>
      <c r="AH5833" s="24">
        <v>0</v>
      </c>
      <c r="AI5833" s="24" t="s">
        <v>53</v>
      </c>
      <c r="AJ5833" s="26"/>
      <c r="AK5833" s="27"/>
    </row>
    <row r="5834" spans="1:37" s="28" customFormat="1" ht="15">
      <c r="A5834" s="17">
        <f t="shared" si="630"/>
        <v>5826</v>
      </c>
      <c r="B5834" s="18" t="s">
        <v>44</v>
      </c>
      <c r="C5834" s="17">
        <v>84894</v>
      </c>
      <c r="D5834" s="17">
        <v>84894</v>
      </c>
      <c r="E5834" s="19">
        <v>45805</v>
      </c>
      <c r="F5834" s="20">
        <v>45828</v>
      </c>
      <c r="G5834" s="21">
        <v>401743</v>
      </c>
      <c r="H5834" s="22">
        <v>0</v>
      </c>
      <c r="I5834" s="22">
        <v>0</v>
      </c>
      <c r="J5834" s="22">
        <v>0</v>
      </c>
      <c r="K5834" s="23">
        <v>0</v>
      </c>
      <c r="L5834" s="22">
        <v>0</v>
      </c>
      <c r="M5834" s="22">
        <v>0</v>
      </c>
      <c r="N5834" s="22">
        <f t="shared" si="631"/>
        <v>0</v>
      </c>
      <c r="O5834" s="22">
        <f t="shared" si="632"/>
        <v>401743</v>
      </c>
      <c r="P5834" s="18">
        <v>84894</v>
      </c>
      <c r="Q5834" s="24">
        <f t="shared" si="633"/>
        <v>401743</v>
      </c>
      <c r="R5834" s="25">
        <f t="shared" si="634"/>
        <v>0</v>
      </c>
      <c r="S5834" s="25">
        <v>0</v>
      </c>
      <c r="T5834" s="17" t="s">
        <v>45</v>
      </c>
      <c r="U5834" s="25">
        <v>401743</v>
      </c>
      <c r="V5834" s="24"/>
      <c r="W5834" s="17" t="s">
        <v>45</v>
      </c>
      <c r="X5834" s="25">
        <v>0</v>
      </c>
      <c r="Y5834" s="17" t="s">
        <v>45</v>
      </c>
      <c r="Z5834" s="25">
        <f t="shared" si="635"/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36"/>
        <v>0</v>
      </c>
      <c r="AH5834" s="24">
        <v>0</v>
      </c>
      <c r="AI5834" s="24" t="s">
        <v>53</v>
      </c>
      <c r="AJ5834" s="26"/>
      <c r="AK5834" s="27"/>
    </row>
    <row r="5835" spans="1:37" s="28" customFormat="1" ht="15">
      <c r="A5835" s="17">
        <f t="shared" si="637" ref="A5835:A5898">+A5834+1</f>
        <v>5827</v>
      </c>
      <c r="B5835" s="18" t="s">
        <v>44</v>
      </c>
      <c r="C5835" s="17">
        <v>84936</v>
      </c>
      <c r="D5835" s="17">
        <v>84936</v>
      </c>
      <c r="E5835" s="19">
        <v>45805</v>
      </c>
      <c r="F5835" s="20">
        <v>45828</v>
      </c>
      <c r="G5835" s="21">
        <v>53190153</v>
      </c>
      <c r="H5835" s="22">
        <v>0</v>
      </c>
      <c r="I5835" s="22">
        <v>0</v>
      </c>
      <c r="J5835" s="22">
        <v>0</v>
      </c>
      <c r="K5835" s="23">
        <v>0</v>
      </c>
      <c r="L5835" s="22">
        <v>0</v>
      </c>
      <c r="M5835" s="22">
        <v>0</v>
      </c>
      <c r="N5835" s="22">
        <f t="shared" si="638" ref="N5835:N5898">+SUM(J5835:M5835)</f>
        <v>0</v>
      </c>
      <c r="O5835" s="22">
        <f t="shared" si="639" ref="O5835:O5898">+G5835-I5835-N5835</f>
        <v>53190153</v>
      </c>
      <c r="P5835" s="18">
        <v>84936</v>
      </c>
      <c r="Q5835" s="24">
        <f t="shared" si="640" ref="Q5835:Q5898">+IF(P5835&gt;0,G5835,0)</f>
        <v>53190153</v>
      </c>
      <c r="R5835" s="25">
        <f t="shared" si="641" ref="R5835:R5898">IF(P5835=0,G5835,0)</f>
        <v>0</v>
      </c>
      <c r="S5835" s="25">
        <v>0</v>
      </c>
      <c r="T5835" s="17" t="s">
        <v>45</v>
      </c>
      <c r="U5835" s="25">
        <v>53190153</v>
      </c>
      <c r="V5835" s="24"/>
      <c r="W5835" s="17" t="s">
        <v>45</v>
      </c>
      <c r="X5835" s="25">
        <v>0</v>
      </c>
      <c r="Y5835" s="17" t="s">
        <v>45</v>
      </c>
      <c r="Z5835" s="25">
        <f t="shared" si="642" ref="Z5835:Z5898">+X5835-AE5835+IF(X5835-AE5835&lt;-1,-X5835+AE5835,0)</f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3" ref="AG5835:AG5898">+G5835-I5835-N5835-R5835-Z5835-AC5835-AE5835-S5835-U5835</f>
        <v>0</v>
      </c>
      <c r="AH5835" s="24">
        <v>0</v>
      </c>
      <c r="AI5835" s="24" t="s">
        <v>53</v>
      </c>
      <c r="AJ5835" s="26"/>
      <c r="AK5835" s="27"/>
    </row>
    <row r="5836" spans="1:37" s="28" customFormat="1" ht="15">
      <c r="A5836" s="17">
        <f t="shared" si="637"/>
        <v>5828</v>
      </c>
      <c r="B5836" s="18" t="s">
        <v>44</v>
      </c>
      <c r="C5836" s="17">
        <v>84904</v>
      </c>
      <c r="D5836" s="17">
        <v>84904</v>
      </c>
      <c r="E5836" s="19">
        <v>45805</v>
      </c>
      <c r="F5836" s="20">
        <v>45828</v>
      </c>
      <c r="G5836" s="21">
        <v>153403922</v>
      </c>
      <c r="H5836" s="22">
        <v>0</v>
      </c>
      <c r="I5836" s="22">
        <v>0</v>
      </c>
      <c r="J5836" s="22">
        <v>0</v>
      </c>
      <c r="K5836" s="23">
        <v>0</v>
      </c>
      <c r="L5836" s="22">
        <v>0</v>
      </c>
      <c r="M5836" s="22">
        <v>0</v>
      </c>
      <c r="N5836" s="22">
        <f t="shared" si="638"/>
        <v>0</v>
      </c>
      <c r="O5836" s="22">
        <f t="shared" si="639"/>
        <v>153403922</v>
      </c>
      <c r="P5836" s="18">
        <v>84904</v>
      </c>
      <c r="Q5836" s="24">
        <f t="shared" si="640"/>
        <v>153403922</v>
      </c>
      <c r="R5836" s="25">
        <f t="shared" si="641"/>
        <v>0</v>
      </c>
      <c r="S5836" s="25">
        <v>0</v>
      </c>
      <c r="T5836" s="17" t="s">
        <v>45</v>
      </c>
      <c r="U5836" s="25">
        <v>153403922</v>
      </c>
      <c r="V5836" s="24"/>
      <c r="W5836" s="17" t="s">
        <v>45</v>
      </c>
      <c r="X5836" s="25">
        <v>0</v>
      </c>
      <c r="Y5836" s="17" t="s">
        <v>45</v>
      </c>
      <c r="Z5836" s="25">
        <f t="shared" si="642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3"/>
        <v>0</v>
      </c>
      <c r="AH5836" s="24">
        <v>0</v>
      </c>
      <c r="AI5836" s="24" t="s">
        <v>53</v>
      </c>
      <c r="AJ5836" s="26"/>
      <c r="AK5836" s="27"/>
    </row>
    <row r="5837" spans="1:37" s="28" customFormat="1" ht="15">
      <c r="A5837" s="17">
        <f t="shared" si="637"/>
        <v>5829</v>
      </c>
      <c r="B5837" s="18" t="s">
        <v>44</v>
      </c>
      <c r="C5837" s="17">
        <v>84874</v>
      </c>
      <c r="D5837" s="17">
        <v>84874</v>
      </c>
      <c r="E5837" s="19">
        <v>45805</v>
      </c>
      <c r="F5837" s="20">
        <v>45828</v>
      </c>
      <c r="G5837" s="21">
        <v>346510</v>
      </c>
      <c r="H5837" s="22">
        <v>0</v>
      </c>
      <c r="I5837" s="22">
        <v>0</v>
      </c>
      <c r="J5837" s="22">
        <v>0</v>
      </c>
      <c r="K5837" s="23">
        <v>0</v>
      </c>
      <c r="L5837" s="22">
        <v>0</v>
      </c>
      <c r="M5837" s="22">
        <v>0</v>
      </c>
      <c r="N5837" s="22">
        <f t="shared" si="638"/>
        <v>0</v>
      </c>
      <c r="O5837" s="22">
        <f t="shared" si="639"/>
        <v>346510</v>
      </c>
      <c r="P5837" s="18">
        <v>84874</v>
      </c>
      <c r="Q5837" s="24">
        <f t="shared" si="640"/>
        <v>346510</v>
      </c>
      <c r="R5837" s="25">
        <f t="shared" si="641"/>
        <v>0</v>
      </c>
      <c r="S5837" s="25">
        <v>0</v>
      </c>
      <c r="T5837" s="17" t="s">
        <v>45</v>
      </c>
      <c r="U5837" s="25">
        <v>346510</v>
      </c>
      <c r="V5837" s="24"/>
      <c r="W5837" s="17" t="s">
        <v>45</v>
      </c>
      <c r="X5837" s="25">
        <v>0</v>
      </c>
      <c r="Y5837" s="17" t="s">
        <v>45</v>
      </c>
      <c r="Z5837" s="25">
        <f t="shared" si="642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3"/>
        <v>0</v>
      </c>
      <c r="AH5837" s="24">
        <v>0</v>
      </c>
      <c r="AI5837" s="24" t="s">
        <v>53</v>
      </c>
      <c r="AJ5837" s="26"/>
      <c r="AK5837" s="27"/>
    </row>
    <row r="5838" spans="1:37" s="28" customFormat="1" ht="15">
      <c r="A5838" s="17">
        <f t="shared" si="637"/>
        <v>5830</v>
      </c>
      <c r="B5838" s="18" t="s">
        <v>44</v>
      </c>
      <c r="C5838" s="17">
        <v>84757</v>
      </c>
      <c r="D5838" s="17">
        <v>84757</v>
      </c>
      <c r="E5838" s="19">
        <v>45805</v>
      </c>
      <c r="F5838" s="20">
        <v>45828</v>
      </c>
      <c r="G5838" s="21">
        <v>44400</v>
      </c>
      <c r="H5838" s="22">
        <v>0</v>
      </c>
      <c r="I5838" s="22">
        <v>0</v>
      </c>
      <c r="J5838" s="22">
        <v>0</v>
      </c>
      <c r="K5838" s="23">
        <v>0</v>
      </c>
      <c r="L5838" s="22">
        <v>0</v>
      </c>
      <c r="M5838" s="22">
        <v>0</v>
      </c>
      <c r="N5838" s="22">
        <f t="shared" si="638"/>
        <v>0</v>
      </c>
      <c r="O5838" s="22">
        <f t="shared" si="639"/>
        <v>44400</v>
      </c>
      <c r="P5838" s="18">
        <v>84757</v>
      </c>
      <c r="Q5838" s="24">
        <f t="shared" si="640"/>
        <v>44400</v>
      </c>
      <c r="R5838" s="25">
        <f t="shared" si="641"/>
        <v>0</v>
      </c>
      <c r="S5838" s="25">
        <v>0</v>
      </c>
      <c r="T5838" s="17" t="s">
        <v>45</v>
      </c>
      <c r="U5838" s="25">
        <v>44400</v>
      </c>
      <c r="V5838" s="24"/>
      <c r="W5838" s="17" t="s">
        <v>45</v>
      </c>
      <c r="X5838" s="25">
        <v>0</v>
      </c>
      <c r="Y5838" s="17" t="s">
        <v>45</v>
      </c>
      <c r="Z5838" s="25">
        <f t="shared" si="642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3"/>
        <v>0</v>
      </c>
      <c r="AH5838" s="24">
        <v>0</v>
      </c>
      <c r="AI5838" s="24" t="s">
        <v>53</v>
      </c>
      <c r="AJ5838" s="26"/>
      <c r="AK5838" s="27"/>
    </row>
    <row r="5839" spans="1:37" s="28" customFormat="1" ht="15">
      <c r="A5839" s="17">
        <f t="shared" si="637"/>
        <v>5831</v>
      </c>
      <c r="B5839" s="18" t="s">
        <v>44</v>
      </c>
      <c r="C5839" s="17">
        <v>84766</v>
      </c>
      <c r="D5839" s="17">
        <v>84766</v>
      </c>
      <c r="E5839" s="19">
        <v>45805</v>
      </c>
      <c r="F5839" s="20">
        <v>45828</v>
      </c>
      <c r="G5839" s="21">
        <v>44400</v>
      </c>
      <c r="H5839" s="22">
        <v>0</v>
      </c>
      <c r="I5839" s="22">
        <v>0</v>
      </c>
      <c r="J5839" s="22">
        <v>0</v>
      </c>
      <c r="K5839" s="23">
        <v>0</v>
      </c>
      <c r="L5839" s="22">
        <v>0</v>
      </c>
      <c r="M5839" s="22">
        <v>0</v>
      </c>
      <c r="N5839" s="22">
        <f t="shared" si="638"/>
        <v>0</v>
      </c>
      <c r="O5839" s="22">
        <f t="shared" si="639"/>
        <v>44400</v>
      </c>
      <c r="P5839" s="18">
        <v>84766</v>
      </c>
      <c r="Q5839" s="24">
        <f t="shared" si="640"/>
        <v>44400</v>
      </c>
      <c r="R5839" s="25">
        <f t="shared" si="641"/>
        <v>0</v>
      </c>
      <c r="S5839" s="25">
        <v>0</v>
      </c>
      <c r="T5839" s="17" t="s">
        <v>45</v>
      </c>
      <c r="U5839" s="25">
        <v>44400</v>
      </c>
      <c r="V5839" s="24"/>
      <c r="W5839" s="17" t="s">
        <v>45</v>
      </c>
      <c r="X5839" s="25">
        <v>0</v>
      </c>
      <c r="Y5839" s="17" t="s">
        <v>45</v>
      </c>
      <c r="Z5839" s="25">
        <f t="shared" si="642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3"/>
        <v>0</v>
      </c>
      <c r="AH5839" s="24">
        <v>0</v>
      </c>
      <c r="AI5839" s="24" t="s">
        <v>53</v>
      </c>
      <c r="AJ5839" s="26"/>
      <c r="AK5839" s="27"/>
    </row>
    <row r="5840" spans="1:37" s="28" customFormat="1" ht="15">
      <c r="A5840" s="17">
        <f t="shared" si="637"/>
        <v>5832</v>
      </c>
      <c r="B5840" s="18" t="s">
        <v>44</v>
      </c>
      <c r="C5840" s="17">
        <v>84794</v>
      </c>
      <c r="D5840" s="17">
        <v>84794</v>
      </c>
      <c r="E5840" s="19">
        <v>45805</v>
      </c>
      <c r="F5840" s="20">
        <v>45828</v>
      </c>
      <c r="G5840" s="21">
        <v>44400</v>
      </c>
      <c r="H5840" s="22">
        <v>0</v>
      </c>
      <c r="I5840" s="22">
        <v>0</v>
      </c>
      <c r="J5840" s="22">
        <v>0</v>
      </c>
      <c r="K5840" s="23">
        <v>0</v>
      </c>
      <c r="L5840" s="22">
        <v>0</v>
      </c>
      <c r="M5840" s="22">
        <v>0</v>
      </c>
      <c r="N5840" s="22">
        <f t="shared" si="638"/>
        <v>0</v>
      </c>
      <c r="O5840" s="22">
        <f t="shared" si="639"/>
        <v>44400</v>
      </c>
      <c r="P5840" s="18">
        <v>84794</v>
      </c>
      <c r="Q5840" s="24">
        <f t="shared" si="640"/>
        <v>44400</v>
      </c>
      <c r="R5840" s="25">
        <f t="shared" si="641"/>
        <v>0</v>
      </c>
      <c r="S5840" s="25">
        <v>0</v>
      </c>
      <c r="T5840" s="17" t="s">
        <v>45</v>
      </c>
      <c r="U5840" s="25">
        <v>44400</v>
      </c>
      <c r="V5840" s="24"/>
      <c r="W5840" s="17" t="s">
        <v>45</v>
      </c>
      <c r="X5840" s="25">
        <v>0</v>
      </c>
      <c r="Y5840" s="17" t="s">
        <v>45</v>
      </c>
      <c r="Z5840" s="25">
        <f t="shared" si="642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3"/>
        <v>0</v>
      </c>
      <c r="AH5840" s="24">
        <v>0</v>
      </c>
      <c r="AI5840" s="24" t="s">
        <v>53</v>
      </c>
      <c r="AJ5840" s="26"/>
      <c r="AK5840" s="27"/>
    </row>
    <row r="5841" spans="1:37" s="28" customFormat="1" ht="15">
      <c r="A5841" s="17">
        <f t="shared" si="637"/>
        <v>5833</v>
      </c>
      <c r="B5841" s="18" t="s">
        <v>44</v>
      </c>
      <c r="C5841" s="17">
        <v>84771</v>
      </c>
      <c r="D5841" s="17">
        <v>84771</v>
      </c>
      <c r="E5841" s="19">
        <v>45805</v>
      </c>
      <c r="F5841" s="20">
        <v>45828</v>
      </c>
      <c r="G5841" s="21">
        <v>44400</v>
      </c>
      <c r="H5841" s="22">
        <v>0</v>
      </c>
      <c r="I5841" s="22">
        <v>0</v>
      </c>
      <c r="J5841" s="22">
        <v>0</v>
      </c>
      <c r="K5841" s="23">
        <v>0</v>
      </c>
      <c r="L5841" s="22">
        <v>0</v>
      </c>
      <c r="M5841" s="22">
        <v>0</v>
      </c>
      <c r="N5841" s="22">
        <f t="shared" si="638"/>
        <v>0</v>
      </c>
      <c r="O5841" s="22">
        <f t="shared" si="639"/>
        <v>44400</v>
      </c>
      <c r="P5841" s="18">
        <v>0</v>
      </c>
      <c r="Q5841" s="24">
        <f t="shared" si="640"/>
        <v>0</v>
      </c>
      <c r="R5841" s="25">
        <f t="shared" si="641"/>
        <v>44400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2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3"/>
        <v>0</v>
      </c>
      <c r="AH5841" s="24">
        <v>0</v>
      </c>
      <c r="AI5841" s="24" t="s">
        <v>54</v>
      </c>
      <c r="AJ5841" s="26"/>
      <c r="AK5841" s="27"/>
    </row>
    <row r="5842" spans="1:37" s="28" customFormat="1" ht="15">
      <c r="A5842" s="17">
        <f t="shared" si="637"/>
        <v>5834</v>
      </c>
      <c r="B5842" s="18" t="s">
        <v>44</v>
      </c>
      <c r="C5842" s="17">
        <v>84853</v>
      </c>
      <c r="D5842" s="17">
        <v>84853</v>
      </c>
      <c r="E5842" s="19">
        <v>45805</v>
      </c>
      <c r="F5842" s="20">
        <v>45828</v>
      </c>
      <c r="G5842" s="21">
        <v>44400</v>
      </c>
      <c r="H5842" s="22">
        <v>0</v>
      </c>
      <c r="I5842" s="22">
        <v>0</v>
      </c>
      <c r="J5842" s="22">
        <v>0</v>
      </c>
      <c r="K5842" s="23">
        <v>0</v>
      </c>
      <c r="L5842" s="22">
        <v>0</v>
      </c>
      <c r="M5842" s="22">
        <v>0</v>
      </c>
      <c r="N5842" s="22">
        <f t="shared" si="638"/>
        <v>0</v>
      </c>
      <c r="O5842" s="22">
        <f t="shared" si="639"/>
        <v>44400</v>
      </c>
      <c r="P5842" s="18">
        <v>84853</v>
      </c>
      <c r="Q5842" s="24">
        <f t="shared" si="640"/>
        <v>44400</v>
      </c>
      <c r="R5842" s="25">
        <f t="shared" si="641"/>
        <v>0</v>
      </c>
      <c r="S5842" s="25">
        <v>0</v>
      </c>
      <c r="T5842" s="17" t="s">
        <v>45</v>
      </c>
      <c r="U5842" s="25">
        <v>44400</v>
      </c>
      <c r="V5842" s="24"/>
      <c r="W5842" s="17" t="s">
        <v>45</v>
      </c>
      <c r="X5842" s="25">
        <v>0</v>
      </c>
      <c r="Y5842" s="17" t="s">
        <v>45</v>
      </c>
      <c r="Z5842" s="25">
        <f t="shared" si="642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3"/>
        <v>0</v>
      </c>
      <c r="AH5842" s="24">
        <v>0</v>
      </c>
      <c r="AI5842" s="24" t="s">
        <v>53</v>
      </c>
      <c r="AJ5842" s="26"/>
      <c r="AK5842" s="27"/>
    </row>
    <row r="5843" spans="1:37" s="28" customFormat="1" ht="15">
      <c r="A5843" s="17">
        <f t="shared" si="637"/>
        <v>5835</v>
      </c>
      <c r="B5843" s="18" t="s">
        <v>44</v>
      </c>
      <c r="C5843" s="17">
        <v>84816</v>
      </c>
      <c r="D5843" s="17">
        <v>84816</v>
      </c>
      <c r="E5843" s="19">
        <v>45805</v>
      </c>
      <c r="F5843" s="20">
        <v>45828</v>
      </c>
      <c r="G5843" s="21">
        <v>44400</v>
      </c>
      <c r="H5843" s="22">
        <v>0</v>
      </c>
      <c r="I5843" s="22">
        <v>0</v>
      </c>
      <c r="J5843" s="22">
        <v>0</v>
      </c>
      <c r="K5843" s="23">
        <v>0</v>
      </c>
      <c r="L5843" s="22">
        <v>0</v>
      </c>
      <c r="M5843" s="22">
        <v>0</v>
      </c>
      <c r="N5843" s="22">
        <f t="shared" si="638"/>
        <v>0</v>
      </c>
      <c r="O5843" s="22">
        <f t="shared" si="639"/>
        <v>44400</v>
      </c>
      <c r="P5843" s="18">
        <v>84816</v>
      </c>
      <c r="Q5843" s="24">
        <f t="shared" si="640"/>
        <v>44400</v>
      </c>
      <c r="R5843" s="25">
        <f t="shared" si="641"/>
        <v>0</v>
      </c>
      <c r="S5843" s="25">
        <v>0</v>
      </c>
      <c r="T5843" s="17" t="s">
        <v>45</v>
      </c>
      <c r="U5843" s="25">
        <v>44400</v>
      </c>
      <c r="V5843" s="24"/>
      <c r="W5843" s="17" t="s">
        <v>45</v>
      </c>
      <c r="X5843" s="25">
        <v>0</v>
      </c>
      <c r="Y5843" s="17" t="s">
        <v>45</v>
      </c>
      <c r="Z5843" s="25">
        <f t="shared" si="642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3"/>
        <v>0</v>
      </c>
      <c r="AH5843" s="24">
        <v>0</v>
      </c>
      <c r="AI5843" s="24" t="s">
        <v>53</v>
      </c>
      <c r="AJ5843" s="26"/>
      <c r="AK5843" s="27"/>
    </row>
    <row r="5844" spans="1:37" s="28" customFormat="1" ht="15">
      <c r="A5844" s="17">
        <f t="shared" si="637"/>
        <v>5836</v>
      </c>
      <c r="B5844" s="18" t="s">
        <v>44</v>
      </c>
      <c r="C5844" s="17">
        <v>84869</v>
      </c>
      <c r="D5844" s="17">
        <v>84869</v>
      </c>
      <c r="E5844" s="19">
        <v>45805</v>
      </c>
      <c r="F5844" s="20">
        <v>45828</v>
      </c>
      <c r="G5844" s="21">
        <v>11026553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8"/>
        <v>0</v>
      </c>
      <c r="O5844" s="22">
        <f t="shared" si="639"/>
        <v>11026553</v>
      </c>
      <c r="P5844" s="18">
        <v>84869</v>
      </c>
      <c r="Q5844" s="24">
        <f t="shared" si="640"/>
        <v>11026553</v>
      </c>
      <c r="R5844" s="25">
        <f t="shared" si="641"/>
        <v>0</v>
      </c>
      <c r="S5844" s="25">
        <v>0</v>
      </c>
      <c r="T5844" s="17" t="s">
        <v>45</v>
      </c>
      <c r="U5844" s="25">
        <v>11026553</v>
      </c>
      <c r="V5844" s="24"/>
      <c r="W5844" s="17" t="s">
        <v>45</v>
      </c>
      <c r="X5844" s="25">
        <v>0</v>
      </c>
      <c r="Y5844" s="17" t="s">
        <v>45</v>
      </c>
      <c r="Z5844" s="25">
        <f t="shared" si="642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3"/>
        <v>0</v>
      </c>
      <c r="AH5844" s="24">
        <v>0</v>
      </c>
      <c r="AI5844" s="24" t="s">
        <v>53</v>
      </c>
      <c r="AJ5844" s="26"/>
      <c r="AK5844" s="27"/>
    </row>
    <row r="5845" spans="1:37" s="28" customFormat="1" ht="15">
      <c r="A5845" s="17">
        <f t="shared" si="637"/>
        <v>5837</v>
      </c>
      <c r="B5845" s="18" t="s">
        <v>44</v>
      </c>
      <c r="C5845" s="17">
        <v>84868</v>
      </c>
      <c r="D5845" s="17">
        <v>84868</v>
      </c>
      <c r="E5845" s="19">
        <v>45805</v>
      </c>
      <c r="F5845" s="20">
        <v>45828</v>
      </c>
      <c r="G5845" s="21">
        <v>319769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8"/>
        <v>0</v>
      </c>
      <c r="O5845" s="22">
        <f t="shared" si="639"/>
        <v>319769</v>
      </c>
      <c r="P5845" s="18">
        <v>84868</v>
      </c>
      <c r="Q5845" s="24">
        <f t="shared" si="640"/>
        <v>319769</v>
      </c>
      <c r="R5845" s="25">
        <f t="shared" si="641"/>
        <v>0</v>
      </c>
      <c r="S5845" s="25">
        <v>0</v>
      </c>
      <c r="T5845" s="17" t="s">
        <v>45</v>
      </c>
      <c r="U5845" s="25">
        <v>319769</v>
      </c>
      <c r="V5845" s="24"/>
      <c r="W5845" s="17" t="s">
        <v>45</v>
      </c>
      <c r="X5845" s="25">
        <v>0</v>
      </c>
      <c r="Y5845" s="17" t="s">
        <v>45</v>
      </c>
      <c r="Z5845" s="25">
        <f t="shared" si="642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3"/>
        <v>0</v>
      </c>
      <c r="AH5845" s="24">
        <v>0</v>
      </c>
      <c r="AI5845" s="24" t="s">
        <v>53</v>
      </c>
      <c r="AJ5845" s="26"/>
      <c r="AK5845" s="27"/>
    </row>
    <row r="5846" spans="1:37" s="28" customFormat="1" ht="15">
      <c r="A5846" s="17">
        <f t="shared" si="637"/>
        <v>5838</v>
      </c>
      <c r="B5846" s="18" t="s">
        <v>44</v>
      </c>
      <c r="C5846" s="17">
        <v>84877</v>
      </c>
      <c r="D5846" s="17">
        <v>84877</v>
      </c>
      <c r="E5846" s="19">
        <v>45805</v>
      </c>
      <c r="F5846" s="20">
        <v>45828</v>
      </c>
      <c r="G5846" s="21">
        <v>530045</v>
      </c>
      <c r="H5846" s="22">
        <v>0</v>
      </c>
      <c r="I5846" s="22">
        <v>0</v>
      </c>
      <c r="J5846" s="22">
        <v>0</v>
      </c>
      <c r="K5846" s="23">
        <v>0</v>
      </c>
      <c r="L5846" s="22">
        <v>0</v>
      </c>
      <c r="M5846" s="22">
        <v>0</v>
      </c>
      <c r="N5846" s="22">
        <f t="shared" si="638"/>
        <v>0</v>
      </c>
      <c r="O5846" s="22">
        <f t="shared" si="639"/>
        <v>530045</v>
      </c>
      <c r="P5846" s="18">
        <v>84877</v>
      </c>
      <c r="Q5846" s="24">
        <f t="shared" si="640"/>
        <v>530045</v>
      </c>
      <c r="R5846" s="25">
        <f t="shared" si="641"/>
        <v>0</v>
      </c>
      <c r="S5846" s="25">
        <v>0</v>
      </c>
      <c r="T5846" s="17" t="s">
        <v>45</v>
      </c>
      <c r="U5846" s="25">
        <v>530045</v>
      </c>
      <c r="V5846" s="24"/>
      <c r="W5846" s="17" t="s">
        <v>45</v>
      </c>
      <c r="X5846" s="25">
        <v>0</v>
      </c>
      <c r="Y5846" s="17" t="s">
        <v>45</v>
      </c>
      <c r="Z5846" s="25">
        <f t="shared" si="642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3"/>
        <v>0</v>
      </c>
      <c r="AH5846" s="24">
        <v>0</v>
      </c>
      <c r="AI5846" s="24" t="s">
        <v>53</v>
      </c>
      <c r="AJ5846" s="26"/>
      <c r="AK5846" s="27"/>
    </row>
    <row r="5847" spans="1:37" s="28" customFormat="1" ht="15">
      <c r="A5847" s="17">
        <f t="shared" si="637"/>
        <v>5839</v>
      </c>
      <c r="B5847" s="18" t="s">
        <v>44</v>
      </c>
      <c r="C5847" s="17">
        <v>84793</v>
      </c>
      <c r="D5847" s="17">
        <v>84793</v>
      </c>
      <c r="E5847" s="19">
        <v>45805</v>
      </c>
      <c r="F5847" s="20">
        <v>45828</v>
      </c>
      <c r="G5847" s="21">
        <v>82634</v>
      </c>
      <c r="H5847" s="22">
        <v>0</v>
      </c>
      <c r="I5847" s="22">
        <v>0</v>
      </c>
      <c r="J5847" s="22">
        <v>0</v>
      </c>
      <c r="K5847" s="23">
        <v>0</v>
      </c>
      <c r="L5847" s="22">
        <v>0</v>
      </c>
      <c r="M5847" s="22">
        <v>0</v>
      </c>
      <c r="N5847" s="22">
        <f t="shared" si="638"/>
        <v>0</v>
      </c>
      <c r="O5847" s="22">
        <f t="shared" si="639"/>
        <v>82634</v>
      </c>
      <c r="P5847" s="18">
        <v>84793</v>
      </c>
      <c r="Q5847" s="24">
        <f t="shared" si="640"/>
        <v>82634</v>
      </c>
      <c r="R5847" s="25">
        <f t="shared" si="641"/>
        <v>0</v>
      </c>
      <c r="S5847" s="25">
        <v>0</v>
      </c>
      <c r="T5847" s="17" t="s">
        <v>45</v>
      </c>
      <c r="U5847" s="25">
        <v>82634</v>
      </c>
      <c r="V5847" s="24"/>
      <c r="W5847" s="17" t="s">
        <v>45</v>
      </c>
      <c r="X5847" s="25">
        <v>0</v>
      </c>
      <c r="Y5847" s="17" t="s">
        <v>45</v>
      </c>
      <c r="Z5847" s="25">
        <f t="shared" si="642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3"/>
        <v>0</v>
      </c>
      <c r="AH5847" s="24">
        <v>0</v>
      </c>
      <c r="AI5847" s="24" t="s">
        <v>53</v>
      </c>
      <c r="AJ5847" s="26"/>
      <c r="AK5847" s="27"/>
    </row>
    <row r="5848" spans="1:37" s="28" customFormat="1" ht="15">
      <c r="A5848" s="17">
        <f t="shared" si="637"/>
        <v>5840</v>
      </c>
      <c r="B5848" s="18" t="s">
        <v>44</v>
      </c>
      <c r="C5848" s="17">
        <v>84852</v>
      </c>
      <c r="D5848" s="17">
        <v>84852</v>
      </c>
      <c r="E5848" s="19">
        <v>45805</v>
      </c>
      <c r="F5848" s="20">
        <v>45828</v>
      </c>
      <c r="G5848" s="21">
        <v>44400</v>
      </c>
      <c r="H5848" s="22">
        <v>0</v>
      </c>
      <c r="I5848" s="22">
        <v>0</v>
      </c>
      <c r="J5848" s="22">
        <v>0</v>
      </c>
      <c r="K5848" s="23">
        <v>0</v>
      </c>
      <c r="L5848" s="22">
        <v>0</v>
      </c>
      <c r="M5848" s="22">
        <v>0</v>
      </c>
      <c r="N5848" s="22">
        <f t="shared" si="638"/>
        <v>0</v>
      </c>
      <c r="O5848" s="22">
        <f t="shared" si="639"/>
        <v>44400</v>
      </c>
      <c r="P5848" s="18">
        <v>84852</v>
      </c>
      <c r="Q5848" s="24">
        <f t="shared" si="640"/>
        <v>44400</v>
      </c>
      <c r="R5848" s="25">
        <f t="shared" si="641"/>
        <v>0</v>
      </c>
      <c r="S5848" s="25">
        <v>0</v>
      </c>
      <c r="T5848" s="17" t="s">
        <v>45</v>
      </c>
      <c r="U5848" s="25">
        <v>44400</v>
      </c>
      <c r="V5848" s="24"/>
      <c r="W5848" s="17" t="s">
        <v>45</v>
      </c>
      <c r="X5848" s="25">
        <v>0</v>
      </c>
      <c r="Y5848" s="17" t="s">
        <v>45</v>
      </c>
      <c r="Z5848" s="25">
        <f t="shared" si="642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3"/>
        <v>0</v>
      </c>
      <c r="AH5848" s="24">
        <v>0</v>
      </c>
      <c r="AI5848" s="24" t="s">
        <v>53</v>
      </c>
      <c r="AJ5848" s="26"/>
      <c r="AK5848" s="27"/>
    </row>
    <row r="5849" spans="1:37" s="28" customFormat="1" ht="15">
      <c r="A5849" s="17">
        <f t="shared" si="637"/>
        <v>5841</v>
      </c>
      <c r="B5849" s="18" t="s">
        <v>44</v>
      </c>
      <c r="C5849" s="17">
        <v>84833</v>
      </c>
      <c r="D5849" s="17">
        <v>84833</v>
      </c>
      <c r="E5849" s="19">
        <v>45805</v>
      </c>
      <c r="F5849" s="20">
        <v>45828</v>
      </c>
      <c r="G5849" s="21">
        <v>44400</v>
      </c>
      <c r="H5849" s="22">
        <v>0</v>
      </c>
      <c r="I5849" s="22">
        <v>0</v>
      </c>
      <c r="J5849" s="22">
        <v>0</v>
      </c>
      <c r="K5849" s="23">
        <v>0</v>
      </c>
      <c r="L5849" s="22">
        <v>0</v>
      </c>
      <c r="M5849" s="22">
        <v>0</v>
      </c>
      <c r="N5849" s="22">
        <f t="shared" si="638"/>
        <v>0</v>
      </c>
      <c r="O5849" s="22">
        <f t="shared" si="639"/>
        <v>44400</v>
      </c>
      <c r="P5849" s="18">
        <v>84833</v>
      </c>
      <c r="Q5849" s="24">
        <f t="shared" si="640"/>
        <v>44400</v>
      </c>
      <c r="R5849" s="25">
        <f t="shared" si="641"/>
        <v>0</v>
      </c>
      <c r="S5849" s="25">
        <v>0</v>
      </c>
      <c r="T5849" s="17" t="s">
        <v>45</v>
      </c>
      <c r="U5849" s="25">
        <v>44400</v>
      </c>
      <c r="V5849" s="24"/>
      <c r="W5849" s="17" t="s">
        <v>45</v>
      </c>
      <c r="X5849" s="25">
        <v>0</v>
      </c>
      <c r="Y5849" s="17" t="s">
        <v>45</v>
      </c>
      <c r="Z5849" s="25">
        <f t="shared" si="642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3"/>
        <v>0</v>
      </c>
      <c r="AH5849" s="24">
        <v>0</v>
      </c>
      <c r="AI5849" s="24" t="s">
        <v>53</v>
      </c>
      <c r="AJ5849" s="26"/>
      <c r="AK5849" s="27"/>
    </row>
    <row r="5850" spans="1:37" s="28" customFormat="1" ht="15">
      <c r="A5850" s="17">
        <f t="shared" si="637"/>
        <v>5842</v>
      </c>
      <c r="B5850" s="18" t="s">
        <v>44</v>
      </c>
      <c r="C5850" s="17">
        <v>84872</v>
      </c>
      <c r="D5850" s="17">
        <v>84872</v>
      </c>
      <c r="E5850" s="19">
        <v>45805</v>
      </c>
      <c r="F5850" s="20">
        <v>45828</v>
      </c>
      <c r="G5850" s="21">
        <v>51571</v>
      </c>
      <c r="H5850" s="22">
        <v>0</v>
      </c>
      <c r="I5850" s="22">
        <v>0</v>
      </c>
      <c r="J5850" s="22">
        <v>0</v>
      </c>
      <c r="K5850" s="23">
        <v>0</v>
      </c>
      <c r="L5850" s="22">
        <v>0</v>
      </c>
      <c r="M5850" s="22">
        <v>0</v>
      </c>
      <c r="N5850" s="22">
        <f t="shared" si="638"/>
        <v>0</v>
      </c>
      <c r="O5850" s="22">
        <f t="shared" si="639"/>
        <v>51571</v>
      </c>
      <c r="P5850" s="18">
        <v>84872</v>
      </c>
      <c r="Q5850" s="24">
        <f t="shared" si="640"/>
        <v>51571</v>
      </c>
      <c r="R5850" s="25">
        <f t="shared" si="641"/>
        <v>0</v>
      </c>
      <c r="S5850" s="25">
        <v>0</v>
      </c>
      <c r="T5850" s="17" t="s">
        <v>45</v>
      </c>
      <c r="U5850" s="25">
        <v>51571</v>
      </c>
      <c r="V5850" s="24"/>
      <c r="W5850" s="17" t="s">
        <v>45</v>
      </c>
      <c r="X5850" s="25">
        <v>0</v>
      </c>
      <c r="Y5850" s="17" t="s">
        <v>45</v>
      </c>
      <c r="Z5850" s="25">
        <f t="shared" si="642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3"/>
        <v>0</v>
      </c>
      <c r="AH5850" s="24">
        <v>0</v>
      </c>
      <c r="AI5850" s="24" t="s">
        <v>53</v>
      </c>
      <c r="AJ5850" s="26"/>
      <c r="AK5850" s="27"/>
    </row>
    <row r="5851" spans="1:37" s="28" customFormat="1" ht="15">
      <c r="A5851" s="17">
        <f t="shared" si="637"/>
        <v>5843</v>
      </c>
      <c r="B5851" s="18" t="s">
        <v>44</v>
      </c>
      <c r="C5851" s="17">
        <v>84913</v>
      </c>
      <c r="D5851" s="17">
        <v>84913</v>
      </c>
      <c r="E5851" s="19">
        <v>45805</v>
      </c>
      <c r="F5851" s="20">
        <v>45828</v>
      </c>
      <c r="G5851" s="21">
        <v>39700</v>
      </c>
      <c r="H5851" s="22">
        <v>0</v>
      </c>
      <c r="I5851" s="22">
        <v>0</v>
      </c>
      <c r="J5851" s="22">
        <v>0</v>
      </c>
      <c r="K5851" s="23">
        <v>0</v>
      </c>
      <c r="L5851" s="22">
        <v>0</v>
      </c>
      <c r="M5851" s="22">
        <v>0</v>
      </c>
      <c r="N5851" s="22">
        <f t="shared" si="638"/>
        <v>0</v>
      </c>
      <c r="O5851" s="22">
        <f t="shared" si="639"/>
        <v>39700</v>
      </c>
      <c r="P5851" s="18">
        <v>0</v>
      </c>
      <c r="Q5851" s="24">
        <f t="shared" si="640"/>
        <v>0</v>
      </c>
      <c r="R5851" s="25">
        <f t="shared" si="641"/>
        <v>39700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2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3"/>
        <v>0</v>
      </c>
      <c r="AH5851" s="24">
        <v>0</v>
      </c>
      <c r="AI5851" s="24" t="s">
        <v>54</v>
      </c>
      <c r="AJ5851" s="26"/>
      <c r="AK5851" s="27"/>
    </row>
    <row r="5852" spans="1:37" s="28" customFormat="1" ht="15">
      <c r="A5852" s="17">
        <f t="shared" si="637"/>
        <v>5844</v>
      </c>
      <c r="B5852" s="18" t="s">
        <v>44</v>
      </c>
      <c r="C5852" s="17">
        <v>84760</v>
      </c>
      <c r="D5852" s="17">
        <v>84760</v>
      </c>
      <c r="E5852" s="19">
        <v>45805</v>
      </c>
      <c r="F5852" s="20">
        <v>45828</v>
      </c>
      <c r="G5852" s="21">
        <v>44400</v>
      </c>
      <c r="H5852" s="22">
        <v>0</v>
      </c>
      <c r="I5852" s="22">
        <v>0</v>
      </c>
      <c r="J5852" s="22">
        <v>0</v>
      </c>
      <c r="K5852" s="23">
        <v>0</v>
      </c>
      <c r="L5852" s="22">
        <v>0</v>
      </c>
      <c r="M5852" s="22">
        <v>0</v>
      </c>
      <c r="N5852" s="22">
        <f t="shared" si="638"/>
        <v>0</v>
      </c>
      <c r="O5852" s="22">
        <f t="shared" si="639"/>
        <v>44400</v>
      </c>
      <c r="P5852" s="18">
        <v>84760</v>
      </c>
      <c r="Q5852" s="24">
        <f t="shared" si="640"/>
        <v>44400</v>
      </c>
      <c r="R5852" s="25">
        <f t="shared" si="641"/>
        <v>0</v>
      </c>
      <c r="S5852" s="25">
        <v>0</v>
      </c>
      <c r="T5852" s="17" t="s">
        <v>45</v>
      </c>
      <c r="U5852" s="25">
        <v>44400</v>
      </c>
      <c r="V5852" s="24"/>
      <c r="W5852" s="17" t="s">
        <v>45</v>
      </c>
      <c r="X5852" s="25">
        <v>0</v>
      </c>
      <c r="Y5852" s="17" t="s">
        <v>45</v>
      </c>
      <c r="Z5852" s="25">
        <f t="shared" si="642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3"/>
        <v>0</v>
      </c>
      <c r="AH5852" s="24">
        <v>0</v>
      </c>
      <c r="AI5852" s="24" t="s">
        <v>53</v>
      </c>
      <c r="AJ5852" s="26"/>
      <c r="AK5852" s="27"/>
    </row>
    <row r="5853" spans="1:37" s="28" customFormat="1" ht="15">
      <c r="A5853" s="17">
        <f t="shared" si="637"/>
        <v>5845</v>
      </c>
      <c r="B5853" s="18" t="s">
        <v>44</v>
      </c>
      <c r="C5853" s="17">
        <v>84905</v>
      </c>
      <c r="D5853" s="17">
        <v>84905</v>
      </c>
      <c r="E5853" s="19">
        <v>45805</v>
      </c>
      <c r="F5853" s="20">
        <v>45828</v>
      </c>
      <c r="G5853" s="21">
        <v>44400</v>
      </c>
      <c r="H5853" s="22">
        <v>0</v>
      </c>
      <c r="I5853" s="22">
        <v>0</v>
      </c>
      <c r="J5853" s="22">
        <v>0</v>
      </c>
      <c r="K5853" s="23">
        <v>0</v>
      </c>
      <c r="L5853" s="22">
        <v>0</v>
      </c>
      <c r="M5853" s="22">
        <v>0</v>
      </c>
      <c r="N5853" s="22">
        <f t="shared" si="638"/>
        <v>0</v>
      </c>
      <c r="O5853" s="22">
        <f t="shared" si="639"/>
        <v>44400</v>
      </c>
      <c r="P5853" s="18">
        <v>84905</v>
      </c>
      <c r="Q5853" s="24">
        <f t="shared" si="640"/>
        <v>44400</v>
      </c>
      <c r="R5853" s="25">
        <f t="shared" si="641"/>
        <v>0</v>
      </c>
      <c r="S5853" s="25">
        <v>0</v>
      </c>
      <c r="T5853" s="17" t="s">
        <v>45</v>
      </c>
      <c r="U5853" s="25">
        <v>44400</v>
      </c>
      <c r="V5853" s="24"/>
      <c r="W5853" s="17" t="s">
        <v>45</v>
      </c>
      <c r="X5853" s="25">
        <v>0</v>
      </c>
      <c r="Y5853" s="17" t="s">
        <v>45</v>
      </c>
      <c r="Z5853" s="25">
        <f t="shared" si="642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3"/>
        <v>0</v>
      </c>
      <c r="AH5853" s="24">
        <v>0</v>
      </c>
      <c r="AI5853" s="24" t="s">
        <v>53</v>
      </c>
      <c r="AJ5853" s="26"/>
      <c r="AK5853" s="27"/>
    </row>
    <row r="5854" spans="1:37" s="28" customFormat="1" ht="15">
      <c r="A5854" s="17">
        <f t="shared" si="637"/>
        <v>5846</v>
      </c>
      <c r="B5854" s="18" t="s">
        <v>44</v>
      </c>
      <c r="C5854" s="17">
        <v>84780</v>
      </c>
      <c r="D5854" s="17">
        <v>84780</v>
      </c>
      <c r="E5854" s="19">
        <v>45805</v>
      </c>
      <c r="F5854" s="20">
        <v>45828</v>
      </c>
      <c r="G5854" s="21">
        <v>95971</v>
      </c>
      <c r="H5854" s="22">
        <v>0</v>
      </c>
      <c r="I5854" s="22">
        <v>0</v>
      </c>
      <c r="J5854" s="22">
        <v>0</v>
      </c>
      <c r="K5854" s="23">
        <v>0</v>
      </c>
      <c r="L5854" s="22">
        <v>0</v>
      </c>
      <c r="M5854" s="22">
        <v>0</v>
      </c>
      <c r="N5854" s="22">
        <f t="shared" si="638"/>
        <v>0</v>
      </c>
      <c r="O5854" s="22">
        <f t="shared" si="639"/>
        <v>95971</v>
      </c>
      <c r="P5854" s="18">
        <v>84780</v>
      </c>
      <c r="Q5854" s="24">
        <f t="shared" si="640"/>
        <v>95971</v>
      </c>
      <c r="R5854" s="25">
        <f t="shared" si="641"/>
        <v>0</v>
      </c>
      <c r="S5854" s="25">
        <v>0</v>
      </c>
      <c r="T5854" s="17" t="s">
        <v>45</v>
      </c>
      <c r="U5854" s="25">
        <v>95971</v>
      </c>
      <c r="V5854" s="24"/>
      <c r="W5854" s="17" t="s">
        <v>45</v>
      </c>
      <c r="X5854" s="25">
        <v>0</v>
      </c>
      <c r="Y5854" s="17" t="s">
        <v>45</v>
      </c>
      <c r="Z5854" s="25">
        <f t="shared" si="642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3"/>
        <v>0</v>
      </c>
      <c r="AH5854" s="24">
        <v>0</v>
      </c>
      <c r="AI5854" s="24" t="s">
        <v>53</v>
      </c>
      <c r="AJ5854" s="26"/>
      <c r="AK5854" s="27"/>
    </row>
    <row r="5855" spans="1:37" s="28" customFormat="1" ht="15">
      <c r="A5855" s="17">
        <f t="shared" si="637"/>
        <v>5847</v>
      </c>
      <c r="B5855" s="18" t="s">
        <v>44</v>
      </c>
      <c r="C5855" s="17">
        <v>84817</v>
      </c>
      <c r="D5855" s="17">
        <v>84817</v>
      </c>
      <c r="E5855" s="19">
        <v>45805</v>
      </c>
      <c r="F5855" s="20">
        <v>45828</v>
      </c>
      <c r="G5855" s="21">
        <v>95971</v>
      </c>
      <c r="H5855" s="22">
        <v>0</v>
      </c>
      <c r="I5855" s="22">
        <v>0</v>
      </c>
      <c r="J5855" s="22">
        <v>0</v>
      </c>
      <c r="K5855" s="23">
        <v>0</v>
      </c>
      <c r="L5855" s="22">
        <v>0</v>
      </c>
      <c r="M5855" s="22">
        <v>0</v>
      </c>
      <c r="N5855" s="22">
        <f t="shared" si="638"/>
        <v>0</v>
      </c>
      <c r="O5855" s="22">
        <f t="shared" si="639"/>
        <v>95971</v>
      </c>
      <c r="P5855" s="18">
        <v>84817</v>
      </c>
      <c r="Q5855" s="24">
        <f t="shared" si="640"/>
        <v>95971</v>
      </c>
      <c r="R5855" s="25">
        <f t="shared" si="641"/>
        <v>0</v>
      </c>
      <c r="S5855" s="25">
        <v>0</v>
      </c>
      <c r="T5855" s="17" t="s">
        <v>45</v>
      </c>
      <c r="U5855" s="25">
        <v>95971</v>
      </c>
      <c r="V5855" s="24"/>
      <c r="W5855" s="17" t="s">
        <v>45</v>
      </c>
      <c r="X5855" s="25">
        <v>0</v>
      </c>
      <c r="Y5855" s="17" t="s">
        <v>45</v>
      </c>
      <c r="Z5855" s="25">
        <f t="shared" si="642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3"/>
        <v>0</v>
      </c>
      <c r="AH5855" s="24">
        <v>0</v>
      </c>
      <c r="AI5855" s="24" t="s">
        <v>53</v>
      </c>
      <c r="AJ5855" s="26"/>
      <c r="AK5855" s="27"/>
    </row>
    <row r="5856" spans="1:37" s="28" customFormat="1" ht="15">
      <c r="A5856" s="17">
        <f t="shared" si="637"/>
        <v>5848</v>
      </c>
      <c r="B5856" s="18" t="s">
        <v>44</v>
      </c>
      <c r="C5856" s="17">
        <v>84847</v>
      </c>
      <c r="D5856" s="17">
        <v>84847</v>
      </c>
      <c r="E5856" s="19">
        <v>45805</v>
      </c>
      <c r="F5856" s="20">
        <v>45828</v>
      </c>
      <c r="G5856" s="21">
        <v>44400</v>
      </c>
      <c r="H5856" s="22">
        <v>0</v>
      </c>
      <c r="I5856" s="22">
        <v>0</v>
      </c>
      <c r="J5856" s="22">
        <v>0</v>
      </c>
      <c r="K5856" s="23">
        <v>0</v>
      </c>
      <c r="L5856" s="22">
        <v>0</v>
      </c>
      <c r="M5856" s="22">
        <v>0</v>
      </c>
      <c r="N5856" s="22">
        <f t="shared" si="638"/>
        <v>0</v>
      </c>
      <c r="O5856" s="22">
        <f t="shared" si="639"/>
        <v>44400</v>
      </c>
      <c r="P5856" s="18">
        <v>84847</v>
      </c>
      <c r="Q5856" s="24">
        <f t="shared" si="640"/>
        <v>44400</v>
      </c>
      <c r="R5856" s="25">
        <f t="shared" si="641"/>
        <v>0</v>
      </c>
      <c r="S5856" s="25">
        <v>0</v>
      </c>
      <c r="T5856" s="17" t="s">
        <v>45</v>
      </c>
      <c r="U5856" s="25">
        <v>44400</v>
      </c>
      <c r="V5856" s="24"/>
      <c r="W5856" s="17" t="s">
        <v>45</v>
      </c>
      <c r="X5856" s="25">
        <v>0</v>
      </c>
      <c r="Y5856" s="17" t="s">
        <v>45</v>
      </c>
      <c r="Z5856" s="25">
        <f t="shared" si="642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3"/>
        <v>0</v>
      </c>
      <c r="AH5856" s="24">
        <v>0</v>
      </c>
      <c r="AI5856" s="24" t="s">
        <v>53</v>
      </c>
      <c r="AJ5856" s="26"/>
      <c r="AK5856" s="27"/>
    </row>
    <row r="5857" spans="1:37" s="28" customFormat="1" ht="15">
      <c r="A5857" s="17">
        <f t="shared" si="637"/>
        <v>5849</v>
      </c>
      <c r="B5857" s="18" t="s">
        <v>44</v>
      </c>
      <c r="C5857" s="17">
        <v>84777</v>
      </c>
      <c r="D5857" s="17">
        <v>84777</v>
      </c>
      <c r="E5857" s="19">
        <v>45805</v>
      </c>
      <c r="F5857" s="20">
        <v>45828</v>
      </c>
      <c r="G5857" s="21">
        <v>82634</v>
      </c>
      <c r="H5857" s="22">
        <v>0</v>
      </c>
      <c r="I5857" s="22">
        <v>0</v>
      </c>
      <c r="J5857" s="22">
        <v>0</v>
      </c>
      <c r="K5857" s="23">
        <v>0</v>
      </c>
      <c r="L5857" s="22">
        <v>0</v>
      </c>
      <c r="M5857" s="22">
        <v>0</v>
      </c>
      <c r="N5857" s="22">
        <f t="shared" si="638"/>
        <v>0</v>
      </c>
      <c r="O5857" s="22">
        <f t="shared" si="639"/>
        <v>82634</v>
      </c>
      <c r="P5857" s="18">
        <v>84777</v>
      </c>
      <c r="Q5857" s="24">
        <f t="shared" si="640"/>
        <v>82634</v>
      </c>
      <c r="R5857" s="25">
        <f t="shared" si="641"/>
        <v>0</v>
      </c>
      <c r="S5857" s="25">
        <v>0</v>
      </c>
      <c r="T5857" s="17" t="s">
        <v>45</v>
      </c>
      <c r="U5857" s="25">
        <v>82634</v>
      </c>
      <c r="V5857" s="24"/>
      <c r="W5857" s="17" t="s">
        <v>45</v>
      </c>
      <c r="X5857" s="25">
        <v>0</v>
      </c>
      <c r="Y5857" s="17" t="s">
        <v>45</v>
      </c>
      <c r="Z5857" s="25">
        <f t="shared" si="642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3"/>
        <v>0</v>
      </c>
      <c r="AH5857" s="24">
        <v>0</v>
      </c>
      <c r="AI5857" s="24" t="s">
        <v>53</v>
      </c>
      <c r="AJ5857" s="26"/>
      <c r="AK5857" s="27"/>
    </row>
    <row r="5858" spans="1:37" s="28" customFormat="1" ht="15">
      <c r="A5858" s="17">
        <f t="shared" si="637"/>
        <v>5850</v>
      </c>
      <c r="B5858" s="18" t="s">
        <v>44</v>
      </c>
      <c r="C5858" s="17">
        <v>84867</v>
      </c>
      <c r="D5858" s="17">
        <v>84867</v>
      </c>
      <c r="E5858" s="19">
        <v>45805</v>
      </c>
      <c r="F5858" s="20">
        <v>45828</v>
      </c>
      <c r="G5858" s="21">
        <v>260826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8"/>
        <v>0</v>
      </c>
      <c r="O5858" s="22">
        <f t="shared" si="639"/>
        <v>260826</v>
      </c>
      <c r="P5858" s="18">
        <v>84867</v>
      </c>
      <c r="Q5858" s="24">
        <f t="shared" si="640"/>
        <v>260826</v>
      </c>
      <c r="R5858" s="25">
        <f t="shared" si="641"/>
        <v>0</v>
      </c>
      <c r="S5858" s="25">
        <v>0</v>
      </c>
      <c r="T5858" s="17" t="s">
        <v>45</v>
      </c>
      <c r="U5858" s="25">
        <v>260826</v>
      </c>
      <c r="V5858" s="24"/>
      <c r="W5858" s="17" t="s">
        <v>45</v>
      </c>
      <c r="X5858" s="25">
        <v>0</v>
      </c>
      <c r="Y5858" s="17" t="s">
        <v>45</v>
      </c>
      <c r="Z5858" s="25">
        <f t="shared" si="642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3"/>
        <v>0</v>
      </c>
      <c r="AH5858" s="24">
        <v>0</v>
      </c>
      <c r="AI5858" s="24" t="s">
        <v>53</v>
      </c>
      <c r="AJ5858" s="26"/>
      <c r="AK5858" s="27"/>
    </row>
    <row r="5859" spans="1:37" s="28" customFormat="1" ht="15">
      <c r="A5859" s="17">
        <f t="shared" si="637"/>
        <v>5851</v>
      </c>
      <c r="B5859" s="18" t="s">
        <v>44</v>
      </c>
      <c r="C5859" s="17">
        <v>84759</v>
      </c>
      <c r="D5859" s="17">
        <v>84759</v>
      </c>
      <c r="E5859" s="19">
        <v>45805</v>
      </c>
      <c r="F5859" s="20">
        <v>45828</v>
      </c>
      <c r="G5859" s="21">
        <v>82634</v>
      </c>
      <c r="H5859" s="22">
        <v>0</v>
      </c>
      <c r="I5859" s="22">
        <v>0</v>
      </c>
      <c r="J5859" s="22">
        <v>0</v>
      </c>
      <c r="K5859" s="23">
        <v>0</v>
      </c>
      <c r="L5859" s="22">
        <v>0</v>
      </c>
      <c r="M5859" s="22">
        <v>0</v>
      </c>
      <c r="N5859" s="22">
        <f t="shared" si="638"/>
        <v>0</v>
      </c>
      <c r="O5859" s="22">
        <f t="shared" si="639"/>
        <v>82634</v>
      </c>
      <c r="P5859" s="18">
        <v>84759</v>
      </c>
      <c r="Q5859" s="24">
        <f t="shared" si="640"/>
        <v>82634</v>
      </c>
      <c r="R5859" s="25">
        <f t="shared" si="641"/>
        <v>0</v>
      </c>
      <c r="S5859" s="25">
        <v>0</v>
      </c>
      <c r="T5859" s="17" t="s">
        <v>45</v>
      </c>
      <c r="U5859" s="25">
        <v>82634</v>
      </c>
      <c r="V5859" s="24"/>
      <c r="W5859" s="17" t="s">
        <v>45</v>
      </c>
      <c r="X5859" s="25">
        <v>0</v>
      </c>
      <c r="Y5859" s="17" t="s">
        <v>45</v>
      </c>
      <c r="Z5859" s="25">
        <f t="shared" si="642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3"/>
        <v>0</v>
      </c>
      <c r="AH5859" s="24">
        <v>0</v>
      </c>
      <c r="AI5859" s="24" t="s">
        <v>53</v>
      </c>
      <c r="AJ5859" s="26"/>
      <c r="AK5859" s="27"/>
    </row>
    <row r="5860" spans="1:37" s="28" customFormat="1" ht="15">
      <c r="A5860" s="17">
        <f t="shared" si="637"/>
        <v>5852</v>
      </c>
      <c r="B5860" s="18" t="s">
        <v>44</v>
      </c>
      <c r="C5860" s="17">
        <v>84798</v>
      </c>
      <c r="D5860" s="17">
        <v>84798</v>
      </c>
      <c r="E5860" s="19">
        <v>45805</v>
      </c>
      <c r="F5860" s="20">
        <v>45828</v>
      </c>
      <c r="G5860" s="21">
        <v>44400</v>
      </c>
      <c r="H5860" s="22">
        <v>0</v>
      </c>
      <c r="I5860" s="22">
        <v>0</v>
      </c>
      <c r="J5860" s="22">
        <v>0</v>
      </c>
      <c r="K5860" s="23">
        <v>0</v>
      </c>
      <c r="L5860" s="22">
        <v>0</v>
      </c>
      <c r="M5860" s="22">
        <v>0</v>
      </c>
      <c r="N5860" s="22">
        <f t="shared" si="638"/>
        <v>0</v>
      </c>
      <c r="O5860" s="22">
        <f t="shared" si="639"/>
        <v>44400</v>
      </c>
      <c r="P5860" s="18">
        <v>84798</v>
      </c>
      <c r="Q5860" s="24">
        <f t="shared" si="640"/>
        <v>44400</v>
      </c>
      <c r="R5860" s="25">
        <f t="shared" si="641"/>
        <v>0</v>
      </c>
      <c r="S5860" s="25">
        <v>0</v>
      </c>
      <c r="T5860" s="17" t="s">
        <v>45</v>
      </c>
      <c r="U5860" s="25">
        <v>44400</v>
      </c>
      <c r="V5860" s="24"/>
      <c r="W5860" s="17" t="s">
        <v>45</v>
      </c>
      <c r="X5860" s="25">
        <v>0</v>
      </c>
      <c r="Y5860" s="17" t="s">
        <v>45</v>
      </c>
      <c r="Z5860" s="25">
        <f t="shared" si="642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3"/>
        <v>0</v>
      </c>
      <c r="AH5860" s="24">
        <v>0</v>
      </c>
      <c r="AI5860" s="24" t="s">
        <v>53</v>
      </c>
      <c r="AJ5860" s="26"/>
      <c r="AK5860" s="27"/>
    </row>
    <row r="5861" spans="1:37" s="28" customFormat="1" ht="15">
      <c r="A5861" s="17">
        <f t="shared" si="637"/>
        <v>5853</v>
      </c>
      <c r="B5861" s="18" t="s">
        <v>44</v>
      </c>
      <c r="C5861" s="17">
        <v>84940</v>
      </c>
      <c r="D5861" s="17">
        <v>84940</v>
      </c>
      <c r="E5861" s="19">
        <v>45805</v>
      </c>
      <c r="F5861" s="20">
        <v>45828</v>
      </c>
      <c r="G5861" s="21">
        <v>71305</v>
      </c>
      <c r="H5861" s="22">
        <v>0</v>
      </c>
      <c r="I5861" s="22">
        <v>0</v>
      </c>
      <c r="J5861" s="22">
        <v>0</v>
      </c>
      <c r="K5861" s="23">
        <v>0</v>
      </c>
      <c r="L5861" s="22">
        <v>0</v>
      </c>
      <c r="M5861" s="22">
        <v>0</v>
      </c>
      <c r="N5861" s="22">
        <f t="shared" si="638"/>
        <v>0</v>
      </c>
      <c r="O5861" s="22">
        <f t="shared" si="639"/>
        <v>71305</v>
      </c>
      <c r="P5861" s="18">
        <v>84940</v>
      </c>
      <c r="Q5861" s="24">
        <f t="shared" si="640"/>
        <v>71305</v>
      </c>
      <c r="R5861" s="25">
        <f t="shared" si="641"/>
        <v>0</v>
      </c>
      <c r="S5861" s="25">
        <v>0</v>
      </c>
      <c r="T5861" s="17" t="s">
        <v>45</v>
      </c>
      <c r="U5861" s="25">
        <v>71305</v>
      </c>
      <c r="V5861" s="24"/>
      <c r="W5861" s="17" t="s">
        <v>45</v>
      </c>
      <c r="X5861" s="25">
        <v>0</v>
      </c>
      <c r="Y5861" s="17" t="s">
        <v>45</v>
      </c>
      <c r="Z5861" s="25">
        <f t="shared" si="642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3"/>
        <v>0</v>
      </c>
      <c r="AH5861" s="24">
        <v>0</v>
      </c>
      <c r="AI5861" s="24" t="s">
        <v>53</v>
      </c>
      <c r="AJ5861" s="26"/>
      <c r="AK5861" s="27"/>
    </row>
    <row r="5862" spans="1:37" s="28" customFormat="1" ht="15">
      <c r="A5862" s="17">
        <f t="shared" si="637"/>
        <v>5854</v>
      </c>
      <c r="B5862" s="18" t="s">
        <v>44</v>
      </c>
      <c r="C5862" s="17">
        <v>84849</v>
      </c>
      <c r="D5862" s="17">
        <v>84849</v>
      </c>
      <c r="E5862" s="19">
        <v>45805</v>
      </c>
      <c r="F5862" s="20">
        <v>45828</v>
      </c>
      <c r="G5862" s="21">
        <v>44400</v>
      </c>
      <c r="H5862" s="22">
        <v>0</v>
      </c>
      <c r="I5862" s="22">
        <v>0</v>
      </c>
      <c r="J5862" s="22">
        <v>0</v>
      </c>
      <c r="K5862" s="23">
        <v>0</v>
      </c>
      <c r="L5862" s="22">
        <v>0</v>
      </c>
      <c r="M5862" s="22">
        <v>0</v>
      </c>
      <c r="N5862" s="22">
        <f t="shared" si="638"/>
        <v>0</v>
      </c>
      <c r="O5862" s="22">
        <f t="shared" si="639"/>
        <v>44400</v>
      </c>
      <c r="P5862" s="18">
        <v>84849</v>
      </c>
      <c r="Q5862" s="24">
        <f t="shared" si="640"/>
        <v>44400</v>
      </c>
      <c r="R5862" s="25">
        <f t="shared" si="641"/>
        <v>0</v>
      </c>
      <c r="S5862" s="25">
        <v>0</v>
      </c>
      <c r="T5862" s="17" t="s">
        <v>45</v>
      </c>
      <c r="U5862" s="25">
        <v>44400</v>
      </c>
      <c r="V5862" s="24"/>
      <c r="W5862" s="17" t="s">
        <v>45</v>
      </c>
      <c r="X5862" s="25">
        <v>0</v>
      </c>
      <c r="Y5862" s="17" t="s">
        <v>45</v>
      </c>
      <c r="Z5862" s="25">
        <f t="shared" si="642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3"/>
        <v>0</v>
      </c>
      <c r="AH5862" s="24">
        <v>0</v>
      </c>
      <c r="AI5862" s="24" t="s">
        <v>53</v>
      </c>
      <c r="AJ5862" s="26"/>
      <c r="AK5862" s="27"/>
    </row>
    <row r="5863" spans="1:37" s="28" customFormat="1" ht="15">
      <c r="A5863" s="17">
        <f t="shared" si="637"/>
        <v>5855</v>
      </c>
      <c r="B5863" s="18" t="s">
        <v>44</v>
      </c>
      <c r="C5863" s="17">
        <v>84829</v>
      </c>
      <c r="D5863" s="17">
        <v>84829</v>
      </c>
      <c r="E5863" s="19">
        <v>45805</v>
      </c>
      <c r="F5863" s="20">
        <v>45828</v>
      </c>
      <c r="G5863" s="21">
        <v>292443</v>
      </c>
      <c r="H5863" s="22">
        <v>0</v>
      </c>
      <c r="I5863" s="22">
        <v>0</v>
      </c>
      <c r="J5863" s="22">
        <v>0</v>
      </c>
      <c r="K5863" s="23">
        <v>0</v>
      </c>
      <c r="L5863" s="22">
        <v>0</v>
      </c>
      <c r="M5863" s="22">
        <v>0</v>
      </c>
      <c r="N5863" s="22">
        <f t="shared" si="638"/>
        <v>0</v>
      </c>
      <c r="O5863" s="22">
        <f t="shared" si="639"/>
        <v>292443</v>
      </c>
      <c r="P5863" s="18">
        <v>84829</v>
      </c>
      <c r="Q5863" s="24">
        <f t="shared" si="640"/>
        <v>292443</v>
      </c>
      <c r="R5863" s="25">
        <f t="shared" si="641"/>
        <v>0</v>
      </c>
      <c r="S5863" s="25">
        <v>292443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2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3"/>
        <v>0</v>
      </c>
      <c r="AH5863" s="24">
        <v>0</v>
      </c>
      <c r="AI5863" s="24" t="s">
        <v>55</v>
      </c>
      <c r="AJ5863" s="26"/>
      <c r="AK5863" s="27"/>
    </row>
    <row r="5864" spans="1:37" s="28" customFormat="1" ht="15">
      <c r="A5864" s="17">
        <f t="shared" si="637"/>
        <v>5856</v>
      </c>
      <c r="B5864" s="18" t="s">
        <v>44</v>
      </c>
      <c r="C5864" s="17">
        <v>84785</v>
      </c>
      <c r="D5864" s="17">
        <v>84785</v>
      </c>
      <c r="E5864" s="19">
        <v>45805</v>
      </c>
      <c r="F5864" s="20">
        <v>45828</v>
      </c>
      <c r="G5864" s="21">
        <v>44400</v>
      </c>
      <c r="H5864" s="22">
        <v>0</v>
      </c>
      <c r="I5864" s="22">
        <v>0</v>
      </c>
      <c r="J5864" s="22">
        <v>0</v>
      </c>
      <c r="K5864" s="23">
        <v>0</v>
      </c>
      <c r="L5864" s="22">
        <v>0</v>
      </c>
      <c r="M5864" s="22">
        <v>0</v>
      </c>
      <c r="N5864" s="22">
        <f t="shared" si="638"/>
        <v>0</v>
      </c>
      <c r="O5864" s="22">
        <f t="shared" si="639"/>
        <v>44400</v>
      </c>
      <c r="P5864" s="18">
        <v>84785</v>
      </c>
      <c r="Q5864" s="24">
        <f t="shared" si="640"/>
        <v>44400</v>
      </c>
      <c r="R5864" s="25">
        <f t="shared" si="641"/>
        <v>0</v>
      </c>
      <c r="S5864" s="25">
        <v>44400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2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3"/>
        <v>0</v>
      </c>
      <c r="AH5864" s="24">
        <v>0</v>
      </c>
      <c r="AI5864" s="24" t="s">
        <v>55</v>
      </c>
      <c r="AJ5864" s="26"/>
      <c r="AK5864" s="27"/>
    </row>
    <row r="5865" spans="1:37" s="28" customFormat="1" ht="15">
      <c r="A5865" s="17">
        <f t="shared" si="637"/>
        <v>5857</v>
      </c>
      <c r="B5865" s="18" t="s">
        <v>44</v>
      </c>
      <c r="C5865" s="17">
        <v>84789</v>
      </c>
      <c r="D5865" s="17">
        <v>84789</v>
      </c>
      <c r="E5865" s="19">
        <v>45805</v>
      </c>
      <c r="F5865" s="20">
        <v>45828</v>
      </c>
      <c r="G5865" s="21">
        <v>44400</v>
      </c>
      <c r="H5865" s="22">
        <v>0</v>
      </c>
      <c r="I5865" s="22">
        <v>0</v>
      </c>
      <c r="J5865" s="22">
        <v>0</v>
      </c>
      <c r="K5865" s="23">
        <v>0</v>
      </c>
      <c r="L5865" s="22">
        <v>0</v>
      </c>
      <c r="M5865" s="22">
        <v>0</v>
      </c>
      <c r="N5865" s="22">
        <f t="shared" si="638"/>
        <v>0</v>
      </c>
      <c r="O5865" s="22">
        <f t="shared" si="639"/>
        <v>44400</v>
      </c>
      <c r="P5865" s="18">
        <v>84789</v>
      </c>
      <c r="Q5865" s="24">
        <f t="shared" si="640"/>
        <v>44400</v>
      </c>
      <c r="R5865" s="25">
        <f t="shared" si="641"/>
        <v>0</v>
      </c>
      <c r="S5865" s="25">
        <v>0</v>
      </c>
      <c r="T5865" s="17" t="s">
        <v>45</v>
      </c>
      <c r="U5865" s="25">
        <v>44400</v>
      </c>
      <c r="V5865" s="24"/>
      <c r="W5865" s="17" t="s">
        <v>45</v>
      </c>
      <c r="X5865" s="25">
        <v>0</v>
      </c>
      <c r="Y5865" s="17" t="s">
        <v>45</v>
      </c>
      <c r="Z5865" s="25">
        <f t="shared" si="642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3"/>
        <v>0</v>
      </c>
      <c r="AH5865" s="24">
        <v>0</v>
      </c>
      <c r="AI5865" s="24" t="s">
        <v>53</v>
      </c>
      <c r="AJ5865" s="26"/>
      <c r="AK5865" s="27"/>
    </row>
    <row r="5866" spans="1:37" s="28" customFormat="1" ht="15">
      <c r="A5866" s="17">
        <f t="shared" si="637"/>
        <v>5858</v>
      </c>
      <c r="B5866" s="18" t="s">
        <v>44</v>
      </c>
      <c r="C5866" s="17">
        <v>84845</v>
      </c>
      <c r="D5866" s="17">
        <v>84845</v>
      </c>
      <c r="E5866" s="19">
        <v>45805</v>
      </c>
      <c r="F5866" s="20">
        <v>45828</v>
      </c>
      <c r="G5866" s="21">
        <v>127034</v>
      </c>
      <c r="H5866" s="22">
        <v>0</v>
      </c>
      <c r="I5866" s="22">
        <v>0</v>
      </c>
      <c r="J5866" s="22">
        <v>0</v>
      </c>
      <c r="K5866" s="23">
        <v>0</v>
      </c>
      <c r="L5866" s="22">
        <v>0</v>
      </c>
      <c r="M5866" s="22">
        <v>0</v>
      </c>
      <c r="N5866" s="22">
        <f t="shared" si="638"/>
        <v>0</v>
      </c>
      <c r="O5866" s="22">
        <f t="shared" si="639"/>
        <v>127034</v>
      </c>
      <c r="P5866" s="18">
        <v>84845</v>
      </c>
      <c r="Q5866" s="24">
        <f t="shared" si="640"/>
        <v>127034</v>
      </c>
      <c r="R5866" s="25">
        <f t="shared" si="641"/>
        <v>0</v>
      </c>
      <c r="S5866" s="25">
        <v>0</v>
      </c>
      <c r="T5866" s="17" t="s">
        <v>45</v>
      </c>
      <c r="U5866" s="25">
        <v>127034</v>
      </c>
      <c r="V5866" s="24"/>
      <c r="W5866" s="17" t="s">
        <v>45</v>
      </c>
      <c r="X5866" s="25">
        <v>0</v>
      </c>
      <c r="Y5866" s="17" t="s">
        <v>45</v>
      </c>
      <c r="Z5866" s="25">
        <f t="shared" si="642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3"/>
        <v>0</v>
      </c>
      <c r="AH5866" s="24">
        <v>0</v>
      </c>
      <c r="AI5866" s="24" t="s">
        <v>53</v>
      </c>
      <c r="AJ5866" s="26"/>
      <c r="AK5866" s="27"/>
    </row>
    <row r="5867" spans="1:37" s="28" customFormat="1" ht="15">
      <c r="A5867" s="17">
        <f t="shared" si="637"/>
        <v>5859</v>
      </c>
      <c r="B5867" s="18" t="s">
        <v>44</v>
      </c>
      <c r="C5867" s="17">
        <v>84878</v>
      </c>
      <c r="D5867" s="17">
        <v>84878</v>
      </c>
      <c r="E5867" s="19">
        <v>45805</v>
      </c>
      <c r="F5867" s="20">
        <v>45828</v>
      </c>
      <c r="G5867" s="21">
        <v>82634</v>
      </c>
      <c r="H5867" s="22">
        <v>0</v>
      </c>
      <c r="I5867" s="22">
        <v>0</v>
      </c>
      <c r="J5867" s="22">
        <v>0</v>
      </c>
      <c r="K5867" s="23">
        <v>0</v>
      </c>
      <c r="L5867" s="22">
        <v>0</v>
      </c>
      <c r="M5867" s="22">
        <v>0</v>
      </c>
      <c r="N5867" s="22">
        <f t="shared" si="638"/>
        <v>0</v>
      </c>
      <c r="O5867" s="22">
        <f t="shared" si="639"/>
        <v>82634</v>
      </c>
      <c r="P5867" s="18">
        <v>84878</v>
      </c>
      <c r="Q5867" s="24">
        <f t="shared" si="640"/>
        <v>82634</v>
      </c>
      <c r="R5867" s="25">
        <f t="shared" si="641"/>
        <v>0</v>
      </c>
      <c r="S5867" s="25">
        <v>0</v>
      </c>
      <c r="T5867" s="17" t="s">
        <v>45</v>
      </c>
      <c r="U5867" s="25">
        <v>82634</v>
      </c>
      <c r="V5867" s="24"/>
      <c r="W5867" s="17" t="s">
        <v>45</v>
      </c>
      <c r="X5867" s="25">
        <v>0</v>
      </c>
      <c r="Y5867" s="17" t="s">
        <v>45</v>
      </c>
      <c r="Z5867" s="25">
        <f t="shared" si="642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3"/>
        <v>0</v>
      </c>
      <c r="AH5867" s="24">
        <v>0</v>
      </c>
      <c r="AI5867" s="24" t="s">
        <v>53</v>
      </c>
      <c r="AJ5867" s="26"/>
      <c r="AK5867" s="27"/>
    </row>
    <row r="5868" spans="1:37" s="28" customFormat="1" ht="15">
      <c r="A5868" s="17">
        <f t="shared" si="637"/>
        <v>5860</v>
      </c>
      <c r="B5868" s="18" t="s">
        <v>44</v>
      </c>
      <c r="C5868" s="17">
        <v>84786</v>
      </c>
      <c r="D5868" s="17">
        <v>84786</v>
      </c>
      <c r="E5868" s="19">
        <v>45805</v>
      </c>
      <c r="F5868" s="20">
        <v>45828</v>
      </c>
      <c r="G5868" s="21">
        <v>82634</v>
      </c>
      <c r="H5868" s="22">
        <v>0</v>
      </c>
      <c r="I5868" s="22">
        <v>0</v>
      </c>
      <c r="J5868" s="22">
        <v>0</v>
      </c>
      <c r="K5868" s="23">
        <v>0</v>
      </c>
      <c r="L5868" s="22">
        <v>0</v>
      </c>
      <c r="M5868" s="22">
        <v>0</v>
      </c>
      <c r="N5868" s="22">
        <f t="shared" si="638"/>
        <v>0</v>
      </c>
      <c r="O5868" s="22">
        <f t="shared" si="639"/>
        <v>82634</v>
      </c>
      <c r="P5868" s="18">
        <v>84786</v>
      </c>
      <c r="Q5868" s="24">
        <f t="shared" si="640"/>
        <v>82634</v>
      </c>
      <c r="R5868" s="25">
        <f t="shared" si="641"/>
        <v>0</v>
      </c>
      <c r="S5868" s="25">
        <v>0</v>
      </c>
      <c r="T5868" s="17" t="s">
        <v>45</v>
      </c>
      <c r="U5868" s="25">
        <v>82634</v>
      </c>
      <c r="V5868" s="24"/>
      <c r="W5868" s="17" t="s">
        <v>45</v>
      </c>
      <c r="X5868" s="25">
        <v>0</v>
      </c>
      <c r="Y5868" s="17" t="s">
        <v>45</v>
      </c>
      <c r="Z5868" s="25">
        <f t="shared" si="642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3"/>
        <v>0</v>
      </c>
      <c r="AH5868" s="24">
        <v>0</v>
      </c>
      <c r="AI5868" s="24" t="s">
        <v>53</v>
      </c>
      <c r="AJ5868" s="26"/>
      <c r="AK5868" s="27"/>
    </row>
    <row r="5869" spans="1:37" s="28" customFormat="1" ht="15">
      <c r="A5869" s="17">
        <f t="shared" si="637"/>
        <v>5861</v>
      </c>
      <c r="B5869" s="18" t="s">
        <v>44</v>
      </c>
      <c r="C5869" s="17">
        <v>84921</v>
      </c>
      <c r="D5869" s="17">
        <v>84921</v>
      </c>
      <c r="E5869" s="19">
        <v>45805</v>
      </c>
      <c r="F5869" s="20">
        <v>45828</v>
      </c>
      <c r="G5869" s="21">
        <v>7104749</v>
      </c>
      <c r="H5869" s="22">
        <v>0</v>
      </c>
      <c r="I5869" s="22">
        <v>0</v>
      </c>
      <c r="J5869" s="22">
        <v>0</v>
      </c>
      <c r="K5869" s="23">
        <v>0</v>
      </c>
      <c r="L5869" s="22">
        <v>0</v>
      </c>
      <c r="M5869" s="22">
        <v>0</v>
      </c>
      <c r="N5869" s="22">
        <f t="shared" si="638"/>
        <v>0</v>
      </c>
      <c r="O5869" s="22">
        <f t="shared" si="639"/>
        <v>7104749</v>
      </c>
      <c r="P5869" s="18">
        <v>84921</v>
      </c>
      <c r="Q5869" s="24">
        <f t="shared" si="640"/>
        <v>7104749</v>
      </c>
      <c r="R5869" s="25">
        <f t="shared" si="641"/>
        <v>0</v>
      </c>
      <c r="S5869" s="25">
        <v>0</v>
      </c>
      <c r="T5869" s="17" t="s">
        <v>45</v>
      </c>
      <c r="U5869" s="25">
        <v>7104749</v>
      </c>
      <c r="V5869" s="24"/>
      <c r="W5869" s="17" t="s">
        <v>45</v>
      </c>
      <c r="X5869" s="25">
        <v>0</v>
      </c>
      <c r="Y5869" s="17" t="s">
        <v>45</v>
      </c>
      <c r="Z5869" s="25">
        <f t="shared" si="642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3"/>
        <v>0</v>
      </c>
      <c r="AH5869" s="24">
        <v>0</v>
      </c>
      <c r="AI5869" s="24" t="s">
        <v>53</v>
      </c>
      <c r="AJ5869" s="26"/>
      <c r="AK5869" s="27"/>
    </row>
    <row r="5870" spans="1:37" s="28" customFormat="1" ht="15">
      <c r="A5870" s="17">
        <f t="shared" si="637"/>
        <v>5862</v>
      </c>
      <c r="B5870" s="18" t="s">
        <v>44</v>
      </c>
      <c r="C5870" s="17">
        <v>84908</v>
      </c>
      <c r="D5870" s="17">
        <v>84908</v>
      </c>
      <c r="E5870" s="19">
        <v>45805</v>
      </c>
      <c r="F5870" s="20">
        <v>45828</v>
      </c>
      <c r="G5870" s="21">
        <v>762788</v>
      </c>
      <c r="H5870" s="22">
        <v>0</v>
      </c>
      <c r="I5870" s="22">
        <v>0</v>
      </c>
      <c r="J5870" s="22">
        <v>0</v>
      </c>
      <c r="K5870" s="23">
        <v>0</v>
      </c>
      <c r="L5870" s="22">
        <v>0</v>
      </c>
      <c r="M5870" s="22">
        <v>0</v>
      </c>
      <c r="N5870" s="22">
        <f t="shared" si="638"/>
        <v>0</v>
      </c>
      <c r="O5870" s="22">
        <f t="shared" si="639"/>
        <v>762788</v>
      </c>
      <c r="P5870" s="18">
        <v>84908</v>
      </c>
      <c r="Q5870" s="24">
        <f t="shared" si="640"/>
        <v>762788</v>
      </c>
      <c r="R5870" s="25">
        <f t="shared" si="641"/>
        <v>0</v>
      </c>
      <c r="S5870" s="25">
        <v>0</v>
      </c>
      <c r="T5870" s="17" t="s">
        <v>45</v>
      </c>
      <c r="U5870" s="25">
        <v>762788</v>
      </c>
      <c r="V5870" s="24"/>
      <c r="W5870" s="17" t="s">
        <v>45</v>
      </c>
      <c r="X5870" s="25">
        <v>0</v>
      </c>
      <c r="Y5870" s="17" t="s">
        <v>45</v>
      </c>
      <c r="Z5870" s="25">
        <f t="shared" si="642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3"/>
        <v>0</v>
      </c>
      <c r="AH5870" s="24">
        <v>0</v>
      </c>
      <c r="AI5870" s="24" t="s">
        <v>53</v>
      </c>
      <c r="AJ5870" s="26"/>
      <c r="AK5870" s="27"/>
    </row>
    <row r="5871" spans="1:37" s="28" customFormat="1" ht="15">
      <c r="A5871" s="17">
        <f t="shared" si="637"/>
        <v>5863</v>
      </c>
      <c r="B5871" s="18" t="s">
        <v>44</v>
      </c>
      <c r="C5871" s="17">
        <v>84788</v>
      </c>
      <c r="D5871" s="17">
        <v>84788</v>
      </c>
      <c r="E5871" s="19">
        <v>45805</v>
      </c>
      <c r="F5871" s="20">
        <v>45828</v>
      </c>
      <c r="G5871" s="21">
        <v>51571</v>
      </c>
      <c r="H5871" s="22">
        <v>0</v>
      </c>
      <c r="I5871" s="22">
        <v>0</v>
      </c>
      <c r="J5871" s="22">
        <v>0</v>
      </c>
      <c r="K5871" s="23">
        <v>0</v>
      </c>
      <c r="L5871" s="22">
        <v>0</v>
      </c>
      <c r="M5871" s="22">
        <v>0</v>
      </c>
      <c r="N5871" s="22">
        <f t="shared" si="638"/>
        <v>0</v>
      </c>
      <c r="O5871" s="22">
        <f t="shared" si="639"/>
        <v>51571</v>
      </c>
      <c r="P5871" s="18">
        <v>84788</v>
      </c>
      <c r="Q5871" s="24">
        <f t="shared" si="640"/>
        <v>51571</v>
      </c>
      <c r="R5871" s="25">
        <f t="shared" si="641"/>
        <v>0</v>
      </c>
      <c r="S5871" s="25">
        <v>0</v>
      </c>
      <c r="T5871" s="17" t="s">
        <v>45</v>
      </c>
      <c r="U5871" s="25">
        <v>51571</v>
      </c>
      <c r="V5871" s="24"/>
      <c r="W5871" s="17" t="s">
        <v>45</v>
      </c>
      <c r="X5871" s="25">
        <v>0</v>
      </c>
      <c r="Y5871" s="17" t="s">
        <v>45</v>
      </c>
      <c r="Z5871" s="25">
        <f t="shared" si="642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3"/>
        <v>0</v>
      </c>
      <c r="AH5871" s="24">
        <v>0</v>
      </c>
      <c r="AI5871" s="24" t="s">
        <v>53</v>
      </c>
      <c r="AJ5871" s="26"/>
      <c r="AK5871" s="27"/>
    </row>
    <row r="5872" spans="1:37" s="28" customFormat="1" ht="15">
      <c r="A5872" s="17">
        <f t="shared" si="637"/>
        <v>5864</v>
      </c>
      <c r="B5872" s="18" t="s">
        <v>44</v>
      </c>
      <c r="C5872" s="17">
        <v>84902</v>
      </c>
      <c r="D5872" s="17">
        <v>84902</v>
      </c>
      <c r="E5872" s="19">
        <v>45805</v>
      </c>
      <c r="F5872" s="20">
        <v>45828</v>
      </c>
      <c r="G5872" s="21">
        <v>459723</v>
      </c>
      <c r="H5872" s="22">
        <v>0</v>
      </c>
      <c r="I5872" s="22">
        <v>0</v>
      </c>
      <c r="J5872" s="22">
        <v>0</v>
      </c>
      <c r="K5872" s="23">
        <v>0</v>
      </c>
      <c r="L5872" s="22">
        <v>0</v>
      </c>
      <c r="M5872" s="22">
        <v>0</v>
      </c>
      <c r="N5872" s="22">
        <f t="shared" si="638"/>
        <v>0</v>
      </c>
      <c r="O5872" s="22">
        <f t="shared" si="639"/>
        <v>459723</v>
      </c>
      <c r="P5872" s="18">
        <v>84902</v>
      </c>
      <c r="Q5872" s="24">
        <f t="shared" si="640"/>
        <v>459723</v>
      </c>
      <c r="R5872" s="25">
        <f t="shared" si="641"/>
        <v>0</v>
      </c>
      <c r="S5872" s="25">
        <v>0</v>
      </c>
      <c r="T5872" s="17" t="s">
        <v>45</v>
      </c>
      <c r="U5872" s="25">
        <v>459723</v>
      </c>
      <c r="V5872" s="24"/>
      <c r="W5872" s="17" t="s">
        <v>45</v>
      </c>
      <c r="X5872" s="25">
        <v>0</v>
      </c>
      <c r="Y5872" s="17" t="s">
        <v>45</v>
      </c>
      <c r="Z5872" s="25">
        <f t="shared" si="642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3"/>
        <v>0</v>
      </c>
      <c r="AH5872" s="24">
        <v>0</v>
      </c>
      <c r="AI5872" s="24" t="s">
        <v>53</v>
      </c>
      <c r="AJ5872" s="26"/>
      <c r="AK5872" s="27"/>
    </row>
    <row r="5873" spans="1:37" s="28" customFormat="1" ht="15">
      <c r="A5873" s="17">
        <f t="shared" si="637"/>
        <v>5865</v>
      </c>
      <c r="B5873" s="18" t="s">
        <v>44</v>
      </c>
      <c r="C5873" s="17">
        <v>84943</v>
      </c>
      <c r="D5873" s="17">
        <v>84943</v>
      </c>
      <c r="E5873" s="19">
        <v>45805</v>
      </c>
      <c r="F5873" s="20">
        <v>45828</v>
      </c>
      <c r="G5873" s="21">
        <v>5000000</v>
      </c>
      <c r="H5873" s="22">
        <v>0</v>
      </c>
      <c r="I5873" s="22">
        <v>0</v>
      </c>
      <c r="J5873" s="22">
        <v>0</v>
      </c>
      <c r="K5873" s="23">
        <v>0</v>
      </c>
      <c r="L5873" s="22">
        <v>0</v>
      </c>
      <c r="M5873" s="22">
        <v>0</v>
      </c>
      <c r="N5873" s="22">
        <f t="shared" si="638"/>
        <v>0</v>
      </c>
      <c r="O5873" s="22">
        <f t="shared" si="639"/>
        <v>5000000</v>
      </c>
      <c r="P5873" s="18">
        <v>84943</v>
      </c>
      <c r="Q5873" s="24">
        <f t="shared" si="640"/>
        <v>5000000</v>
      </c>
      <c r="R5873" s="25">
        <f t="shared" si="641"/>
        <v>0</v>
      </c>
      <c r="S5873" s="25">
        <v>0</v>
      </c>
      <c r="T5873" s="17" t="s">
        <v>45</v>
      </c>
      <c r="U5873" s="25">
        <v>5000000</v>
      </c>
      <c r="V5873" s="24"/>
      <c r="W5873" s="17" t="s">
        <v>45</v>
      </c>
      <c r="X5873" s="25">
        <v>0</v>
      </c>
      <c r="Y5873" s="17" t="s">
        <v>45</v>
      </c>
      <c r="Z5873" s="25">
        <f t="shared" si="642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3"/>
        <v>0</v>
      </c>
      <c r="AH5873" s="24">
        <v>0</v>
      </c>
      <c r="AI5873" s="24" t="s">
        <v>53</v>
      </c>
      <c r="AJ5873" s="26"/>
      <c r="AK5873" s="27"/>
    </row>
    <row r="5874" spans="1:37" s="28" customFormat="1" ht="15">
      <c r="A5874" s="17">
        <f t="shared" si="637"/>
        <v>5866</v>
      </c>
      <c r="B5874" s="18" t="s">
        <v>44</v>
      </c>
      <c r="C5874" s="17">
        <v>84804</v>
      </c>
      <c r="D5874" s="17">
        <v>84804</v>
      </c>
      <c r="E5874" s="19">
        <v>45805</v>
      </c>
      <c r="F5874" s="20">
        <v>45828</v>
      </c>
      <c r="G5874" s="21">
        <v>44400</v>
      </c>
      <c r="H5874" s="22">
        <v>0</v>
      </c>
      <c r="I5874" s="22">
        <v>0</v>
      </c>
      <c r="J5874" s="22">
        <v>0</v>
      </c>
      <c r="K5874" s="23">
        <v>0</v>
      </c>
      <c r="L5874" s="22">
        <v>0</v>
      </c>
      <c r="M5874" s="22">
        <v>0</v>
      </c>
      <c r="N5874" s="22">
        <f t="shared" si="638"/>
        <v>0</v>
      </c>
      <c r="O5874" s="22">
        <f t="shared" si="639"/>
        <v>44400</v>
      </c>
      <c r="P5874" s="18">
        <v>84804</v>
      </c>
      <c r="Q5874" s="24">
        <f t="shared" si="640"/>
        <v>44400</v>
      </c>
      <c r="R5874" s="25">
        <f t="shared" si="641"/>
        <v>0</v>
      </c>
      <c r="S5874" s="25">
        <v>0</v>
      </c>
      <c r="T5874" s="17" t="s">
        <v>45</v>
      </c>
      <c r="U5874" s="25">
        <v>44400</v>
      </c>
      <c r="V5874" s="24"/>
      <c r="W5874" s="17" t="s">
        <v>45</v>
      </c>
      <c r="X5874" s="25">
        <v>0</v>
      </c>
      <c r="Y5874" s="17" t="s">
        <v>45</v>
      </c>
      <c r="Z5874" s="25">
        <f t="shared" si="642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3"/>
        <v>0</v>
      </c>
      <c r="AH5874" s="24">
        <v>0</v>
      </c>
      <c r="AI5874" s="24" t="s">
        <v>53</v>
      </c>
      <c r="AJ5874" s="26"/>
      <c r="AK5874" s="27"/>
    </row>
    <row r="5875" spans="1:37" s="28" customFormat="1" ht="15">
      <c r="A5875" s="17">
        <f t="shared" si="637"/>
        <v>5867</v>
      </c>
      <c r="B5875" s="18" t="s">
        <v>44</v>
      </c>
      <c r="C5875" s="17">
        <v>84909</v>
      </c>
      <c r="D5875" s="17">
        <v>84909</v>
      </c>
      <c r="E5875" s="19">
        <v>45805</v>
      </c>
      <c r="F5875" s="20">
        <v>45828</v>
      </c>
      <c r="G5875" s="21">
        <v>44400</v>
      </c>
      <c r="H5875" s="22">
        <v>0</v>
      </c>
      <c r="I5875" s="22">
        <v>0</v>
      </c>
      <c r="J5875" s="22">
        <v>0</v>
      </c>
      <c r="K5875" s="23">
        <v>0</v>
      </c>
      <c r="L5875" s="22">
        <v>0</v>
      </c>
      <c r="M5875" s="22">
        <v>0</v>
      </c>
      <c r="N5875" s="22">
        <f t="shared" si="638"/>
        <v>0</v>
      </c>
      <c r="O5875" s="22">
        <f t="shared" si="639"/>
        <v>44400</v>
      </c>
      <c r="P5875" s="18">
        <v>84909</v>
      </c>
      <c r="Q5875" s="24">
        <f t="shared" si="640"/>
        <v>44400</v>
      </c>
      <c r="R5875" s="25">
        <f t="shared" si="641"/>
        <v>0</v>
      </c>
      <c r="S5875" s="25">
        <v>0</v>
      </c>
      <c r="T5875" s="17" t="s">
        <v>45</v>
      </c>
      <c r="U5875" s="25">
        <v>44400</v>
      </c>
      <c r="V5875" s="24"/>
      <c r="W5875" s="17" t="s">
        <v>45</v>
      </c>
      <c r="X5875" s="25">
        <v>0</v>
      </c>
      <c r="Y5875" s="17" t="s">
        <v>45</v>
      </c>
      <c r="Z5875" s="25">
        <f t="shared" si="642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3"/>
        <v>0</v>
      </c>
      <c r="AH5875" s="24">
        <v>0</v>
      </c>
      <c r="AI5875" s="24" t="s">
        <v>53</v>
      </c>
      <c r="AJ5875" s="26"/>
      <c r="AK5875" s="27"/>
    </row>
    <row r="5876" spans="1:37" s="28" customFormat="1" ht="15">
      <c r="A5876" s="17">
        <f t="shared" si="637"/>
        <v>5868</v>
      </c>
      <c r="B5876" s="18" t="s">
        <v>44</v>
      </c>
      <c r="C5876" s="17">
        <v>84799</v>
      </c>
      <c r="D5876" s="17">
        <v>84799</v>
      </c>
      <c r="E5876" s="19">
        <v>45805</v>
      </c>
      <c r="F5876" s="20">
        <v>45828</v>
      </c>
      <c r="G5876" s="21">
        <v>44400</v>
      </c>
      <c r="H5876" s="22">
        <v>0</v>
      </c>
      <c r="I5876" s="22">
        <v>0</v>
      </c>
      <c r="J5876" s="22">
        <v>0</v>
      </c>
      <c r="K5876" s="23">
        <v>0</v>
      </c>
      <c r="L5876" s="22">
        <v>0</v>
      </c>
      <c r="M5876" s="22">
        <v>0</v>
      </c>
      <c r="N5876" s="22">
        <f t="shared" si="638"/>
        <v>0</v>
      </c>
      <c r="O5876" s="22">
        <f t="shared" si="639"/>
        <v>44400</v>
      </c>
      <c r="P5876" s="18">
        <v>84799</v>
      </c>
      <c r="Q5876" s="24">
        <f t="shared" si="640"/>
        <v>44400</v>
      </c>
      <c r="R5876" s="25">
        <f t="shared" si="641"/>
        <v>0</v>
      </c>
      <c r="S5876" s="25">
        <v>0</v>
      </c>
      <c r="T5876" s="17" t="s">
        <v>45</v>
      </c>
      <c r="U5876" s="25">
        <v>44400</v>
      </c>
      <c r="V5876" s="24"/>
      <c r="W5876" s="17" t="s">
        <v>45</v>
      </c>
      <c r="X5876" s="25">
        <v>0</v>
      </c>
      <c r="Y5876" s="17" t="s">
        <v>45</v>
      </c>
      <c r="Z5876" s="25">
        <f t="shared" si="642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3"/>
        <v>0</v>
      </c>
      <c r="AH5876" s="24">
        <v>0</v>
      </c>
      <c r="AI5876" s="24" t="s">
        <v>53</v>
      </c>
      <c r="AJ5876" s="26"/>
      <c r="AK5876" s="27"/>
    </row>
    <row r="5877" spans="1:37" s="28" customFormat="1" ht="15">
      <c r="A5877" s="17">
        <f t="shared" si="637"/>
        <v>5869</v>
      </c>
      <c r="B5877" s="18" t="s">
        <v>44</v>
      </c>
      <c r="C5877" s="17">
        <v>84920</v>
      </c>
      <c r="D5877" s="17">
        <v>84920</v>
      </c>
      <c r="E5877" s="19">
        <v>45805</v>
      </c>
      <c r="F5877" s="20">
        <v>45828</v>
      </c>
      <c r="G5877" s="21">
        <v>44400</v>
      </c>
      <c r="H5877" s="22">
        <v>0</v>
      </c>
      <c r="I5877" s="22">
        <v>0</v>
      </c>
      <c r="J5877" s="22">
        <v>0</v>
      </c>
      <c r="K5877" s="23">
        <v>0</v>
      </c>
      <c r="L5877" s="22">
        <v>0</v>
      </c>
      <c r="M5877" s="22">
        <v>0</v>
      </c>
      <c r="N5877" s="22">
        <f t="shared" si="638"/>
        <v>0</v>
      </c>
      <c r="O5877" s="22">
        <f t="shared" si="639"/>
        <v>44400</v>
      </c>
      <c r="P5877" s="18">
        <v>84920</v>
      </c>
      <c r="Q5877" s="24">
        <f t="shared" si="640"/>
        <v>44400</v>
      </c>
      <c r="R5877" s="25">
        <f t="shared" si="641"/>
        <v>0</v>
      </c>
      <c r="S5877" s="25">
        <v>0</v>
      </c>
      <c r="T5877" s="17" t="s">
        <v>45</v>
      </c>
      <c r="U5877" s="25">
        <v>44400</v>
      </c>
      <c r="V5877" s="24"/>
      <c r="W5877" s="17" t="s">
        <v>45</v>
      </c>
      <c r="X5877" s="25">
        <v>0</v>
      </c>
      <c r="Y5877" s="17" t="s">
        <v>45</v>
      </c>
      <c r="Z5877" s="25">
        <f t="shared" si="642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3"/>
        <v>0</v>
      </c>
      <c r="AH5877" s="24">
        <v>0</v>
      </c>
      <c r="AI5877" s="24" t="s">
        <v>53</v>
      </c>
      <c r="AJ5877" s="26"/>
      <c r="AK5877" s="27"/>
    </row>
    <row r="5878" spans="1:37" s="28" customFormat="1" ht="15">
      <c r="A5878" s="17">
        <f t="shared" si="637"/>
        <v>5870</v>
      </c>
      <c r="B5878" s="18" t="s">
        <v>44</v>
      </c>
      <c r="C5878" s="17">
        <v>84814</v>
      </c>
      <c r="D5878" s="17">
        <v>84814</v>
      </c>
      <c r="E5878" s="19">
        <v>45805</v>
      </c>
      <c r="F5878" s="20">
        <v>45828</v>
      </c>
      <c r="G5878" s="21">
        <v>15121591</v>
      </c>
      <c r="H5878" s="22">
        <v>0</v>
      </c>
      <c r="I5878" s="22">
        <v>0</v>
      </c>
      <c r="J5878" s="22">
        <v>0</v>
      </c>
      <c r="K5878" s="23">
        <v>0</v>
      </c>
      <c r="L5878" s="22">
        <v>0</v>
      </c>
      <c r="M5878" s="22">
        <v>0</v>
      </c>
      <c r="N5878" s="22">
        <f t="shared" si="638"/>
        <v>0</v>
      </c>
      <c r="O5878" s="22">
        <f t="shared" si="639"/>
        <v>15121591</v>
      </c>
      <c r="P5878" s="18">
        <v>84814</v>
      </c>
      <c r="Q5878" s="24">
        <f t="shared" si="640"/>
        <v>15121591</v>
      </c>
      <c r="R5878" s="25">
        <f t="shared" si="641"/>
        <v>0</v>
      </c>
      <c r="S5878" s="25">
        <v>0</v>
      </c>
      <c r="T5878" s="17" t="s">
        <v>45</v>
      </c>
      <c r="U5878" s="25">
        <v>15121591</v>
      </c>
      <c r="V5878" s="24"/>
      <c r="W5878" s="17" t="s">
        <v>45</v>
      </c>
      <c r="X5878" s="25">
        <v>0</v>
      </c>
      <c r="Y5878" s="17" t="s">
        <v>45</v>
      </c>
      <c r="Z5878" s="25">
        <f t="shared" si="642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3"/>
        <v>0</v>
      </c>
      <c r="AH5878" s="24">
        <v>0</v>
      </c>
      <c r="AI5878" s="24" t="s">
        <v>53</v>
      </c>
      <c r="AJ5878" s="26"/>
      <c r="AK5878" s="27"/>
    </row>
    <row r="5879" spans="1:37" s="28" customFormat="1" ht="15">
      <c r="A5879" s="17">
        <f t="shared" si="637"/>
        <v>5871</v>
      </c>
      <c r="B5879" s="18" t="s">
        <v>44</v>
      </c>
      <c r="C5879" s="17">
        <v>84827</v>
      </c>
      <c r="D5879" s="17">
        <v>84827</v>
      </c>
      <c r="E5879" s="19">
        <v>45805</v>
      </c>
      <c r="F5879" s="20">
        <v>45828</v>
      </c>
      <c r="G5879" s="21">
        <v>44400</v>
      </c>
      <c r="H5879" s="22">
        <v>0</v>
      </c>
      <c r="I5879" s="22">
        <v>0</v>
      </c>
      <c r="J5879" s="22">
        <v>0</v>
      </c>
      <c r="K5879" s="23">
        <v>0</v>
      </c>
      <c r="L5879" s="22">
        <v>0</v>
      </c>
      <c r="M5879" s="22">
        <v>0</v>
      </c>
      <c r="N5879" s="22">
        <f t="shared" si="638"/>
        <v>0</v>
      </c>
      <c r="O5879" s="22">
        <f t="shared" si="639"/>
        <v>44400</v>
      </c>
      <c r="P5879" s="18">
        <v>84827</v>
      </c>
      <c r="Q5879" s="24">
        <f t="shared" si="640"/>
        <v>44400</v>
      </c>
      <c r="R5879" s="25">
        <f t="shared" si="641"/>
        <v>0</v>
      </c>
      <c r="S5879" s="25">
        <v>0</v>
      </c>
      <c r="T5879" s="17" t="s">
        <v>45</v>
      </c>
      <c r="U5879" s="25">
        <v>44400</v>
      </c>
      <c r="V5879" s="24"/>
      <c r="W5879" s="17" t="s">
        <v>45</v>
      </c>
      <c r="X5879" s="25">
        <v>0</v>
      </c>
      <c r="Y5879" s="17" t="s">
        <v>45</v>
      </c>
      <c r="Z5879" s="25">
        <f t="shared" si="642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3"/>
        <v>0</v>
      </c>
      <c r="AH5879" s="24">
        <v>0</v>
      </c>
      <c r="AI5879" s="24" t="s">
        <v>53</v>
      </c>
      <c r="AJ5879" s="26"/>
      <c r="AK5879" s="27"/>
    </row>
    <row r="5880" spans="1:37" s="28" customFormat="1" ht="15">
      <c r="A5880" s="17">
        <f t="shared" si="637"/>
        <v>5872</v>
      </c>
      <c r="B5880" s="18" t="s">
        <v>44</v>
      </c>
      <c r="C5880" s="17">
        <v>84933</v>
      </c>
      <c r="D5880" s="17">
        <v>84933</v>
      </c>
      <c r="E5880" s="19">
        <v>45805</v>
      </c>
      <c r="F5880" s="20">
        <v>45828</v>
      </c>
      <c r="G5880" s="21">
        <v>38159079</v>
      </c>
      <c r="H5880" s="22">
        <v>0</v>
      </c>
      <c r="I5880" s="22">
        <v>0</v>
      </c>
      <c r="J5880" s="22">
        <v>0</v>
      </c>
      <c r="K5880" s="23">
        <v>0</v>
      </c>
      <c r="L5880" s="22">
        <v>0</v>
      </c>
      <c r="M5880" s="22">
        <v>0</v>
      </c>
      <c r="N5880" s="22">
        <f t="shared" si="638"/>
        <v>0</v>
      </c>
      <c r="O5880" s="22">
        <f t="shared" si="639"/>
        <v>38159079</v>
      </c>
      <c r="P5880" s="18">
        <v>84933</v>
      </c>
      <c r="Q5880" s="24">
        <f t="shared" si="640"/>
        <v>38159079</v>
      </c>
      <c r="R5880" s="25">
        <f t="shared" si="641"/>
        <v>0</v>
      </c>
      <c r="S5880" s="25">
        <v>0</v>
      </c>
      <c r="T5880" s="17" t="s">
        <v>45</v>
      </c>
      <c r="U5880" s="25">
        <v>38159079</v>
      </c>
      <c r="V5880" s="24"/>
      <c r="W5880" s="17" t="s">
        <v>45</v>
      </c>
      <c r="X5880" s="25">
        <v>0</v>
      </c>
      <c r="Y5880" s="17" t="s">
        <v>45</v>
      </c>
      <c r="Z5880" s="25">
        <f t="shared" si="642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3"/>
        <v>0</v>
      </c>
      <c r="AH5880" s="24">
        <v>0</v>
      </c>
      <c r="AI5880" s="24" t="s">
        <v>53</v>
      </c>
      <c r="AJ5880" s="26"/>
      <c r="AK5880" s="27"/>
    </row>
    <row r="5881" spans="1:37" s="28" customFormat="1" ht="15">
      <c r="A5881" s="17">
        <f t="shared" si="637"/>
        <v>5873</v>
      </c>
      <c r="B5881" s="18" t="s">
        <v>44</v>
      </c>
      <c r="C5881" s="17">
        <v>84866</v>
      </c>
      <c r="D5881" s="17">
        <v>84866</v>
      </c>
      <c r="E5881" s="19">
        <v>45805</v>
      </c>
      <c r="F5881" s="20">
        <v>45828</v>
      </c>
      <c r="G5881" s="21">
        <v>267888</v>
      </c>
      <c r="H5881" s="22">
        <v>0</v>
      </c>
      <c r="I5881" s="22">
        <v>0</v>
      </c>
      <c r="J5881" s="22">
        <v>0</v>
      </c>
      <c r="K5881" s="23">
        <v>0</v>
      </c>
      <c r="L5881" s="22">
        <v>0</v>
      </c>
      <c r="M5881" s="22">
        <v>0</v>
      </c>
      <c r="N5881" s="22">
        <f t="shared" si="638"/>
        <v>0</v>
      </c>
      <c r="O5881" s="22">
        <f t="shared" si="639"/>
        <v>267888</v>
      </c>
      <c r="P5881" s="18">
        <v>84866</v>
      </c>
      <c r="Q5881" s="24">
        <f t="shared" si="640"/>
        <v>267888</v>
      </c>
      <c r="R5881" s="25">
        <f t="shared" si="641"/>
        <v>0</v>
      </c>
      <c r="S5881" s="25">
        <v>0</v>
      </c>
      <c r="T5881" s="17" t="s">
        <v>45</v>
      </c>
      <c r="U5881" s="25">
        <v>267888</v>
      </c>
      <c r="V5881" s="24"/>
      <c r="W5881" s="17" t="s">
        <v>45</v>
      </c>
      <c r="X5881" s="25">
        <v>0</v>
      </c>
      <c r="Y5881" s="17" t="s">
        <v>45</v>
      </c>
      <c r="Z5881" s="25">
        <f t="shared" si="642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3"/>
        <v>0</v>
      </c>
      <c r="AH5881" s="24">
        <v>0</v>
      </c>
      <c r="AI5881" s="24" t="s">
        <v>53</v>
      </c>
      <c r="AJ5881" s="26"/>
      <c r="AK5881" s="27"/>
    </row>
    <row r="5882" spans="1:37" s="28" customFormat="1" ht="15">
      <c r="A5882" s="17">
        <f t="shared" si="637"/>
        <v>5874</v>
      </c>
      <c r="B5882" s="18" t="s">
        <v>44</v>
      </c>
      <c r="C5882" s="17">
        <v>84834</v>
      </c>
      <c r="D5882" s="17">
        <v>84834</v>
      </c>
      <c r="E5882" s="19">
        <v>45805</v>
      </c>
      <c r="F5882" s="20">
        <v>45828</v>
      </c>
      <c r="G5882" s="21">
        <v>127034</v>
      </c>
      <c r="H5882" s="22">
        <v>0</v>
      </c>
      <c r="I5882" s="22">
        <v>0</v>
      </c>
      <c r="J5882" s="22">
        <v>0</v>
      </c>
      <c r="K5882" s="23">
        <v>0</v>
      </c>
      <c r="L5882" s="22">
        <v>0</v>
      </c>
      <c r="M5882" s="22">
        <v>0</v>
      </c>
      <c r="N5882" s="22">
        <f t="shared" si="638"/>
        <v>0</v>
      </c>
      <c r="O5882" s="22">
        <f t="shared" si="639"/>
        <v>127034</v>
      </c>
      <c r="P5882" s="18">
        <v>84834</v>
      </c>
      <c r="Q5882" s="24">
        <f t="shared" si="640"/>
        <v>127034</v>
      </c>
      <c r="R5882" s="25">
        <f t="shared" si="641"/>
        <v>0</v>
      </c>
      <c r="S5882" s="25">
        <v>0</v>
      </c>
      <c r="T5882" s="17" t="s">
        <v>45</v>
      </c>
      <c r="U5882" s="25">
        <v>127034</v>
      </c>
      <c r="V5882" s="24"/>
      <c r="W5882" s="17" t="s">
        <v>45</v>
      </c>
      <c r="X5882" s="25">
        <v>0</v>
      </c>
      <c r="Y5882" s="17" t="s">
        <v>45</v>
      </c>
      <c r="Z5882" s="25">
        <f t="shared" si="642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3"/>
        <v>0</v>
      </c>
      <c r="AH5882" s="24">
        <v>0</v>
      </c>
      <c r="AI5882" s="24" t="s">
        <v>53</v>
      </c>
      <c r="AJ5882" s="26"/>
      <c r="AK5882" s="27"/>
    </row>
    <row r="5883" spans="1:37" s="28" customFormat="1" ht="15">
      <c r="A5883" s="17">
        <f t="shared" si="637"/>
        <v>5875</v>
      </c>
      <c r="B5883" s="18" t="s">
        <v>44</v>
      </c>
      <c r="C5883" s="17">
        <v>84813</v>
      </c>
      <c r="D5883" s="17">
        <v>84813</v>
      </c>
      <c r="E5883" s="19">
        <v>45805</v>
      </c>
      <c r="F5883" s="20">
        <v>45828</v>
      </c>
      <c r="G5883" s="21">
        <v>44400</v>
      </c>
      <c r="H5883" s="22">
        <v>0</v>
      </c>
      <c r="I5883" s="22">
        <v>0</v>
      </c>
      <c r="J5883" s="22">
        <v>0</v>
      </c>
      <c r="K5883" s="23">
        <v>0</v>
      </c>
      <c r="L5883" s="22">
        <v>0</v>
      </c>
      <c r="M5883" s="22">
        <v>0</v>
      </c>
      <c r="N5883" s="22">
        <f t="shared" si="638"/>
        <v>0</v>
      </c>
      <c r="O5883" s="22">
        <f t="shared" si="639"/>
        <v>44400</v>
      </c>
      <c r="P5883" s="18">
        <v>84813</v>
      </c>
      <c r="Q5883" s="24">
        <f t="shared" si="640"/>
        <v>44400</v>
      </c>
      <c r="R5883" s="25">
        <f t="shared" si="641"/>
        <v>0</v>
      </c>
      <c r="S5883" s="25">
        <v>0</v>
      </c>
      <c r="T5883" s="17" t="s">
        <v>45</v>
      </c>
      <c r="U5883" s="25">
        <v>44400</v>
      </c>
      <c r="V5883" s="24"/>
      <c r="W5883" s="17" t="s">
        <v>45</v>
      </c>
      <c r="X5883" s="25">
        <v>0</v>
      </c>
      <c r="Y5883" s="17" t="s">
        <v>45</v>
      </c>
      <c r="Z5883" s="25">
        <f t="shared" si="642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3"/>
        <v>0</v>
      </c>
      <c r="AH5883" s="24">
        <v>0</v>
      </c>
      <c r="AI5883" s="24" t="s">
        <v>53</v>
      </c>
      <c r="AJ5883" s="26"/>
      <c r="AK5883" s="27"/>
    </row>
    <row r="5884" spans="1:37" s="28" customFormat="1" ht="15">
      <c r="A5884" s="17">
        <f t="shared" si="637"/>
        <v>5876</v>
      </c>
      <c r="B5884" s="18" t="s">
        <v>44</v>
      </c>
      <c r="C5884" s="17">
        <v>84942</v>
      </c>
      <c r="D5884" s="17">
        <v>84942</v>
      </c>
      <c r="E5884" s="19">
        <v>45805</v>
      </c>
      <c r="F5884" s="20">
        <v>45828</v>
      </c>
      <c r="G5884" s="21">
        <v>3524830</v>
      </c>
      <c r="H5884" s="22">
        <v>0</v>
      </c>
      <c r="I5884" s="22">
        <v>0</v>
      </c>
      <c r="J5884" s="22">
        <v>0</v>
      </c>
      <c r="K5884" s="23">
        <v>0</v>
      </c>
      <c r="L5884" s="22">
        <v>0</v>
      </c>
      <c r="M5884" s="22">
        <v>0</v>
      </c>
      <c r="N5884" s="22">
        <f t="shared" si="638"/>
        <v>0</v>
      </c>
      <c r="O5884" s="22">
        <f t="shared" si="639"/>
        <v>3524830</v>
      </c>
      <c r="P5884" s="18">
        <v>84942</v>
      </c>
      <c r="Q5884" s="24">
        <f t="shared" si="640"/>
        <v>3524830</v>
      </c>
      <c r="R5884" s="25">
        <f t="shared" si="641"/>
        <v>0</v>
      </c>
      <c r="S5884" s="25">
        <v>0</v>
      </c>
      <c r="T5884" s="17" t="s">
        <v>45</v>
      </c>
      <c r="U5884" s="25">
        <v>3524830</v>
      </c>
      <c r="V5884" s="24"/>
      <c r="W5884" s="17" t="s">
        <v>45</v>
      </c>
      <c r="X5884" s="25">
        <v>0</v>
      </c>
      <c r="Y5884" s="17" t="s">
        <v>45</v>
      </c>
      <c r="Z5884" s="25">
        <f t="shared" si="642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3"/>
        <v>0</v>
      </c>
      <c r="AH5884" s="24">
        <v>0</v>
      </c>
      <c r="AI5884" s="24" t="s">
        <v>53</v>
      </c>
      <c r="AJ5884" s="26"/>
      <c r="AK5884" s="27"/>
    </row>
    <row r="5885" spans="1:37" s="28" customFormat="1" ht="15">
      <c r="A5885" s="17">
        <f t="shared" si="637"/>
        <v>5877</v>
      </c>
      <c r="B5885" s="18" t="s">
        <v>44</v>
      </c>
      <c r="C5885" s="17">
        <v>84781</v>
      </c>
      <c r="D5885" s="17">
        <v>84781</v>
      </c>
      <c r="E5885" s="19">
        <v>45805</v>
      </c>
      <c r="F5885" s="20">
        <v>45828</v>
      </c>
      <c r="G5885" s="21">
        <v>44400</v>
      </c>
      <c r="H5885" s="22">
        <v>0</v>
      </c>
      <c r="I5885" s="22">
        <v>0</v>
      </c>
      <c r="J5885" s="22">
        <v>0</v>
      </c>
      <c r="K5885" s="23">
        <v>0</v>
      </c>
      <c r="L5885" s="22">
        <v>0</v>
      </c>
      <c r="M5885" s="22">
        <v>0</v>
      </c>
      <c r="N5885" s="22">
        <f t="shared" si="638"/>
        <v>0</v>
      </c>
      <c r="O5885" s="22">
        <f t="shared" si="639"/>
        <v>44400</v>
      </c>
      <c r="P5885" s="18">
        <v>84781</v>
      </c>
      <c r="Q5885" s="24">
        <f t="shared" si="640"/>
        <v>44400</v>
      </c>
      <c r="R5885" s="25">
        <f t="shared" si="641"/>
        <v>0</v>
      </c>
      <c r="S5885" s="25">
        <v>0</v>
      </c>
      <c r="T5885" s="17" t="s">
        <v>45</v>
      </c>
      <c r="U5885" s="25">
        <v>44400</v>
      </c>
      <c r="V5885" s="24"/>
      <c r="W5885" s="17" t="s">
        <v>45</v>
      </c>
      <c r="X5885" s="25">
        <v>0</v>
      </c>
      <c r="Y5885" s="17" t="s">
        <v>45</v>
      </c>
      <c r="Z5885" s="25">
        <f t="shared" si="642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3"/>
        <v>0</v>
      </c>
      <c r="AH5885" s="24">
        <v>0</v>
      </c>
      <c r="AI5885" s="24" t="s">
        <v>53</v>
      </c>
      <c r="AJ5885" s="26"/>
      <c r="AK5885" s="27"/>
    </row>
    <row r="5886" spans="1:37" s="28" customFormat="1" ht="15">
      <c r="A5886" s="17">
        <f t="shared" si="637"/>
        <v>5878</v>
      </c>
      <c r="B5886" s="18" t="s">
        <v>44</v>
      </c>
      <c r="C5886" s="17">
        <v>84758</v>
      </c>
      <c r="D5886" s="17">
        <v>84758</v>
      </c>
      <c r="E5886" s="19">
        <v>45805</v>
      </c>
      <c r="F5886" s="20">
        <v>45828</v>
      </c>
      <c r="G5886" s="21">
        <v>44400</v>
      </c>
      <c r="H5886" s="22">
        <v>0</v>
      </c>
      <c r="I5886" s="22">
        <v>0</v>
      </c>
      <c r="J5886" s="22">
        <v>0</v>
      </c>
      <c r="K5886" s="23">
        <v>0</v>
      </c>
      <c r="L5886" s="22">
        <v>0</v>
      </c>
      <c r="M5886" s="22">
        <v>0</v>
      </c>
      <c r="N5886" s="22">
        <f t="shared" si="638"/>
        <v>0</v>
      </c>
      <c r="O5886" s="22">
        <f t="shared" si="639"/>
        <v>44400</v>
      </c>
      <c r="P5886" s="18">
        <v>84758</v>
      </c>
      <c r="Q5886" s="24">
        <f t="shared" si="640"/>
        <v>44400</v>
      </c>
      <c r="R5886" s="25">
        <f t="shared" si="641"/>
        <v>0</v>
      </c>
      <c r="S5886" s="25">
        <v>0</v>
      </c>
      <c r="T5886" s="17" t="s">
        <v>45</v>
      </c>
      <c r="U5886" s="25">
        <v>44400</v>
      </c>
      <c r="V5886" s="24"/>
      <c r="W5886" s="17" t="s">
        <v>45</v>
      </c>
      <c r="X5886" s="25">
        <v>0</v>
      </c>
      <c r="Y5886" s="17" t="s">
        <v>45</v>
      </c>
      <c r="Z5886" s="25">
        <f t="shared" si="642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3"/>
        <v>0</v>
      </c>
      <c r="AH5886" s="24">
        <v>0</v>
      </c>
      <c r="AI5886" s="24" t="s">
        <v>53</v>
      </c>
      <c r="AJ5886" s="26"/>
      <c r="AK5886" s="27"/>
    </row>
    <row r="5887" spans="1:37" s="28" customFormat="1" ht="15">
      <c r="A5887" s="17">
        <f t="shared" si="637"/>
        <v>5879</v>
      </c>
      <c r="B5887" s="18" t="s">
        <v>44</v>
      </c>
      <c r="C5887" s="17">
        <v>84891</v>
      </c>
      <c r="D5887" s="17">
        <v>84891</v>
      </c>
      <c r="E5887" s="19">
        <v>45805</v>
      </c>
      <c r="F5887" s="20">
        <v>45828</v>
      </c>
      <c r="G5887" s="21">
        <v>44400</v>
      </c>
      <c r="H5887" s="22">
        <v>0</v>
      </c>
      <c r="I5887" s="22">
        <v>0</v>
      </c>
      <c r="J5887" s="22">
        <v>0</v>
      </c>
      <c r="K5887" s="23">
        <v>0</v>
      </c>
      <c r="L5887" s="22">
        <v>0</v>
      </c>
      <c r="M5887" s="22">
        <v>0</v>
      </c>
      <c r="N5887" s="22">
        <f t="shared" si="638"/>
        <v>0</v>
      </c>
      <c r="O5887" s="22">
        <f t="shared" si="639"/>
        <v>44400</v>
      </c>
      <c r="P5887" s="18">
        <v>84891</v>
      </c>
      <c r="Q5887" s="24">
        <f t="shared" si="640"/>
        <v>44400</v>
      </c>
      <c r="R5887" s="25">
        <f t="shared" si="641"/>
        <v>0</v>
      </c>
      <c r="S5887" s="25">
        <v>0</v>
      </c>
      <c r="T5887" s="17" t="s">
        <v>45</v>
      </c>
      <c r="U5887" s="25">
        <v>44400</v>
      </c>
      <c r="V5887" s="24"/>
      <c r="W5887" s="17" t="s">
        <v>45</v>
      </c>
      <c r="X5887" s="25">
        <v>0</v>
      </c>
      <c r="Y5887" s="17" t="s">
        <v>45</v>
      </c>
      <c r="Z5887" s="25">
        <f t="shared" si="642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3"/>
        <v>0</v>
      </c>
      <c r="AH5887" s="24">
        <v>0</v>
      </c>
      <c r="AI5887" s="24" t="s">
        <v>53</v>
      </c>
      <c r="AJ5887" s="26"/>
      <c r="AK5887" s="27"/>
    </row>
    <row r="5888" spans="1:37" s="28" customFormat="1" ht="15">
      <c r="A5888" s="17">
        <f t="shared" si="637"/>
        <v>5880</v>
      </c>
      <c r="B5888" s="18" t="s">
        <v>44</v>
      </c>
      <c r="C5888" s="17">
        <v>84782</v>
      </c>
      <c r="D5888" s="17">
        <v>84782</v>
      </c>
      <c r="E5888" s="19">
        <v>45805</v>
      </c>
      <c r="F5888" s="20">
        <v>45828</v>
      </c>
      <c r="G5888" s="21">
        <v>3235696</v>
      </c>
      <c r="H5888" s="22">
        <v>0</v>
      </c>
      <c r="I5888" s="22">
        <v>0</v>
      </c>
      <c r="J5888" s="22">
        <v>0</v>
      </c>
      <c r="K5888" s="23">
        <v>0</v>
      </c>
      <c r="L5888" s="22">
        <v>0</v>
      </c>
      <c r="M5888" s="22">
        <v>0</v>
      </c>
      <c r="N5888" s="22">
        <f t="shared" si="638"/>
        <v>0</v>
      </c>
      <c r="O5888" s="22">
        <f t="shared" si="639"/>
        <v>3235696</v>
      </c>
      <c r="P5888" s="18">
        <v>84782</v>
      </c>
      <c r="Q5888" s="24">
        <f t="shared" si="640"/>
        <v>3235696</v>
      </c>
      <c r="R5888" s="25">
        <f t="shared" si="641"/>
        <v>0</v>
      </c>
      <c r="S5888" s="25">
        <v>0</v>
      </c>
      <c r="T5888" s="17" t="s">
        <v>45</v>
      </c>
      <c r="U5888" s="25">
        <v>3235696</v>
      </c>
      <c r="V5888" s="24"/>
      <c r="W5888" s="17" t="s">
        <v>45</v>
      </c>
      <c r="X5888" s="25">
        <v>0</v>
      </c>
      <c r="Y5888" s="17" t="s">
        <v>45</v>
      </c>
      <c r="Z5888" s="25">
        <f t="shared" si="642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3"/>
        <v>0</v>
      </c>
      <c r="AH5888" s="24">
        <v>0</v>
      </c>
      <c r="AI5888" s="24" t="s">
        <v>53</v>
      </c>
      <c r="AJ5888" s="26"/>
      <c r="AK5888" s="27"/>
    </row>
    <row r="5889" spans="1:37" s="28" customFormat="1" ht="15">
      <c r="A5889" s="17">
        <f t="shared" si="637"/>
        <v>5881</v>
      </c>
      <c r="B5889" s="18" t="s">
        <v>44</v>
      </c>
      <c r="C5889" s="17">
        <v>84784</v>
      </c>
      <c r="D5889" s="17">
        <v>84784</v>
      </c>
      <c r="E5889" s="19">
        <v>45805</v>
      </c>
      <c r="F5889" s="20">
        <v>45828</v>
      </c>
      <c r="G5889" s="21">
        <v>44400</v>
      </c>
      <c r="H5889" s="22">
        <v>0</v>
      </c>
      <c r="I5889" s="22">
        <v>0</v>
      </c>
      <c r="J5889" s="22">
        <v>0</v>
      </c>
      <c r="K5889" s="23">
        <v>0</v>
      </c>
      <c r="L5889" s="22">
        <v>0</v>
      </c>
      <c r="M5889" s="22">
        <v>0</v>
      </c>
      <c r="N5889" s="22">
        <f t="shared" si="638"/>
        <v>0</v>
      </c>
      <c r="O5889" s="22">
        <f t="shared" si="639"/>
        <v>44400</v>
      </c>
      <c r="P5889" s="18">
        <v>84784</v>
      </c>
      <c r="Q5889" s="24">
        <f t="shared" si="640"/>
        <v>44400</v>
      </c>
      <c r="R5889" s="25">
        <f t="shared" si="641"/>
        <v>0</v>
      </c>
      <c r="S5889" s="25">
        <v>0</v>
      </c>
      <c r="T5889" s="17" t="s">
        <v>45</v>
      </c>
      <c r="U5889" s="25">
        <v>44400</v>
      </c>
      <c r="V5889" s="24"/>
      <c r="W5889" s="17" t="s">
        <v>45</v>
      </c>
      <c r="X5889" s="25">
        <v>0</v>
      </c>
      <c r="Y5889" s="17" t="s">
        <v>45</v>
      </c>
      <c r="Z5889" s="25">
        <f t="shared" si="642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3"/>
        <v>0</v>
      </c>
      <c r="AH5889" s="24">
        <v>0</v>
      </c>
      <c r="AI5889" s="24" t="s">
        <v>53</v>
      </c>
      <c r="AJ5889" s="26"/>
      <c r="AK5889" s="27"/>
    </row>
    <row r="5890" spans="1:37" s="28" customFormat="1" ht="15">
      <c r="A5890" s="17">
        <f t="shared" si="637"/>
        <v>5882</v>
      </c>
      <c r="B5890" s="18" t="s">
        <v>44</v>
      </c>
      <c r="C5890" s="17">
        <v>84848</v>
      </c>
      <c r="D5890" s="17">
        <v>84848</v>
      </c>
      <c r="E5890" s="19">
        <v>45805</v>
      </c>
      <c r="F5890" s="20">
        <v>45828</v>
      </c>
      <c r="G5890" s="21">
        <v>44400</v>
      </c>
      <c r="H5890" s="22">
        <v>0</v>
      </c>
      <c r="I5890" s="22">
        <v>0</v>
      </c>
      <c r="J5890" s="22">
        <v>0</v>
      </c>
      <c r="K5890" s="23">
        <v>0</v>
      </c>
      <c r="L5890" s="22">
        <v>0</v>
      </c>
      <c r="M5890" s="22">
        <v>0</v>
      </c>
      <c r="N5890" s="22">
        <f t="shared" si="638"/>
        <v>0</v>
      </c>
      <c r="O5890" s="22">
        <f t="shared" si="639"/>
        <v>44400</v>
      </c>
      <c r="P5890" s="18">
        <v>84848</v>
      </c>
      <c r="Q5890" s="24">
        <f t="shared" si="640"/>
        <v>44400</v>
      </c>
      <c r="R5890" s="25">
        <f t="shared" si="641"/>
        <v>0</v>
      </c>
      <c r="S5890" s="25">
        <v>0</v>
      </c>
      <c r="T5890" s="17" t="s">
        <v>45</v>
      </c>
      <c r="U5890" s="25">
        <v>44400</v>
      </c>
      <c r="V5890" s="24"/>
      <c r="W5890" s="17" t="s">
        <v>45</v>
      </c>
      <c r="X5890" s="25">
        <v>0</v>
      </c>
      <c r="Y5890" s="17" t="s">
        <v>45</v>
      </c>
      <c r="Z5890" s="25">
        <f t="shared" si="642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3"/>
        <v>0</v>
      </c>
      <c r="AH5890" s="24">
        <v>0</v>
      </c>
      <c r="AI5890" s="24" t="s">
        <v>53</v>
      </c>
      <c r="AJ5890" s="26"/>
      <c r="AK5890" s="27"/>
    </row>
    <row r="5891" spans="1:37" s="28" customFormat="1" ht="15">
      <c r="A5891" s="17">
        <f t="shared" si="637"/>
        <v>5883</v>
      </c>
      <c r="B5891" s="18" t="s">
        <v>44</v>
      </c>
      <c r="C5891" s="17">
        <v>84931</v>
      </c>
      <c r="D5891" s="17">
        <v>84931</v>
      </c>
      <c r="E5891" s="19">
        <v>45805</v>
      </c>
      <c r="F5891" s="20">
        <v>45828</v>
      </c>
      <c r="G5891" s="21">
        <v>26525487</v>
      </c>
      <c r="H5891" s="22">
        <v>0</v>
      </c>
      <c r="I5891" s="22">
        <v>0</v>
      </c>
      <c r="J5891" s="22">
        <v>0</v>
      </c>
      <c r="K5891" s="23">
        <v>0</v>
      </c>
      <c r="L5891" s="22">
        <v>0</v>
      </c>
      <c r="M5891" s="22">
        <v>0</v>
      </c>
      <c r="N5891" s="22">
        <f t="shared" si="638"/>
        <v>0</v>
      </c>
      <c r="O5891" s="22">
        <f t="shared" si="639"/>
        <v>26525487</v>
      </c>
      <c r="P5891" s="18">
        <v>84931</v>
      </c>
      <c r="Q5891" s="24">
        <f t="shared" si="640"/>
        <v>26525487</v>
      </c>
      <c r="R5891" s="25">
        <f t="shared" si="641"/>
        <v>0</v>
      </c>
      <c r="S5891" s="25">
        <v>0</v>
      </c>
      <c r="T5891" s="17" t="s">
        <v>45</v>
      </c>
      <c r="U5891" s="25">
        <v>26525487</v>
      </c>
      <c r="V5891" s="24"/>
      <c r="W5891" s="17" t="s">
        <v>45</v>
      </c>
      <c r="X5891" s="25">
        <v>0</v>
      </c>
      <c r="Y5891" s="17" t="s">
        <v>45</v>
      </c>
      <c r="Z5891" s="25">
        <f t="shared" si="642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3"/>
        <v>0</v>
      </c>
      <c r="AH5891" s="24">
        <v>0</v>
      </c>
      <c r="AI5891" s="24" t="s">
        <v>53</v>
      </c>
      <c r="AJ5891" s="26"/>
      <c r="AK5891" s="27"/>
    </row>
    <row r="5892" spans="1:37" s="28" customFormat="1" ht="15">
      <c r="A5892" s="17">
        <f t="shared" si="637"/>
        <v>5884</v>
      </c>
      <c r="B5892" s="18" t="s">
        <v>44</v>
      </c>
      <c r="C5892" s="17">
        <v>84797</v>
      </c>
      <c r="D5892" s="17">
        <v>84797</v>
      </c>
      <c r="E5892" s="19">
        <v>45805</v>
      </c>
      <c r="F5892" s="20">
        <v>45828</v>
      </c>
      <c r="G5892" s="21">
        <v>44400</v>
      </c>
      <c r="H5892" s="22">
        <v>0</v>
      </c>
      <c r="I5892" s="22">
        <v>0</v>
      </c>
      <c r="J5892" s="22">
        <v>0</v>
      </c>
      <c r="K5892" s="23">
        <v>0</v>
      </c>
      <c r="L5892" s="22">
        <v>0</v>
      </c>
      <c r="M5892" s="22">
        <v>0</v>
      </c>
      <c r="N5892" s="22">
        <f t="shared" si="638"/>
        <v>0</v>
      </c>
      <c r="O5892" s="22">
        <f t="shared" si="639"/>
        <v>44400</v>
      </c>
      <c r="P5892" s="18">
        <v>84797</v>
      </c>
      <c r="Q5892" s="24">
        <f t="shared" si="640"/>
        <v>44400</v>
      </c>
      <c r="R5892" s="25">
        <f t="shared" si="641"/>
        <v>0</v>
      </c>
      <c r="S5892" s="25">
        <v>0</v>
      </c>
      <c r="T5892" s="17" t="s">
        <v>45</v>
      </c>
      <c r="U5892" s="25">
        <v>44400</v>
      </c>
      <c r="V5892" s="24"/>
      <c r="W5892" s="17" t="s">
        <v>45</v>
      </c>
      <c r="X5892" s="25">
        <v>0</v>
      </c>
      <c r="Y5892" s="17" t="s">
        <v>45</v>
      </c>
      <c r="Z5892" s="25">
        <f t="shared" si="642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3"/>
        <v>0</v>
      </c>
      <c r="AH5892" s="24">
        <v>0</v>
      </c>
      <c r="AI5892" s="24" t="s">
        <v>53</v>
      </c>
      <c r="AJ5892" s="26"/>
      <c r="AK5892" s="27"/>
    </row>
    <row r="5893" spans="1:37" s="28" customFormat="1" ht="15">
      <c r="A5893" s="17">
        <f t="shared" si="637"/>
        <v>5885</v>
      </c>
      <c r="B5893" s="18" t="s">
        <v>44</v>
      </c>
      <c r="C5893" s="17">
        <v>84916</v>
      </c>
      <c r="D5893" s="17">
        <v>84916</v>
      </c>
      <c r="E5893" s="19">
        <v>45805</v>
      </c>
      <c r="F5893" s="20">
        <v>45828</v>
      </c>
      <c r="G5893" s="21">
        <v>39700</v>
      </c>
      <c r="H5893" s="22">
        <v>0</v>
      </c>
      <c r="I5893" s="22">
        <v>0</v>
      </c>
      <c r="J5893" s="22">
        <v>0</v>
      </c>
      <c r="K5893" s="23">
        <v>0</v>
      </c>
      <c r="L5893" s="22">
        <v>0</v>
      </c>
      <c r="M5893" s="22">
        <v>0</v>
      </c>
      <c r="N5893" s="22">
        <f t="shared" si="638"/>
        <v>0</v>
      </c>
      <c r="O5893" s="22">
        <f t="shared" si="639"/>
        <v>39700</v>
      </c>
      <c r="P5893" s="18">
        <v>0</v>
      </c>
      <c r="Q5893" s="24">
        <f t="shared" si="640"/>
        <v>0</v>
      </c>
      <c r="R5893" s="25">
        <f t="shared" si="641"/>
        <v>39700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2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3"/>
        <v>0</v>
      </c>
      <c r="AH5893" s="24">
        <v>0</v>
      </c>
      <c r="AI5893" s="24" t="s">
        <v>54</v>
      </c>
      <c r="AJ5893" s="26"/>
      <c r="AK5893" s="27"/>
    </row>
    <row r="5894" spans="1:37" s="28" customFormat="1" ht="15">
      <c r="A5894" s="17">
        <f t="shared" si="637"/>
        <v>5886</v>
      </c>
      <c r="B5894" s="18" t="s">
        <v>44</v>
      </c>
      <c r="C5894" s="17">
        <v>84756</v>
      </c>
      <c r="D5894" s="17">
        <v>84756</v>
      </c>
      <c r="E5894" s="19">
        <v>45805</v>
      </c>
      <c r="F5894" s="20">
        <v>45828</v>
      </c>
      <c r="G5894" s="21">
        <v>44400</v>
      </c>
      <c r="H5894" s="22">
        <v>0</v>
      </c>
      <c r="I5894" s="22">
        <v>0</v>
      </c>
      <c r="J5894" s="22">
        <v>0</v>
      </c>
      <c r="K5894" s="23">
        <v>0</v>
      </c>
      <c r="L5894" s="22">
        <v>0</v>
      </c>
      <c r="M5894" s="22">
        <v>0</v>
      </c>
      <c r="N5894" s="22">
        <f t="shared" si="638"/>
        <v>0</v>
      </c>
      <c r="O5894" s="22">
        <f t="shared" si="639"/>
        <v>44400</v>
      </c>
      <c r="P5894" s="18">
        <v>84756</v>
      </c>
      <c r="Q5894" s="24">
        <f t="shared" si="640"/>
        <v>44400</v>
      </c>
      <c r="R5894" s="25">
        <f t="shared" si="641"/>
        <v>0</v>
      </c>
      <c r="S5894" s="25">
        <v>0</v>
      </c>
      <c r="T5894" s="17" t="s">
        <v>45</v>
      </c>
      <c r="U5894" s="25">
        <v>44400</v>
      </c>
      <c r="V5894" s="24"/>
      <c r="W5894" s="17" t="s">
        <v>45</v>
      </c>
      <c r="X5894" s="25">
        <v>0</v>
      </c>
      <c r="Y5894" s="17" t="s">
        <v>45</v>
      </c>
      <c r="Z5894" s="25">
        <f t="shared" si="642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3"/>
        <v>0</v>
      </c>
      <c r="AH5894" s="24">
        <v>0</v>
      </c>
      <c r="AI5894" s="24" t="s">
        <v>53</v>
      </c>
      <c r="AJ5894" s="26"/>
      <c r="AK5894" s="27"/>
    </row>
    <row r="5895" spans="1:37" s="28" customFormat="1" ht="15">
      <c r="A5895" s="17">
        <f t="shared" si="637"/>
        <v>5887</v>
      </c>
      <c r="B5895" s="18" t="s">
        <v>44</v>
      </c>
      <c r="C5895" s="17">
        <v>84811</v>
      </c>
      <c r="D5895" s="17">
        <v>84811</v>
      </c>
      <c r="E5895" s="19">
        <v>45805</v>
      </c>
      <c r="F5895" s="20">
        <v>45828</v>
      </c>
      <c r="G5895" s="21">
        <v>44400</v>
      </c>
      <c r="H5895" s="22">
        <v>0</v>
      </c>
      <c r="I5895" s="22">
        <v>0</v>
      </c>
      <c r="J5895" s="22">
        <v>0</v>
      </c>
      <c r="K5895" s="23">
        <v>0</v>
      </c>
      <c r="L5895" s="22">
        <v>0</v>
      </c>
      <c r="M5895" s="22">
        <v>0</v>
      </c>
      <c r="N5895" s="22">
        <f t="shared" si="638"/>
        <v>0</v>
      </c>
      <c r="O5895" s="22">
        <f t="shared" si="639"/>
        <v>44400</v>
      </c>
      <c r="P5895" s="18">
        <v>84811</v>
      </c>
      <c r="Q5895" s="24">
        <f t="shared" si="640"/>
        <v>44400</v>
      </c>
      <c r="R5895" s="25">
        <f t="shared" si="641"/>
        <v>0</v>
      </c>
      <c r="S5895" s="25">
        <v>0</v>
      </c>
      <c r="T5895" s="17" t="s">
        <v>45</v>
      </c>
      <c r="U5895" s="25">
        <v>44400</v>
      </c>
      <c r="V5895" s="24"/>
      <c r="W5895" s="17" t="s">
        <v>45</v>
      </c>
      <c r="X5895" s="25">
        <v>0</v>
      </c>
      <c r="Y5895" s="17" t="s">
        <v>45</v>
      </c>
      <c r="Z5895" s="25">
        <f t="shared" si="642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3"/>
        <v>0</v>
      </c>
      <c r="AH5895" s="24">
        <v>0</v>
      </c>
      <c r="AI5895" s="24" t="s">
        <v>53</v>
      </c>
      <c r="AJ5895" s="26"/>
      <c r="AK5895" s="27"/>
    </row>
    <row r="5896" spans="1:37" s="28" customFormat="1" ht="15">
      <c r="A5896" s="17">
        <f t="shared" si="637"/>
        <v>5888</v>
      </c>
      <c r="B5896" s="18" t="s">
        <v>44</v>
      </c>
      <c r="C5896" s="17">
        <v>84927</v>
      </c>
      <c r="D5896" s="17">
        <v>84927</v>
      </c>
      <c r="E5896" s="19">
        <v>45805</v>
      </c>
      <c r="F5896" s="20">
        <v>45828</v>
      </c>
      <c r="G5896" s="21">
        <v>94892218</v>
      </c>
      <c r="H5896" s="22">
        <v>0</v>
      </c>
      <c r="I5896" s="22">
        <v>0</v>
      </c>
      <c r="J5896" s="22">
        <v>0</v>
      </c>
      <c r="K5896" s="23">
        <v>0</v>
      </c>
      <c r="L5896" s="22">
        <v>0</v>
      </c>
      <c r="M5896" s="22">
        <v>0</v>
      </c>
      <c r="N5896" s="22">
        <f t="shared" si="638"/>
        <v>0</v>
      </c>
      <c r="O5896" s="22">
        <f t="shared" si="639"/>
        <v>94892218</v>
      </c>
      <c r="P5896" s="18">
        <v>84927</v>
      </c>
      <c r="Q5896" s="24">
        <f t="shared" si="640"/>
        <v>94892218</v>
      </c>
      <c r="R5896" s="25">
        <f t="shared" si="641"/>
        <v>0</v>
      </c>
      <c r="S5896" s="25">
        <v>0</v>
      </c>
      <c r="T5896" s="17" t="s">
        <v>45</v>
      </c>
      <c r="U5896" s="25">
        <v>94892218</v>
      </c>
      <c r="V5896" s="24"/>
      <c r="W5896" s="17" t="s">
        <v>45</v>
      </c>
      <c r="X5896" s="25">
        <v>0</v>
      </c>
      <c r="Y5896" s="17" t="s">
        <v>45</v>
      </c>
      <c r="Z5896" s="25">
        <f t="shared" si="642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3"/>
        <v>0</v>
      </c>
      <c r="AH5896" s="24">
        <v>0</v>
      </c>
      <c r="AI5896" s="24" t="s">
        <v>53</v>
      </c>
      <c r="AJ5896" s="26"/>
      <c r="AK5896" s="27"/>
    </row>
    <row r="5897" spans="1:37" s="28" customFormat="1" ht="15">
      <c r="A5897" s="17">
        <f t="shared" si="637"/>
        <v>5889</v>
      </c>
      <c r="B5897" s="18" t="s">
        <v>44</v>
      </c>
      <c r="C5897" s="17">
        <v>84764</v>
      </c>
      <c r="D5897" s="17">
        <v>84764</v>
      </c>
      <c r="E5897" s="19">
        <v>45805</v>
      </c>
      <c r="F5897" s="20">
        <v>45828</v>
      </c>
      <c r="G5897" s="21">
        <v>44400</v>
      </c>
      <c r="H5897" s="22">
        <v>0</v>
      </c>
      <c r="I5897" s="22">
        <v>0</v>
      </c>
      <c r="J5897" s="22">
        <v>0</v>
      </c>
      <c r="K5897" s="23">
        <v>0</v>
      </c>
      <c r="L5897" s="22">
        <v>0</v>
      </c>
      <c r="M5897" s="22">
        <v>0</v>
      </c>
      <c r="N5897" s="22">
        <f t="shared" si="638"/>
        <v>0</v>
      </c>
      <c r="O5897" s="22">
        <f t="shared" si="639"/>
        <v>44400</v>
      </c>
      <c r="P5897" s="18">
        <v>84764</v>
      </c>
      <c r="Q5897" s="24">
        <f t="shared" si="640"/>
        <v>44400</v>
      </c>
      <c r="R5897" s="25">
        <f t="shared" si="641"/>
        <v>0</v>
      </c>
      <c r="S5897" s="25">
        <v>0</v>
      </c>
      <c r="T5897" s="17" t="s">
        <v>45</v>
      </c>
      <c r="U5897" s="25">
        <v>44400</v>
      </c>
      <c r="V5897" s="24"/>
      <c r="W5897" s="17" t="s">
        <v>45</v>
      </c>
      <c r="X5897" s="25">
        <v>0</v>
      </c>
      <c r="Y5897" s="17" t="s">
        <v>45</v>
      </c>
      <c r="Z5897" s="25">
        <f t="shared" si="642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3"/>
        <v>0</v>
      </c>
      <c r="AH5897" s="24">
        <v>0</v>
      </c>
      <c r="AI5897" s="24" t="s">
        <v>53</v>
      </c>
      <c r="AJ5897" s="26"/>
      <c r="AK5897" s="27"/>
    </row>
    <row r="5898" spans="1:37" s="28" customFormat="1" ht="15">
      <c r="A5898" s="17">
        <f t="shared" si="637"/>
        <v>5890</v>
      </c>
      <c r="B5898" s="18" t="s">
        <v>44</v>
      </c>
      <c r="C5898" s="17">
        <v>84906</v>
      </c>
      <c r="D5898" s="17">
        <v>84906</v>
      </c>
      <c r="E5898" s="19">
        <v>45805</v>
      </c>
      <c r="F5898" s="20">
        <v>45828</v>
      </c>
      <c r="G5898" s="21">
        <v>39700</v>
      </c>
      <c r="H5898" s="22">
        <v>0</v>
      </c>
      <c r="I5898" s="22">
        <v>0</v>
      </c>
      <c r="J5898" s="22">
        <v>0</v>
      </c>
      <c r="K5898" s="23">
        <v>0</v>
      </c>
      <c r="L5898" s="22">
        <v>0</v>
      </c>
      <c r="M5898" s="22">
        <v>0</v>
      </c>
      <c r="N5898" s="22">
        <f t="shared" si="638"/>
        <v>0</v>
      </c>
      <c r="O5898" s="22">
        <f t="shared" si="639"/>
        <v>39700</v>
      </c>
      <c r="P5898" s="18">
        <v>0</v>
      </c>
      <c r="Q5898" s="24">
        <f t="shared" si="640"/>
        <v>0</v>
      </c>
      <c r="R5898" s="25">
        <f t="shared" si="641"/>
        <v>39700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2"/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3"/>
        <v>0</v>
      </c>
      <c r="AH5898" s="24">
        <v>0</v>
      </c>
      <c r="AI5898" s="24" t="s">
        <v>54</v>
      </c>
      <c r="AJ5898" s="26"/>
      <c r="AK5898" s="27"/>
    </row>
    <row r="5899" spans="1:37" s="28" customFormat="1" ht="15">
      <c r="A5899" s="17">
        <f t="shared" si="644" ref="A5899:A5962">+A5898+1</f>
        <v>5891</v>
      </c>
      <c r="B5899" s="18" t="s">
        <v>44</v>
      </c>
      <c r="C5899" s="17">
        <v>84935</v>
      </c>
      <c r="D5899" s="17">
        <v>84935</v>
      </c>
      <c r="E5899" s="19">
        <v>45805</v>
      </c>
      <c r="F5899" s="20">
        <v>45828</v>
      </c>
      <c r="G5899" s="21">
        <v>36922823</v>
      </c>
      <c r="H5899" s="22">
        <v>0</v>
      </c>
      <c r="I5899" s="22">
        <v>0</v>
      </c>
      <c r="J5899" s="22">
        <v>0</v>
      </c>
      <c r="K5899" s="23">
        <v>0</v>
      </c>
      <c r="L5899" s="22">
        <v>0</v>
      </c>
      <c r="M5899" s="22">
        <v>0</v>
      </c>
      <c r="N5899" s="22">
        <f t="shared" si="645" ref="N5899:N5962">+SUM(J5899:M5899)</f>
        <v>0</v>
      </c>
      <c r="O5899" s="22">
        <f t="shared" si="646" ref="O5899:O5962">+G5899-I5899-N5899</f>
        <v>36922823</v>
      </c>
      <c r="P5899" s="18">
        <v>84935</v>
      </c>
      <c r="Q5899" s="24">
        <f t="shared" si="647" ref="Q5899:Q5962">+IF(P5899&gt;0,G5899,0)</f>
        <v>36922823</v>
      </c>
      <c r="R5899" s="25">
        <f t="shared" si="648" ref="R5899:R5962">IF(P5899=0,G5899,0)</f>
        <v>0</v>
      </c>
      <c r="S5899" s="25">
        <v>0</v>
      </c>
      <c r="T5899" s="17" t="s">
        <v>45</v>
      </c>
      <c r="U5899" s="25">
        <v>36922823</v>
      </c>
      <c r="V5899" s="24"/>
      <c r="W5899" s="17" t="s">
        <v>45</v>
      </c>
      <c r="X5899" s="25">
        <v>0</v>
      </c>
      <c r="Y5899" s="17" t="s">
        <v>45</v>
      </c>
      <c r="Z5899" s="25">
        <f t="shared" si="649" ref="Z5899:Z5962">+X5899-AE5899+IF(X5899-AE5899&lt;-1,-X5899+AE5899,0)</f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50" ref="AG5899:AG5962">+G5899-I5899-N5899-R5899-Z5899-AC5899-AE5899-S5899-U5899</f>
        <v>0</v>
      </c>
      <c r="AH5899" s="24">
        <v>0</v>
      </c>
      <c r="AI5899" s="24" t="s">
        <v>53</v>
      </c>
      <c r="AJ5899" s="26"/>
      <c r="AK5899" s="27"/>
    </row>
    <row r="5900" spans="1:37" s="28" customFormat="1" ht="15">
      <c r="A5900" s="17">
        <f t="shared" si="644"/>
        <v>5892</v>
      </c>
      <c r="B5900" s="18" t="s">
        <v>44</v>
      </c>
      <c r="C5900" s="17">
        <v>84870</v>
      </c>
      <c r="D5900" s="17">
        <v>84870</v>
      </c>
      <c r="E5900" s="19">
        <v>45805</v>
      </c>
      <c r="F5900" s="20">
        <v>45828</v>
      </c>
      <c r="G5900" s="21">
        <v>95971</v>
      </c>
      <c r="H5900" s="22">
        <v>0</v>
      </c>
      <c r="I5900" s="22">
        <v>0</v>
      </c>
      <c r="J5900" s="22">
        <v>0</v>
      </c>
      <c r="K5900" s="23">
        <v>0</v>
      </c>
      <c r="L5900" s="22">
        <v>0</v>
      </c>
      <c r="M5900" s="22">
        <v>0</v>
      </c>
      <c r="N5900" s="22">
        <f t="shared" si="645"/>
        <v>0</v>
      </c>
      <c r="O5900" s="22">
        <f t="shared" si="646"/>
        <v>95971</v>
      </c>
      <c r="P5900" s="18">
        <v>84870</v>
      </c>
      <c r="Q5900" s="24">
        <f t="shared" si="647"/>
        <v>95971</v>
      </c>
      <c r="R5900" s="25">
        <f t="shared" si="648"/>
        <v>0</v>
      </c>
      <c r="S5900" s="25">
        <v>0</v>
      </c>
      <c r="T5900" s="17" t="s">
        <v>45</v>
      </c>
      <c r="U5900" s="25">
        <v>95971</v>
      </c>
      <c r="V5900" s="24"/>
      <c r="W5900" s="17" t="s">
        <v>45</v>
      </c>
      <c r="X5900" s="25">
        <v>0</v>
      </c>
      <c r="Y5900" s="17" t="s">
        <v>45</v>
      </c>
      <c r="Z5900" s="25">
        <f t="shared" si="649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50"/>
        <v>0</v>
      </c>
      <c r="AH5900" s="24">
        <v>0</v>
      </c>
      <c r="AI5900" s="24" t="s">
        <v>53</v>
      </c>
      <c r="AJ5900" s="26"/>
      <c r="AK5900" s="27"/>
    </row>
    <row r="5901" spans="1:37" s="28" customFormat="1" ht="15">
      <c r="A5901" s="17">
        <f t="shared" si="644"/>
        <v>5893</v>
      </c>
      <c r="B5901" s="18" t="s">
        <v>44</v>
      </c>
      <c r="C5901" s="17">
        <v>84850</v>
      </c>
      <c r="D5901" s="17">
        <v>84850</v>
      </c>
      <c r="E5901" s="19">
        <v>45805</v>
      </c>
      <c r="F5901" s="20">
        <v>45828</v>
      </c>
      <c r="G5901" s="21">
        <v>44400</v>
      </c>
      <c r="H5901" s="22">
        <v>0</v>
      </c>
      <c r="I5901" s="22">
        <v>0</v>
      </c>
      <c r="J5901" s="22">
        <v>0</v>
      </c>
      <c r="K5901" s="23">
        <v>0</v>
      </c>
      <c r="L5901" s="22">
        <v>0</v>
      </c>
      <c r="M5901" s="22">
        <v>0</v>
      </c>
      <c r="N5901" s="22">
        <f t="shared" si="645"/>
        <v>0</v>
      </c>
      <c r="O5901" s="22">
        <f t="shared" si="646"/>
        <v>44400</v>
      </c>
      <c r="P5901" s="18">
        <v>84850</v>
      </c>
      <c r="Q5901" s="24">
        <f t="shared" si="647"/>
        <v>44400</v>
      </c>
      <c r="R5901" s="25">
        <f t="shared" si="648"/>
        <v>0</v>
      </c>
      <c r="S5901" s="25">
        <v>0</v>
      </c>
      <c r="T5901" s="17" t="s">
        <v>45</v>
      </c>
      <c r="U5901" s="25">
        <v>44400</v>
      </c>
      <c r="V5901" s="24"/>
      <c r="W5901" s="17" t="s">
        <v>45</v>
      </c>
      <c r="X5901" s="25">
        <v>0</v>
      </c>
      <c r="Y5901" s="17" t="s">
        <v>45</v>
      </c>
      <c r="Z5901" s="25">
        <f t="shared" si="649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50"/>
        <v>0</v>
      </c>
      <c r="AH5901" s="24">
        <v>0</v>
      </c>
      <c r="AI5901" s="24" t="s">
        <v>53</v>
      </c>
      <c r="AJ5901" s="26"/>
      <c r="AK5901" s="27"/>
    </row>
    <row r="5902" spans="1:37" s="28" customFormat="1" ht="15">
      <c r="A5902" s="17">
        <f t="shared" si="644"/>
        <v>5894</v>
      </c>
      <c r="B5902" s="18" t="s">
        <v>44</v>
      </c>
      <c r="C5902" s="17">
        <v>84796</v>
      </c>
      <c r="D5902" s="17">
        <v>84796</v>
      </c>
      <c r="E5902" s="19">
        <v>45805</v>
      </c>
      <c r="F5902" s="20">
        <v>45828</v>
      </c>
      <c r="G5902" s="21">
        <v>51571</v>
      </c>
      <c r="H5902" s="22">
        <v>0</v>
      </c>
      <c r="I5902" s="22">
        <v>0</v>
      </c>
      <c r="J5902" s="22">
        <v>0</v>
      </c>
      <c r="K5902" s="23">
        <v>0</v>
      </c>
      <c r="L5902" s="22">
        <v>0</v>
      </c>
      <c r="M5902" s="22">
        <v>0</v>
      </c>
      <c r="N5902" s="22">
        <f t="shared" si="645"/>
        <v>0</v>
      </c>
      <c r="O5902" s="22">
        <f t="shared" si="646"/>
        <v>51571</v>
      </c>
      <c r="P5902" s="18">
        <v>84796</v>
      </c>
      <c r="Q5902" s="24">
        <f t="shared" si="647"/>
        <v>51571</v>
      </c>
      <c r="R5902" s="25">
        <f t="shared" si="648"/>
        <v>0</v>
      </c>
      <c r="S5902" s="25">
        <v>0</v>
      </c>
      <c r="T5902" s="17" t="s">
        <v>45</v>
      </c>
      <c r="U5902" s="25">
        <v>51571</v>
      </c>
      <c r="V5902" s="24"/>
      <c r="W5902" s="17" t="s">
        <v>45</v>
      </c>
      <c r="X5902" s="25">
        <v>0</v>
      </c>
      <c r="Y5902" s="17" t="s">
        <v>45</v>
      </c>
      <c r="Z5902" s="25">
        <f t="shared" si="649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50"/>
        <v>0</v>
      </c>
      <c r="AH5902" s="24">
        <v>0</v>
      </c>
      <c r="AI5902" s="24" t="s">
        <v>53</v>
      </c>
      <c r="AJ5902" s="26"/>
      <c r="AK5902" s="27"/>
    </row>
    <row r="5903" spans="1:37" s="28" customFormat="1" ht="15">
      <c r="A5903" s="17">
        <f t="shared" si="644"/>
        <v>5895</v>
      </c>
      <c r="B5903" s="18" t="s">
        <v>44</v>
      </c>
      <c r="C5903" s="17">
        <v>84876</v>
      </c>
      <c r="D5903" s="17">
        <v>84876</v>
      </c>
      <c r="E5903" s="19">
        <v>45805</v>
      </c>
      <c r="F5903" s="20">
        <v>45828</v>
      </c>
      <c r="G5903" s="21">
        <v>82634</v>
      </c>
      <c r="H5903" s="22">
        <v>0</v>
      </c>
      <c r="I5903" s="22">
        <v>0</v>
      </c>
      <c r="J5903" s="22">
        <v>0</v>
      </c>
      <c r="K5903" s="23">
        <v>0</v>
      </c>
      <c r="L5903" s="22">
        <v>0</v>
      </c>
      <c r="M5903" s="22">
        <v>0</v>
      </c>
      <c r="N5903" s="22">
        <f t="shared" si="645"/>
        <v>0</v>
      </c>
      <c r="O5903" s="22">
        <f t="shared" si="646"/>
        <v>82634</v>
      </c>
      <c r="P5903" s="18">
        <v>84876</v>
      </c>
      <c r="Q5903" s="24">
        <f t="shared" si="647"/>
        <v>82634</v>
      </c>
      <c r="R5903" s="25">
        <f t="shared" si="648"/>
        <v>0</v>
      </c>
      <c r="S5903" s="25">
        <v>0</v>
      </c>
      <c r="T5903" s="17" t="s">
        <v>45</v>
      </c>
      <c r="U5903" s="25">
        <v>82634</v>
      </c>
      <c r="V5903" s="24"/>
      <c r="W5903" s="17" t="s">
        <v>45</v>
      </c>
      <c r="X5903" s="25">
        <v>0</v>
      </c>
      <c r="Y5903" s="17" t="s">
        <v>45</v>
      </c>
      <c r="Z5903" s="25">
        <f t="shared" si="649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50"/>
        <v>0</v>
      </c>
      <c r="AH5903" s="24">
        <v>0</v>
      </c>
      <c r="AI5903" s="24" t="s">
        <v>53</v>
      </c>
      <c r="AJ5903" s="26"/>
      <c r="AK5903" s="27"/>
    </row>
    <row r="5904" spans="1:37" s="28" customFormat="1" ht="15">
      <c r="A5904" s="17">
        <f t="shared" si="644"/>
        <v>5896</v>
      </c>
      <c r="B5904" s="18" t="s">
        <v>44</v>
      </c>
      <c r="C5904" s="17">
        <v>84926</v>
      </c>
      <c r="D5904" s="17">
        <v>84926</v>
      </c>
      <c r="E5904" s="19">
        <v>45805</v>
      </c>
      <c r="F5904" s="20">
        <v>45828</v>
      </c>
      <c r="G5904" s="21">
        <v>3860769</v>
      </c>
      <c r="H5904" s="22">
        <v>0</v>
      </c>
      <c r="I5904" s="22">
        <v>0</v>
      </c>
      <c r="J5904" s="22">
        <v>0</v>
      </c>
      <c r="K5904" s="23">
        <v>0</v>
      </c>
      <c r="L5904" s="22">
        <v>0</v>
      </c>
      <c r="M5904" s="22">
        <v>0</v>
      </c>
      <c r="N5904" s="22">
        <f t="shared" si="645"/>
        <v>0</v>
      </c>
      <c r="O5904" s="22">
        <f t="shared" si="646"/>
        <v>3860769</v>
      </c>
      <c r="P5904" s="18">
        <v>84926</v>
      </c>
      <c r="Q5904" s="24">
        <f t="shared" si="647"/>
        <v>3860769</v>
      </c>
      <c r="R5904" s="25">
        <f t="shared" si="648"/>
        <v>0</v>
      </c>
      <c r="S5904" s="25">
        <v>0</v>
      </c>
      <c r="T5904" s="17" t="s">
        <v>45</v>
      </c>
      <c r="U5904" s="25">
        <v>3860769</v>
      </c>
      <c r="V5904" s="24"/>
      <c r="W5904" s="17" t="s">
        <v>45</v>
      </c>
      <c r="X5904" s="25">
        <v>0</v>
      </c>
      <c r="Y5904" s="17" t="s">
        <v>45</v>
      </c>
      <c r="Z5904" s="25">
        <f t="shared" si="649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50"/>
        <v>0</v>
      </c>
      <c r="AH5904" s="24">
        <v>0</v>
      </c>
      <c r="AI5904" s="24" t="s">
        <v>53</v>
      </c>
      <c r="AJ5904" s="26"/>
      <c r="AK5904" s="27"/>
    </row>
    <row r="5905" spans="1:37" s="28" customFormat="1" ht="15">
      <c r="A5905" s="17">
        <f t="shared" si="644"/>
        <v>5897</v>
      </c>
      <c r="B5905" s="18" t="s">
        <v>44</v>
      </c>
      <c r="C5905" s="17">
        <v>84806</v>
      </c>
      <c r="D5905" s="17">
        <v>84806</v>
      </c>
      <c r="E5905" s="19">
        <v>45805</v>
      </c>
      <c r="F5905" s="20">
        <v>45828</v>
      </c>
      <c r="G5905" s="21">
        <v>44400</v>
      </c>
      <c r="H5905" s="22">
        <v>0</v>
      </c>
      <c r="I5905" s="22">
        <v>0</v>
      </c>
      <c r="J5905" s="22">
        <v>0</v>
      </c>
      <c r="K5905" s="23">
        <v>0</v>
      </c>
      <c r="L5905" s="22">
        <v>0</v>
      </c>
      <c r="M5905" s="22">
        <v>0</v>
      </c>
      <c r="N5905" s="22">
        <f t="shared" si="645"/>
        <v>0</v>
      </c>
      <c r="O5905" s="22">
        <f t="shared" si="646"/>
        <v>44400</v>
      </c>
      <c r="P5905" s="18">
        <v>84806</v>
      </c>
      <c r="Q5905" s="24">
        <f t="shared" si="647"/>
        <v>44400</v>
      </c>
      <c r="R5905" s="25">
        <f t="shared" si="648"/>
        <v>0</v>
      </c>
      <c r="S5905" s="25">
        <v>0</v>
      </c>
      <c r="T5905" s="17" t="s">
        <v>45</v>
      </c>
      <c r="U5905" s="25">
        <v>44400</v>
      </c>
      <c r="V5905" s="24"/>
      <c r="W5905" s="17" t="s">
        <v>45</v>
      </c>
      <c r="X5905" s="25">
        <v>0</v>
      </c>
      <c r="Y5905" s="17" t="s">
        <v>45</v>
      </c>
      <c r="Z5905" s="25">
        <f t="shared" si="649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50"/>
        <v>0</v>
      </c>
      <c r="AH5905" s="24">
        <v>0</v>
      </c>
      <c r="AI5905" s="24" t="s">
        <v>53</v>
      </c>
      <c r="AJ5905" s="26"/>
      <c r="AK5905" s="27"/>
    </row>
    <row r="5906" spans="1:37" s="28" customFormat="1" ht="15">
      <c r="A5906" s="17">
        <f t="shared" si="644"/>
        <v>5898</v>
      </c>
      <c r="B5906" s="18" t="s">
        <v>44</v>
      </c>
      <c r="C5906" s="17">
        <v>84900</v>
      </c>
      <c r="D5906" s="17">
        <v>84900</v>
      </c>
      <c r="E5906" s="19">
        <v>45805</v>
      </c>
      <c r="F5906" s="20">
        <v>45828</v>
      </c>
      <c r="G5906" s="21">
        <v>44400</v>
      </c>
      <c r="H5906" s="22">
        <v>0</v>
      </c>
      <c r="I5906" s="22">
        <v>0</v>
      </c>
      <c r="J5906" s="22">
        <v>0</v>
      </c>
      <c r="K5906" s="23">
        <v>0</v>
      </c>
      <c r="L5906" s="22">
        <v>0</v>
      </c>
      <c r="M5906" s="22">
        <v>0</v>
      </c>
      <c r="N5906" s="22">
        <f t="shared" si="645"/>
        <v>0</v>
      </c>
      <c r="O5906" s="22">
        <f t="shared" si="646"/>
        <v>44400</v>
      </c>
      <c r="P5906" s="18">
        <v>84900</v>
      </c>
      <c r="Q5906" s="24">
        <f t="shared" si="647"/>
        <v>44400</v>
      </c>
      <c r="R5906" s="25">
        <f t="shared" si="648"/>
        <v>0</v>
      </c>
      <c r="S5906" s="25">
        <v>0</v>
      </c>
      <c r="T5906" s="17" t="s">
        <v>45</v>
      </c>
      <c r="U5906" s="25">
        <v>44400</v>
      </c>
      <c r="V5906" s="24"/>
      <c r="W5906" s="17" t="s">
        <v>45</v>
      </c>
      <c r="X5906" s="25">
        <v>0</v>
      </c>
      <c r="Y5906" s="17" t="s">
        <v>45</v>
      </c>
      <c r="Z5906" s="25">
        <f t="shared" si="649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50"/>
        <v>0</v>
      </c>
      <c r="AH5906" s="24">
        <v>0</v>
      </c>
      <c r="AI5906" s="24" t="s">
        <v>53</v>
      </c>
      <c r="AJ5906" s="26"/>
      <c r="AK5906" s="27"/>
    </row>
    <row r="5907" spans="1:37" s="28" customFormat="1" ht="15">
      <c r="A5907" s="17">
        <f t="shared" si="644"/>
        <v>5899</v>
      </c>
      <c r="B5907" s="18" t="s">
        <v>44</v>
      </c>
      <c r="C5907" s="17">
        <v>84923</v>
      </c>
      <c r="D5907" s="17">
        <v>84923</v>
      </c>
      <c r="E5907" s="19">
        <v>45805</v>
      </c>
      <c r="F5907" s="20">
        <v>45828</v>
      </c>
      <c r="G5907" s="21">
        <v>3201240</v>
      </c>
      <c r="H5907" s="22">
        <v>0</v>
      </c>
      <c r="I5907" s="22">
        <v>0</v>
      </c>
      <c r="J5907" s="22">
        <v>0</v>
      </c>
      <c r="K5907" s="23">
        <v>0</v>
      </c>
      <c r="L5907" s="22">
        <v>0</v>
      </c>
      <c r="M5907" s="22">
        <v>0</v>
      </c>
      <c r="N5907" s="22">
        <f t="shared" si="645"/>
        <v>0</v>
      </c>
      <c r="O5907" s="22">
        <f t="shared" si="646"/>
        <v>3201240</v>
      </c>
      <c r="P5907" s="18">
        <v>0</v>
      </c>
      <c r="Q5907" s="24">
        <f t="shared" si="647"/>
        <v>0</v>
      </c>
      <c r="R5907" s="25">
        <f t="shared" si="648"/>
        <v>3201240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9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50"/>
        <v>0</v>
      </c>
      <c r="AH5907" s="24">
        <v>0</v>
      </c>
      <c r="AI5907" s="24" t="s">
        <v>54</v>
      </c>
      <c r="AJ5907" s="26"/>
      <c r="AK5907" s="27"/>
    </row>
    <row r="5908" spans="1:37" s="28" customFormat="1" ht="15">
      <c r="A5908" s="17">
        <f t="shared" si="644"/>
        <v>5900</v>
      </c>
      <c r="B5908" s="18" t="s">
        <v>44</v>
      </c>
      <c r="C5908" s="17">
        <v>84893</v>
      </c>
      <c r="D5908" s="17">
        <v>84893</v>
      </c>
      <c r="E5908" s="19">
        <v>45805</v>
      </c>
      <c r="F5908" s="20">
        <v>45828</v>
      </c>
      <c r="G5908" s="21">
        <v>44400</v>
      </c>
      <c r="H5908" s="22">
        <v>0</v>
      </c>
      <c r="I5908" s="22">
        <v>0</v>
      </c>
      <c r="J5908" s="22">
        <v>0</v>
      </c>
      <c r="K5908" s="23">
        <v>0</v>
      </c>
      <c r="L5908" s="22">
        <v>0</v>
      </c>
      <c r="M5908" s="22">
        <v>0</v>
      </c>
      <c r="N5908" s="22">
        <f t="shared" si="645"/>
        <v>0</v>
      </c>
      <c r="O5908" s="22">
        <f t="shared" si="646"/>
        <v>44400</v>
      </c>
      <c r="P5908" s="18">
        <v>84893</v>
      </c>
      <c r="Q5908" s="24">
        <f t="shared" si="647"/>
        <v>44400</v>
      </c>
      <c r="R5908" s="25">
        <f t="shared" si="648"/>
        <v>0</v>
      </c>
      <c r="S5908" s="25">
        <v>0</v>
      </c>
      <c r="T5908" s="17" t="s">
        <v>45</v>
      </c>
      <c r="U5908" s="25">
        <v>44400</v>
      </c>
      <c r="V5908" s="24"/>
      <c r="W5908" s="17" t="s">
        <v>45</v>
      </c>
      <c r="X5908" s="25">
        <v>0</v>
      </c>
      <c r="Y5908" s="17" t="s">
        <v>45</v>
      </c>
      <c r="Z5908" s="25">
        <f t="shared" si="649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50"/>
        <v>0</v>
      </c>
      <c r="AH5908" s="24">
        <v>0</v>
      </c>
      <c r="AI5908" s="24" t="s">
        <v>53</v>
      </c>
      <c r="AJ5908" s="26"/>
      <c r="AK5908" s="27"/>
    </row>
    <row r="5909" spans="1:37" s="28" customFormat="1" ht="15">
      <c r="A5909" s="17">
        <f t="shared" si="644"/>
        <v>5901</v>
      </c>
      <c r="B5909" s="18" t="s">
        <v>44</v>
      </c>
      <c r="C5909" s="17">
        <v>84837</v>
      </c>
      <c r="D5909" s="17">
        <v>84837</v>
      </c>
      <c r="E5909" s="19">
        <v>45805</v>
      </c>
      <c r="F5909" s="20">
        <v>45828</v>
      </c>
      <c r="G5909" s="21">
        <v>234402</v>
      </c>
      <c r="H5909" s="22">
        <v>0</v>
      </c>
      <c r="I5909" s="22">
        <v>0</v>
      </c>
      <c r="J5909" s="22">
        <v>0</v>
      </c>
      <c r="K5909" s="23">
        <v>0</v>
      </c>
      <c r="L5909" s="22">
        <v>0</v>
      </c>
      <c r="M5909" s="22">
        <v>0</v>
      </c>
      <c r="N5909" s="22">
        <f t="shared" si="645"/>
        <v>0</v>
      </c>
      <c r="O5909" s="22">
        <f t="shared" si="646"/>
        <v>234402</v>
      </c>
      <c r="P5909" s="18">
        <v>84837</v>
      </c>
      <c r="Q5909" s="24">
        <f t="shared" si="647"/>
        <v>234402</v>
      </c>
      <c r="R5909" s="25">
        <f t="shared" si="648"/>
        <v>0</v>
      </c>
      <c r="S5909" s="25">
        <v>0</v>
      </c>
      <c r="T5909" s="17" t="s">
        <v>45</v>
      </c>
      <c r="U5909" s="25">
        <v>234402</v>
      </c>
      <c r="V5909" s="24"/>
      <c r="W5909" s="17" t="s">
        <v>45</v>
      </c>
      <c r="X5909" s="25">
        <v>0</v>
      </c>
      <c r="Y5909" s="17" t="s">
        <v>45</v>
      </c>
      <c r="Z5909" s="25">
        <f t="shared" si="649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50"/>
        <v>0</v>
      </c>
      <c r="AH5909" s="24">
        <v>0</v>
      </c>
      <c r="AI5909" s="24" t="s">
        <v>53</v>
      </c>
      <c r="AJ5909" s="26"/>
      <c r="AK5909" s="27"/>
    </row>
    <row r="5910" spans="1:37" s="28" customFormat="1" ht="15">
      <c r="A5910" s="17">
        <f t="shared" si="644"/>
        <v>5902</v>
      </c>
      <c r="B5910" s="18" t="s">
        <v>44</v>
      </c>
      <c r="C5910" s="17">
        <v>84762</v>
      </c>
      <c r="D5910" s="17">
        <v>84762</v>
      </c>
      <c r="E5910" s="19">
        <v>45805</v>
      </c>
      <c r="F5910" s="20">
        <v>45828</v>
      </c>
      <c r="G5910" s="21">
        <v>127034</v>
      </c>
      <c r="H5910" s="22">
        <v>0</v>
      </c>
      <c r="I5910" s="22">
        <v>0</v>
      </c>
      <c r="J5910" s="22">
        <v>0</v>
      </c>
      <c r="K5910" s="23">
        <v>0</v>
      </c>
      <c r="L5910" s="22">
        <v>0</v>
      </c>
      <c r="M5910" s="22">
        <v>0</v>
      </c>
      <c r="N5910" s="22">
        <f t="shared" si="645"/>
        <v>0</v>
      </c>
      <c r="O5910" s="22">
        <f t="shared" si="646"/>
        <v>127034</v>
      </c>
      <c r="P5910" s="18">
        <v>84762</v>
      </c>
      <c r="Q5910" s="24">
        <f t="shared" si="647"/>
        <v>127034</v>
      </c>
      <c r="R5910" s="25">
        <f t="shared" si="648"/>
        <v>0</v>
      </c>
      <c r="S5910" s="25">
        <v>0</v>
      </c>
      <c r="T5910" s="17" t="s">
        <v>45</v>
      </c>
      <c r="U5910" s="25">
        <v>127034</v>
      </c>
      <c r="V5910" s="24"/>
      <c r="W5910" s="17" t="s">
        <v>45</v>
      </c>
      <c r="X5910" s="25">
        <v>0</v>
      </c>
      <c r="Y5910" s="17" t="s">
        <v>45</v>
      </c>
      <c r="Z5910" s="25">
        <f t="shared" si="649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50"/>
        <v>0</v>
      </c>
      <c r="AH5910" s="24">
        <v>0</v>
      </c>
      <c r="AI5910" s="24" t="s">
        <v>53</v>
      </c>
      <c r="AJ5910" s="26"/>
      <c r="AK5910" s="27"/>
    </row>
    <row r="5911" spans="1:37" s="28" customFormat="1" ht="15">
      <c r="A5911" s="17">
        <f t="shared" si="644"/>
        <v>5903</v>
      </c>
      <c r="B5911" s="18" t="s">
        <v>44</v>
      </c>
      <c r="C5911" s="17">
        <v>84832</v>
      </c>
      <c r="D5911" s="17">
        <v>84832</v>
      </c>
      <c r="E5911" s="19">
        <v>45805</v>
      </c>
      <c r="F5911" s="20">
        <v>45828</v>
      </c>
      <c r="G5911" s="21">
        <v>232779</v>
      </c>
      <c r="H5911" s="22">
        <v>0</v>
      </c>
      <c r="I5911" s="22">
        <v>0</v>
      </c>
      <c r="J5911" s="22">
        <v>0</v>
      </c>
      <c r="K5911" s="23">
        <v>0</v>
      </c>
      <c r="L5911" s="22">
        <v>0</v>
      </c>
      <c r="M5911" s="22">
        <v>0</v>
      </c>
      <c r="N5911" s="22">
        <f t="shared" si="645"/>
        <v>0</v>
      </c>
      <c r="O5911" s="22">
        <f t="shared" si="646"/>
        <v>232779</v>
      </c>
      <c r="P5911" s="18">
        <v>84832</v>
      </c>
      <c r="Q5911" s="24">
        <f t="shared" si="647"/>
        <v>232779</v>
      </c>
      <c r="R5911" s="25">
        <f t="shared" si="648"/>
        <v>0</v>
      </c>
      <c r="S5911" s="25">
        <v>0</v>
      </c>
      <c r="T5911" s="17" t="s">
        <v>45</v>
      </c>
      <c r="U5911" s="25">
        <v>232779</v>
      </c>
      <c r="V5911" s="24"/>
      <c r="W5911" s="17" t="s">
        <v>45</v>
      </c>
      <c r="X5911" s="25">
        <v>0</v>
      </c>
      <c r="Y5911" s="17" t="s">
        <v>45</v>
      </c>
      <c r="Z5911" s="25">
        <f t="shared" si="649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50"/>
        <v>0</v>
      </c>
      <c r="AH5911" s="24">
        <v>0</v>
      </c>
      <c r="AI5911" s="24" t="s">
        <v>53</v>
      </c>
      <c r="AJ5911" s="26"/>
      <c r="AK5911" s="27"/>
    </row>
    <row r="5912" spans="1:37" s="28" customFormat="1" ht="15">
      <c r="A5912" s="17">
        <f t="shared" si="644"/>
        <v>5904</v>
      </c>
      <c r="B5912" s="18" t="s">
        <v>44</v>
      </c>
      <c r="C5912" s="17">
        <v>84858</v>
      </c>
      <c r="D5912" s="17">
        <v>84858</v>
      </c>
      <c r="E5912" s="19">
        <v>45805</v>
      </c>
      <c r="F5912" s="20">
        <v>45828</v>
      </c>
      <c r="G5912" s="21">
        <v>44400</v>
      </c>
      <c r="H5912" s="22">
        <v>0</v>
      </c>
      <c r="I5912" s="22">
        <v>0</v>
      </c>
      <c r="J5912" s="22">
        <v>0</v>
      </c>
      <c r="K5912" s="23">
        <v>0</v>
      </c>
      <c r="L5912" s="22">
        <v>0</v>
      </c>
      <c r="M5912" s="22">
        <v>0</v>
      </c>
      <c r="N5912" s="22">
        <f t="shared" si="645"/>
        <v>0</v>
      </c>
      <c r="O5912" s="22">
        <f t="shared" si="646"/>
        <v>44400</v>
      </c>
      <c r="P5912" s="18">
        <v>84858</v>
      </c>
      <c r="Q5912" s="24">
        <f t="shared" si="647"/>
        <v>44400</v>
      </c>
      <c r="R5912" s="25">
        <f t="shared" si="648"/>
        <v>0</v>
      </c>
      <c r="S5912" s="25">
        <v>0</v>
      </c>
      <c r="T5912" s="17" t="s">
        <v>45</v>
      </c>
      <c r="U5912" s="25">
        <v>44400</v>
      </c>
      <c r="V5912" s="24"/>
      <c r="W5912" s="17" t="s">
        <v>45</v>
      </c>
      <c r="X5912" s="25">
        <v>0</v>
      </c>
      <c r="Y5912" s="17" t="s">
        <v>45</v>
      </c>
      <c r="Z5912" s="25">
        <f t="shared" si="649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50"/>
        <v>0</v>
      </c>
      <c r="AH5912" s="24">
        <v>0</v>
      </c>
      <c r="AI5912" s="24" t="s">
        <v>53</v>
      </c>
      <c r="AJ5912" s="26"/>
      <c r="AK5912" s="27"/>
    </row>
    <row r="5913" spans="1:37" s="28" customFormat="1" ht="15">
      <c r="A5913" s="17">
        <f t="shared" si="644"/>
        <v>5905</v>
      </c>
      <c r="B5913" s="18" t="s">
        <v>44</v>
      </c>
      <c r="C5913" s="17">
        <v>84912</v>
      </c>
      <c r="D5913" s="17">
        <v>84912</v>
      </c>
      <c r="E5913" s="19">
        <v>45805</v>
      </c>
      <c r="F5913" s="20">
        <v>45828</v>
      </c>
      <c r="G5913" s="21">
        <v>30444651</v>
      </c>
      <c r="H5913" s="22">
        <v>0</v>
      </c>
      <c r="I5913" s="22">
        <v>0</v>
      </c>
      <c r="J5913" s="22">
        <v>0</v>
      </c>
      <c r="K5913" s="23">
        <v>0</v>
      </c>
      <c r="L5913" s="22">
        <v>0</v>
      </c>
      <c r="M5913" s="22">
        <v>0</v>
      </c>
      <c r="N5913" s="22">
        <f t="shared" si="645"/>
        <v>0</v>
      </c>
      <c r="O5913" s="22">
        <f t="shared" si="646"/>
        <v>30444651</v>
      </c>
      <c r="P5913" s="18">
        <v>84912</v>
      </c>
      <c r="Q5913" s="24">
        <f t="shared" si="647"/>
        <v>30444651</v>
      </c>
      <c r="R5913" s="25">
        <f t="shared" si="648"/>
        <v>0</v>
      </c>
      <c r="S5913" s="25">
        <v>0</v>
      </c>
      <c r="T5913" s="17" t="s">
        <v>45</v>
      </c>
      <c r="U5913" s="25">
        <v>30444651</v>
      </c>
      <c r="V5913" s="24"/>
      <c r="W5913" s="17" t="s">
        <v>45</v>
      </c>
      <c r="X5913" s="25">
        <v>0</v>
      </c>
      <c r="Y5913" s="17" t="s">
        <v>45</v>
      </c>
      <c r="Z5913" s="25">
        <f t="shared" si="649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50"/>
        <v>0</v>
      </c>
      <c r="AH5913" s="24">
        <v>0</v>
      </c>
      <c r="AI5913" s="24" t="s">
        <v>53</v>
      </c>
      <c r="AJ5913" s="26"/>
      <c r="AK5913" s="27"/>
    </row>
    <row r="5914" spans="1:37" s="28" customFormat="1" ht="15">
      <c r="A5914" s="17">
        <f t="shared" si="644"/>
        <v>5906</v>
      </c>
      <c r="B5914" s="18" t="s">
        <v>44</v>
      </c>
      <c r="C5914" s="17">
        <v>84821</v>
      </c>
      <c r="D5914" s="17">
        <v>84821</v>
      </c>
      <c r="E5914" s="19">
        <v>45805</v>
      </c>
      <c r="F5914" s="20">
        <v>45828</v>
      </c>
      <c r="G5914" s="21">
        <v>82634</v>
      </c>
      <c r="H5914" s="22">
        <v>0</v>
      </c>
      <c r="I5914" s="22">
        <v>0</v>
      </c>
      <c r="J5914" s="22">
        <v>0</v>
      </c>
      <c r="K5914" s="23">
        <v>0</v>
      </c>
      <c r="L5914" s="22">
        <v>0</v>
      </c>
      <c r="M5914" s="22">
        <v>0</v>
      </c>
      <c r="N5914" s="22">
        <f t="shared" si="645"/>
        <v>0</v>
      </c>
      <c r="O5914" s="22">
        <f t="shared" si="646"/>
        <v>82634</v>
      </c>
      <c r="P5914" s="18">
        <v>84821</v>
      </c>
      <c r="Q5914" s="24">
        <f t="shared" si="647"/>
        <v>82634</v>
      </c>
      <c r="R5914" s="25">
        <f t="shared" si="648"/>
        <v>0</v>
      </c>
      <c r="S5914" s="25">
        <v>0</v>
      </c>
      <c r="T5914" s="17" t="s">
        <v>45</v>
      </c>
      <c r="U5914" s="25">
        <v>82634</v>
      </c>
      <c r="V5914" s="24"/>
      <c r="W5914" s="17" t="s">
        <v>45</v>
      </c>
      <c r="X5914" s="25">
        <v>0</v>
      </c>
      <c r="Y5914" s="17" t="s">
        <v>45</v>
      </c>
      <c r="Z5914" s="25">
        <f t="shared" si="649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50"/>
        <v>0</v>
      </c>
      <c r="AH5914" s="24">
        <v>0</v>
      </c>
      <c r="AI5914" s="24" t="s">
        <v>53</v>
      </c>
      <c r="AJ5914" s="26"/>
      <c r="AK5914" s="27"/>
    </row>
    <row r="5915" spans="1:37" s="28" customFormat="1" ht="15">
      <c r="A5915" s="17">
        <f t="shared" si="644"/>
        <v>5907</v>
      </c>
      <c r="B5915" s="18" t="s">
        <v>44</v>
      </c>
      <c r="C5915" s="17">
        <v>84778</v>
      </c>
      <c r="D5915" s="17">
        <v>84778</v>
      </c>
      <c r="E5915" s="19">
        <v>45805</v>
      </c>
      <c r="F5915" s="20">
        <v>45828</v>
      </c>
      <c r="G5915" s="21">
        <v>44400</v>
      </c>
      <c r="H5915" s="22">
        <v>0</v>
      </c>
      <c r="I5915" s="22">
        <v>0</v>
      </c>
      <c r="J5915" s="22">
        <v>0</v>
      </c>
      <c r="K5915" s="23">
        <v>0</v>
      </c>
      <c r="L5915" s="22">
        <v>0</v>
      </c>
      <c r="M5915" s="22">
        <v>0</v>
      </c>
      <c r="N5915" s="22">
        <f t="shared" si="645"/>
        <v>0</v>
      </c>
      <c r="O5915" s="22">
        <f t="shared" si="646"/>
        <v>44400</v>
      </c>
      <c r="P5915" s="18">
        <v>84778</v>
      </c>
      <c r="Q5915" s="24">
        <f t="shared" si="647"/>
        <v>44400</v>
      </c>
      <c r="R5915" s="25">
        <f t="shared" si="648"/>
        <v>0</v>
      </c>
      <c r="S5915" s="25">
        <v>0</v>
      </c>
      <c r="T5915" s="17" t="s">
        <v>45</v>
      </c>
      <c r="U5915" s="25">
        <v>44400</v>
      </c>
      <c r="V5915" s="24"/>
      <c r="W5915" s="17" t="s">
        <v>45</v>
      </c>
      <c r="X5915" s="25">
        <v>0</v>
      </c>
      <c r="Y5915" s="17" t="s">
        <v>45</v>
      </c>
      <c r="Z5915" s="25">
        <f t="shared" si="649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50"/>
        <v>0</v>
      </c>
      <c r="AH5915" s="24">
        <v>0</v>
      </c>
      <c r="AI5915" s="24" t="s">
        <v>53</v>
      </c>
      <c r="AJ5915" s="26"/>
      <c r="AK5915" s="27"/>
    </row>
    <row r="5916" spans="1:37" s="28" customFormat="1" ht="15">
      <c r="A5916" s="17">
        <f t="shared" si="644"/>
        <v>5908</v>
      </c>
      <c r="B5916" s="18" t="s">
        <v>44</v>
      </c>
      <c r="C5916" s="17">
        <v>84898</v>
      </c>
      <c r="D5916" s="17">
        <v>84898</v>
      </c>
      <c r="E5916" s="19">
        <v>45805</v>
      </c>
      <c r="F5916" s="20">
        <v>45828</v>
      </c>
      <c r="G5916" s="21">
        <v>44400</v>
      </c>
      <c r="H5916" s="22">
        <v>0</v>
      </c>
      <c r="I5916" s="22">
        <v>0</v>
      </c>
      <c r="J5916" s="22">
        <v>0</v>
      </c>
      <c r="K5916" s="23">
        <v>0</v>
      </c>
      <c r="L5916" s="22">
        <v>0</v>
      </c>
      <c r="M5916" s="22">
        <v>0</v>
      </c>
      <c r="N5916" s="22">
        <f t="shared" si="645"/>
        <v>0</v>
      </c>
      <c r="O5916" s="22">
        <f t="shared" si="646"/>
        <v>44400</v>
      </c>
      <c r="P5916" s="18">
        <v>84898</v>
      </c>
      <c r="Q5916" s="24">
        <f t="shared" si="647"/>
        <v>44400</v>
      </c>
      <c r="R5916" s="25">
        <f t="shared" si="648"/>
        <v>0</v>
      </c>
      <c r="S5916" s="25">
        <v>0</v>
      </c>
      <c r="T5916" s="17" t="s">
        <v>45</v>
      </c>
      <c r="U5916" s="25">
        <v>44400</v>
      </c>
      <c r="V5916" s="24"/>
      <c r="W5916" s="17" t="s">
        <v>45</v>
      </c>
      <c r="X5916" s="25">
        <v>0</v>
      </c>
      <c r="Y5916" s="17" t="s">
        <v>45</v>
      </c>
      <c r="Z5916" s="25">
        <f t="shared" si="649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50"/>
        <v>0</v>
      </c>
      <c r="AH5916" s="24">
        <v>0</v>
      </c>
      <c r="AI5916" s="24" t="s">
        <v>53</v>
      </c>
      <c r="AJ5916" s="26"/>
      <c r="AK5916" s="27"/>
    </row>
    <row r="5917" spans="1:37" s="28" customFormat="1" ht="15">
      <c r="A5917" s="17">
        <f t="shared" si="644"/>
        <v>5909</v>
      </c>
      <c r="B5917" s="18" t="s">
        <v>44</v>
      </c>
      <c r="C5917" s="17">
        <v>84895</v>
      </c>
      <c r="D5917" s="17">
        <v>84895</v>
      </c>
      <c r="E5917" s="19">
        <v>45805</v>
      </c>
      <c r="F5917" s="20">
        <v>45828</v>
      </c>
      <c r="G5917" s="21">
        <v>44400</v>
      </c>
      <c r="H5917" s="22">
        <v>0</v>
      </c>
      <c r="I5917" s="22">
        <v>0</v>
      </c>
      <c r="J5917" s="22">
        <v>0</v>
      </c>
      <c r="K5917" s="23">
        <v>0</v>
      </c>
      <c r="L5917" s="22">
        <v>0</v>
      </c>
      <c r="M5917" s="22">
        <v>0</v>
      </c>
      <c r="N5917" s="22">
        <f t="shared" si="645"/>
        <v>0</v>
      </c>
      <c r="O5917" s="22">
        <f t="shared" si="646"/>
        <v>44400</v>
      </c>
      <c r="P5917" s="18">
        <v>84895</v>
      </c>
      <c r="Q5917" s="24">
        <f t="shared" si="647"/>
        <v>44400</v>
      </c>
      <c r="R5917" s="25">
        <f t="shared" si="648"/>
        <v>0</v>
      </c>
      <c r="S5917" s="25">
        <v>0</v>
      </c>
      <c r="T5917" s="17" t="s">
        <v>45</v>
      </c>
      <c r="U5917" s="25">
        <v>44400</v>
      </c>
      <c r="V5917" s="24"/>
      <c r="W5917" s="17" t="s">
        <v>45</v>
      </c>
      <c r="X5917" s="25">
        <v>0</v>
      </c>
      <c r="Y5917" s="17" t="s">
        <v>45</v>
      </c>
      <c r="Z5917" s="25">
        <f t="shared" si="649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50"/>
        <v>0</v>
      </c>
      <c r="AH5917" s="24">
        <v>0</v>
      </c>
      <c r="AI5917" s="24" t="s">
        <v>53</v>
      </c>
      <c r="AJ5917" s="26"/>
      <c r="AK5917" s="27"/>
    </row>
    <row r="5918" spans="1:37" s="28" customFormat="1" ht="15">
      <c r="A5918" s="17">
        <f t="shared" si="644"/>
        <v>5910</v>
      </c>
      <c r="B5918" s="18" t="s">
        <v>44</v>
      </c>
      <c r="C5918" s="17">
        <v>84840</v>
      </c>
      <c r="D5918" s="17">
        <v>84840</v>
      </c>
      <c r="E5918" s="19">
        <v>45805</v>
      </c>
      <c r="F5918" s="20">
        <v>45828</v>
      </c>
      <c r="G5918" s="21">
        <v>7063506</v>
      </c>
      <c r="H5918" s="22">
        <v>0</v>
      </c>
      <c r="I5918" s="22">
        <v>0</v>
      </c>
      <c r="J5918" s="22">
        <v>0</v>
      </c>
      <c r="K5918" s="23">
        <v>0</v>
      </c>
      <c r="L5918" s="22">
        <v>0</v>
      </c>
      <c r="M5918" s="22">
        <v>0</v>
      </c>
      <c r="N5918" s="22">
        <f t="shared" si="645"/>
        <v>0</v>
      </c>
      <c r="O5918" s="22">
        <f t="shared" si="646"/>
        <v>7063506</v>
      </c>
      <c r="P5918" s="18">
        <v>84840</v>
      </c>
      <c r="Q5918" s="24">
        <f t="shared" si="647"/>
        <v>7063506</v>
      </c>
      <c r="R5918" s="25">
        <f t="shared" si="648"/>
        <v>0</v>
      </c>
      <c r="S5918" s="25">
        <v>7063506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9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50"/>
        <v>0</v>
      </c>
      <c r="AH5918" s="24">
        <v>0</v>
      </c>
      <c r="AI5918" s="24" t="s">
        <v>55</v>
      </c>
      <c r="AJ5918" s="26"/>
      <c r="AK5918" s="27"/>
    </row>
    <row r="5919" spans="1:37" s="28" customFormat="1" ht="15">
      <c r="A5919" s="17">
        <f t="shared" si="644"/>
        <v>5911</v>
      </c>
      <c r="B5919" s="18" t="s">
        <v>44</v>
      </c>
      <c r="C5919" s="17">
        <v>84897</v>
      </c>
      <c r="D5919" s="17">
        <v>84897</v>
      </c>
      <c r="E5919" s="19">
        <v>45805</v>
      </c>
      <c r="F5919" s="20">
        <v>45828</v>
      </c>
      <c r="G5919" s="21">
        <v>541495</v>
      </c>
      <c r="H5919" s="22">
        <v>0</v>
      </c>
      <c r="I5919" s="22">
        <v>0</v>
      </c>
      <c r="J5919" s="22">
        <v>0</v>
      </c>
      <c r="K5919" s="23">
        <v>0</v>
      </c>
      <c r="L5919" s="22">
        <v>0</v>
      </c>
      <c r="M5919" s="22">
        <v>0</v>
      </c>
      <c r="N5919" s="22">
        <f t="shared" si="645"/>
        <v>0</v>
      </c>
      <c r="O5919" s="22">
        <f t="shared" si="646"/>
        <v>541495</v>
      </c>
      <c r="P5919" s="18">
        <v>84897</v>
      </c>
      <c r="Q5919" s="24">
        <f t="shared" si="647"/>
        <v>541495</v>
      </c>
      <c r="R5919" s="25">
        <f t="shared" si="648"/>
        <v>0</v>
      </c>
      <c r="S5919" s="25">
        <v>0</v>
      </c>
      <c r="T5919" s="17" t="s">
        <v>45</v>
      </c>
      <c r="U5919" s="25">
        <v>541495</v>
      </c>
      <c r="V5919" s="24"/>
      <c r="W5919" s="17" t="s">
        <v>45</v>
      </c>
      <c r="X5919" s="25">
        <v>0</v>
      </c>
      <c r="Y5919" s="17" t="s">
        <v>45</v>
      </c>
      <c r="Z5919" s="25">
        <f t="shared" si="649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50"/>
        <v>0</v>
      </c>
      <c r="AH5919" s="24">
        <v>0</v>
      </c>
      <c r="AI5919" s="24" t="s">
        <v>53</v>
      </c>
      <c r="AJ5919" s="26"/>
      <c r="AK5919" s="27"/>
    </row>
    <row r="5920" spans="1:37" s="28" customFormat="1" ht="15">
      <c r="A5920" s="17">
        <f t="shared" si="644"/>
        <v>5912</v>
      </c>
      <c r="B5920" s="18" t="s">
        <v>44</v>
      </c>
      <c r="C5920" s="17">
        <v>84815</v>
      </c>
      <c r="D5920" s="17">
        <v>84815</v>
      </c>
      <c r="E5920" s="19">
        <v>45805</v>
      </c>
      <c r="F5920" s="20">
        <v>45828</v>
      </c>
      <c r="G5920" s="21">
        <v>44400</v>
      </c>
      <c r="H5920" s="22">
        <v>0</v>
      </c>
      <c r="I5920" s="22">
        <v>0</v>
      </c>
      <c r="J5920" s="22">
        <v>0</v>
      </c>
      <c r="K5920" s="23">
        <v>0</v>
      </c>
      <c r="L5920" s="22">
        <v>0</v>
      </c>
      <c r="M5920" s="22">
        <v>0</v>
      </c>
      <c r="N5920" s="22">
        <f t="shared" si="645"/>
        <v>0</v>
      </c>
      <c r="O5920" s="22">
        <f t="shared" si="646"/>
        <v>44400</v>
      </c>
      <c r="P5920" s="18">
        <v>84815</v>
      </c>
      <c r="Q5920" s="24">
        <f t="shared" si="647"/>
        <v>44400</v>
      </c>
      <c r="R5920" s="25">
        <f t="shared" si="648"/>
        <v>0</v>
      </c>
      <c r="S5920" s="25">
        <v>0</v>
      </c>
      <c r="T5920" s="17" t="s">
        <v>45</v>
      </c>
      <c r="U5920" s="25">
        <v>44400</v>
      </c>
      <c r="V5920" s="24"/>
      <c r="W5920" s="17" t="s">
        <v>45</v>
      </c>
      <c r="X5920" s="25">
        <v>0</v>
      </c>
      <c r="Y5920" s="17" t="s">
        <v>45</v>
      </c>
      <c r="Z5920" s="25">
        <f t="shared" si="649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50"/>
        <v>0</v>
      </c>
      <c r="AH5920" s="24">
        <v>0</v>
      </c>
      <c r="AI5920" s="24" t="s">
        <v>53</v>
      </c>
      <c r="AJ5920" s="26"/>
      <c r="AK5920" s="27"/>
    </row>
    <row r="5921" spans="1:37" s="28" customFormat="1" ht="15">
      <c r="A5921" s="17">
        <f t="shared" si="644"/>
        <v>5913</v>
      </c>
      <c r="B5921" s="18" t="s">
        <v>44</v>
      </c>
      <c r="C5921" s="17">
        <v>84790</v>
      </c>
      <c r="D5921" s="17">
        <v>84790</v>
      </c>
      <c r="E5921" s="19">
        <v>45805</v>
      </c>
      <c r="F5921" s="20">
        <v>45828</v>
      </c>
      <c r="G5921" s="21">
        <v>44400</v>
      </c>
      <c r="H5921" s="22">
        <v>0</v>
      </c>
      <c r="I5921" s="22">
        <v>0</v>
      </c>
      <c r="J5921" s="22">
        <v>0</v>
      </c>
      <c r="K5921" s="23">
        <v>0</v>
      </c>
      <c r="L5921" s="22">
        <v>0</v>
      </c>
      <c r="M5921" s="22">
        <v>0</v>
      </c>
      <c r="N5921" s="22">
        <f t="shared" si="645"/>
        <v>0</v>
      </c>
      <c r="O5921" s="22">
        <f t="shared" si="646"/>
        <v>44400</v>
      </c>
      <c r="P5921" s="18">
        <v>84790</v>
      </c>
      <c r="Q5921" s="24">
        <f t="shared" si="647"/>
        <v>44400</v>
      </c>
      <c r="R5921" s="25">
        <f t="shared" si="648"/>
        <v>0</v>
      </c>
      <c r="S5921" s="25">
        <v>0</v>
      </c>
      <c r="T5921" s="17" t="s">
        <v>45</v>
      </c>
      <c r="U5921" s="25">
        <v>44400</v>
      </c>
      <c r="V5921" s="24"/>
      <c r="W5921" s="17" t="s">
        <v>45</v>
      </c>
      <c r="X5921" s="25">
        <v>0</v>
      </c>
      <c r="Y5921" s="17" t="s">
        <v>45</v>
      </c>
      <c r="Z5921" s="25">
        <f t="shared" si="649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50"/>
        <v>0</v>
      </c>
      <c r="AH5921" s="24">
        <v>0</v>
      </c>
      <c r="AI5921" s="24" t="s">
        <v>53</v>
      </c>
      <c r="AJ5921" s="26"/>
      <c r="AK5921" s="27"/>
    </row>
    <row r="5922" spans="1:37" s="28" customFormat="1" ht="15">
      <c r="A5922" s="17">
        <f t="shared" si="644"/>
        <v>5914</v>
      </c>
      <c r="B5922" s="18" t="s">
        <v>44</v>
      </c>
      <c r="C5922" s="17">
        <v>84859</v>
      </c>
      <c r="D5922" s="17">
        <v>84859</v>
      </c>
      <c r="E5922" s="19">
        <v>45805</v>
      </c>
      <c r="F5922" s="20">
        <v>45828</v>
      </c>
      <c r="G5922" s="21">
        <v>44400</v>
      </c>
      <c r="H5922" s="22">
        <v>0</v>
      </c>
      <c r="I5922" s="22">
        <v>0</v>
      </c>
      <c r="J5922" s="22">
        <v>0</v>
      </c>
      <c r="K5922" s="23">
        <v>0</v>
      </c>
      <c r="L5922" s="22">
        <v>0</v>
      </c>
      <c r="M5922" s="22">
        <v>0</v>
      </c>
      <c r="N5922" s="22">
        <f t="shared" si="645"/>
        <v>0</v>
      </c>
      <c r="O5922" s="22">
        <f t="shared" si="646"/>
        <v>44400</v>
      </c>
      <c r="P5922" s="18">
        <v>84859</v>
      </c>
      <c r="Q5922" s="24">
        <f t="shared" si="647"/>
        <v>44400</v>
      </c>
      <c r="R5922" s="25">
        <f t="shared" si="648"/>
        <v>0</v>
      </c>
      <c r="S5922" s="25">
        <v>0</v>
      </c>
      <c r="T5922" s="17" t="s">
        <v>45</v>
      </c>
      <c r="U5922" s="25">
        <v>44400</v>
      </c>
      <c r="V5922" s="24"/>
      <c r="W5922" s="17" t="s">
        <v>45</v>
      </c>
      <c r="X5922" s="25">
        <v>0</v>
      </c>
      <c r="Y5922" s="17" t="s">
        <v>45</v>
      </c>
      <c r="Z5922" s="25">
        <f t="shared" si="649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50"/>
        <v>0</v>
      </c>
      <c r="AH5922" s="24">
        <v>0</v>
      </c>
      <c r="AI5922" s="24" t="s">
        <v>53</v>
      </c>
      <c r="AJ5922" s="26"/>
      <c r="AK5922" s="27"/>
    </row>
    <row r="5923" spans="1:37" s="28" customFormat="1" ht="15">
      <c r="A5923" s="17">
        <f t="shared" si="644"/>
        <v>5915</v>
      </c>
      <c r="B5923" s="18" t="s">
        <v>44</v>
      </c>
      <c r="C5923" s="17">
        <v>84885</v>
      </c>
      <c r="D5923" s="17">
        <v>84885</v>
      </c>
      <c r="E5923" s="19">
        <v>45805</v>
      </c>
      <c r="F5923" s="20">
        <v>45828</v>
      </c>
      <c r="G5923" s="21">
        <v>840713</v>
      </c>
      <c r="H5923" s="22">
        <v>0</v>
      </c>
      <c r="I5923" s="22">
        <v>0</v>
      </c>
      <c r="J5923" s="22">
        <v>0</v>
      </c>
      <c r="K5923" s="23">
        <v>0</v>
      </c>
      <c r="L5923" s="22">
        <v>0</v>
      </c>
      <c r="M5923" s="22">
        <v>0</v>
      </c>
      <c r="N5923" s="22">
        <f t="shared" si="645"/>
        <v>0</v>
      </c>
      <c r="O5923" s="22">
        <f t="shared" si="646"/>
        <v>840713</v>
      </c>
      <c r="P5923" s="18">
        <v>84885</v>
      </c>
      <c r="Q5923" s="24">
        <f t="shared" si="647"/>
        <v>840713</v>
      </c>
      <c r="R5923" s="25">
        <f t="shared" si="648"/>
        <v>0</v>
      </c>
      <c r="S5923" s="25">
        <v>0</v>
      </c>
      <c r="T5923" s="17" t="s">
        <v>45</v>
      </c>
      <c r="U5923" s="25">
        <v>840713</v>
      </c>
      <c r="V5923" s="24"/>
      <c r="W5923" s="17" t="s">
        <v>45</v>
      </c>
      <c r="X5923" s="25">
        <v>0</v>
      </c>
      <c r="Y5923" s="17" t="s">
        <v>45</v>
      </c>
      <c r="Z5923" s="25">
        <f t="shared" si="649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50"/>
        <v>0</v>
      </c>
      <c r="AH5923" s="24">
        <v>0</v>
      </c>
      <c r="AI5923" s="24" t="s">
        <v>53</v>
      </c>
      <c r="AJ5923" s="26"/>
      <c r="AK5923" s="27"/>
    </row>
    <row r="5924" spans="1:37" s="28" customFormat="1" ht="15">
      <c r="A5924" s="17">
        <f t="shared" si="644"/>
        <v>5916</v>
      </c>
      <c r="B5924" s="18" t="s">
        <v>44</v>
      </c>
      <c r="C5924" s="17">
        <v>84861</v>
      </c>
      <c r="D5924" s="17">
        <v>84861</v>
      </c>
      <c r="E5924" s="19">
        <v>45805</v>
      </c>
      <c r="F5924" s="20">
        <v>45828</v>
      </c>
      <c r="G5924" s="21">
        <v>325242</v>
      </c>
      <c r="H5924" s="22">
        <v>0</v>
      </c>
      <c r="I5924" s="22">
        <v>0</v>
      </c>
      <c r="J5924" s="22">
        <v>0</v>
      </c>
      <c r="K5924" s="23">
        <v>0</v>
      </c>
      <c r="L5924" s="22">
        <v>0</v>
      </c>
      <c r="M5924" s="22">
        <v>0</v>
      </c>
      <c r="N5924" s="22">
        <f t="shared" si="645"/>
        <v>0</v>
      </c>
      <c r="O5924" s="22">
        <f t="shared" si="646"/>
        <v>325242</v>
      </c>
      <c r="P5924" s="18">
        <v>84861</v>
      </c>
      <c r="Q5924" s="24">
        <f t="shared" si="647"/>
        <v>325242</v>
      </c>
      <c r="R5924" s="25">
        <f t="shared" si="648"/>
        <v>0</v>
      </c>
      <c r="S5924" s="25">
        <v>0</v>
      </c>
      <c r="T5924" s="17" t="s">
        <v>45</v>
      </c>
      <c r="U5924" s="25">
        <v>325242</v>
      </c>
      <c r="V5924" s="24"/>
      <c r="W5924" s="17" t="s">
        <v>45</v>
      </c>
      <c r="X5924" s="25">
        <v>0</v>
      </c>
      <c r="Y5924" s="17" t="s">
        <v>45</v>
      </c>
      <c r="Z5924" s="25">
        <f t="shared" si="649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50"/>
        <v>0</v>
      </c>
      <c r="AH5924" s="24">
        <v>0</v>
      </c>
      <c r="AI5924" s="24" t="s">
        <v>53</v>
      </c>
      <c r="AJ5924" s="26"/>
      <c r="AK5924" s="27"/>
    </row>
    <row r="5925" spans="1:37" s="28" customFormat="1" ht="15">
      <c r="A5925" s="17">
        <f t="shared" si="644"/>
        <v>5917</v>
      </c>
      <c r="B5925" s="18" t="s">
        <v>44</v>
      </c>
      <c r="C5925" s="17">
        <v>84768</v>
      </c>
      <c r="D5925" s="17">
        <v>84768</v>
      </c>
      <c r="E5925" s="19">
        <v>45805</v>
      </c>
      <c r="F5925" s="20">
        <v>45828</v>
      </c>
      <c r="G5925" s="21">
        <v>44400</v>
      </c>
      <c r="H5925" s="22">
        <v>0</v>
      </c>
      <c r="I5925" s="22">
        <v>0</v>
      </c>
      <c r="J5925" s="22">
        <v>0</v>
      </c>
      <c r="K5925" s="23">
        <v>0</v>
      </c>
      <c r="L5925" s="22">
        <v>0</v>
      </c>
      <c r="M5925" s="22">
        <v>0</v>
      </c>
      <c r="N5925" s="22">
        <f t="shared" si="645"/>
        <v>0</v>
      </c>
      <c r="O5925" s="22">
        <f t="shared" si="646"/>
        <v>44400</v>
      </c>
      <c r="P5925" s="18">
        <v>84768</v>
      </c>
      <c r="Q5925" s="24">
        <f t="shared" si="647"/>
        <v>44400</v>
      </c>
      <c r="R5925" s="25">
        <f t="shared" si="648"/>
        <v>0</v>
      </c>
      <c r="S5925" s="25">
        <v>0</v>
      </c>
      <c r="T5925" s="17" t="s">
        <v>45</v>
      </c>
      <c r="U5925" s="25">
        <v>44400</v>
      </c>
      <c r="V5925" s="24"/>
      <c r="W5925" s="17" t="s">
        <v>45</v>
      </c>
      <c r="X5925" s="25">
        <v>0</v>
      </c>
      <c r="Y5925" s="17" t="s">
        <v>45</v>
      </c>
      <c r="Z5925" s="25">
        <f t="shared" si="649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50"/>
        <v>0</v>
      </c>
      <c r="AH5925" s="24">
        <v>0</v>
      </c>
      <c r="AI5925" s="24" t="s">
        <v>53</v>
      </c>
      <c r="AJ5925" s="26"/>
      <c r="AK5925" s="27"/>
    </row>
    <row r="5926" spans="1:37" s="28" customFormat="1" ht="15">
      <c r="A5926" s="17">
        <f t="shared" si="644"/>
        <v>5918</v>
      </c>
      <c r="B5926" s="18" t="s">
        <v>44</v>
      </c>
      <c r="C5926" s="17">
        <v>84772</v>
      </c>
      <c r="D5926" s="17">
        <v>84772</v>
      </c>
      <c r="E5926" s="19">
        <v>45805</v>
      </c>
      <c r="F5926" s="20">
        <v>45828</v>
      </c>
      <c r="G5926" s="21">
        <v>44400</v>
      </c>
      <c r="H5926" s="22">
        <v>0</v>
      </c>
      <c r="I5926" s="22">
        <v>0</v>
      </c>
      <c r="J5926" s="22">
        <v>0</v>
      </c>
      <c r="K5926" s="23">
        <v>0</v>
      </c>
      <c r="L5926" s="22">
        <v>0</v>
      </c>
      <c r="M5926" s="22">
        <v>0</v>
      </c>
      <c r="N5926" s="22">
        <f t="shared" si="645"/>
        <v>0</v>
      </c>
      <c r="O5926" s="22">
        <f t="shared" si="646"/>
        <v>44400</v>
      </c>
      <c r="P5926" s="18">
        <v>84772</v>
      </c>
      <c r="Q5926" s="24">
        <f t="shared" si="647"/>
        <v>44400</v>
      </c>
      <c r="R5926" s="25">
        <f t="shared" si="648"/>
        <v>0</v>
      </c>
      <c r="S5926" s="25">
        <v>0</v>
      </c>
      <c r="T5926" s="17" t="s">
        <v>45</v>
      </c>
      <c r="U5926" s="25">
        <v>44400</v>
      </c>
      <c r="V5926" s="24"/>
      <c r="W5926" s="17" t="s">
        <v>45</v>
      </c>
      <c r="X5926" s="25">
        <v>0</v>
      </c>
      <c r="Y5926" s="17" t="s">
        <v>45</v>
      </c>
      <c r="Z5926" s="25">
        <f t="shared" si="649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50"/>
        <v>0</v>
      </c>
      <c r="AH5926" s="24">
        <v>0</v>
      </c>
      <c r="AI5926" s="24" t="s">
        <v>53</v>
      </c>
      <c r="AJ5926" s="26"/>
      <c r="AK5926" s="27"/>
    </row>
    <row r="5927" spans="1:37" s="28" customFormat="1" ht="15">
      <c r="A5927" s="17">
        <f t="shared" si="644"/>
        <v>5919</v>
      </c>
      <c r="B5927" s="18" t="s">
        <v>44</v>
      </c>
      <c r="C5927" s="17">
        <v>84830</v>
      </c>
      <c r="D5927" s="17">
        <v>84830</v>
      </c>
      <c r="E5927" s="19">
        <v>45805</v>
      </c>
      <c r="F5927" s="20">
        <v>45828</v>
      </c>
      <c r="G5927" s="21">
        <v>44400</v>
      </c>
      <c r="H5927" s="22">
        <v>0</v>
      </c>
      <c r="I5927" s="22">
        <v>0</v>
      </c>
      <c r="J5927" s="22">
        <v>0</v>
      </c>
      <c r="K5927" s="23">
        <v>0</v>
      </c>
      <c r="L5927" s="22">
        <v>0</v>
      </c>
      <c r="M5927" s="22">
        <v>0</v>
      </c>
      <c r="N5927" s="22">
        <f t="shared" si="645"/>
        <v>0</v>
      </c>
      <c r="O5927" s="22">
        <f t="shared" si="646"/>
        <v>44400</v>
      </c>
      <c r="P5927" s="18">
        <v>84830</v>
      </c>
      <c r="Q5927" s="24">
        <f t="shared" si="647"/>
        <v>44400</v>
      </c>
      <c r="R5927" s="25">
        <f t="shared" si="648"/>
        <v>0</v>
      </c>
      <c r="S5927" s="25">
        <v>0</v>
      </c>
      <c r="T5927" s="17" t="s">
        <v>45</v>
      </c>
      <c r="U5927" s="25">
        <v>44400</v>
      </c>
      <c r="V5927" s="24"/>
      <c r="W5927" s="17" t="s">
        <v>45</v>
      </c>
      <c r="X5927" s="25">
        <v>0</v>
      </c>
      <c r="Y5927" s="17" t="s">
        <v>45</v>
      </c>
      <c r="Z5927" s="25">
        <f t="shared" si="649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50"/>
        <v>0</v>
      </c>
      <c r="AH5927" s="24">
        <v>0</v>
      </c>
      <c r="AI5927" s="24" t="s">
        <v>53</v>
      </c>
      <c r="AJ5927" s="26"/>
      <c r="AK5927" s="27"/>
    </row>
    <row r="5928" spans="1:37" s="28" customFormat="1" ht="15">
      <c r="A5928" s="17">
        <f t="shared" si="644"/>
        <v>5920</v>
      </c>
      <c r="B5928" s="18" t="s">
        <v>44</v>
      </c>
      <c r="C5928" s="17">
        <v>84856</v>
      </c>
      <c r="D5928" s="17">
        <v>84856</v>
      </c>
      <c r="E5928" s="19">
        <v>45805</v>
      </c>
      <c r="F5928" s="20">
        <v>45828</v>
      </c>
      <c r="G5928" s="21">
        <v>44400</v>
      </c>
      <c r="H5928" s="22">
        <v>0</v>
      </c>
      <c r="I5928" s="22">
        <v>0</v>
      </c>
      <c r="J5928" s="22">
        <v>0</v>
      </c>
      <c r="K5928" s="23">
        <v>0</v>
      </c>
      <c r="L5928" s="22">
        <v>0</v>
      </c>
      <c r="M5928" s="22">
        <v>0</v>
      </c>
      <c r="N5928" s="22">
        <f t="shared" si="645"/>
        <v>0</v>
      </c>
      <c r="O5928" s="22">
        <f t="shared" si="646"/>
        <v>44400</v>
      </c>
      <c r="P5928" s="18">
        <v>84856</v>
      </c>
      <c r="Q5928" s="24">
        <f t="shared" si="647"/>
        <v>44400</v>
      </c>
      <c r="R5928" s="25">
        <f t="shared" si="648"/>
        <v>0</v>
      </c>
      <c r="S5928" s="25">
        <v>0</v>
      </c>
      <c r="T5928" s="17" t="s">
        <v>45</v>
      </c>
      <c r="U5928" s="25">
        <v>44400</v>
      </c>
      <c r="V5928" s="24"/>
      <c r="W5928" s="17" t="s">
        <v>45</v>
      </c>
      <c r="X5928" s="25">
        <v>0</v>
      </c>
      <c r="Y5928" s="17" t="s">
        <v>45</v>
      </c>
      <c r="Z5928" s="25">
        <f t="shared" si="649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50"/>
        <v>0</v>
      </c>
      <c r="AH5928" s="24">
        <v>0</v>
      </c>
      <c r="AI5928" s="24" t="s">
        <v>53</v>
      </c>
      <c r="AJ5928" s="26"/>
      <c r="AK5928" s="27"/>
    </row>
    <row r="5929" spans="1:37" s="28" customFormat="1" ht="15">
      <c r="A5929" s="17">
        <f t="shared" si="644"/>
        <v>5921</v>
      </c>
      <c r="B5929" s="18" t="s">
        <v>44</v>
      </c>
      <c r="C5929" s="17">
        <v>84842</v>
      </c>
      <c r="D5929" s="17">
        <v>84842</v>
      </c>
      <c r="E5929" s="19">
        <v>45805</v>
      </c>
      <c r="F5929" s="20">
        <v>45828</v>
      </c>
      <c r="G5929" s="21">
        <v>95971</v>
      </c>
      <c r="H5929" s="22">
        <v>0</v>
      </c>
      <c r="I5929" s="22">
        <v>0</v>
      </c>
      <c r="J5929" s="22">
        <v>0</v>
      </c>
      <c r="K5929" s="23">
        <v>0</v>
      </c>
      <c r="L5929" s="22">
        <v>0</v>
      </c>
      <c r="M5929" s="22">
        <v>0</v>
      </c>
      <c r="N5929" s="22">
        <f t="shared" si="645"/>
        <v>0</v>
      </c>
      <c r="O5929" s="22">
        <f t="shared" si="646"/>
        <v>95971</v>
      </c>
      <c r="P5929" s="18">
        <v>84842</v>
      </c>
      <c r="Q5929" s="24">
        <f t="shared" si="647"/>
        <v>95971</v>
      </c>
      <c r="R5929" s="25">
        <f t="shared" si="648"/>
        <v>0</v>
      </c>
      <c r="S5929" s="25">
        <v>0</v>
      </c>
      <c r="T5929" s="17" t="s">
        <v>45</v>
      </c>
      <c r="U5929" s="25">
        <v>95971</v>
      </c>
      <c r="V5929" s="24"/>
      <c r="W5929" s="17" t="s">
        <v>45</v>
      </c>
      <c r="X5929" s="25">
        <v>0</v>
      </c>
      <c r="Y5929" s="17" t="s">
        <v>45</v>
      </c>
      <c r="Z5929" s="25">
        <f t="shared" si="649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50"/>
        <v>0</v>
      </c>
      <c r="AH5929" s="24">
        <v>0</v>
      </c>
      <c r="AI5929" s="24" t="s">
        <v>53</v>
      </c>
      <c r="AJ5929" s="26"/>
      <c r="AK5929" s="27"/>
    </row>
    <row r="5930" spans="1:37" s="28" customFormat="1" ht="15">
      <c r="A5930" s="17">
        <f t="shared" si="644"/>
        <v>5922</v>
      </c>
      <c r="B5930" s="18" t="s">
        <v>44</v>
      </c>
      <c r="C5930" s="17">
        <v>84907</v>
      </c>
      <c r="D5930" s="17">
        <v>84907</v>
      </c>
      <c r="E5930" s="19">
        <v>45805</v>
      </c>
      <c r="F5930" s="20">
        <v>45828</v>
      </c>
      <c r="G5930" s="21">
        <v>44400</v>
      </c>
      <c r="H5930" s="22">
        <v>0</v>
      </c>
      <c r="I5930" s="22">
        <v>0</v>
      </c>
      <c r="J5930" s="22">
        <v>0</v>
      </c>
      <c r="K5930" s="23">
        <v>0</v>
      </c>
      <c r="L5930" s="22">
        <v>0</v>
      </c>
      <c r="M5930" s="22">
        <v>0</v>
      </c>
      <c r="N5930" s="22">
        <f t="shared" si="645"/>
        <v>0</v>
      </c>
      <c r="O5930" s="22">
        <f t="shared" si="646"/>
        <v>44400</v>
      </c>
      <c r="P5930" s="18">
        <v>84907</v>
      </c>
      <c r="Q5930" s="24">
        <f t="shared" si="647"/>
        <v>44400</v>
      </c>
      <c r="R5930" s="25">
        <f t="shared" si="648"/>
        <v>0</v>
      </c>
      <c r="S5930" s="25">
        <v>0</v>
      </c>
      <c r="T5930" s="17" t="s">
        <v>45</v>
      </c>
      <c r="U5930" s="25">
        <v>44400</v>
      </c>
      <c r="V5930" s="24"/>
      <c r="W5930" s="17" t="s">
        <v>45</v>
      </c>
      <c r="X5930" s="25">
        <v>0</v>
      </c>
      <c r="Y5930" s="17" t="s">
        <v>45</v>
      </c>
      <c r="Z5930" s="25">
        <f t="shared" si="649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50"/>
        <v>0</v>
      </c>
      <c r="AH5930" s="24">
        <v>0</v>
      </c>
      <c r="AI5930" s="24" t="s">
        <v>53</v>
      </c>
      <c r="AJ5930" s="26"/>
      <c r="AK5930" s="27"/>
    </row>
    <row r="5931" spans="1:37" s="28" customFormat="1" ht="15">
      <c r="A5931" s="17">
        <f t="shared" si="644"/>
        <v>5923</v>
      </c>
      <c r="B5931" s="18" t="s">
        <v>44</v>
      </c>
      <c r="C5931" s="17">
        <v>84763</v>
      </c>
      <c r="D5931" s="17">
        <v>84763</v>
      </c>
      <c r="E5931" s="19">
        <v>45805</v>
      </c>
      <c r="F5931" s="20">
        <v>45828</v>
      </c>
      <c r="G5931" s="21">
        <v>51571</v>
      </c>
      <c r="H5931" s="22">
        <v>0</v>
      </c>
      <c r="I5931" s="22">
        <v>0</v>
      </c>
      <c r="J5931" s="22">
        <v>0</v>
      </c>
      <c r="K5931" s="23">
        <v>0</v>
      </c>
      <c r="L5931" s="22">
        <v>0</v>
      </c>
      <c r="M5931" s="22">
        <v>0</v>
      </c>
      <c r="N5931" s="22">
        <f t="shared" si="645"/>
        <v>0</v>
      </c>
      <c r="O5931" s="22">
        <f t="shared" si="646"/>
        <v>51571</v>
      </c>
      <c r="P5931" s="18">
        <v>84763</v>
      </c>
      <c r="Q5931" s="24">
        <f t="shared" si="647"/>
        <v>51571</v>
      </c>
      <c r="R5931" s="25">
        <f t="shared" si="648"/>
        <v>0</v>
      </c>
      <c r="S5931" s="25">
        <v>0</v>
      </c>
      <c r="T5931" s="17" t="s">
        <v>45</v>
      </c>
      <c r="U5931" s="25">
        <v>51571</v>
      </c>
      <c r="V5931" s="24"/>
      <c r="W5931" s="17" t="s">
        <v>45</v>
      </c>
      <c r="X5931" s="25">
        <v>0</v>
      </c>
      <c r="Y5931" s="17" t="s">
        <v>45</v>
      </c>
      <c r="Z5931" s="25">
        <f t="shared" si="649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50"/>
        <v>0</v>
      </c>
      <c r="AH5931" s="24">
        <v>0</v>
      </c>
      <c r="AI5931" s="24" t="s">
        <v>53</v>
      </c>
      <c r="AJ5931" s="26"/>
      <c r="AK5931" s="27"/>
    </row>
    <row r="5932" spans="1:37" s="28" customFormat="1" ht="15">
      <c r="A5932" s="17">
        <f t="shared" si="644"/>
        <v>5924</v>
      </c>
      <c r="B5932" s="18" t="s">
        <v>44</v>
      </c>
      <c r="C5932" s="17">
        <v>84918</v>
      </c>
      <c r="D5932" s="17">
        <v>84918</v>
      </c>
      <c r="E5932" s="19">
        <v>45805</v>
      </c>
      <c r="F5932" s="20">
        <v>45828</v>
      </c>
      <c r="G5932" s="21">
        <v>44400</v>
      </c>
      <c r="H5932" s="22">
        <v>0</v>
      </c>
      <c r="I5932" s="22">
        <v>0</v>
      </c>
      <c r="J5932" s="22">
        <v>0</v>
      </c>
      <c r="K5932" s="23">
        <v>0</v>
      </c>
      <c r="L5932" s="22">
        <v>0</v>
      </c>
      <c r="M5932" s="22">
        <v>0</v>
      </c>
      <c r="N5932" s="22">
        <f t="shared" si="645"/>
        <v>0</v>
      </c>
      <c r="O5932" s="22">
        <f t="shared" si="646"/>
        <v>44400</v>
      </c>
      <c r="P5932" s="18">
        <v>84918</v>
      </c>
      <c r="Q5932" s="24">
        <f t="shared" si="647"/>
        <v>44400</v>
      </c>
      <c r="R5932" s="25">
        <f t="shared" si="648"/>
        <v>0</v>
      </c>
      <c r="S5932" s="25">
        <v>0</v>
      </c>
      <c r="T5932" s="17" t="s">
        <v>45</v>
      </c>
      <c r="U5932" s="25">
        <v>44400</v>
      </c>
      <c r="V5932" s="24"/>
      <c r="W5932" s="17" t="s">
        <v>45</v>
      </c>
      <c r="X5932" s="25">
        <v>0</v>
      </c>
      <c r="Y5932" s="17" t="s">
        <v>45</v>
      </c>
      <c r="Z5932" s="25">
        <f t="shared" si="649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50"/>
        <v>0</v>
      </c>
      <c r="AH5932" s="24">
        <v>0</v>
      </c>
      <c r="AI5932" s="24" t="s">
        <v>53</v>
      </c>
      <c r="AJ5932" s="26"/>
      <c r="AK5932" s="27"/>
    </row>
    <row r="5933" spans="1:37" s="28" customFormat="1" ht="15">
      <c r="A5933" s="17">
        <f t="shared" si="644"/>
        <v>5925</v>
      </c>
      <c r="B5933" s="18" t="s">
        <v>44</v>
      </c>
      <c r="C5933" s="17">
        <v>84938</v>
      </c>
      <c r="D5933" s="17">
        <v>84938</v>
      </c>
      <c r="E5933" s="19">
        <v>45805</v>
      </c>
      <c r="F5933" s="20">
        <v>45828</v>
      </c>
      <c r="G5933" s="21">
        <v>34821351</v>
      </c>
      <c r="H5933" s="22">
        <v>0</v>
      </c>
      <c r="I5933" s="22">
        <v>0</v>
      </c>
      <c r="J5933" s="22">
        <v>0</v>
      </c>
      <c r="K5933" s="23">
        <v>0</v>
      </c>
      <c r="L5933" s="22">
        <v>0</v>
      </c>
      <c r="M5933" s="22">
        <v>0</v>
      </c>
      <c r="N5933" s="22">
        <f t="shared" si="645"/>
        <v>0</v>
      </c>
      <c r="O5933" s="22">
        <f t="shared" si="646"/>
        <v>34821351</v>
      </c>
      <c r="P5933" s="18">
        <v>84938</v>
      </c>
      <c r="Q5933" s="24">
        <f t="shared" si="647"/>
        <v>34821351</v>
      </c>
      <c r="R5933" s="25">
        <f t="shared" si="648"/>
        <v>0</v>
      </c>
      <c r="S5933" s="25">
        <v>0</v>
      </c>
      <c r="T5933" s="17" t="s">
        <v>45</v>
      </c>
      <c r="U5933" s="25">
        <v>34821351</v>
      </c>
      <c r="V5933" s="24"/>
      <c r="W5933" s="17" t="s">
        <v>45</v>
      </c>
      <c r="X5933" s="25">
        <v>0</v>
      </c>
      <c r="Y5933" s="17" t="s">
        <v>45</v>
      </c>
      <c r="Z5933" s="25">
        <f t="shared" si="649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50"/>
        <v>0</v>
      </c>
      <c r="AH5933" s="24">
        <v>0</v>
      </c>
      <c r="AI5933" s="24" t="s">
        <v>53</v>
      </c>
      <c r="AJ5933" s="26"/>
      <c r="AK5933" s="27"/>
    </row>
    <row r="5934" spans="1:37" s="28" customFormat="1" ht="15">
      <c r="A5934" s="17">
        <f t="shared" si="644"/>
        <v>5926</v>
      </c>
      <c r="B5934" s="18" t="s">
        <v>44</v>
      </c>
      <c r="C5934" s="17">
        <v>84826</v>
      </c>
      <c r="D5934" s="17">
        <v>84826</v>
      </c>
      <c r="E5934" s="19">
        <v>45805</v>
      </c>
      <c r="F5934" s="20">
        <v>45828</v>
      </c>
      <c r="G5934" s="21">
        <v>372467</v>
      </c>
      <c r="H5934" s="22">
        <v>0</v>
      </c>
      <c r="I5934" s="22">
        <v>0</v>
      </c>
      <c r="J5934" s="22">
        <v>0</v>
      </c>
      <c r="K5934" s="23">
        <v>0</v>
      </c>
      <c r="L5934" s="22">
        <v>0</v>
      </c>
      <c r="M5934" s="22">
        <v>0</v>
      </c>
      <c r="N5934" s="22">
        <f t="shared" si="645"/>
        <v>0</v>
      </c>
      <c r="O5934" s="22">
        <f t="shared" si="646"/>
        <v>372467</v>
      </c>
      <c r="P5934" s="18">
        <v>84826</v>
      </c>
      <c r="Q5934" s="24">
        <f t="shared" si="647"/>
        <v>372467</v>
      </c>
      <c r="R5934" s="25">
        <f t="shared" si="648"/>
        <v>0</v>
      </c>
      <c r="S5934" s="25">
        <v>0</v>
      </c>
      <c r="T5934" s="17" t="s">
        <v>45</v>
      </c>
      <c r="U5934" s="25">
        <v>372467</v>
      </c>
      <c r="V5934" s="24"/>
      <c r="W5934" s="17" t="s">
        <v>45</v>
      </c>
      <c r="X5934" s="25">
        <v>0</v>
      </c>
      <c r="Y5934" s="17" t="s">
        <v>45</v>
      </c>
      <c r="Z5934" s="25">
        <f t="shared" si="649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50"/>
        <v>0</v>
      </c>
      <c r="AH5934" s="24">
        <v>0</v>
      </c>
      <c r="AI5934" s="24" t="s">
        <v>53</v>
      </c>
      <c r="AJ5934" s="26"/>
      <c r="AK5934" s="27"/>
    </row>
    <row r="5935" spans="1:37" s="28" customFormat="1" ht="15">
      <c r="A5935" s="17">
        <f t="shared" si="644"/>
        <v>5927</v>
      </c>
      <c r="B5935" s="18" t="s">
        <v>44</v>
      </c>
      <c r="C5935" s="17">
        <v>84939</v>
      </c>
      <c r="D5935" s="17">
        <v>84939</v>
      </c>
      <c r="E5935" s="19">
        <v>45805</v>
      </c>
      <c r="F5935" s="20">
        <v>45828</v>
      </c>
      <c r="G5935" s="21">
        <v>51839900</v>
      </c>
      <c r="H5935" s="22">
        <v>0</v>
      </c>
      <c r="I5935" s="22">
        <v>0</v>
      </c>
      <c r="J5935" s="22">
        <v>0</v>
      </c>
      <c r="K5935" s="23">
        <v>0</v>
      </c>
      <c r="L5935" s="22">
        <v>0</v>
      </c>
      <c r="M5935" s="22">
        <v>0</v>
      </c>
      <c r="N5935" s="22">
        <f t="shared" si="645"/>
        <v>0</v>
      </c>
      <c r="O5935" s="22">
        <f t="shared" si="646"/>
        <v>51839900</v>
      </c>
      <c r="P5935" s="18">
        <v>84939</v>
      </c>
      <c r="Q5935" s="24">
        <f t="shared" si="647"/>
        <v>51839900</v>
      </c>
      <c r="R5935" s="25">
        <f t="shared" si="648"/>
        <v>0</v>
      </c>
      <c r="S5935" s="25">
        <v>0</v>
      </c>
      <c r="T5935" s="17" t="s">
        <v>45</v>
      </c>
      <c r="U5935" s="25">
        <v>51839900</v>
      </c>
      <c r="V5935" s="24"/>
      <c r="W5935" s="17" t="s">
        <v>45</v>
      </c>
      <c r="X5935" s="25">
        <v>0</v>
      </c>
      <c r="Y5935" s="17" t="s">
        <v>45</v>
      </c>
      <c r="Z5935" s="25">
        <f t="shared" si="649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50"/>
        <v>0</v>
      </c>
      <c r="AH5935" s="24">
        <v>0</v>
      </c>
      <c r="AI5935" s="24" t="s">
        <v>53</v>
      </c>
      <c r="AJ5935" s="26"/>
      <c r="AK5935" s="27"/>
    </row>
    <row r="5936" spans="1:37" s="28" customFormat="1" ht="15">
      <c r="A5936" s="17">
        <f t="shared" si="644"/>
        <v>5928</v>
      </c>
      <c r="B5936" s="18" t="s">
        <v>44</v>
      </c>
      <c r="C5936" s="17">
        <v>84812</v>
      </c>
      <c r="D5936" s="17">
        <v>84812</v>
      </c>
      <c r="E5936" s="19">
        <v>45805</v>
      </c>
      <c r="F5936" s="20">
        <v>45828</v>
      </c>
      <c r="G5936" s="21">
        <v>172506</v>
      </c>
      <c r="H5936" s="22">
        <v>0</v>
      </c>
      <c r="I5936" s="22">
        <v>0</v>
      </c>
      <c r="J5936" s="22">
        <v>0</v>
      </c>
      <c r="K5936" s="23">
        <v>0</v>
      </c>
      <c r="L5936" s="22">
        <v>0</v>
      </c>
      <c r="M5936" s="22">
        <v>0</v>
      </c>
      <c r="N5936" s="22">
        <f t="shared" si="645"/>
        <v>0</v>
      </c>
      <c r="O5936" s="22">
        <f t="shared" si="646"/>
        <v>172506</v>
      </c>
      <c r="P5936" s="18">
        <v>84812</v>
      </c>
      <c r="Q5936" s="24">
        <f t="shared" si="647"/>
        <v>172506</v>
      </c>
      <c r="R5936" s="25">
        <f t="shared" si="648"/>
        <v>0</v>
      </c>
      <c r="S5936" s="25">
        <v>0</v>
      </c>
      <c r="T5936" s="17" t="s">
        <v>45</v>
      </c>
      <c r="U5936" s="25">
        <v>172506</v>
      </c>
      <c r="V5936" s="24"/>
      <c r="W5936" s="17" t="s">
        <v>45</v>
      </c>
      <c r="X5936" s="25">
        <v>0</v>
      </c>
      <c r="Y5936" s="17" t="s">
        <v>45</v>
      </c>
      <c r="Z5936" s="25">
        <f t="shared" si="649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50"/>
        <v>0</v>
      </c>
      <c r="AH5936" s="24">
        <v>0</v>
      </c>
      <c r="AI5936" s="24" t="s">
        <v>53</v>
      </c>
      <c r="AJ5936" s="26"/>
      <c r="AK5936" s="27"/>
    </row>
    <row r="5937" spans="1:37" s="28" customFormat="1" ht="15">
      <c r="A5937" s="17">
        <f t="shared" si="644"/>
        <v>5929</v>
      </c>
      <c r="B5937" s="18" t="s">
        <v>44</v>
      </c>
      <c r="C5937" s="17">
        <v>84884</v>
      </c>
      <c r="D5937" s="17">
        <v>84884</v>
      </c>
      <c r="E5937" s="19">
        <v>45805</v>
      </c>
      <c r="F5937" s="20">
        <v>45828</v>
      </c>
      <c r="G5937" s="21">
        <v>82634</v>
      </c>
      <c r="H5937" s="22">
        <v>0</v>
      </c>
      <c r="I5937" s="22">
        <v>0</v>
      </c>
      <c r="J5937" s="22">
        <v>0</v>
      </c>
      <c r="K5937" s="23">
        <v>0</v>
      </c>
      <c r="L5937" s="22">
        <v>0</v>
      </c>
      <c r="M5937" s="22">
        <v>0</v>
      </c>
      <c r="N5937" s="22">
        <f t="shared" si="645"/>
        <v>0</v>
      </c>
      <c r="O5937" s="22">
        <f t="shared" si="646"/>
        <v>82634</v>
      </c>
      <c r="P5937" s="18">
        <v>84884</v>
      </c>
      <c r="Q5937" s="24">
        <f t="shared" si="647"/>
        <v>82634</v>
      </c>
      <c r="R5937" s="25">
        <f t="shared" si="648"/>
        <v>0</v>
      </c>
      <c r="S5937" s="25">
        <v>0</v>
      </c>
      <c r="T5937" s="17" t="s">
        <v>45</v>
      </c>
      <c r="U5937" s="25">
        <v>82634</v>
      </c>
      <c r="V5937" s="24"/>
      <c r="W5937" s="17" t="s">
        <v>45</v>
      </c>
      <c r="X5937" s="25">
        <v>0</v>
      </c>
      <c r="Y5937" s="17" t="s">
        <v>45</v>
      </c>
      <c r="Z5937" s="25">
        <f t="shared" si="649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50"/>
        <v>0</v>
      </c>
      <c r="AH5937" s="24">
        <v>0</v>
      </c>
      <c r="AI5937" s="24" t="s">
        <v>53</v>
      </c>
      <c r="AJ5937" s="26"/>
      <c r="AK5937" s="27"/>
    </row>
    <row r="5938" spans="1:37" s="28" customFormat="1" ht="15">
      <c r="A5938" s="17">
        <f t="shared" si="644"/>
        <v>5930</v>
      </c>
      <c r="B5938" s="18" t="s">
        <v>44</v>
      </c>
      <c r="C5938" s="17">
        <v>84769</v>
      </c>
      <c r="D5938" s="17">
        <v>84769</v>
      </c>
      <c r="E5938" s="19">
        <v>45805</v>
      </c>
      <c r="F5938" s="20">
        <v>45828</v>
      </c>
      <c r="G5938" s="21">
        <v>44400</v>
      </c>
      <c r="H5938" s="22">
        <v>0</v>
      </c>
      <c r="I5938" s="22">
        <v>0</v>
      </c>
      <c r="J5938" s="22">
        <v>0</v>
      </c>
      <c r="K5938" s="23">
        <v>0</v>
      </c>
      <c r="L5938" s="22">
        <v>0</v>
      </c>
      <c r="M5938" s="22">
        <v>0</v>
      </c>
      <c r="N5938" s="22">
        <f t="shared" si="645"/>
        <v>0</v>
      </c>
      <c r="O5938" s="22">
        <f t="shared" si="646"/>
        <v>44400</v>
      </c>
      <c r="P5938" s="18">
        <v>84769</v>
      </c>
      <c r="Q5938" s="24">
        <f t="shared" si="647"/>
        <v>44400</v>
      </c>
      <c r="R5938" s="25">
        <f t="shared" si="648"/>
        <v>0</v>
      </c>
      <c r="S5938" s="25">
        <v>0</v>
      </c>
      <c r="T5938" s="17" t="s">
        <v>45</v>
      </c>
      <c r="U5938" s="25">
        <v>44400</v>
      </c>
      <c r="V5938" s="24"/>
      <c r="W5938" s="17" t="s">
        <v>45</v>
      </c>
      <c r="X5938" s="25">
        <v>0</v>
      </c>
      <c r="Y5938" s="17" t="s">
        <v>45</v>
      </c>
      <c r="Z5938" s="25">
        <f t="shared" si="649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50"/>
        <v>0</v>
      </c>
      <c r="AH5938" s="24">
        <v>0</v>
      </c>
      <c r="AI5938" s="24" t="s">
        <v>53</v>
      </c>
      <c r="AJ5938" s="26"/>
      <c r="AK5938" s="27"/>
    </row>
    <row r="5939" spans="1:37" s="28" customFormat="1" ht="15">
      <c r="A5939" s="17">
        <f t="shared" si="644"/>
        <v>5931</v>
      </c>
      <c r="B5939" s="18" t="s">
        <v>44</v>
      </c>
      <c r="C5939" s="17">
        <v>84825</v>
      </c>
      <c r="D5939" s="17">
        <v>84825</v>
      </c>
      <c r="E5939" s="19">
        <v>45805</v>
      </c>
      <c r="F5939" s="20">
        <v>45828</v>
      </c>
      <c r="G5939" s="21">
        <v>82634</v>
      </c>
      <c r="H5939" s="22">
        <v>0</v>
      </c>
      <c r="I5939" s="22">
        <v>0</v>
      </c>
      <c r="J5939" s="22">
        <v>0</v>
      </c>
      <c r="K5939" s="23">
        <v>0</v>
      </c>
      <c r="L5939" s="22">
        <v>0</v>
      </c>
      <c r="M5939" s="22">
        <v>0</v>
      </c>
      <c r="N5939" s="22">
        <f t="shared" si="645"/>
        <v>0</v>
      </c>
      <c r="O5939" s="22">
        <f t="shared" si="646"/>
        <v>82634</v>
      </c>
      <c r="P5939" s="18">
        <v>84825</v>
      </c>
      <c r="Q5939" s="24">
        <f t="shared" si="647"/>
        <v>82634</v>
      </c>
      <c r="R5939" s="25">
        <f t="shared" si="648"/>
        <v>0</v>
      </c>
      <c r="S5939" s="25">
        <v>0</v>
      </c>
      <c r="T5939" s="17" t="s">
        <v>45</v>
      </c>
      <c r="U5939" s="25">
        <v>82634</v>
      </c>
      <c r="V5939" s="24"/>
      <c r="W5939" s="17" t="s">
        <v>45</v>
      </c>
      <c r="X5939" s="25">
        <v>0</v>
      </c>
      <c r="Y5939" s="17" t="s">
        <v>45</v>
      </c>
      <c r="Z5939" s="25">
        <f t="shared" si="649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50"/>
        <v>0</v>
      </c>
      <c r="AH5939" s="24">
        <v>0</v>
      </c>
      <c r="AI5939" s="24" t="s">
        <v>53</v>
      </c>
      <c r="AJ5939" s="26"/>
      <c r="AK5939" s="27"/>
    </row>
    <row r="5940" spans="1:37" s="28" customFormat="1" ht="15">
      <c r="A5940" s="17">
        <f t="shared" si="644"/>
        <v>5932</v>
      </c>
      <c r="B5940" s="18" t="s">
        <v>44</v>
      </c>
      <c r="C5940" s="17">
        <v>84928</v>
      </c>
      <c r="D5940" s="17">
        <v>84928</v>
      </c>
      <c r="E5940" s="19">
        <v>45805</v>
      </c>
      <c r="F5940" s="20">
        <v>45828</v>
      </c>
      <c r="G5940" s="21">
        <v>33493533</v>
      </c>
      <c r="H5940" s="22">
        <v>0</v>
      </c>
      <c r="I5940" s="22">
        <v>0</v>
      </c>
      <c r="J5940" s="22">
        <v>0</v>
      </c>
      <c r="K5940" s="23">
        <v>0</v>
      </c>
      <c r="L5940" s="22">
        <v>0</v>
      </c>
      <c r="M5940" s="22">
        <v>0</v>
      </c>
      <c r="N5940" s="22">
        <f t="shared" si="645"/>
        <v>0</v>
      </c>
      <c r="O5940" s="22">
        <f t="shared" si="646"/>
        <v>33493533</v>
      </c>
      <c r="P5940" s="18">
        <v>84928</v>
      </c>
      <c r="Q5940" s="24">
        <f t="shared" si="647"/>
        <v>33493533</v>
      </c>
      <c r="R5940" s="25">
        <f t="shared" si="648"/>
        <v>0</v>
      </c>
      <c r="S5940" s="25">
        <v>0</v>
      </c>
      <c r="T5940" s="17" t="s">
        <v>45</v>
      </c>
      <c r="U5940" s="25">
        <v>33493533</v>
      </c>
      <c r="V5940" s="24"/>
      <c r="W5940" s="17" t="s">
        <v>45</v>
      </c>
      <c r="X5940" s="25">
        <v>0</v>
      </c>
      <c r="Y5940" s="17" t="s">
        <v>45</v>
      </c>
      <c r="Z5940" s="25">
        <f t="shared" si="649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50"/>
        <v>0</v>
      </c>
      <c r="AH5940" s="24">
        <v>0</v>
      </c>
      <c r="AI5940" s="24" t="s">
        <v>53</v>
      </c>
      <c r="AJ5940" s="26"/>
      <c r="AK5940" s="27"/>
    </row>
    <row r="5941" spans="1:37" s="28" customFormat="1" ht="15">
      <c r="A5941" s="17">
        <f t="shared" si="644"/>
        <v>5933</v>
      </c>
      <c r="B5941" s="18" t="s">
        <v>44</v>
      </c>
      <c r="C5941" s="17">
        <v>84941</v>
      </c>
      <c r="D5941" s="17">
        <v>84941</v>
      </c>
      <c r="E5941" s="19">
        <v>45805</v>
      </c>
      <c r="F5941" s="20">
        <v>45828</v>
      </c>
      <c r="G5941" s="21">
        <v>46509774</v>
      </c>
      <c r="H5941" s="22">
        <v>0</v>
      </c>
      <c r="I5941" s="22">
        <v>0</v>
      </c>
      <c r="J5941" s="22">
        <v>0</v>
      </c>
      <c r="K5941" s="23">
        <v>0</v>
      </c>
      <c r="L5941" s="22">
        <v>0</v>
      </c>
      <c r="M5941" s="22">
        <v>0</v>
      </c>
      <c r="N5941" s="22">
        <f t="shared" si="645"/>
        <v>0</v>
      </c>
      <c r="O5941" s="22">
        <f t="shared" si="646"/>
        <v>46509774</v>
      </c>
      <c r="P5941" s="18">
        <v>84941</v>
      </c>
      <c r="Q5941" s="24">
        <f t="shared" si="647"/>
        <v>46509774</v>
      </c>
      <c r="R5941" s="25">
        <f t="shared" si="648"/>
        <v>0</v>
      </c>
      <c r="S5941" s="25">
        <v>0</v>
      </c>
      <c r="T5941" s="17" t="s">
        <v>45</v>
      </c>
      <c r="U5941" s="25">
        <v>46509774</v>
      </c>
      <c r="V5941" s="24"/>
      <c r="W5941" s="17" t="s">
        <v>45</v>
      </c>
      <c r="X5941" s="25">
        <v>0</v>
      </c>
      <c r="Y5941" s="17" t="s">
        <v>45</v>
      </c>
      <c r="Z5941" s="25">
        <f t="shared" si="649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50"/>
        <v>0</v>
      </c>
      <c r="AH5941" s="24">
        <v>0</v>
      </c>
      <c r="AI5941" s="24" t="s">
        <v>53</v>
      </c>
      <c r="AJ5941" s="26"/>
      <c r="AK5941" s="27"/>
    </row>
    <row r="5942" spans="1:37" s="28" customFormat="1" ht="15">
      <c r="A5942" s="17">
        <f t="shared" si="644"/>
        <v>5934</v>
      </c>
      <c r="B5942" s="18" t="s">
        <v>44</v>
      </c>
      <c r="C5942" s="17">
        <v>84792</v>
      </c>
      <c r="D5942" s="17">
        <v>84792</v>
      </c>
      <c r="E5942" s="19">
        <v>45805</v>
      </c>
      <c r="F5942" s="20">
        <v>45828</v>
      </c>
      <c r="G5942" s="21">
        <v>44400</v>
      </c>
      <c r="H5942" s="22">
        <v>0</v>
      </c>
      <c r="I5942" s="22">
        <v>0</v>
      </c>
      <c r="J5942" s="22">
        <v>0</v>
      </c>
      <c r="K5942" s="23">
        <v>0</v>
      </c>
      <c r="L5942" s="22">
        <v>0</v>
      </c>
      <c r="M5942" s="22">
        <v>0</v>
      </c>
      <c r="N5942" s="22">
        <f t="shared" si="645"/>
        <v>0</v>
      </c>
      <c r="O5942" s="22">
        <f t="shared" si="646"/>
        <v>44400</v>
      </c>
      <c r="P5942" s="18">
        <v>84792</v>
      </c>
      <c r="Q5942" s="24">
        <f t="shared" si="647"/>
        <v>44400</v>
      </c>
      <c r="R5942" s="25">
        <f t="shared" si="648"/>
        <v>0</v>
      </c>
      <c r="S5942" s="25">
        <v>0</v>
      </c>
      <c r="T5942" s="17" t="s">
        <v>45</v>
      </c>
      <c r="U5942" s="25">
        <v>44400</v>
      </c>
      <c r="V5942" s="24"/>
      <c r="W5942" s="17" t="s">
        <v>45</v>
      </c>
      <c r="X5942" s="25">
        <v>0</v>
      </c>
      <c r="Y5942" s="17" t="s">
        <v>45</v>
      </c>
      <c r="Z5942" s="25">
        <f t="shared" si="649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50"/>
        <v>0</v>
      </c>
      <c r="AH5942" s="24">
        <v>0</v>
      </c>
      <c r="AI5942" s="24" t="s">
        <v>53</v>
      </c>
      <c r="AJ5942" s="26"/>
      <c r="AK5942" s="27"/>
    </row>
    <row r="5943" spans="1:37" s="28" customFormat="1" ht="15">
      <c r="A5943" s="17">
        <f t="shared" si="644"/>
        <v>5935</v>
      </c>
      <c r="B5943" s="18" t="s">
        <v>44</v>
      </c>
      <c r="C5943" s="17">
        <v>84854</v>
      </c>
      <c r="D5943" s="17">
        <v>84854</v>
      </c>
      <c r="E5943" s="19">
        <v>45805</v>
      </c>
      <c r="F5943" s="20">
        <v>45828</v>
      </c>
      <c r="G5943" s="21">
        <v>44400</v>
      </c>
      <c r="H5943" s="22">
        <v>0</v>
      </c>
      <c r="I5943" s="22">
        <v>0</v>
      </c>
      <c r="J5943" s="22">
        <v>0</v>
      </c>
      <c r="K5943" s="23">
        <v>0</v>
      </c>
      <c r="L5943" s="22">
        <v>0</v>
      </c>
      <c r="M5943" s="22">
        <v>0</v>
      </c>
      <c r="N5943" s="22">
        <f t="shared" si="645"/>
        <v>0</v>
      </c>
      <c r="O5943" s="22">
        <f t="shared" si="646"/>
        <v>44400</v>
      </c>
      <c r="P5943" s="18">
        <v>84854</v>
      </c>
      <c r="Q5943" s="24">
        <f t="shared" si="647"/>
        <v>44400</v>
      </c>
      <c r="R5943" s="25">
        <f t="shared" si="648"/>
        <v>0</v>
      </c>
      <c r="S5943" s="25">
        <v>0</v>
      </c>
      <c r="T5943" s="17" t="s">
        <v>45</v>
      </c>
      <c r="U5943" s="25">
        <v>44400</v>
      </c>
      <c r="V5943" s="24"/>
      <c r="W5943" s="17" t="s">
        <v>45</v>
      </c>
      <c r="X5943" s="25">
        <v>0</v>
      </c>
      <c r="Y5943" s="17" t="s">
        <v>45</v>
      </c>
      <c r="Z5943" s="25">
        <f t="shared" si="649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50"/>
        <v>0</v>
      </c>
      <c r="AH5943" s="24">
        <v>0</v>
      </c>
      <c r="AI5943" s="24" t="s">
        <v>53</v>
      </c>
      <c r="AJ5943" s="26"/>
      <c r="AK5943" s="27"/>
    </row>
    <row r="5944" spans="1:37" s="28" customFormat="1" ht="15">
      <c r="A5944" s="17">
        <f t="shared" si="644"/>
        <v>5936</v>
      </c>
      <c r="B5944" s="18" t="s">
        <v>44</v>
      </c>
      <c r="C5944" s="17">
        <v>84835</v>
      </c>
      <c r="D5944" s="17">
        <v>84835</v>
      </c>
      <c r="E5944" s="19">
        <v>45805</v>
      </c>
      <c r="F5944" s="20">
        <v>45828</v>
      </c>
      <c r="G5944" s="21">
        <v>44400</v>
      </c>
      <c r="H5944" s="22">
        <v>0</v>
      </c>
      <c r="I5944" s="22">
        <v>0</v>
      </c>
      <c r="J5944" s="22">
        <v>0</v>
      </c>
      <c r="K5944" s="23">
        <v>0</v>
      </c>
      <c r="L5944" s="22">
        <v>0</v>
      </c>
      <c r="M5944" s="22">
        <v>0</v>
      </c>
      <c r="N5944" s="22">
        <f t="shared" si="645"/>
        <v>0</v>
      </c>
      <c r="O5944" s="22">
        <f t="shared" si="646"/>
        <v>44400</v>
      </c>
      <c r="P5944" s="18">
        <v>84835</v>
      </c>
      <c r="Q5944" s="24">
        <f t="shared" si="647"/>
        <v>44400</v>
      </c>
      <c r="R5944" s="25">
        <f t="shared" si="648"/>
        <v>0</v>
      </c>
      <c r="S5944" s="25">
        <v>0</v>
      </c>
      <c r="T5944" s="17" t="s">
        <v>45</v>
      </c>
      <c r="U5944" s="25">
        <v>44400</v>
      </c>
      <c r="V5944" s="24"/>
      <c r="W5944" s="17" t="s">
        <v>45</v>
      </c>
      <c r="X5944" s="25">
        <v>0</v>
      </c>
      <c r="Y5944" s="17" t="s">
        <v>45</v>
      </c>
      <c r="Z5944" s="25">
        <f t="shared" si="649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50"/>
        <v>0</v>
      </c>
      <c r="AH5944" s="24">
        <v>0</v>
      </c>
      <c r="AI5944" s="24" t="s">
        <v>53</v>
      </c>
      <c r="AJ5944" s="26"/>
      <c r="AK5944" s="27"/>
    </row>
    <row r="5945" spans="1:37" s="28" customFormat="1" ht="15">
      <c r="A5945" s="17">
        <f t="shared" si="644"/>
        <v>5937</v>
      </c>
      <c r="B5945" s="18" t="s">
        <v>44</v>
      </c>
      <c r="C5945" s="17">
        <v>84809</v>
      </c>
      <c r="D5945" s="17">
        <v>84809</v>
      </c>
      <c r="E5945" s="19">
        <v>45805</v>
      </c>
      <c r="F5945" s="20">
        <v>45828</v>
      </c>
      <c r="G5945" s="21">
        <v>44400</v>
      </c>
      <c r="H5945" s="22">
        <v>0</v>
      </c>
      <c r="I5945" s="22">
        <v>0</v>
      </c>
      <c r="J5945" s="22">
        <v>0</v>
      </c>
      <c r="K5945" s="23">
        <v>0</v>
      </c>
      <c r="L5945" s="22">
        <v>0</v>
      </c>
      <c r="M5945" s="22">
        <v>0</v>
      </c>
      <c r="N5945" s="22">
        <f t="shared" si="645"/>
        <v>0</v>
      </c>
      <c r="O5945" s="22">
        <f t="shared" si="646"/>
        <v>44400</v>
      </c>
      <c r="P5945" s="18">
        <v>0</v>
      </c>
      <c r="Q5945" s="24">
        <f t="shared" si="647"/>
        <v>0</v>
      </c>
      <c r="R5945" s="25">
        <f t="shared" si="648"/>
        <v>44400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9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50"/>
        <v>0</v>
      </c>
      <c r="AH5945" s="24">
        <v>0</v>
      </c>
      <c r="AI5945" s="24" t="s">
        <v>54</v>
      </c>
      <c r="AJ5945" s="26"/>
      <c r="AK5945" s="27"/>
    </row>
    <row r="5946" spans="1:37" s="28" customFormat="1" ht="15">
      <c r="A5946" s="17">
        <f t="shared" si="644"/>
        <v>5938</v>
      </c>
      <c r="B5946" s="18" t="s">
        <v>44</v>
      </c>
      <c r="C5946" s="17">
        <v>84863</v>
      </c>
      <c r="D5946" s="17">
        <v>84863</v>
      </c>
      <c r="E5946" s="19">
        <v>45805</v>
      </c>
      <c r="F5946" s="20">
        <v>45828</v>
      </c>
      <c r="G5946" s="21">
        <v>44400</v>
      </c>
      <c r="H5946" s="22">
        <v>0</v>
      </c>
      <c r="I5946" s="22">
        <v>0</v>
      </c>
      <c r="J5946" s="22">
        <v>0</v>
      </c>
      <c r="K5946" s="23">
        <v>0</v>
      </c>
      <c r="L5946" s="22">
        <v>0</v>
      </c>
      <c r="M5946" s="22">
        <v>0</v>
      </c>
      <c r="N5946" s="22">
        <f t="shared" si="645"/>
        <v>0</v>
      </c>
      <c r="O5946" s="22">
        <f t="shared" si="646"/>
        <v>44400</v>
      </c>
      <c r="P5946" s="18">
        <v>84863</v>
      </c>
      <c r="Q5946" s="24">
        <f t="shared" si="647"/>
        <v>44400</v>
      </c>
      <c r="R5946" s="25">
        <f t="shared" si="648"/>
        <v>0</v>
      </c>
      <c r="S5946" s="25">
        <v>0</v>
      </c>
      <c r="T5946" s="17" t="s">
        <v>45</v>
      </c>
      <c r="U5946" s="25">
        <v>44400</v>
      </c>
      <c r="V5946" s="24"/>
      <c r="W5946" s="17" t="s">
        <v>45</v>
      </c>
      <c r="X5946" s="25">
        <v>0</v>
      </c>
      <c r="Y5946" s="17" t="s">
        <v>45</v>
      </c>
      <c r="Z5946" s="25">
        <f t="shared" si="649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50"/>
        <v>0</v>
      </c>
      <c r="AH5946" s="24">
        <v>0</v>
      </c>
      <c r="AI5946" s="24" t="s">
        <v>53</v>
      </c>
      <c r="AJ5946" s="26"/>
      <c r="AK5946" s="27"/>
    </row>
    <row r="5947" spans="1:37" s="28" customFormat="1" ht="15">
      <c r="A5947" s="17">
        <f t="shared" si="644"/>
        <v>5939</v>
      </c>
      <c r="B5947" s="18" t="s">
        <v>44</v>
      </c>
      <c r="C5947" s="17">
        <v>84910</v>
      </c>
      <c r="D5947" s="17">
        <v>84910</v>
      </c>
      <c r="E5947" s="19">
        <v>45805</v>
      </c>
      <c r="F5947" s="20">
        <v>45828</v>
      </c>
      <c r="G5947" s="21">
        <v>44400</v>
      </c>
      <c r="H5947" s="22">
        <v>0</v>
      </c>
      <c r="I5947" s="22">
        <v>0</v>
      </c>
      <c r="J5947" s="22">
        <v>0</v>
      </c>
      <c r="K5947" s="23">
        <v>0</v>
      </c>
      <c r="L5947" s="22">
        <v>0</v>
      </c>
      <c r="M5947" s="22">
        <v>0</v>
      </c>
      <c r="N5947" s="22">
        <f t="shared" si="645"/>
        <v>0</v>
      </c>
      <c r="O5947" s="22">
        <f t="shared" si="646"/>
        <v>44400</v>
      </c>
      <c r="P5947" s="18">
        <v>84910</v>
      </c>
      <c r="Q5947" s="24">
        <f t="shared" si="647"/>
        <v>44400</v>
      </c>
      <c r="R5947" s="25">
        <f t="shared" si="648"/>
        <v>0</v>
      </c>
      <c r="S5947" s="25">
        <v>0</v>
      </c>
      <c r="T5947" s="17" t="s">
        <v>45</v>
      </c>
      <c r="U5947" s="25">
        <v>44400</v>
      </c>
      <c r="V5947" s="24"/>
      <c r="W5947" s="17" t="s">
        <v>45</v>
      </c>
      <c r="X5947" s="25">
        <v>0</v>
      </c>
      <c r="Y5947" s="17" t="s">
        <v>45</v>
      </c>
      <c r="Z5947" s="25">
        <f t="shared" si="649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50"/>
        <v>0</v>
      </c>
      <c r="AH5947" s="24">
        <v>0</v>
      </c>
      <c r="AI5947" s="24" t="s">
        <v>53</v>
      </c>
      <c r="AJ5947" s="26"/>
      <c r="AK5947" s="27"/>
    </row>
    <row r="5948" spans="1:37" s="28" customFormat="1" ht="15">
      <c r="A5948" s="17">
        <f t="shared" si="644"/>
        <v>5940</v>
      </c>
      <c r="B5948" s="18" t="s">
        <v>44</v>
      </c>
      <c r="C5948" s="17">
        <v>84818</v>
      </c>
      <c r="D5948" s="17">
        <v>84818</v>
      </c>
      <c r="E5948" s="19">
        <v>45805</v>
      </c>
      <c r="F5948" s="20">
        <v>45828</v>
      </c>
      <c r="G5948" s="21">
        <v>424624</v>
      </c>
      <c r="H5948" s="22">
        <v>0</v>
      </c>
      <c r="I5948" s="22">
        <v>0</v>
      </c>
      <c r="J5948" s="22">
        <v>0</v>
      </c>
      <c r="K5948" s="23">
        <v>0</v>
      </c>
      <c r="L5948" s="22">
        <v>0</v>
      </c>
      <c r="M5948" s="22">
        <v>0</v>
      </c>
      <c r="N5948" s="22">
        <f t="shared" si="645"/>
        <v>0</v>
      </c>
      <c r="O5948" s="22">
        <f t="shared" si="646"/>
        <v>424624</v>
      </c>
      <c r="P5948" s="18">
        <v>84818</v>
      </c>
      <c r="Q5948" s="24">
        <f t="shared" si="647"/>
        <v>424624</v>
      </c>
      <c r="R5948" s="25">
        <f t="shared" si="648"/>
        <v>0</v>
      </c>
      <c r="S5948" s="25">
        <v>0</v>
      </c>
      <c r="T5948" s="17" t="s">
        <v>45</v>
      </c>
      <c r="U5948" s="25">
        <v>424624</v>
      </c>
      <c r="V5948" s="24"/>
      <c r="W5948" s="17" t="s">
        <v>45</v>
      </c>
      <c r="X5948" s="25">
        <v>0</v>
      </c>
      <c r="Y5948" s="17" t="s">
        <v>45</v>
      </c>
      <c r="Z5948" s="25">
        <f t="shared" si="649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50"/>
        <v>0</v>
      </c>
      <c r="AH5948" s="24">
        <v>0</v>
      </c>
      <c r="AI5948" s="24" t="s">
        <v>53</v>
      </c>
      <c r="AJ5948" s="26"/>
      <c r="AK5948" s="27"/>
    </row>
    <row r="5949" spans="1:37" s="28" customFormat="1" ht="15">
      <c r="A5949" s="17">
        <f t="shared" si="644"/>
        <v>5941</v>
      </c>
      <c r="B5949" s="18" t="s">
        <v>44</v>
      </c>
      <c r="C5949" s="17">
        <v>84819</v>
      </c>
      <c r="D5949" s="17">
        <v>84819</v>
      </c>
      <c r="E5949" s="19">
        <v>45805</v>
      </c>
      <c r="F5949" s="20">
        <v>45828</v>
      </c>
      <c r="G5949" s="21">
        <v>44400</v>
      </c>
      <c r="H5949" s="22">
        <v>0</v>
      </c>
      <c r="I5949" s="22">
        <v>0</v>
      </c>
      <c r="J5949" s="22">
        <v>0</v>
      </c>
      <c r="K5949" s="23">
        <v>0</v>
      </c>
      <c r="L5949" s="22">
        <v>0</v>
      </c>
      <c r="M5949" s="22">
        <v>0</v>
      </c>
      <c r="N5949" s="22">
        <f t="shared" si="645"/>
        <v>0</v>
      </c>
      <c r="O5949" s="22">
        <f t="shared" si="646"/>
        <v>44400</v>
      </c>
      <c r="P5949" s="18">
        <v>84819</v>
      </c>
      <c r="Q5949" s="24">
        <f t="shared" si="647"/>
        <v>44400</v>
      </c>
      <c r="R5949" s="25">
        <f t="shared" si="648"/>
        <v>0</v>
      </c>
      <c r="S5949" s="25">
        <v>0</v>
      </c>
      <c r="T5949" s="17" t="s">
        <v>45</v>
      </c>
      <c r="U5949" s="25">
        <v>44400</v>
      </c>
      <c r="V5949" s="24"/>
      <c r="W5949" s="17" t="s">
        <v>45</v>
      </c>
      <c r="X5949" s="25">
        <v>0</v>
      </c>
      <c r="Y5949" s="17" t="s">
        <v>45</v>
      </c>
      <c r="Z5949" s="25">
        <f t="shared" si="649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50"/>
        <v>0</v>
      </c>
      <c r="AH5949" s="24">
        <v>0</v>
      </c>
      <c r="AI5949" s="24" t="s">
        <v>53</v>
      </c>
      <c r="AJ5949" s="26"/>
      <c r="AK5949" s="27"/>
    </row>
    <row r="5950" spans="1:37" s="28" customFormat="1" ht="15">
      <c r="A5950" s="17">
        <f t="shared" si="644"/>
        <v>5942</v>
      </c>
      <c r="B5950" s="18" t="s">
        <v>44</v>
      </c>
      <c r="C5950" s="17">
        <v>84831</v>
      </c>
      <c r="D5950" s="17">
        <v>84831</v>
      </c>
      <c r="E5950" s="19">
        <v>45805</v>
      </c>
      <c r="F5950" s="20">
        <v>45828</v>
      </c>
      <c r="G5950" s="21">
        <v>82634</v>
      </c>
      <c r="H5950" s="22">
        <v>0</v>
      </c>
      <c r="I5950" s="22">
        <v>0</v>
      </c>
      <c r="J5950" s="22">
        <v>0</v>
      </c>
      <c r="K5950" s="23">
        <v>0</v>
      </c>
      <c r="L5950" s="22">
        <v>0</v>
      </c>
      <c r="M5950" s="22">
        <v>0</v>
      </c>
      <c r="N5950" s="22">
        <f t="shared" si="645"/>
        <v>0</v>
      </c>
      <c r="O5950" s="22">
        <f t="shared" si="646"/>
        <v>82634</v>
      </c>
      <c r="P5950" s="18">
        <v>84831</v>
      </c>
      <c r="Q5950" s="24">
        <f t="shared" si="647"/>
        <v>82634</v>
      </c>
      <c r="R5950" s="25">
        <f t="shared" si="648"/>
        <v>0</v>
      </c>
      <c r="S5950" s="25">
        <v>0</v>
      </c>
      <c r="T5950" s="17" t="s">
        <v>45</v>
      </c>
      <c r="U5950" s="25">
        <v>82634</v>
      </c>
      <c r="V5950" s="24"/>
      <c r="W5950" s="17" t="s">
        <v>45</v>
      </c>
      <c r="X5950" s="25">
        <v>0</v>
      </c>
      <c r="Y5950" s="17" t="s">
        <v>45</v>
      </c>
      <c r="Z5950" s="25">
        <f t="shared" si="649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50"/>
        <v>0</v>
      </c>
      <c r="AH5950" s="24">
        <v>0</v>
      </c>
      <c r="AI5950" s="24" t="s">
        <v>53</v>
      </c>
      <c r="AJ5950" s="26"/>
      <c r="AK5950" s="27"/>
    </row>
    <row r="5951" spans="1:37" s="28" customFormat="1" ht="15">
      <c r="A5951" s="17">
        <f t="shared" si="644"/>
        <v>5943</v>
      </c>
      <c r="B5951" s="18" t="s">
        <v>44</v>
      </c>
      <c r="C5951" s="17">
        <v>84836</v>
      </c>
      <c r="D5951" s="17">
        <v>84836</v>
      </c>
      <c r="E5951" s="19">
        <v>45805</v>
      </c>
      <c r="F5951" s="20">
        <v>45828</v>
      </c>
      <c r="G5951" s="21">
        <v>82634</v>
      </c>
      <c r="H5951" s="22">
        <v>0</v>
      </c>
      <c r="I5951" s="22">
        <v>0</v>
      </c>
      <c r="J5951" s="22">
        <v>0</v>
      </c>
      <c r="K5951" s="23">
        <v>0</v>
      </c>
      <c r="L5951" s="22">
        <v>0</v>
      </c>
      <c r="M5951" s="22">
        <v>0</v>
      </c>
      <c r="N5951" s="22">
        <f t="shared" si="645"/>
        <v>0</v>
      </c>
      <c r="O5951" s="22">
        <f t="shared" si="646"/>
        <v>82634</v>
      </c>
      <c r="P5951" s="18">
        <v>84836</v>
      </c>
      <c r="Q5951" s="24">
        <f t="shared" si="647"/>
        <v>82634</v>
      </c>
      <c r="R5951" s="25">
        <f t="shared" si="648"/>
        <v>0</v>
      </c>
      <c r="S5951" s="25">
        <v>0</v>
      </c>
      <c r="T5951" s="17" t="s">
        <v>45</v>
      </c>
      <c r="U5951" s="25">
        <v>82634</v>
      </c>
      <c r="V5951" s="24"/>
      <c r="W5951" s="17" t="s">
        <v>45</v>
      </c>
      <c r="X5951" s="25">
        <v>0</v>
      </c>
      <c r="Y5951" s="17" t="s">
        <v>45</v>
      </c>
      <c r="Z5951" s="25">
        <f t="shared" si="649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50"/>
        <v>0</v>
      </c>
      <c r="AH5951" s="24">
        <v>0</v>
      </c>
      <c r="AI5951" s="24" t="s">
        <v>53</v>
      </c>
      <c r="AJ5951" s="26"/>
      <c r="AK5951" s="27"/>
    </row>
    <row r="5952" spans="1:37" s="28" customFormat="1" ht="15">
      <c r="A5952" s="17">
        <f t="shared" si="644"/>
        <v>5944</v>
      </c>
      <c r="B5952" s="18" t="s">
        <v>44</v>
      </c>
      <c r="C5952" s="17">
        <v>84844</v>
      </c>
      <c r="D5952" s="17">
        <v>84844</v>
      </c>
      <c r="E5952" s="19">
        <v>45805</v>
      </c>
      <c r="F5952" s="20">
        <v>45828</v>
      </c>
      <c r="G5952" s="21">
        <v>44400</v>
      </c>
      <c r="H5952" s="22">
        <v>0</v>
      </c>
      <c r="I5952" s="22">
        <v>0</v>
      </c>
      <c r="J5952" s="22">
        <v>0</v>
      </c>
      <c r="K5952" s="23">
        <v>0</v>
      </c>
      <c r="L5952" s="22">
        <v>0</v>
      </c>
      <c r="M5952" s="22">
        <v>0</v>
      </c>
      <c r="N5952" s="22">
        <f t="shared" si="645"/>
        <v>0</v>
      </c>
      <c r="O5952" s="22">
        <f t="shared" si="646"/>
        <v>44400</v>
      </c>
      <c r="P5952" s="18">
        <v>84844</v>
      </c>
      <c r="Q5952" s="24">
        <f t="shared" si="647"/>
        <v>44400</v>
      </c>
      <c r="R5952" s="25">
        <f t="shared" si="648"/>
        <v>0</v>
      </c>
      <c r="S5952" s="25">
        <v>0</v>
      </c>
      <c r="T5952" s="17" t="s">
        <v>45</v>
      </c>
      <c r="U5952" s="25">
        <v>44400</v>
      </c>
      <c r="V5952" s="24"/>
      <c r="W5952" s="17" t="s">
        <v>45</v>
      </c>
      <c r="X5952" s="25">
        <v>0</v>
      </c>
      <c r="Y5952" s="17" t="s">
        <v>45</v>
      </c>
      <c r="Z5952" s="25">
        <f t="shared" si="649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50"/>
        <v>0</v>
      </c>
      <c r="AH5952" s="24">
        <v>0</v>
      </c>
      <c r="AI5952" s="24" t="s">
        <v>53</v>
      </c>
      <c r="AJ5952" s="26"/>
      <c r="AK5952" s="27"/>
    </row>
    <row r="5953" spans="1:37" s="28" customFormat="1" ht="15">
      <c r="A5953" s="17">
        <f t="shared" si="644"/>
        <v>5945</v>
      </c>
      <c r="B5953" s="18" t="s">
        <v>44</v>
      </c>
      <c r="C5953" s="17">
        <v>84886</v>
      </c>
      <c r="D5953" s="17">
        <v>84886</v>
      </c>
      <c r="E5953" s="19">
        <v>45805</v>
      </c>
      <c r="F5953" s="20">
        <v>45828</v>
      </c>
      <c r="G5953" s="21">
        <v>82634</v>
      </c>
      <c r="H5953" s="22">
        <v>0</v>
      </c>
      <c r="I5953" s="22">
        <v>0</v>
      </c>
      <c r="J5953" s="22">
        <v>0</v>
      </c>
      <c r="K5953" s="23">
        <v>0</v>
      </c>
      <c r="L5953" s="22">
        <v>0</v>
      </c>
      <c r="M5953" s="22">
        <v>0</v>
      </c>
      <c r="N5953" s="22">
        <f t="shared" si="645"/>
        <v>0</v>
      </c>
      <c r="O5953" s="22">
        <f t="shared" si="646"/>
        <v>82634</v>
      </c>
      <c r="P5953" s="18">
        <v>84886</v>
      </c>
      <c r="Q5953" s="24">
        <f t="shared" si="647"/>
        <v>82634</v>
      </c>
      <c r="R5953" s="25">
        <f t="shared" si="648"/>
        <v>0</v>
      </c>
      <c r="S5953" s="25">
        <v>0</v>
      </c>
      <c r="T5953" s="17" t="s">
        <v>45</v>
      </c>
      <c r="U5953" s="25">
        <v>82634</v>
      </c>
      <c r="V5953" s="24"/>
      <c r="W5953" s="17" t="s">
        <v>45</v>
      </c>
      <c r="X5953" s="25">
        <v>0</v>
      </c>
      <c r="Y5953" s="17" t="s">
        <v>45</v>
      </c>
      <c r="Z5953" s="25">
        <f t="shared" si="649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50"/>
        <v>0</v>
      </c>
      <c r="AH5953" s="24">
        <v>0</v>
      </c>
      <c r="AI5953" s="24" t="s">
        <v>53</v>
      </c>
      <c r="AJ5953" s="26"/>
      <c r="AK5953" s="27"/>
    </row>
    <row r="5954" spans="1:37" s="28" customFormat="1" ht="15">
      <c r="A5954" s="17">
        <f t="shared" si="644"/>
        <v>5946</v>
      </c>
      <c r="B5954" s="18" t="s">
        <v>44</v>
      </c>
      <c r="C5954" s="17">
        <v>84824</v>
      </c>
      <c r="D5954" s="17">
        <v>84824</v>
      </c>
      <c r="E5954" s="19">
        <v>45805</v>
      </c>
      <c r="F5954" s="20">
        <v>45828</v>
      </c>
      <c r="G5954" s="21">
        <v>44400</v>
      </c>
      <c r="H5954" s="22">
        <v>0</v>
      </c>
      <c r="I5954" s="22">
        <v>0</v>
      </c>
      <c r="J5954" s="22">
        <v>0</v>
      </c>
      <c r="K5954" s="23">
        <v>0</v>
      </c>
      <c r="L5954" s="22">
        <v>0</v>
      </c>
      <c r="M5954" s="22">
        <v>0</v>
      </c>
      <c r="N5954" s="22">
        <f t="shared" si="645"/>
        <v>0</v>
      </c>
      <c r="O5954" s="22">
        <f t="shared" si="646"/>
        <v>44400</v>
      </c>
      <c r="P5954" s="18">
        <v>84824</v>
      </c>
      <c r="Q5954" s="24">
        <f t="shared" si="647"/>
        <v>44400</v>
      </c>
      <c r="R5954" s="25">
        <f t="shared" si="648"/>
        <v>0</v>
      </c>
      <c r="S5954" s="25">
        <v>0</v>
      </c>
      <c r="T5954" s="17" t="s">
        <v>45</v>
      </c>
      <c r="U5954" s="25">
        <v>44400</v>
      </c>
      <c r="V5954" s="24"/>
      <c r="W5954" s="17" t="s">
        <v>45</v>
      </c>
      <c r="X5954" s="25">
        <v>0</v>
      </c>
      <c r="Y5954" s="17" t="s">
        <v>45</v>
      </c>
      <c r="Z5954" s="25">
        <f t="shared" si="649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50"/>
        <v>0</v>
      </c>
      <c r="AH5954" s="24">
        <v>0</v>
      </c>
      <c r="AI5954" s="24" t="s">
        <v>53</v>
      </c>
      <c r="AJ5954" s="26"/>
      <c r="AK5954" s="27"/>
    </row>
    <row r="5955" spans="1:37" s="28" customFormat="1" ht="15">
      <c r="A5955" s="17">
        <f t="shared" si="644"/>
        <v>5947</v>
      </c>
      <c r="B5955" s="18" t="s">
        <v>44</v>
      </c>
      <c r="C5955" s="17">
        <v>84924</v>
      </c>
      <c r="D5955" s="17">
        <v>84924</v>
      </c>
      <c r="E5955" s="19">
        <v>45805</v>
      </c>
      <c r="F5955" s="20">
        <v>45828</v>
      </c>
      <c r="G5955" s="21">
        <v>114368541</v>
      </c>
      <c r="H5955" s="22">
        <v>0</v>
      </c>
      <c r="I5955" s="22">
        <v>0</v>
      </c>
      <c r="J5955" s="22">
        <v>0</v>
      </c>
      <c r="K5955" s="23">
        <v>0</v>
      </c>
      <c r="L5955" s="22">
        <v>0</v>
      </c>
      <c r="M5955" s="22">
        <v>0</v>
      </c>
      <c r="N5955" s="22">
        <f t="shared" si="645"/>
        <v>0</v>
      </c>
      <c r="O5955" s="22">
        <f t="shared" si="646"/>
        <v>114368541</v>
      </c>
      <c r="P5955" s="18">
        <v>84924</v>
      </c>
      <c r="Q5955" s="24">
        <f t="shared" si="647"/>
        <v>114368541</v>
      </c>
      <c r="R5955" s="25">
        <f t="shared" si="648"/>
        <v>0</v>
      </c>
      <c r="S5955" s="25">
        <v>0</v>
      </c>
      <c r="T5955" s="17" t="s">
        <v>45</v>
      </c>
      <c r="U5955" s="25">
        <v>114368541</v>
      </c>
      <c r="V5955" s="24"/>
      <c r="W5955" s="17" t="s">
        <v>45</v>
      </c>
      <c r="X5955" s="25">
        <v>0</v>
      </c>
      <c r="Y5955" s="17" t="s">
        <v>45</v>
      </c>
      <c r="Z5955" s="25">
        <f t="shared" si="649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50"/>
        <v>0</v>
      </c>
      <c r="AH5955" s="24">
        <v>0</v>
      </c>
      <c r="AI5955" s="24" t="s">
        <v>53</v>
      </c>
      <c r="AJ5955" s="26"/>
      <c r="AK5955" s="27"/>
    </row>
    <row r="5956" spans="1:37" s="28" customFormat="1" ht="15">
      <c r="A5956" s="17">
        <f t="shared" si="644"/>
        <v>5948</v>
      </c>
      <c r="B5956" s="18" t="s">
        <v>44</v>
      </c>
      <c r="C5956" s="17">
        <v>84776</v>
      </c>
      <c r="D5956" s="17">
        <v>84776</v>
      </c>
      <c r="E5956" s="19">
        <v>45805</v>
      </c>
      <c r="F5956" s="20">
        <v>45828</v>
      </c>
      <c r="G5956" s="21">
        <v>44400</v>
      </c>
      <c r="H5956" s="22">
        <v>0</v>
      </c>
      <c r="I5956" s="22">
        <v>0</v>
      </c>
      <c r="J5956" s="22">
        <v>0</v>
      </c>
      <c r="K5956" s="23">
        <v>0</v>
      </c>
      <c r="L5956" s="22">
        <v>0</v>
      </c>
      <c r="M5956" s="22">
        <v>0</v>
      </c>
      <c r="N5956" s="22">
        <f t="shared" si="645"/>
        <v>0</v>
      </c>
      <c r="O5956" s="22">
        <f t="shared" si="646"/>
        <v>44400</v>
      </c>
      <c r="P5956" s="18">
        <v>84776</v>
      </c>
      <c r="Q5956" s="24">
        <f t="shared" si="647"/>
        <v>44400</v>
      </c>
      <c r="R5956" s="25">
        <f t="shared" si="648"/>
        <v>0</v>
      </c>
      <c r="S5956" s="25">
        <v>0</v>
      </c>
      <c r="T5956" s="17" t="s">
        <v>45</v>
      </c>
      <c r="U5956" s="25">
        <v>44400</v>
      </c>
      <c r="V5956" s="24"/>
      <c r="W5956" s="17" t="s">
        <v>45</v>
      </c>
      <c r="X5956" s="25">
        <v>0</v>
      </c>
      <c r="Y5956" s="17" t="s">
        <v>45</v>
      </c>
      <c r="Z5956" s="25">
        <f t="shared" si="649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50"/>
        <v>0</v>
      </c>
      <c r="AH5956" s="24">
        <v>0</v>
      </c>
      <c r="AI5956" s="24" t="s">
        <v>53</v>
      </c>
      <c r="AJ5956" s="26"/>
      <c r="AK5956" s="27"/>
    </row>
    <row r="5957" spans="1:37" s="28" customFormat="1" ht="15">
      <c r="A5957" s="17">
        <f t="shared" si="644"/>
        <v>5949</v>
      </c>
      <c r="B5957" s="18" t="s">
        <v>44</v>
      </c>
      <c r="C5957" s="17">
        <v>84934</v>
      </c>
      <c r="D5957" s="17">
        <v>84934</v>
      </c>
      <c r="E5957" s="19">
        <v>45805</v>
      </c>
      <c r="F5957" s="20">
        <v>45828</v>
      </c>
      <c r="G5957" s="21">
        <v>28835707</v>
      </c>
      <c r="H5957" s="22">
        <v>0</v>
      </c>
      <c r="I5957" s="22">
        <v>0</v>
      </c>
      <c r="J5957" s="22">
        <v>0</v>
      </c>
      <c r="K5957" s="23">
        <v>0</v>
      </c>
      <c r="L5957" s="22">
        <v>0</v>
      </c>
      <c r="M5957" s="22">
        <v>0</v>
      </c>
      <c r="N5957" s="22">
        <f t="shared" si="645"/>
        <v>0</v>
      </c>
      <c r="O5957" s="22">
        <f t="shared" si="646"/>
        <v>28835707</v>
      </c>
      <c r="P5957" s="18">
        <v>84934</v>
      </c>
      <c r="Q5957" s="24">
        <f t="shared" si="647"/>
        <v>28835707</v>
      </c>
      <c r="R5957" s="25">
        <f t="shared" si="648"/>
        <v>0</v>
      </c>
      <c r="S5957" s="25">
        <v>0</v>
      </c>
      <c r="T5957" s="17" t="s">
        <v>45</v>
      </c>
      <c r="U5957" s="25">
        <v>28835707</v>
      </c>
      <c r="V5957" s="24"/>
      <c r="W5957" s="17" t="s">
        <v>45</v>
      </c>
      <c r="X5957" s="25">
        <v>0</v>
      </c>
      <c r="Y5957" s="17" t="s">
        <v>45</v>
      </c>
      <c r="Z5957" s="25">
        <f t="shared" si="649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50"/>
        <v>0</v>
      </c>
      <c r="AH5957" s="24">
        <v>0</v>
      </c>
      <c r="AI5957" s="24" t="s">
        <v>53</v>
      </c>
      <c r="AJ5957" s="26"/>
      <c r="AK5957" s="27"/>
    </row>
    <row r="5958" spans="1:37" s="28" customFormat="1" ht="15">
      <c r="A5958" s="17">
        <f t="shared" si="644"/>
        <v>5950</v>
      </c>
      <c r="B5958" s="18" t="s">
        <v>44</v>
      </c>
      <c r="C5958" s="17">
        <v>84805</v>
      </c>
      <c r="D5958" s="17">
        <v>84805</v>
      </c>
      <c r="E5958" s="19">
        <v>45805</v>
      </c>
      <c r="F5958" s="20">
        <v>45828</v>
      </c>
      <c r="G5958" s="21">
        <v>44400</v>
      </c>
      <c r="H5958" s="22">
        <v>0</v>
      </c>
      <c r="I5958" s="22">
        <v>0</v>
      </c>
      <c r="J5958" s="22">
        <v>0</v>
      </c>
      <c r="K5958" s="23">
        <v>0</v>
      </c>
      <c r="L5958" s="22">
        <v>0</v>
      </c>
      <c r="M5958" s="22">
        <v>0</v>
      </c>
      <c r="N5958" s="22">
        <f t="shared" si="645"/>
        <v>0</v>
      </c>
      <c r="O5958" s="22">
        <f t="shared" si="646"/>
        <v>44400</v>
      </c>
      <c r="P5958" s="18">
        <v>84805</v>
      </c>
      <c r="Q5958" s="24">
        <f t="shared" si="647"/>
        <v>44400</v>
      </c>
      <c r="R5958" s="25">
        <f t="shared" si="648"/>
        <v>0</v>
      </c>
      <c r="S5958" s="25">
        <v>0</v>
      </c>
      <c r="T5958" s="17" t="s">
        <v>45</v>
      </c>
      <c r="U5958" s="25">
        <v>44400</v>
      </c>
      <c r="V5958" s="24"/>
      <c r="W5958" s="17" t="s">
        <v>45</v>
      </c>
      <c r="X5958" s="25">
        <v>0</v>
      </c>
      <c r="Y5958" s="17" t="s">
        <v>45</v>
      </c>
      <c r="Z5958" s="25">
        <f t="shared" si="649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50"/>
        <v>0</v>
      </c>
      <c r="AH5958" s="24">
        <v>0</v>
      </c>
      <c r="AI5958" s="24" t="s">
        <v>53</v>
      </c>
      <c r="AJ5958" s="26"/>
      <c r="AK5958" s="27"/>
    </row>
    <row r="5959" spans="1:37" s="28" customFormat="1" ht="15">
      <c r="A5959" s="17">
        <f t="shared" si="644"/>
        <v>5951</v>
      </c>
      <c r="B5959" s="18" t="s">
        <v>44</v>
      </c>
      <c r="C5959" s="17">
        <v>84929</v>
      </c>
      <c r="D5959" s="17">
        <v>84929</v>
      </c>
      <c r="E5959" s="19">
        <v>45805</v>
      </c>
      <c r="F5959" s="20">
        <v>45828</v>
      </c>
      <c r="G5959" s="21">
        <v>38796315</v>
      </c>
      <c r="H5959" s="22">
        <v>0</v>
      </c>
      <c r="I5959" s="22">
        <v>0</v>
      </c>
      <c r="J5959" s="22">
        <v>0</v>
      </c>
      <c r="K5959" s="23">
        <v>0</v>
      </c>
      <c r="L5959" s="22">
        <v>0</v>
      </c>
      <c r="M5959" s="22">
        <v>0</v>
      </c>
      <c r="N5959" s="22">
        <f t="shared" si="645"/>
        <v>0</v>
      </c>
      <c r="O5959" s="22">
        <f t="shared" si="646"/>
        <v>38796315</v>
      </c>
      <c r="P5959" s="18">
        <v>84929</v>
      </c>
      <c r="Q5959" s="24">
        <f t="shared" si="647"/>
        <v>38796315</v>
      </c>
      <c r="R5959" s="25">
        <f t="shared" si="648"/>
        <v>0</v>
      </c>
      <c r="S5959" s="25">
        <v>0</v>
      </c>
      <c r="T5959" s="17" t="s">
        <v>45</v>
      </c>
      <c r="U5959" s="25">
        <v>38796315</v>
      </c>
      <c r="V5959" s="24"/>
      <c r="W5959" s="17" t="s">
        <v>45</v>
      </c>
      <c r="X5959" s="25">
        <v>0</v>
      </c>
      <c r="Y5959" s="17" t="s">
        <v>45</v>
      </c>
      <c r="Z5959" s="25">
        <f t="shared" si="649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50"/>
        <v>0</v>
      </c>
      <c r="AH5959" s="24">
        <v>0</v>
      </c>
      <c r="AI5959" s="24" t="s">
        <v>53</v>
      </c>
      <c r="AJ5959" s="26"/>
      <c r="AK5959" s="27"/>
    </row>
    <row r="5960" spans="1:37" s="28" customFormat="1" ht="15">
      <c r="A5960" s="17">
        <f t="shared" si="644"/>
        <v>5952</v>
      </c>
      <c r="B5960" s="18" t="s">
        <v>44</v>
      </c>
      <c r="C5960" s="17">
        <v>84903</v>
      </c>
      <c r="D5960" s="17">
        <v>84903</v>
      </c>
      <c r="E5960" s="19">
        <v>45805</v>
      </c>
      <c r="F5960" s="20">
        <v>45828</v>
      </c>
      <c r="G5960" s="21">
        <v>39700</v>
      </c>
      <c r="H5960" s="22">
        <v>0</v>
      </c>
      <c r="I5960" s="22">
        <v>0</v>
      </c>
      <c r="J5960" s="22">
        <v>0</v>
      </c>
      <c r="K5960" s="23">
        <v>0</v>
      </c>
      <c r="L5960" s="22">
        <v>0</v>
      </c>
      <c r="M5960" s="22">
        <v>0</v>
      </c>
      <c r="N5960" s="22">
        <f t="shared" si="645"/>
        <v>0</v>
      </c>
      <c r="O5960" s="22">
        <f t="shared" si="646"/>
        <v>39700</v>
      </c>
      <c r="P5960" s="18">
        <v>0</v>
      </c>
      <c r="Q5960" s="24">
        <f t="shared" si="647"/>
        <v>0</v>
      </c>
      <c r="R5960" s="25">
        <f t="shared" si="648"/>
        <v>39700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9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50"/>
        <v>0</v>
      </c>
      <c r="AH5960" s="24">
        <v>0</v>
      </c>
      <c r="AI5960" s="24" t="s">
        <v>54</v>
      </c>
      <c r="AJ5960" s="26"/>
      <c r="AK5960" s="27"/>
    </row>
    <row r="5961" spans="1:37" s="28" customFormat="1" ht="15">
      <c r="A5961" s="17">
        <f t="shared" si="644"/>
        <v>5953</v>
      </c>
      <c r="B5961" s="18" t="s">
        <v>44</v>
      </c>
      <c r="C5961" s="17">
        <v>84774</v>
      </c>
      <c r="D5961" s="17">
        <v>84774</v>
      </c>
      <c r="E5961" s="19">
        <v>45805</v>
      </c>
      <c r="F5961" s="20">
        <v>45828</v>
      </c>
      <c r="G5961" s="21">
        <v>44400</v>
      </c>
      <c r="H5961" s="22">
        <v>0</v>
      </c>
      <c r="I5961" s="22">
        <v>0</v>
      </c>
      <c r="J5961" s="22">
        <v>0</v>
      </c>
      <c r="K5961" s="23">
        <v>0</v>
      </c>
      <c r="L5961" s="22">
        <v>0</v>
      </c>
      <c r="M5961" s="22">
        <v>0</v>
      </c>
      <c r="N5961" s="22">
        <f t="shared" si="645"/>
        <v>0</v>
      </c>
      <c r="O5961" s="22">
        <f t="shared" si="646"/>
        <v>44400</v>
      </c>
      <c r="P5961" s="18">
        <v>84774</v>
      </c>
      <c r="Q5961" s="24">
        <f t="shared" si="647"/>
        <v>44400</v>
      </c>
      <c r="R5961" s="25">
        <f t="shared" si="648"/>
        <v>0</v>
      </c>
      <c r="S5961" s="25">
        <v>44400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9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50"/>
        <v>0</v>
      </c>
      <c r="AH5961" s="24">
        <v>0</v>
      </c>
      <c r="AI5961" s="24" t="s">
        <v>55</v>
      </c>
      <c r="AJ5961" s="26"/>
      <c r="AK5961" s="27"/>
    </row>
    <row r="5962" spans="1:37" s="28" customFormat="1" ht="15">
      <c r="A5962" s="17">
        <f t="shared" si="644"/>
        <v>5954</v>
      </c>
      <c r="B5962" s="18" t="s">
        <v>44</v>
      </c>
      <c r="C5962" s="17">
        <v>84803</v>
      </c>
      <c r="D5962" s="17">
        <v>84803</v>
      </c>
      <c r="E5962" s="19">
        <v>45805</v>
      </c>
      <c r="F5962" s="20">
        <v>45828</v>
      </c>
      <c r="G5962" s="21">
        <v>44400</v>
      </c>
      <c r="H5962" s="22">
        <v>0</v>
      </c>
      <c r="I5962" s="22">
        <v>0</v>
      </c>
      <c r="J5962" s="22">
        <v>0</v>
      </c>
      <c r="K5962" s="23">
        <v>0</v>
      </c>
      <c r="L5962" s="22">
        <v>0</v>
      </c>
      <c r="M5962" s="22">
        <v>0</v>
      </c>
      <c r="N5962" s="22">
        <f t="shared" si="645"/>
        <v>0</v>
      </c>
      <c r="O5962" s="22">
        <f t="shared" si="646"/>
        <v>44400</v>
      </c>
      <c r="P5962" s="18">
        <v>84803</v>
      </c>
      <c r="Q5962" s="24">
        <f t="shared" si="647"/>
        <v>44400</v>
      </c>
      <c r="R5962" s="25">
        <f t="shared" si="648"/>
        <v>0</v>
      </c>
      <c r="S5962" s="25">
        <v>0</v>
      </c>
      <c r="T5962" s="17" t="s">
        <v>45</v>
      </c>
      <c r="U5962" s="25">
        <v>44400</v>
      </c>
      <c r="V5962" s="24"/>
      <c r="W5962" s="17" t="s">
        <v>45</v>
      </c>
      <c r="X5962" s="25">
        <v>0</v>
      </c>
      <c r="Y5962" s="17" t="s">
        <v>45</v>
      </c>
      <c r="Z5962" s="25">
        <f t="shared" si="649"/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0"/>
        <v>0</v>
      </c>
      <c r="AH5962" s="24">
        <v>0</v>
      </c>
      <c r="AI5962" s="24" t="s">
        <v>53</v>
      </c>
      <c r="AJ5962" s="26"/>
      <c r="AK5962" s="27"/>
    </row>
    <row r="5963" spans="1:37" s="28" customFormat="1" ht="15">
      <c r="A5963" s="17">
        <f t="shared" si="651" ref="A5963:A6026">+A5962+1</f>
        <v>5955</v>
      </c>
      <c r="B5963" s="18" t="s">
        <v>44</v>
      </c>
      <c r="C5963" s="17">
        <v>84843</v>
      </c>
      <c r="D5963" s="17">
        <v>84843</v>
      </c>
      <c r="E5963" s="19">
        <v>45805</v>
      </c>
      <c r="F5963" s="20">
        <v>45828</v>
      </c>
      <c r="G5963" s="21">
        <v>51571</v>
      </c>
      <c r="H5963" s="22">
        <v>0</v>
      </c>
      <c r="I5963" s="22">
        <v>0</v>
      </c>
      <c r="J5963" s="22">
        <v>0</v>
      </c>
      <c r="K5963" s="23">
        <v>0</v>
      </c>
      <c r="L5963" s="22">
        <v>0</v>
      </c>
      <c r="M5963" s="22">
        <v>0</v>
      </c>
      <c r="N5963" s="22">
        <f t="shared" si="652" ref="N5963:N6026">+SUM(J5963:M5963)</f>
        <v>0</v>
      </c>
      <c r="O5963" s="22">
        <f t="shared" si="653" ref="O5963:O6026">+G5963-I5963-N5963</f>
        <v>51571</v>
      </c>
      <c r="P5963" s="18">
        <v>84843</v>
      </c>
      <c r="Q5963" s="24">
        <f t="shared" si="654" ref="Q5963:Q6026">+IF(P5963&gt;0,G5963,0)</f>
        <v>51571</v>
      </c>
      <c r="R5963" s="25">
        <f t="shared" si="655" ref="R5963:R6026">IF(P5963=0,G5963,0)</f>
        <v>0</v>
      </c>
      <c r="S5963" s="25">
        <v>0</v>
      </c>
      <c r="T5963" s="17" t="s">
        <v>45</v>
      </c>
      <c r="U5963" s="25">
        <v>51571</v>
      </c>
      <c r="V5963" s="24"/>
      <c r="W5963" s="17" t="s">
        <v>45</v>
      </c>
      <c r="X5963" s="25">
        <v>0</v>
      </c>
      <c r="Y5963" s="17" t="s">
        <v>45</v>
      </c>
      <c r="Z5963" s="25">
        <f t="shared" si="656" ref="Z5963:Z6026">+X5963-AE5963+IF(X5963-AE5963&lt;-1,-X5963+AE5963,0)</f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7" ref="AG5963:AG6026">+G5963-I5963-N5963-R5963-Z5963-AC5963-AE5963-S5963-U5963</f>
        <v>0</v>
      </c>
      <c r="AH5963" s="24">
        <v>0</v>
      </c>
      <c r="AI5963" s="24" t="s">
        <v>53</v>
      </c>
      <c r="AJ5963" s="26"/>
      <c r="AK5963" s="27"/>
    </row>
    <row r="5964" spans="1:37" s="28" customFormat="1" ht="15">
      <c r="A5964" s="17">
        <f t="shared" si="651"/>
        <v>5956</v>
      </c>
      <c r="B5964" s="18" t="s">
        <v>44</v>
      </c>
      <c r="C5964" s="17">
        <v>84773</v>
      </c>
      <c r="D5964" s="17">
        <v>84773</v>
      </c>
      <c r="E5964" s="19">
        <v>45805</v>
      </c>
      <c r="F5964" s="20">
        <v>45828</v>
      </c>
      <c r="G5964" s="21">
        <v>44400</v>
      </c>
      <c r="H5964" s="22">
        <v>0</v>
      </c>
      <c r="I5964" s="22">
        <v>0</v>
      </c>
      <c r="J5964" s="22">
        <v>0</v>
      </c>
      <c r="K5964" s="23">
        <v>0</v>
      </c>
      <c r="L5964" s="22">
        <v>0</v>
      </c>
      <c r="M5964" s="22">
        <v>0</v>
      </c>
      <c r="N5964" s="22">
        <f t="shared" si="652"/>
        <v>0</v>
      </c>
      <c r="O5964" s="22">
        <f t="shared" si="653"/>
        <v>44400</v>
      </c>
      <c r="P5964" s="18">
        <v>84773</v>
      </c>
      <c r="Q5964" s="24">
        <f t="shared" si="654"/>
        <v>44400</v>
      </c>
      <c r="R5964" s="25">
        <f t="shared" si="655"/>
        <v>0</v>
      </c>
      <c r="S5964" s="25">
        <v>0</v>
      </c>
      <c r="T5964" s="17" t="s">
        <v>45</v>
      </c>
      <c r="U5964" s="25">
        <v>44400</v>
      </c>
      <c r="V5964" s="24"/>
      <c r="W5964" s="17" t="s">
        <v>45</v>
      </c>
      <c r="X5964" s="25">
        <v>0</v>
      </c>
      <c r="Y5964" s="17" t="s">
        <v>45</v>
      </c>
      <c r="Z5964" s="25">
        <f t="shared" si="656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7"/>
        <v>0</v>
      </c>
      <c r="AH5964" s="24">
        <v>0</v>
      </c>
      <c r="AI5964" s="24" t="s">
        <v>53</v>
      </c>
      <c r="AJ5964" s="26"/>
      <c r="AK5964" s="27"/>
    </row>
    <row r="5965" spans="1:37" s="28" customFormat="1" ht="15">
      <c r="A5965" s="17">
        <f t="shared" si="651"/>
        <v>5957</v>
      </c>
      <c r="B5965" s="18" t="s">
        <v>44</v>
      </c>
      <c r="C5965" s="17">
        <v>84944</v>
      </c>
      <c r="D5965" s="17">
        <v>84944</v>
      </c>
      <c r="E5965" s="19">
        <v>45805</v>
      </c>
      <c r="F5965" s="20">
        <v>45828</v>
      </c>
      <c r="G5965" s="21">
        <v>3388930</v>
      </c>
      <c r="H5965" s="22">
        <v>0</v>
      </c>
      <c r="I5965" s="22">
        <v>0</v>
      </c>
      <c r="J5965" s="22">
        <v>0</v>
      </c>
      <c r="K5965" s="23">
        <v>0</v>
      </c>
      <c r="L5965" s="22">
        <v>0</v>
      </c>
      <c r="M5965" s="22">
        <v>0</v>
      </c>
      <c r="N5965" s="22">
        <f t="shared" si="652"/>
        <v>0</v>
      </c>
      <c r="O5965" s="22">
        <f t="shared" si="653"/>
        <v>3388930</v>
      </c>
      <c r="P5965" s="18">
        <v>84944</v>
      </c>
      <c r="Q5965" s="24">
        <f t="shared" si="654"/>
        <v>3388930</v>
      </c>
      <c r="R5965" s="25">
        <f t="shared" si="655"/>
        <v>0</v>
      </c>
      <c r="S5965" s="25">
        <v>0</v>
      </c>
      <c r="T5965" s="17" t="s">
        <v>45</v>
      </c>
      <c r="U5965" s="25">
        <v>3388930</v>
      </c>
      <c r="V5965" s="24"/>
      <c r="W5965" s="17" t="s">
        <v>45</v>
      </c>
      <c r="X5965" s="25">
        <v>0</v>
      </c>
      <c r="Y5965" s="17" t="s">
        <v>45</v>
      </c>
      <c r="Z5965" s="25">
        <f t="shared" si="656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7"/>
        <v>0</v>
      </c>
      <c r="AH5965" s="24">
        <v>0</v>
      </c>
      <c r="AI5965" s="24" t="s">
        <v>53</v>
      </c>
      <c r="AJ5965" s="26"/>
      <c r="AK5965" s="27"/>
    </row>
    <row r="5966" spans="1:37" s="28" customFormat="1" ht="15">
      <c r="A5966" s="17">
        <f t="shared" si="651"/>
        <v>5958</v>
      </c>
      <c r="B5966" s="18" t="s">
        <v>44</v>
      </c>
      <c r="C5966" s="17">
        <v>84862</v>
      </c>
      <c r="D5966" s="17">
        <v>84862</v>
      </c>
      <c r="E5966" s="19">
        <v>45805</v>
      </c>
      <c r="F5966" s="20">
        <v>45828</v>
      </c>
      <c r="G5966" s="21">
        <v>44400</v>
      </c>
      <c r="H5966" s="22">
        <v>0</v>
      </c>
      <c r="I5966" s="22">
        <v>0</v>
      </c>
      <c r="J5966" s="22">
        <v>0</v>
      </c>
      <c r="K5966" s="23">
        <v>0</v>
      </c>
      <c r="L5966" s="22">
        <v>0</v>
      </c>
      <c r="M5966" s="22">
        <v>0</v>
      </c>
      <c r="N5966" s="22">
        <f t="shared" si="652"/>
        <v>0</v>
      </c>
      <c r="O5966" s="22">
        <f t="shared" si="653"/>
        <v>44400</v>
      </c>
      <c r="P5966" s="18">
        <v>84862</v>
      </c>
      <c r="Q5966" s="24">
        <f t="shared" si="654"/>
        <v>44400</v>
      </c>
      <c r="R5966" s="25">
        <f t="shared" si="655"/>
        <v>0</v>
      </c>
      <c r="S5966" s="25">
        <v>0</v>
      </c>
      <c r="T5966" s="17" t="s">
        <v>45</v>
      </c>
      <c r="U5966" s="25">
        <v>44400</v>
      </c>
      <c r="V5966" s="24"/>
      <c r="W5966" s="17" t="s">
        <v>45</v>
      </c>
      <c r="X5966" s="25">
        <v>0</v>
      </c>
      <c r="Y5966" s="17" t="s">
        <v>45</v>
      </c>
      <c r="Z5966" s="25">
        <f t="shared" si="656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7"/>
        <v>0</v>
      </c>
      <c r="AH5966" s="24">
        <v>0</v>
      </c>
      <c r="AI5966" s="24" t="s">
        <v>53</v>
      </c>
      <c r="AJ5966" s="26"/>
      <c r="AK5966" s="27"/>
    </row>
    <row r="5967" spans="1:37" s="28" customFormat="1" ht="15">
      <c r="A5967" s="17">
        <f t="shared" si="651"/>
        <v>5959</v>
      </c>
      <c r="B5967" s="18" t="s">
        <v>44</v>
      </c>
      <c r="C5967" s="17">
        <v>84851</v>
      </c>
      <c r="D5967" s="17">
        <v>84851</v>
      </c>
      <c r="E5967" s="19">
        <v>45805</v>
      </c>
      <c r="F5967" s="20">
        <v>45828</v>
      </c>
      <c r="G5967" s="21">
        <v>44400</v>
      </c>
      <c r="H5967" s="22">
        <v>0</v>
      </c>
      <c r="I5967" s="22">
        <v>0</v>
      </c>
      <c r="J5967" s="22">
        <v>0</v>
      </c>
      <c r="K5967" s="23">
        <v>0</v>
      </c>
      <c r="L5967" s="22">
        <v>0</v>
      </c>
      <c r="M5967" s="22">
        <v>0</v>
      </c>
      <c r="N5967" s="22">
        <f t="shared" si="652"/>
        <v>0</v>
      </c>
      <c r="O5967" s="22">
        <f t="shared" si="653"/>
        <v>44400</v>
      </c>
      <c r="P5967" s="18">
        <v>84851</v>
      </c>
      <c r="Q5967" s="24">
        <f t="shared" si="654"/>
        <v>44400</v>
      </c>
      <c r="R5967" s="25">
        <f t="shared" si="655"/>
        <v>0</v>
      </c>
      <c r="S5967" s="25">
        <v>0</v>
      </c>
      <c r="T5967" s="17" t="s">
        <v>45</v>
      </c>
      <c r="U5967" s="25">
        <v>44400</v>
      </c>
      <c r="V5967" s="24"/>
      <c r="W5967" s="17" t="s">
        <v>45</v>
      </c>
      <c r="X5967" s="25">
        <v>0</v>
      </c>
      <c r="Y5967" s="17" t="s">
        <v>45</v>
      </c>
      <c r="Z5967" s="25">
        <f t="shared" si="656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7"/>
        <v>0</v>
      </c>
      <c r="AH5967" s="24">
        <v>0</v>
      </c>
      <c r="AI5967" s="24" t="s">
        <v>53</v>
      </c>
      <c r="AJ5967" s="26"/>
      <c r="AK5967" s="27"/>
    </row>
    <row r="5968" spans="1:37" s="28" customFormat="1" ht="15">
      <c r="A5968" s="17">
        <f t="shared" si="651"/>
        <v>5960</v>
      </c>
      <c r="B5968" s="18" t="s">
        <v>44</v>
      </c>
      <c r="C5968" s="17">
        <v>84881</v>
      </c>
      <c r="D5968" s="17">
        <v>84881</v>
      </c>
      <c r="E5968" s="19">
        <v>45805</v>
      </c>
      <c r="F5968" s="20">
        <v>45828</v>
      </c>
      <c r="G5968" s="21">
        <v>82634</v>
      </c>
      <c r="H5968" s="22">
        <v>0</v>
      </c>
      <c r="I5968" s="22">
        <v>0</v>
      </c>
      <c r="J5968" s="22">
        <v>0</v>
      </c>
      <c r="K5968" s="23">
        <v>0</v>
      </c>
      <c r="L5968" s="22">
        <v>0</v>
      </c>
      <c r="M5968" s="22">
        <v>0</v>
      </c>
      <c r="N5968" s="22">
        <f t="shared" si="652"/>
        <v>0</v>
      </c>
      <c r="O5968" s="22">
        <f t="shared" si="653"/>
        <v>82634</v>
      </c>
      <c r="P5968" s="18">
        <v>84881</v>
      </c>
      <c r="Q5968" s="24">
        <f t="shared" si="654"/>
        <v>82634</v>
      </c>
      <c r="R5968" s="25">
        <f t="shared" si="655"/>
        <v>0</v>
      </c>
      <c r="S5968" s="25">
        <v>0</v>
      </c>
      <c r="T5968" s="17" t="s">
        <v>45</v>
      </c>
      <c r="U5968" s="25">
        <v>82634</v>
      </c>
      <c r="V5968" s="24"/>
      <c r="W5968" s="17" t="s">
        <v>45</v>
      </c>
      <c r="X5968" s="25">
        <v>0</v>
      </c>
      <c r="Y5968" s="17" t="s">
        <v>45</v>
      </c>
      <c r="Z5968" s="25">
        <f t="shared" si="656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7"/>
        <v>0</v>
      </c>
      <c r="AH5968" s="24">
        <v>0</v>
      </c>
      <c r="AI5968" s="24" t="s">
        <v>53</v>
      </c>
      <c r="AJ5968" s="26"/>
      <c r="AK5968" s="27"/>
    </row>
    <row r="5969" spans="1:37" s="28" customFormat="1" ht="15">
      <c r="A5969" s="17">
        <f t="shared" si="651"/>
        <v>5961</v>
      </c>
      <c r="B5969" s="18" t="s">
        <v>44</v>
      </c>
      <c r="C5969" s="17">
        <v>84783</v>
      </c>
      <c r="D5969" s="17">
        <v>84783</v>
      </c>
      <c r="E5969" s="19">
        <v>45805</v>
      </c>
      <c r="F5969" s="20">
        <v>45828</v>
      </c>
      <c r="G5969" s="21">
        <v>44400</v>
      </c>
      <c r="H5969" s="22">
        <v>0</v>
      </c>
      <c r="I5969" s="22">
        <v>0</v>
      </c>
      <c r="J5969" s="22">
        <v>0</v>
      </c>
      <c r="K5969" s="23">
        <v>0</v>
      </c>
      <c r="L5969" s="22">
        <v>0</v>
      </c>
      <c r="M5969" s="22">
        <v>0</v>
      </c>
      <c r="N5969" s="22">
        <f t="shared" si="652"/>
        <v>0</v>
      </c>
      <c r="O5969" s="22">
        <f t="shared" si="653"/>
        <v>44400</v>
      </c>
      <c r="P5969" s="18">
        <v>84783</v>
      </c>
      <c r="Q5969" s="24">
        <f t="shared" si="654"/>
        <v>44400</v>
      </c>
      <c r="R5969" s="25">
        <f t="shared" si="655"/>
        <v>0</v>
      </c>
      <c r="S5969" s="25">
        <v>0</v>
      </c>
      <c r="T5969" s="17" t="s">
        <v>45</v>
      </c>
      <c r="U5969" s="25">
        <v>44400</v>
      </c>
      <c r="V5969" s="24"/>
      <c r="W5969" s="17" t="s">
        <v>45</v>
      </c>
      <c r="X5969" s="25">
        <v>0</v>
      </c>
      <c r="Y5969" s="17" t="s">
        <v>45</v>
      </c>
      <c r="Z5969" s="25">
        <f t="shared" si="656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7"/>
        <v>0</v>
      </c>
      <c r="AH5969" s="24">
        <v>0</v>
      </c>
      <c r="AI5969" s="24" t="s">
        <v>53</v>
      </c>
      <c r="AJ5969" s="26"/>
      <c r="AK5969" s="27"/>
    </row>
    <row r="5970" spans="1:37" s="28" customFormat="1" ht="15">
      <c r="A5970" s="17">
        <f t="shared" si="651"/>
        <v>5962</v>
      </c>
      <c r="B5970" s="18" t="s">
        <v>44</v>
      </c>
      <c r="C5970" s="17">
        <v>84901</v>
      </c>
      <c r="D5970" s="17">
        <v>84901</v>
      </c>
      <c r="E5970" s="19">
        <v>45805</v>
      </c>
      <c r="F5970" s="20">
        <v>45828</v>
      </c>
      <c r="G5970" s="21">
        <v>44400</v>
      </c>
      <c r="H5970" s="22">
        <v>0</v>
      </c>
      <c r="I5970" s="22">
        <v>0</v>
      </c>
      <c r="J5970" s="22">
        <v>0</v>
      </c>
      <c r="K5970" s="23">
        <v>0</v>
      </c>
      <c r="L5970" s="22">
        <v>0</v>
      </c>
      <c r="M5970" s="22">
        <v>0</v>
      </c>
      <c r="N5970" s="22">
        <f t="shared" si="652"/>
        <v>0</v>
      </c>
      <c r="O5970" s="22">
        <f t="shared" si="653"/>
        <v>44400</v>
      </c>
      <c r="P5970" s="18">
        <v>84901</v>
      </c>
      <c r="Q5970" s="24">
        <f t="shared" si="654"/>
        <v>44400</v>
      </c>
      <c r="R5970" s="25">
        <f t="shared" si="655"/>
        <v>0</v>
      </c>
      <c r="S5970" s="25">
        <v>0</v>
      </c>
      <c r="T5970" s="17" t="s">
        <v>45</v>
      </c>
      <c r="U5970" s="25">
        <v>44400</v>
      </c>
      <c r="V5970" s="24"/>
      <c r="W5970" s="17" t="s">
        <v>45</v>
      </c>
      <c r="X5970" s="25">
        <v>0</v>
      </c>
      <c r="Y5970" s="17" t="s">
        <v>45</v>
      </c>
      <c r="Z5970" s="25">
        <f t="shared" si="656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7"/>
        <v>0</v>
      </c>
      <c r="AH5970" s="24">
        <v>0</v>
      </c>
      <c r="AI5970" s="24" t="s">
        <v>53</v>
      </c>
      <c r="AJ5970" s="26"/>
      <c r="AK5970" s="27"/>
    </row>
    <row r="5971" spans="1:37" s="28" customFormat="1" ht="15">
      <c r="A5971" s="17">
        <f t="shared" si="651"/>
        <v>5963</v>
      </c>
      <c r="B5971" s="18" t="s">
        <v>44</v>
      </c>
      <c r="C5971" s="17">
        <v>84871</v>
      </c>
      <c r="D5971" s="17">
        <v>84871</v>
      </c>
      <c r="E5971" s="19">
        <v>45805</v>
      </c>
      <c r="F5971" s="20">
        <v>45828</v>
      </c>
      <c r="G5971" s="21">
        <v>214097</v>
      </c>
      <c r="H5971" s="22">
        <v>0</v>
      </c>
      <c r="I5971" s="22">
        <v>0</v>
      </c>
      <c r="J5971" s="22">
        <v>0</v>
      </c>
      <c r="K5971" s="23">
        <v>0</v>
      </c>
      <c r="L5971" s="22">
        <v>0</v>
      </c>
      <c r="M5971" s="22">
        <v>0</v>
      </c>
      <c r="N5971" s="22">
        <f t="shared" si="652"/>
        <v>0</v>
      </c>
      <c r="O5971" s="22">
        <f t="shared" si="653"/>
        <v>214097</v>
      </c>
      <c r="P5971" s="18">
        <v>84871</v>
      </c>
      <c r="Q5971" s="24">
        <f t="shared" si="654"/>
        <v>214097</v>
      </c>
      <c r="R5971" s="25">
        <f t="shared" si="655"/>
        <v>0</v>
      </c>
      <c r="S5971" s="25">
        <v>0</v>
      </c>
      <c r="T5971" s="17" t="s">
        <v>45</v>
      </c>
      <c r="U5971" s="25">
        <v>214097</v>
      </c>
      <c r="V5971" s="24"/>
      <c r="W5971" s="17" t="s">
        <v>45</v>
      </c>
      <c r="X5971" s="25">
        <v>0</v>
      </c>
      <c r="Y5971" s="17" t="s">
        <v>45</v>
      </c>
      <c r="Z5971" s="25">
        <f t="shared" si="656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7"/>
        <v>0</v>
      </c>
      <c r="AH5971" s="24">
        <v>0</v>
      </c>
      <c r="AI5971" s="24" t="s">
        <v>53</v>
      </c>
      <c r="AJ5971" s="26"/>
      <c r="AK5971" s="27"/>
    </row>
    <row r="5972" spans="1:37" s="28" customFormat="1" ht="15">
      <c r="A5972" s="17">
        <f t="shared" si="651"/>
        <v>5964</v>
      </c>
      <c r="B5972" s="18" t="s">
        <v>44</v>
      </c>
      <c r="C5972" s="17">
        <v>84828</v>
      </c>
      <c r="D5972" s="17">
        <v>84828</v>
      </c>
      <c r="E5972" s="19">
        <v>45805</v>
      </c>
      <c r="F5972" s="20">
        <v>45828</v>
      </c>
      <c r="G5972" s="21">
        <v>44400</v>
      </c>
      <c r="H5972" s="22">
        <v>0</v>
      </c>
      <c r="I5972" s="22">
        <v>0</v>
      </c>
      <c r="J5972" s="22">
        <v>0</v>
      </c>
      <c r="K5972" s="23">
        <v>0</v>
      </c>
      <c r="L5972" s="22">
        <v>0</v>
      </c>
      <c r="M5972" s="22">
        <v>0</v>
      </c>
      <c r="N5972" s="22">
        <f t="shared" si="652"/>
        <v>0</v>
      </c>
      <c r="O5972" s="22">
        <f t="shared" si="653"/>
        <v>44400</v>
      </c>
      <c r="P5972" s="18">
        <v>84828</v>
      </c>
      <c r="Q5972" s="24">
        <f t="shared" si="654"/>
        <v>44400</v>
      </c>
      <c r="R5972" s="25">
        <f t="shared" si="655"/>
        <v>0</v>
      </c>
      <c r="S5972" s="25">
        <v>0</v>
      </c>
      <c r="T5972" s="17" t="s">
        <v>45</v>
      </c>
      <c r="U5972" s="25">
        <v>44400</v>
      </c>
      <c r="V5972" s="24"/>
      <c r="W5972" s="17" t="s">
        <v>45</v>
      </c>
      <c r="X5972" s="25">
        <v>0</v>
      </c>
      <c r="Y5972" s="17" t="s">
        <v>45</v>
      </c>
      <c r="Z5972" s="25">
        <f t="shared" si="656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7"/>
        <v>0</v>
      </c>
      <c r="AH5972" s="24">
        <v>0</v>
      </c>
      <c r="AI5972" s="24" t="s">
        <v>53</v>
      </c>
      <c r="AJ5972" s="26"/>
      <c r="AK5972" s="27"/>
    </row>
    <row r="5973" spans="1:37" s="28" customFormat="1" ht="15">
      <c r="A5973" s="17">
        <f t="shared" si="651"/>
        <v>5965</v>
      </c>
      <c r="B5973" s="18" t="s">
        <v>44</v>
      </c>
      <c r="C5973" s="17">
        <v>84823</v>
      </c>
      <c r="D5973" s="17">
        <v>84823</v>
      </c>
      <c r="E5973" s="19">
        <v>45805</v>
      </c>
      <c r="F5973" s="20">
        <v>45828</v>
      </c>
      <c r="G5973" s="21">
        <v>44400</v>
      </c>
      <c r="H5973" s="22">
        <v>0</v>
      </c>
      <c r="I5973" s="22">
        <v>0</v>
      </c>
      <c r="J5973" s="22">
        <v>0</v>
      </c>
      <c r="K5973" s="23">
        <v>0</v>
      </c>
      <c r="L5973" s="22">
        <v>0</v>
      </c>
      <c r="M5973" s="22">
        <v>0</v>
      </c>
      <c r="N5973" s="22">
        <f t="shared" si="652"/>
        <v>0</v>
      </c>
      <c r="O5973" s="22">
        <f t="shared" si="653"/>
        <v>44400</v>
      </c>
      <c r="P5973" s="18">
        <v>84823</v>
      </c>
      <c r="Q5973" s="24">
        <f t="shared" si="654"/>
        <v>44400</v>
      </c>
      <c r="R5973" s="25">
        <f t="shared" si="655"/>
        <v>0</v>
      </c>
      <c r="S5973" s="25">
        <v>0</v>
      </c>
      <c r="T5973" s="17" t="s">
        <v>45</v>
      </c>
      <c r="U5973" s="25">
        <v>44400</v>
      </c>
      <c r="V5973" s="24"/>
      <c r="W5973" s="17" t="s">
        <v>45</v>
      </c>
      <c r="X5973" s="25">
        <v>0</v>
      </c>
      <c r="Y5973" s="17" t="s">
        <v>45</v>
      </c>
      <c r="Z5973" s="25">
        <f t="shared" si="656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7"/>
        <v>0</v>
      </c>
      <c r="AH5973" s="24">
        <v>0</v>
      </c>
      <c r="AI5973" s="24" t="s">
        <v>53</v>
      </c>
      <c r="AJ5973" s="26"/>
      <c r="AK5973" s="27"/>
    </row>
    <row r="5974" spans="1:37" s="28" customFormat="1" ht="15">
      <c r="A5974" s="17">
        <f t="shared" si="651"/>
        <v>5966</v>
      </c>
      <c r="B5974" s="18" t="s">
        <v>44</v>
      </c>
      <c r="C5974" s="17">
        <v>84899</v>
      </c>
      <c r="D5974" s="17">
        <v>84899</v>
      </c>
      <c r="E5974" s="19">
        <v>45805</v>
      </c>
      <c r="F5974" s="20">
        <v>45828</v>
      </c>
      <c r="G5974" s="21">
        <v>44400</v>
      </c>
      <c r="H5974" s="22">
        <v>0</v>
      </c>
      <c r="I5974" s="22">
        <v>0</v>
      </c>
      <c r="J5974" s="22">
        <v>0</v>
      </c>
      <c r="K5974" s="23">
        <v>0</v>
      </c>
      <c r="L5974" s="22">
        <v>0</v>
      </c>
      <c r="M5974" s="22">
        <v>0</v>
      </c>
      <c r="N5974" s="22">
        <f t="shared" si="652"/>
        <v>0</v>
      </c>
      <c r="O5974" s="22">
        <f t="shared" si="653"/>
        <v>44400</v>
      </c>
      <c r="P5974" s="18">
        <v>84899</v>
      </c>
      <c r="Q5974" s="24">
        <f t="shared" si="654"/>
        <v>44400</v>
      </c>
      <c r="R5974" s="25">
        <f t="shared" si="655"/>
        <v>0</v>
      </c>
      <c r="S5974" s="25">
        <v>0</v>
      </c>
      <c r="T5974" s="17" t="s">
        <v>45</v>
      </c>
      <c r="U5974" s="25">
        <v>44400</v>
      </c>
      <c r="V5974" s="24"/>
      <c r="W5974" s="17" t="s">
        <v>45</v>
      </c>
      <c r="X5974" s="25">
        <v>0</v>
      </c>
      <c r="Y5974" s="17" t="s">
        <v>45</v>
      </c>
      <c r="Z5974" s="25">
        <f t="shared" si="656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7"/>
        <v>0</v>
      </c>
      <c r="AH5974" s="24">
        <v>0</v>
      </c>
      <c r="AI5974" s="24" t="s">
        <v>53</v>
      </c>
      <c r="AJ5974" s="26"/>
      <c r="AK5974" s="27"/>
    </row>
    <row r="5975" spans="1:37" s="28" customFormat="1" ht="15">
      <c r="A5975" s="17">
        <f t="shared" si="651"/>
        <v>5967</v>
      </c>
      <c r="B5975" s="18" t="s">
        <v>44</v>
      </c>
      <c r="C5975" s="17">
        <v>84857</v>
      </c>
      <c r="D5975" s="17">
        <v>84857</v>
      </c>
      <c r="E5975" s="19">
        <v>45805</v>
      </c>
      <c r="F5975" s="20">
        <v>45828</v>
      </c>
      <c r="G5975" s="21">
        <v>44400</v>
      </c>
      <c r="H5975" s="22">
        <v>0</v>
      </c>
      <c r="I5975" s="22">
        <v>0</v>
      </c>
      <c r="J5975" s="22">
        <v>0</v>
      </c>
      <c r="K5975" s="23">
        <v>0</v>
      </c>
      <c r="L5975" s="22">
        <v>0</v>
      </c>
      <c r="M5975" s="22">
        <v>0</v>
      </c>
      <c r="N5975" s="22">
        <f t="shared" si="652"/>
        <v>0</v>
      </c>
      <c r="O5975" s="22">
        <f t="shared" si="653"/>
        <v>44400</v>
      </c>
      <c r="P5975" s="18">
        <v>84857</v>
      </c>
      <c r="Q5975" s="24">
        <f t="shared" si="654"/>
        <v>44400</v>
      </c>
      <c r="R5975" s="25">
        <f t="shared" si="655"/>
        <v>0</v>
      </c>
      <c r="S5975" s="25">
        <v>0</v>
      </c>
      <c r="T5975" s="17" t="s">
        <v>45</v>
      </c>
      <c r="U5975" s="25">
        <v>44400</v>
      </c>
      <c r="V5975" s="24"/>
      <c r="W5975" s="17" t="s">
        <v>45</v>
      </c>
      <c r="X5975" s="25">
        <v>0</v>
      </c>
      <c r="Y5975" s="17" t="s">
        <v>45</v>
      </c>
      <c r="Z5975" s="25">
        <f t="shared" si="656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7"/>
        <v>0</v>
      </c>
      <c r="AH5975" s="24">
        <v>0</v>
      </c>
      <c r="AI5975" s="24" t="s">
        <v>53</v>
      </c>
      <c r="AJ5975" s="26"/>
      <c r="AK5975" s="27"/>
    </row>
    <row r="5976" spans="1:37" s="28" customFormat="1" ht="15">
      <c r="A5976" s="17">
        <f t="shared" si="651"/>
        <v>5968</v>
      </c>
      <c r="B5976" s="18" t="s">
        <v>44</v>
      </c>
      <c r="C5976" s="17">
        <v>84846</v>
      </c>
      <c r="D5976" s="17">
        <v>84846</v>
      </c>
      <c r="E5976" s="19">
        <v>45805</v>
      </c>
      <c r="F5976" s="20">
        <v>45828</v>
      </c>
      <c r="G5976" s="21">
        <v>82634</v>
      </c>
      <c r="H5976" s="22">
        <v>0</v>
      </c>
      <c r="I5976" s="22">
        <v>0</v>
      </c>
      <c r="J5976" s="22">
        <v>0</v>
      </c>
      <c r="K5976" s="23">
        <v>0</v>
      </c>
      <c r="L5976" s="22">
        <v>0</v>
      </c>
      <c r="M5976" s="22">
        <v>0</v>
      </c>
      <c r="N5976" s="22">
        <f t="shared" si="652"/>
        <v>0</v>
      </c>
      <c r="O5976" s="22">
        <f t="shared" si="653"/>
        <v>82634</v>
      </c>
      <c r="P5976" s="18">
        <v>84846</v>
      </c>
      <c r="Q5976" s="24">
        <f t="shared" si="654"/>
        <v>82634</v>
      </c>
      <c r="R5976" s="25">
        <f t="shared" si="655"/>
        <v>0</v>
      </c>
      <c r="S5976" s="25">
        <v>0</v>
      </c>
      <c r="T5976" s="17" t="s">
        <v>45</v>
      </c>
      <c r="U5976" s="25">
        <v>82634</v>
      </c>
      <c r="V5976" s="24"/>
      <c r="W5976" s="17" t="s">
        <v>45</v>
      </c>
      <c r="X5976" s="25">
        <v>0</v>
      </c>
      <c r="Y5976" s="17" t="s">
        <v>45</v>
      </c>
      <c r="Z5976" s="25">
        <f t="shared" si="656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7"/>
        <v>0</v>
      </c>
      <c r="AH5976" s="24">
        <v>0</v>
      </c>
      <c r="AI5976" s="24" t="s">
        <v>53</v>
      </c>
      <c r="AJ5976" s="26"/>
      <c r="AK5976" s="27"/>
    </row>
    <row r="5977" spans="1:37" s="28" customFormat="1" ht="15">
      <c r="A5977" s="17">
        <f t="shared" si="651"/>
        <v>5969</v>
      </c>
      <c r="B5977" s="18" t="s">
        <v>44</v>
      </c>
      <c r="C5977" s="17">
        <v>84985</v>
      </c>
      <c r="D5977" s="17">
        <v>84985</v>
      </c>
      <c r="E5977" s="19">
        <v>45806</v>
      </c>
      <c r="F5977" s="20">
        <v>45828</v>
      </c>
      <c r="G5977" s="21">
        <v>2504049</v>
      </c>
      <c r="H5977" s="22">
        <v>0</v>
      </c>
      <c r="I5977" s="22">
        <v>0</v>
      </c>
      <c r="J5977" s="22">
        <v>0</v>
      </c>
      <c r="K5977" s="23">
        <v>0</v>
      </c>
      <c r="L5977" s="22">
        <v>0</v>
      </c>
      <c r="M5977" s="22">
        <v>0</v>
      </c>
      <c r="N5977" s="22">
        <f t="shared" si="652"/>
        <v>0</v>
      </c>
      <c r="O5977" s="22">
        <f t="shared" si="653"/>
        <v>2504049</v>
      </c>
      <c r="P5977" s="18">
        <v>84985</v>
      </c>
      <c r="Q5977" s="24">
        <f t="shared" si="654"/>
        <v>2504049</v>
      </c>
      <c r="R5977" s="25">
        <f t="shared" si="655"/>
        <v>0</v>
      </c>
      <c r="S5977" s="25">
        <v>0</v>
      </c>
      <c r="T5977" s="17" t="s">
        <v>45</v>
      </c>
      <c r="U5977" s="25">
        <v>2504049</v>
      </c>
      <c r="V5977" s="24"/>
      <c r="W5977" s="17" t="s">
        <v>45</v>
      </c>
      <c r="X5977" s="25">
        <v>0</v>
      </c>
      <c r="Y5977" s="17" t="s">
        <v>45</v>
      </c>
      <c r="Z5977" s="25">
        <f t="shared" si="656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7"/>
        <v>0</v>
      </c>
      <c r="AH5977" s="24">
        <v>0</v>
      </c>
      <c r="AI5977" s="24" t="s">
        <v>53</v>
      </c>
      <c r="AJ5977" s="26"/>
      <c r="AK5977" s="27"/>
    </row>
    <row r="5978" spans="1:37" s="28" customFormat="1" ht="15">
      <c r="A5978" s="17">
        <f t="shared" si="651"/>
        <v>5970</v>
      </c>
      <c r="B5978" s="18" t="s">
        <v>44</v>
      </c>
      <c r="C5978" s="17">
        <v>84976</v>
      </c>
      <c r="D5978" s="17">
        <v>84976</v>
      </c>
      <c r="E5978" s="19">
        <v>45806</v>
      </c>
      <c r="F5978" s="20">
        <v>45828</v>
      </c>
      <c r="G5978" s="21">
        <v>1189351</v>
      </c>
      <c r="H5978" s="22">
        <v>0</v>
      </c>
      <c r="I5978" s="22">
        <v>0</v>
      </c>
      <c r="J5978" s="22">
        <v>0</v>
      </c>
      <c r="K5978" s="23">
        <v>0</v>
      </c>
      <c r="L5978" s="22">
        <v>0</v>
      </c>
      <c r="M5978" s="22">
        <v>0</v>
      </c>
      <c r="N5978" s="22">
        <f t="shared" si="652"/>
        <v>0</v>
      </c>
      <c r="O5978" s="22">
        <f t="shared" si="653"/>
        <v>1189351</v>
      </c>
      <c r="P5978" s="18">
        <v>84976</v>
      </c>
      <c r="Q5978" s="24">
        <f t="shared" si="654"/>
        <v>1189351</v>
      </c>
      <c r="R5978" s="25">
        <f t="shared" si="655"/>
        <v>0</v>
      </c>
      <c r="S5978" s="25">
        <v>0</v>
      </c>
      <c r="T5978" s="17" t="s">
        <v>45</v>
      </c>
      <c r="U5978" s="25">
        <v>1189351</v>
      </c>
      <c r="V5978" s="24"/>
      <c r="W5978" s="17" t="s">
        <v>45</v>
      </c>
      <c r="X5978" s="25">
        <v>0</v>
      </c>
      <c r="Y5978" s="17" t="s">
        <v>45</v>
      </c>
      <c r="Z5978" s="25">
        <f t="shared" si="656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7"/>
        <v>0</v>
      </c>
      <c r="AH5978" s="24">
        <v>0</v>
      </c>
      <c r="AI5978" s="24" t="s">
        <v>53</v>
      </c>
      <c r="AJ5978" s="26"/>
      <c r="AK5978" s="27"/>
    </row>
    <row r="5979" spans="1:37" s="28" customFormat="1" ht="15">
      <c r="A5979" s="17">
        <f t="shared" si="651"/>
        <v>5971</v>
      </c>
      <c r="B5979" s="18" t="s">
        <v>44</v>
      </c>
      <c r="C5979" s="17">
        <v>84980</v>
      </c>
      <c r="D5979" s="17">
        <v>84980</v>
      </c>
      <c r="E5979" s="19">
        <v>45806</v>
      </c>
      <c r="F5979" s="20">
        <v>45828</v>
      </c>
      <c r="G5979" s="21">
        <v>9362896</v>
      </c>
      <c r="H5979" s="22">
        <v>0</v>
      </c>
      <c r="I5979" s="22">
        <v>0</v>
      </c>
      <c r="J5979" s="22">
        <v>0</v>
      </c>
      <c r="K5979" s="23">
        <v>0</v>
      </c>
      <c r="L5979" s="22">
        <v>0</v>
      </c>
      <c r="M5979" s="22">
        <v>0</v>
      </c>
      <c r="N5979" s="22">
        <f t="shared" si="652"/>
        <v>0</v>
      </c>
      <c r="O5979" s="22">
        <f t="shared" si="653"/>
        <v>9362896</v>
      </c>
      <c r="P5979" s="18">
        <v>84980</v>
      </c>
      <c r="Q5979" s="24">
        <f t="shared" si="654"/>
        <v>9362896</v>
      </c>
      <c r="R5979" s="25">
        <f t="shared" si="655"/>
        <v>0</v>
      </c>
      <c r="S5979" s="25">
        <v>0</v>
      </c>
      <c r="T5979" s="17" t="s">
        <v>45</v>
      </c>
      <c r="U5979" s="25">
        <v>9362896</v>
      </c>
      <c r="V5979" s="24"/>
      <c r="W5979" s="17" t="s">
        <v>45</v>
      </c>
      <c r="X5979" s="25">
        <v>0</v>
      </c>
      <c r="Y5979" s="17" t="s">
        <v>45</v>
      </c>
      <c r="Z5979" s="25">
        <f t="shared" si="656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7"/>
        <v>0</v>
      </c>
      <c r="AH5979" s="24">
        <v>0</v>
      </c>
      <c r="AI5979" s="24" t="s">
        <v>53</v>
      </c>
      <c r="AJ5979" s="26"/>
      <c r="AK5979" s="27"/>
    </row>
    <row r="5980" spans="1:37" s="28" customFormat="1" ht="15">
      <c r="A5980" s="17">
        <f t="shared" si="651"/>
        <v>5972</v>
      </c>
      <c r="B5980" s="18" t="s">
        <v>44</v>
      </c>
      <c r="C5980" s="17">
        <v>84998</v>
      </c>
      <c r="D5980" s="17">
        <v>84998</v>
      </c>
      <c r="E5980" s="19">
        <v>45806</v>
      </c>
      <c r="F5980" s="20">
        <v>45828</v>
      </c>
      <c r="G5980" s="21">
        <v>13458038</v>
      </c>
      <c r="H5980" s="22">
        <v>0</v>
      </c>
      <c r="I5980" s="22">
        <v>0</v>
      </c>
      <c r="J5980" s="22">
        <v>0</v>
      </c>
      <c r="K5980" s="23">
        <v>0</v>
      </c>
      <c r="L5980" s="22">
        <v>0</v>
      </c>
      <c r="M5980" s="22">
        <v>0</v>
      </c>
      <c r="N5980" s="22">
        <f t="shared" si="652"/>
        <v>0</v>
      </c>
      <c r="O5980" s="22">
        <f t="shared" si="653"/>
        <v>13458038</v>
      </c>
      <c r="P5980" s="18">
        <v>84998</v>
      </c>
      <c r="Q5980" s="24">
        <f t="shared" si="654"/>
        <v>13458038</v>
      </c>
      <c r="R5980" s="25">
        <f t="shared" si="655"/>
        <v>0</v>
      </c>
      <c r="S5980" s="25">
        <v>0</v>
      </c>
      <c r="T5980" s="17" t="s">
        <v>45</v>
      </c>
      <c r="U5980" s="25">
        <v>13458038</v>
      </c>
      <c r="V5980" s="24"/>
      <c r="W5980" s="17" t="s">
        <v>45</v>
      </c>
      <c r="X5980" s="25">
        <v>0</v>
      </c>
      <c r="Y5980" s="17" t="s">
        <v>45</v>
      </c>
      <c r="Z5980" s="25">
        <f t="shared" si="656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7"/>
        <v>0</v>
      </c>
      <c r="AH5980" s="24">
        <v>0</v>
      </c>
      <c r="AI5980" s="24" t="s">
        <v>53</v>
      </c>
      <c r="AJ5980" s="26"/>
      <c r="AK5980" s="27"/>
    </row>
    <row r="5981" spans="1:37" s="28" customFormat="1" ht="15">
      <c r="A5981" s="17">
        <f t="shared" si="651"/>
        <v>5973</v>
      </c>
      <c r="B5981" s="18" t="s">
        <v>44</v>
      </c>
      <c r="C5981" s="17">
        <v>84996</v>
      </c>
      <c r="D5981" s="17">
        <v>84996</v>
      </c>
      <c r="E5981" s="19">
        <v>45806</v>
      </c>
      <c r="F5981" s="20">
        <v>45828</v>
      </c>
      <c r="G5981" s="21">
        <v>289986</v>
      </c>
      <c r="H5981" s="22">
        <v>0</v>
      </c>
      <c r="I5981" s="22">
        <v>0</v>
      </c>
      <c r="J5981" s="22">
        <v>0</v>
      </c>
      <c r="K5981" s="23">
        <v>0</v>
      </c>
      <c r="L5981" s="22">
        <v>0</v>
      </c>
      <c r="M5981" s="22">
        <v>0</v>
      </c>
      <c r="N5981" s="22">
        <f t="shared" si="652"/>
        <v>0</v>
      </c>
      <c r="O5981" s="22">
        <f t="shared" si="653"/>
        <v>289986</v>
      </c>
      <c r="P5981" s="18">
        <v>84996</v>
      </c>
      <c r="Q5981" s="24">
        <f t="shared" si="654"/>
        <v>289986</v>
      </c>
      <c r="R5981" s="25">
        <f t="shared" si="655"/>
        <v>0</v>
      </c>
      <c r="S5981" s="25">
        <v>0</v>
      </c>
      <c r="T5981" s="17" t="s">
        <v>45</v>
      </c>
      <c r="U5981" s="25">
        <v>289986</v>
      </c>
      <c r="V5981" s="24"/>
      <c r="W5981" s="17" t="s">
        <v>45</v>
      </c>
      <c r="X5981" s="25">
        <v>0</v>
      </c>
      <c r="Y5981" s="17" t="s">
        <v>45</v>
      </c>
      <c r="Z5981" s="25">
        <f t="shared" si="656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7"/>
        <v>0</v>
      </c>
      <c r="AH5981" s="24">
        <v>0</v>
      </c>
      <c r="AI5981" s="24" t="s">
        <v>53</v>
      </c>
      <c r="AJ5981" s="26"/>
      <c r="AK5981" s="27"/>
    </row>
    <row r="5982" spans="1:37" s="28" customFormat="1" ht="15">
      <c r="A5982" s="17">
        <f t="shared" si="651"/>
        <v>5974</v>
      </c>
      <c r="B5982" s="18" t="s">
        <v>44</v>
      </c>
      <c r="C5982" s="17">
        <v>85010</v>
      </c>
      <c r="D5982" s="17">
        <v>85010</v>
      </c>
      <c r="E5982" s="19">
        <v>45806</v>
      </c>
      <c r="F5982" s="20">
        <v>45828</v>
      </c>
      <c r="G5982" s="21">
        <v>578383</v>
      </c>
      <c r="H5982" s="22">
        <v>0</v>
      </c>
      <c r="I5982" s="22">
        <v>0</v>
      </c>
      <c r="J5982" s="22">
        <v>0</v>
      </c>
      <c r="K5982" s="23">
        <v>0</v>
      </c>
      <c r="L5982" s="22">
        <v>0</v>
      </c>
      <c r="M5982" s="22">
        <v>0</v>
      </c>
      <c r="N5982" s="22">
        <f t="shared" si="652"/>
        <v>0</v>
      </c>
      <c r="O5982" s="22">
        <f t="shared" si="653"/>
        <v>578383</v>
      </c>
      <c r="P5982" s="18">
        <v>85010</v>
      </c>
      <c r="Q5982" s="24">
        <f t="shared" si="654"/>
        <v>578383</v>
      </c>
      <c r="R5982" s="25">
        <f t="shared" si="655"/>
        <v>0</v>
      </c>
      <c r="S5982" s="25">
        <v>0</v>
      </c>
      <c r="T5982" s="17" t="s">
        <v>45</v>
      </c>
      <c r="U5982" s="25">
        <v>578383</v>
      </c>
      <c r="V5982" s="24"/>
      <c r="W5982" s="17" t="s">
        <v>45</v>
      </c>
      <c r="X5982" s="25">
        <v>0</v>
      </c>
      <c r="Y5982" s="17" t="s">
        <v>45</v>
      </c>
      <c r="Z5982" s="25">
        <f t="shared" si="656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7"/>
        <v>0</v>
      </c>
      <c r="AH5982" s="24">
        <v>0</v>
      </c>
      <c r="AI5982" s="24" t="s">
        <v>53</v>
      </c>
      <c r="AJ5982" s="26"/>
      <c r="AK5982" s="27"/>
    </row>
    <row r="5983" spans="1:37" s="28" customFormat="1" ht="15">
      <c r="A5983" s="17">
        <f t="shared" si="651"/>
        <v>5975</v>
      </c>
      <c r="B5983" s="18" t="s">
        <v>44</v>
      </c>
      <c r="C5983" s="17">
        <v>85012</v>
      </c>
      <c r="D5983" s="17">
        <v>85012</v>
      </c>
      <c r="E5983" s="19">
        <v>45806</v>
      </c>
      <c r="F5983" s="20">
        <v>45828</v>
      </c>
      <c r="G5983" s="21">
        <v>9973856</v>
      </c>
      <c r="H5983" s="22">
        <v>0</v>
      </c>
      <c r="I5983" s="22">
        <v>0</v>
      </c>
      <c r="J5983" s="22">
        <v>0</v>
      </c>
      <c r="K5983" s="23">
        <v>0</v>
      </c>
      <c r="L5983" s="22">
        <v>0</v>
      </c>
      <c r="M5983" s="22">
        <v>0</v>
      </c>
      <c r="N5983" s="22">
        <f t="shared" si="652"/>
        <v>0</v>
      </c>
      <c r="O5983" s="22">
        <f t="shared" si="653"/>
        <v>9973856</v>
      </c>
      <c r="P5983" s="18">
        <v>85012</v>
      </c>
      <c r="Q5983" s="24">
        <f t="shared" si="654"/>
        <v>9973856</v>
      </c>
      <c r="R5983" s="25">
        <f t="shared" si="655"/>
        <v>0</v>
      </c>
      <c r="S5983" s="25">
        <v>0</v>
      </c>
      <c r="T5983" s="17" t="s">
        <v>45</v>
      </c>
      <c r="U5983" s="25">
        <v>9973856</v>
      </c>
      <c r="V5983" s="24"/>
      <c r="W5983" s="17" t="s">
        <v>45</v>
      </c>
      <c r="X5983" s="25">
        <v>0</v>
      </c>
      <c r="Y5983" s="17" t="s">
        <v>45</v>
      </c>
      <c r="Z5983" s="25">
        <f t="shared" si="656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7"/>
        <v>0</v>
      </c>
      <c r="AH5983" s="24">
        <v>0</v>
      </c>
      <c r="AI5983" s="24" t="s">
        <v>53</v>
      </c>
      <c r="AJ5983" s="26"/>
      <c r="AK5983" s="27"/>
    </row>
    <row r="5984" spans="1:37" s="28" customFormat="1" ht="15">
      <c r="A5984" s="17">
        <f t="shared" si="651"/>
        <v>5976</v>
      </c>
      <c r="B5984" s="18" t="s">
        <v>44</v>
      </c>
      <c r="C5984" s="17">
        <v>84960</v>
      </c>
      <c r="D5984" s="17">
        <v>84960</v>
      </c>
      <c r="E5984" s="19">
        <v>45806</v>
      </c>
      <c r="F5984" s="20">
        <v>45828</v>
      </c>
      <c r="G5984" s="21">
        <v>143047</v>
      </c>
      <c r="H5984" s="22">
        <v>0</v>
      </c>
      <c r="I5984" s="22">
        <v>0</v>
      </c>
      <c r="J5984" s="22">
        <v>0</v>
      </c>
      <c r="K5984" s="23">
        <v>0</v>
      </c>
      <c r="L5984" s="22">
        <v>0</v>
      </c>
      <c r="M5984" s="22">
        <v>0</v>
      </c>
      <c r="N5984" s="22">
        <f t="shared" si="652"/>
        <v>0</v>
      </c>
      <c r="O5984" s="22">
        <f t="shared" si="653"/>
        <v>143047</v>
      </c>
      <c r="P5984" s="18">
        <v>84960</v>
      </c>
      <c r="Q5984" s="24">
        <f t="shared" si="654"/>
        <v>143047</v>
      </c>
      <c r="R5984" s="25">
        <f t="shared" si="655"/>
        <v>0</v>
      </c>
      <c r="S5984" s="25">
        <v>0</v>
      </c>
      <c r="T5984" s="17" t="s">
        <v>45</v>
      </c>
      <c r="U5984" s="25">
        <v>143047</v>
      </c>
      <c r="V5984" s="24"/>
      <c r="W5984" s="17" t="s">
        <v>45</v>
      </c>
      <c r="X5984" s="25">
        <v>0</v>
      </c>
      <c r="Y5984" s="17" t="s">
        <v>45</v>
      </c>
      <c r="Z5984" s="25">
        <f t="shared" si="656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7"/>
        <v>0</v>
      </c>
      <c r="AH5984" s="24">
        <v>0</v>
      </c>
      <c r="AI5984" s="24" t="s">
        <v>53</v>
      </c>
      <c r="AJ5984" s="26"/>
      <c r="AK5984" s="27"/>
    </row>
    <row r="5985" spans="1:37" s="28" customFormat="1" ht="15">
      <c r="A5985" s="17">
        <f t="shared" si="651"/>
        <v>5977</v>
      </c>
      <c r="B5985" s="18" t="s">
        <v>44</v>
      </c>
      <c r="C5985" s="17">
        <v>85002</v>
      </c>
      <c r="D5985" s="17">
        <v>85002</v>
      </c>
      <c r="E5985" s="19">
        <v>45806</v>
      </c>
      <c r="F5985" s="20">
        <v>45828</v>
      </c>
      <c r="G5985" s="21">
        <v>46726855</v>
      </c>
      <c r="H5985" s="22">
        <v>0</v>
      </c>
      <c r="I5985" s="22">
        <v>0</v>
      </c>
      <c r="J5985" s="22">
        <v>0</v>
      </c>
      <c r="K5985" s="23">
        <v>0</v>
      </c>
      <c r="L5985" s="22">
        <v>0</v>
      </c>
      <c r="M5985" s="22">
        <v>0</v>
      </c>
      <c r="N5985" s="22">
        <f t="shared" si="652"/>
        <v>0</v>
      </c>
      <c r="O5985" s="22">
        <f t="shared" si="653"/>
        <v>46726855</v>
      </c>
      <c r="P5985" s="18">
        <v>85002</v>
      </c>
      <c r="Q5985" s="24">
        <f t="shared" si="654"/>
        <v>46726855</v>
      </c>
      <c r="R5985" s="25">
        <f t="shared" si="655"/>
        <v>0</v>
      </c>
      <c r="S5985" s="25">
        <v>0</v>
      </c>
      <c r="T5985" s="17" t="s">
        <v>45</v>
      </c>
      <c r="U5985" s="25">
        <v>46726855</v>
      </c>
      <c r="V5985" s="24"/>
      <c r="W5985" s="17" t="s">
        <v>45</v>
      </c>
      <c r="X5985" s="25">
        <v>0</v>
      </c>
      <c r="Y5985" s="17" t="s">
        <v>45</v>
      </c>
      <c r="Z5985" s="25">
        <f t="shared" si="656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7"/>
        <v>0</v>
      </c>
      <c r="AH5985" s="24">
        <v>0</v>
      </c>
      <c r="AI5985" s="24" t="s">
        <v>53</v>
      </c>
      <c r="AJ5985" s="26"/>
      <c r="AK5985" s="27"/>
    </row>
    <row r="5986" spans="1:37" s="28" customFormat="1" ht="15">
      <c r="A5986" s="17">
        <f t="shared" si="651"/>
        <v>5978</v>
      </c>
      <c r="B5986" s="18" t="s">
        <v>44</v>
      </c>
      <c r="C5986" s="17">
        <v>84984</v>
      </c>
      <c r="D5986" s="17">
        <v>84984</v>
      </c>
      <c r="E5986" s="19">
        <v>45806</v>
      </c>
      <c r="F5986" s="20">
        <v>45828</v>
      </c>
      <c r="G5986" s="21">
        <v>38252831</v>
      </c>
      <c r="H5986" s="22">
        <v>0</v>
      </c>
      <c r="I5986" s="22">
        <v>0</v>
      </c>
      <c r="J5986" s="22">
        <v>0</v>
      </c>
      <c r="K5986" s="23">
        <v>0</v>
      </c>
      <c r="L5986" s="22">
        <v>0</v>
      </c>
      <c r="M5986" s="22">
        <v>0</v>
      </c>
      <c r="N5986" s="22">
        <f t="shared" si="652"/>
        <v>0</v>
      </c>
      <c r="O5986" s="22">
        <f t="shared" si="653"/>
        <v>38252831</v>
      </c>
      <c r="P5986" s="18">
        <v>84984</v>
      </c>
      <c r="Q5986" s="24">
        <f t="shared" si="654"/>
        <v>38252831</v>
      </c>
      <c r="R5986" s="25">
        <f t="shared" si="655"/>
        <v>0</v>
      </c>
      <c r="S5986" s="25">
        <v>0</v>
      </c>
      <c r="T5986" s="17" t="s">
        <v>45</v>
      </c>
      <c r="U5986" s="25">
        <v>38252831</v>
      </c>
      <c r="V5986" s="24"/>
      <c r="W5986" s="17" t="s">
        <v>45</v>
      </c>
      <c r="X5986" s="25">
        <v>0</v>
      </c>
      <c r="Y5986" s="17" t="s">
        <v>45</v>
      </c>
      <c r="Z5986" s="25">
        <f t="shared" si="656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7"/>
        <v>0</v>
      </c>
      <c r="AH5986" s="24">
        <v>0</v>
      </c>
      <c r="AI5986" s="24" t="s">
        <v>53</v>
      </c>
      <c r="AJ5986" s="26"/>
      <c r="AK5986" s="27"/>
    </row>
    <row r="5987" spans="1:37" s="28" customFormat="1" ht="15">
      <c r="A5987" s="17">
        <f t="shared" si="651"/>
        <v>5979</v>
      </c>
      <c r="B5987" s="18" t="s">
        <v>44</v>
      </c>
      <c r="C5987" s="17">
        <v>84957</v>
      </c>
      <c r="D5987" s="17">
        <v>84957</v>
      </c>
      <c r="E5987" s="19">
        <v>45806</v>
      </c>
      <c r="F5987" s="20">
        <v>45828</v>
      </c>
      <c r="G5987" s="21">
        <v>45933544</v>
      </c>
      <c r="H5987" s="22">
        <v>0</v>
      </c>
      <c r="I5987" s="22">
        <v>0</v>
      </c>
      <c r="J5987" s="22">
        <v>0</v>
      </c>
      <c r="K5987" s="23">
        <v>0</v>
      </c>
      <c r="L5987" s="22">
        <v>0</v>
      </c>
      <c r="M5987" s="22">
        <v>0</v>
      </c>
      <c r="N5987" s="22">
        <f t="shared" si="652"/>
        <v>0</v>
      </c>
      <c r="O5987" s="22">
        <f t="shared" si="653"/>
        <v>45933544</v>
      </c>
      <c r="P5987" s="18">
        <v>84957</v>
      </c>
      <c r="Q5987" s="24">
        <f t="shared" si="654"/>
        <v>45933544</v>
      </c>
      <c r="R5987" s="25">
        <f t="shared" si="655"/>
        <v>0</v>
      </c>
      <c r="S5987" s="25">
        <v>0</v>
      </c>
      <c r="T5987" s="17" t="s">
        <v>45</v>
      </c>
      <c r="U5987" s="25">
        <v>45933544</v>
      </c>
      <c r="V5987" s="24"/>
      <c r="W5987" s="17" t="s">
        <v>45</v>
      </c>
      <c r="X5987" s="25">
        <v>0</v>
      </c>
      <c r="Y5987" s="17" t="s">
        <v>45</v>
      </c>
      <c r="Z5987" s="25">
        <f t="shared" si="656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7"/>
        <v>0</v>
      </c>
      <c r="AH5987" s="24">
        <v>0</v>
      </c>
      <c r="AI5987" s="24" t="s">
        <v>53</v>
      </c>
      <c r="AJ5987" s="26"/>
      <c r="AK5987" s="27"/>
    </row>
    <row r="5988" spans="1:37" s="28" customFormat="1" ht="15">
      <c r="A5988" s="17">
        <f t="shared" si="651"/>
        <v>5980</v>
      </c>
      <c r="B5988" s="18" t="s">
        <v>44</v>
      </c>
      <c r="C5988" s="17">
        <v>84959</v>
      </c>
      <c r="D5988" s="17">
        <v>84959</v>
      </c>
      <c r="E5988" s="19">
        <v>45806</v>
      </c>
      <c r="F5988" s="20">
        <v>45828</v>
      </c>
      <c r="G5988" s="21">
        <v>8800622</v>
      </c>
      <c r="H5988" s="22">
        <v>0</v>
      </c>
      <c r="I5988" s="22">
        <v>0</v>
      </c>
      <c r="J5988" s="22">
        <v>0</v>
      </c>
      <c r="K5988" s="23">
        <v>0</v>
      </c>
      <c r="L5988" s="22">
        <v>0</v>
      </c>
      <c r="M5988" s="22">
        <v>0</v>
      </c>
      <c r="N5988" s="22">
        <f t="shared" si="652"/>
        <v>0</v>
      </c>
      <c r="O5988" s="22">
        <f t="shared" si="653"/>
        <v>8800622</v>
      </c>
      <c r="P5988" s="18">
        <v>84959</v>
      </c>
      <c r="Q5988" s="24">
        <f t="shared" si="654"/>
        <v>8800622</v>
      </c>
      <c r="R5988" s="25">
        <f t="shared" si="655"/>
        <v>0</v>
      </c>
      <c r="S5988" s="25">
        <v>0</v>
      </c>
      <c r="T5988" s="17" t="s">
        <v>45</v>
      </c>
      <c r="U5988" s="25">
        <v>8800622</v>
      </c>
      <c r="V5988" s="24"/>
      <c r="W5988" s="17" t="s">
        <v>45</v>
      </c>
      <c r="X5988" s="25">
        <v>0</v>
      </c>
      <c r="Y5988" s="17" t="s">
        <v>45</v>
      </c>
      <c r="Z5988" s="25">
        <f t="shared" si="656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7"/>
        <v>0</v>
      </c>
      <c r="AH5988" s="24">
        <v>0</v>
      </c>
      <c r="AI5988" s="24" t="s">
        <v>53</v>
      </c>
      <c r="AJ5988" s="26"/>
      <c r="AK5988" s="27"/>
    </row>
    <row r="5989" spans="1:37" s="28" customFormat="1" ht="15">
      <c r="A5989" s="17">
        <f t="shared" si="651"/>
        <v>5981</v>
      </c>
      <c r="B5989" s="18" t="s">
        <v>44</v>
      </c>
      <c r="C5989" s="17">
        <v>84989</v>
      </c>
      <c r="D5989" s="17">
        <v>84989</v>
      </c>
      <c r="E5989" s="19">
        <v>45806</v>
      </c>
      <c r="F5989" s="20">
        <v>45828</v>
      </c>
      <c r="G5989" s="21">
        <v>18540000</v>
      </c>
      <c r="H5989" s="22">
        <v>0</v>
      </c>
      <c r="I5989" s="22">
        <v>0</v>
      </c>
      <c r="J5989" s="22">
        <v>0</v>
      </c>
      <c r="K5989" s="23">
        <v>0</v>
      </c>
      <c r="L5989" s="22">
        <v>0</v>
      </c>
      <c r="M5989" s="22">
        <v>0</v>
      </c>
      <c r="N5989" s="22">
        <f t="shared" si="652"/>
        <v>0</v>
      </c>
      <c r="O5989" s="22">
        <f t="shared" si="653"/>
        <v>18540000</v>
      </c>
      <c r="P5989" s="18">
        <v>84989</v>
      </c>
      <c r="Q5989" s="24">
        <f t="shared" si="654"/>
        <v>18540000</v>
      </c>
      <c r="R5989" s="25">
        <f t="shared" si="655"/>
        <v>0</v>
      </c>
      <c r="S5989" s="25">
        <v>18540000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6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7"/>
        <v>0</v>
      </c>
      <c r="AH5989" s="24">
        <v>0</v>
      </c>
      <c r="AI5989" s="24" t="s">
        <v>55</v>
      </c>
      <c r="AJ5989" s="26"/>
      <c r="AK5989" s="27"/>
    </row>
    <row r="5990" spans="1:37" s="28" customFormat="1" ht="15">
      <c r="A5990" s="17">
        <f t="shared" si="651"/>
        <v>5982</v>
      </c>
      <c r="B5990" s="18" t="s">
        <v>44</v>
      </c>
      <c r="C5990" s="17">
        <v>84958</v>
      </c>
      <c r="D5990" s="17">
        <v>84958</v>
      </c>
      <c r="E5990" s="19">
        <v>45806</v>
      </c>
      <c r="F5990" s="20">
        <v>45828</v>
      </c>
      <c r="G5990" s="21">
        <v>294876</v>
      </c>
      <c r="H5990" s="22">
        <v>0</v>
      </c>
      <c r="I5990" s="22">
        <v>0</v>
      </c>
      <c r="J5990" s="22">
        <v>0</v>
      </c>
      <c r="K5990" s="23">
        <v>0</v>
      </c>
      <c r="L5990" s="22">
        <v>0</v>
      </c>
      <c r="M5990" s="22">
        <v>0</v>
      </c>
      <c r="N5990" s="22">
        <f t="shared" si="652"/>
        <v>0</v>
      </c>
      <c r="O5990" s="22">
        <f t="shared" si="653"/>
        <v>294876</v>
      </c>
      <c r="P5990" s="18">
        <v>84958</v>
      </c>
      <c r="Q5990" s="24">
        <f t="shared" si="654"/>
        <v>294876</v>
      </c>
      <c r="R5990" s="25">
        <f t="shared" si="655"/>
        <v>0</v>
      </c>
      <c r="S5990" s="25">
        <v>0</v>
      </c>
      <c r="T5990" s="17" t="s">
        <v>45</v>
      </c>
      <c r="U5990" s="25">
        <v>294876</v>
      </c>
      <c r="V5990" s="24"/>
      <c r="W5990" s="17" t="s">
        <v>45</v>
      </c>
      <c r="X5990" s="25">
        <v>0</v>
      </c>
      <c r="Y5990" s="17" t="s">
        <v>45</v>
      </c>
      <c r="Z5990" s="25">
        <f t="shared" si="656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7"/>
        <v>0</v>
      </c>
      <c r="AH5990" s="24">
        <v>0</v>
      </c>
      <c r="AI5990" s="24" t="s">
        <v>53</v>
      </c>
      <c r="AJ5990" s="26"/>
      <c r="AK5990" s="27"/>
    </row>
    <row r="5991" spans="1:37" s="28" customFormat="1" ht="15">
      <c r="A5991" s="17">
        <f t="shared" si="651"/>
        <v>5983</v>
      </c>
      <c r="B5991" s="18" t="s">
        <v>44</v>
      </c>
      <c r="C5991" s="17">
        <v>84993</v>
      </c>
      <c r="D5991" s="17">
        <v>84993</v>
      </c>
      <c r="E5991" s="19">
        <v>45806</v>
      </c>
      <c r="F5991" s="20">
        <v>45828</v>
      </c>
      <c r="G5991" s="21">
        <v>115344</v>
      </c>
      <c r="H5991" s="22">
        <v>0</v>
      </c>
      <c r="I5991" s="22">
        <v>0</v>
      </c>
      <c r="J5991" s="22">
        <v>0</v>
      </c>
      <c r="K5991" s="23">
        <v>0</v>
      </c>
      <c r="L5991" s="22">
        <v>0</v>
      </c>
      <c r="M5991" s="22">
        <v>0</v>
      </c>
      <c r="N5991" s="22">
        <f t="shared" si="652"/>
        <v>0</v>
      </c>
      <c r="O5991" s="22">
        <f t="shared" si="653"/>
        <v>115344</v>
      </c>
      <c r="P5991" s="18">
        <v>84993</v>
      </c>
      <c r="Q5991" s="24">
        <f t="shared" si="654"/>
        <v>115344</v>
      </c>
      <c r="R5991" s="25">
        <f t="shared" si="655"/>
        <v>0</v>
      </c>
      <c r="S5991" s="25">
        <v>0</v>
      </c>
      <c r="T5991" s="17" t="s">
        <v>45</v>
      </c>
      <c r="U5991" s="25">
        <v>115344</v>
      </c>
      <c r="V5991" s="24"/>
      <c r="W5991" s="17" t="s">
        <v>45</v>
      </c>
      <c r="X5991" s="25">
        <v>0</v>
      </c>
      <c r="Y5991" s="17" t="s">
        <v>45</v>
      </c>
      <c r="Z5991" s="25">
        <f t="shared" si="656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7"/>
        <v>0</v>
      </c>
      <c r="AH5991" s="24">
        <v>0</v>
      </c>
      <c r="AI5991" s="24" t="s">
        <v>53</v>
      </c>
      <c r="AJ5991" s="26"/>
      <c r="AK5991" s="27"/>
    </row>
    <row r="5992" spans="1:37" s="28" customFormat="1" ht="15">
      <c r="A5992" s="17">
        <f t="shared" si="651"/>
        <v>5984</v>
      </c>
      <c r="B5992" s="18" t="s">
        <v>44</v>
      </c>
      <c r="C5992" s="17">
        <v>85005</v>
      </c>
      <c r="D5992" s="17">
        <v>85005</v>
      </c>
      <c r="E5992" s="19">
        <v>45806</v>
      </c>
      <c r="F5992" s="20">
        <v>45828</v>
      </c>
      <c r="G5992" s="21">
        <v>67884875</v>
      </c>
      <c r="H5992" s="22">
        <v>0</v>
      </c>
      <c r="I5992" s="22">
        <v>0</v>
      </c>
      <c r="J5992" s="22">
        <v>0</v>
      </c>
      <c r="K5992" s="23">
        <v>0</v>
      </c>
      <c r="L5992" s="22">
        <v>0</v>
      </c>
      <c r="M5992" s="22">
        <v>0</v>
      </c>
      <c r="N5992" s="22">
        <f t="shared" si="652"/>
        <v>0</v>
      </c>
      <c r="O5992" s="22">
        <f t="shared" si="653"/>
        <v>67884875</v>
      </c>
      <c r="P5992" s="18">
        <v>85005</v>
      </c>
      <c r="Q5992" s="24">
        <f t="shared" si="654"/>
        <v>67884875</v>
      </c>
      <c r="R5992" s="25">
        <f t="shared" si="655"/>
        <v>0</v>
      </c>
      <c r="S5992" s="25">
        <v>0</v>
      </c>
      <c r="T5992" s="17" t="s">
        <v>45</v>
      </c>
      <c r="U5992" s="25">
        <v>67884875</v>
      </c>
      <c r="V5992" s="24"/>
      <c r="W5992" s="17" t="s">
        <v>45</v>
      </c>
      <c r="X5992" s="25">
        <v>0</v>
      </c>
      <c r="Y5992" s="17" t="s">
        <v>45</v>
      </c>
      <c r="Z5992" s="25">
        <f t="shared" si="656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7"/>
        <v>0</v>
      </c>
      <c r="AH5992" s="24">
        <v>0</v>
      </c>
      <c r="AI5992" s="24" t="s">
        <v>53</v>
      </c>
      <c r="AJ5992" s="26"/>
      <c r="AK5992" s="27"/>
    </row>
    <row r="5993" spans="1:37" s="28" customFormat="1" ht="15">
      <c r="A5993" s="17">
        <f t="shared" si="651"/>
        <v>5985</v>
      </c>
      <c r="B5993" s="18" t="s">
        <v>44</v>
      </c>
      <c r="C5993" s="17">
        <v>84974</v>
      </c>
      <c r="D5993" s="17">
        <v>84974</v>
      </c>
      <c r="E5993" s="19">
        <v>45806</v>
      </c>
      <c r="F5993" s="20">
        <v>45828</v>
      </c>
      <c r="G5993" s="21">
        <v>859345</v>
      </c>
      <c r="H5993" s="22">
        <v>0</v>
      </c>
      <c r="I5993" s="22">
        <v>0</v>
      </c>
      <c r="J5993" s="22">
        <v>0</v>
      </c>
      <c r="K5993" s="23">
        <v>0</v>
      </c>
      <c r="L5993" s="22">
        <v>0</v>
      </c>
      <c r="M5993" s="22">
        <v>0</v>
      </c>
      <c r="N5993" s="22">
        <f t="shared" si="652"/>
        <v>0</v>
      </c>
      <c r="O5993" s="22">
        <f t="shared" si="653"/>
        <v>859345</v>
      </c>
      <c r="P5993" s="18">
        <v>84974</v>
      </c>
      <c r="Q5993" s="24">
        <f t="shared" si="654"/>
        <v>859345</v>
      </c>
      <c r="R5993" s="25">
        <f t="shared" si="655"/>
        <v>0</v>
      </c>
      <c r="S5993" s="25">
        <v>0</v>
      </c>
      <c r="T5993" s="17" t="s">
        <v>45</v>
      </c>
      <c r="U5993" s="25">
        <v>859345</v>
      </c>
      <c r="V5993" s="24"/>
      <c r="W5993" s="17" t="s">
        <v>45</v>
      </c>
      <c r="X5993" s="25">
        <v>0</v>
      </c>
      <c r="Y5993" s="17" t="s">
        <v>45</v>
      </c>
      <c r="Z5993" s="25">
        <f t="shared" si="656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7"/>
        <v>0</v>
      </c>
      <c r="AH5993" s="24">
        <v>0</v>
      </c>
      <c r="AI5993" s="24" t="s">
        <v>53</v>
      </c>
      <c r="AJ5993" s="26"/>
      <c r="AK5993" s="27"/>
    </row>
    <row r="5994" spans="1:37" s="28" customFormat="1" ht="15">
      <c r="A5994" s="17">
        <f t="shared" si="651"/>
        <v>5986</v>
      </c>
      <c r="B5994" s="18" t="s">
        <v>44</v>
      </c>
      <c r="C5994" s="17">
        <v>84977</v>
      </c>
      <c r="D5994" s="17">
        <v>84977</v>
      </c>
      <c r="E5994" s="19">
        <v>45806</v>
      </c>
      <c r="F5994" s="20">
        <v>45828</v>
      </c>
      <c r="G5994" s="21">
        <v>347989</v>
      </c>
      <c r="H5994" s="22">
        <v>0</v>
      </c>
      <c r="I5994" s="22">
        <v>0</v>
      </c>
      <c r="J5994" s="22">
        <v>0</v>
      </c>
      <c r="K5994" s="23">
        <v>0</v>
      </c>
      <c r="L5994" s="22">
        <v>0</v>
      </c>
      <c r="M5994" s="22">
        <v>0</v>
      </c>
      <c r="N5994" s="22">
        <f t="shared" si="652"/>
        <v>0</v>
      </c>
      <c r="O5994" s="22">
        <f t="shared" si="653"/>
        <v>347989</v>
      </c>
      <c r="P5994" s="18">
        <v>84977</v>
      </c>
      <c r="Q5994" s="24">
        <f t="shared" si="654"/>
        <v>347989</v>
      </c>
      <c r="R5994" s="25">
        <f t="shared" si="655"/>
        <v>0</v>
      </c>
      <c r="S5994" s="25">
        <v>0</v>
      </c>
      <c r="T5994" s="17" t="s">
        <v>45</v>
      </c>
      <c r="U5994" s="25">
        <v>347989</v>
      </c>
      <c r="V5994" s="24"/>
      <c r="W5994" s="17" t="s">
        <v>45</v>
      </c>
      <c r="X5994" s="25">
        <v>0</v>
      </c>
      <c r="Y5994" s="17" t="s">
        <v>45</v>
      </c>
      <c r="Z5994" s="25">
        <f t="shared" si="656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7"/>
        <v>0</v>
      </c>
      <c r="AH5994" s="24">
        <v>0</v>
      </c>
      <c r="AI5994" s="24" t="s">
        <v>53</v>
      </c>
      <c r="AJ5994" s="26"/>
      <c r="AK5994" s="27"/>
    </row>
    <row r="5995" spans="1:37" s="28" customFormat="1" ht="15">
      <c r="A5995" s="17">
        <f t="shared" si="651"/>
        <v>5987</v>
      </c>
      <c r="B5995" s="18" t="s">
        <v>44</v>
      </c>
      <c r="C5995" s="17">
        <v>84967</v>
      </c>
      <c r="D5995" s="17">
        <v>84967</v>
      </c>
      <c r="E5995" s="19">
        <v>45806</v>
      </c>
      <c r="F5995" s="20">
        <v>45828</v>
      </c>
      <c r="G5995" s="21">
        <v>547357</v>
      </c>
      <c r="H5995" s="22">
        <v>0</v>
      </c>
      <c r="I5995" s="22">
        <v>0</v>
      </c>
      <c r="J5995" s="22">
        <v>0</v>
      </c>
      <c r="K5995" s="23">
        <v>0</v>
      </c>
      <c r="L5995" s="22">
        <v>0</v>
      </c>
      <c r="M5995" s="22">
        <v>0</v>
      </c>
      <c r="N5995" s="22">
        <f t="shared" si="652"/>
        <v>0</v>
      </c>
      <c r="O5995" s="22">
        <f t="shared" si="653"/>
        <v>547357</v>
      </c>
      <c r="P5995" s="18">
        <v>84967</v>
      </c>
      <c r="Q5995" s="24">
        <f t="shared" si="654"/>
        <v>547357</v>
      </c>
      <c r="R5995" s="25">
        <f t="shared" si="655"/>
        <v>0</v>
      </c>
      <c r="S5995" s="25">
        <v>0</v>
      </c>
      <c r="T5995" s="17" t="s">
        <v>45</v>
      </c>
      <c r="U5995" s="25">
        <v>547357</v>
      </c>
      <c r="V5995" s="24"/>
      <c r="W5995" s="17" t="s">
        <v>45</v>
      </c>
      <c r="X5995" s="25">
        <v>0</v>
      </c>
      <c r="Y5995" s="17" t="s">
        <v>45</v>
      </c>
      <c r="Z5995" s="25">
        <f t="shared" si="656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7"/>
        <v>0</v>
      </c>
      <c r="AH5995" s="24">
        <v>0</v>
      </c>
      <c r="AI5995" s="24" t="s">
        <v>53</v>
      </c>
      <c r="AJ5995" s="26"/>
      <c r="AK5995" s="27"/>
    </row>
    <row r="5996" spans="1:37" s="28" customFormat="1" ht="15">
      <c r="A5996" s="17">
        <f t="shared" si="651"/>
        <v>5988</v>
      </c>
      <c r="B5996" s="18" t="s">
        <v>44</v>
      </c>
      <c r="C5996" s="17">
        <v>85009</v>
      </c>
      <c r="D5996" s="17">
        <v>85009</v>
      </c>
      <c r="E5996" s="19">
        <v>45806</v>
      </c>
      <c r="F5996" s="20">
        <v>45828</v>
      </c>
      <c r="G5996" s="21">
        <v>19661194</v>
      </c>
      <c r="H5996" s="22">
        <v>0</v>
      </c>
      <c r="I5996" s="22">
        <v>0</v>
      </c>
      <c r="J5996" s="22">
        <v>0</v>
      </c>
      <c r="K5996" s="23">
        <v>0</v>
      </c>
      <c r="L5996" s="22">
        <v>0</v>
      </c>
      <c r="M5996" s="22">
        <v>0</v>
      </c>
      <c r="N5996" s="22">
        <f t="shared" si="652"/>
        <v>0</v>
      </c>
      <c r="O5996" s="22">
        <f t="shared" si="653"/>
        <v>19661194</v>
      </c>
      <c r="P5996" s="18">
        <v>85009</v>
      </c>
      <c r="Q5996" s="24">
        <f t="shared" si="654"/>
        <v>19661194</v>
      </c>
      <c r="R5996" s="25">
        <f t="shared" si="655"/>
        <v>0</v>
      </c>
      <c r="S5996" s="25">
        <v>0</v>
      </c>
      <c r="T5996" s="17" t="s">
        <v>45</v>
      </c>
      <c r="U5996" s="25">
        <v>19661194</v>
      </c>
      <c r="V5996" s="24"/>
      <c r="W5996" s="17" t="s">
        <v>45</v>
      </c>
      <c r="X5996" s="25">
        <v>0</v>
      </c>
      <c r="Y5996" s="17" t="s">
        <v>45</v>
      </c>
      <c r="Z5996" s="25">
        <f t="shared" si="656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7"/>
        <v>0</v>
      </c>
      <c r="AH5996" s="24">
        <v>0</v>
      </c>
      <c r="AI5996" s="24" t="s">
        <v>53</v>
      </c>
      <c r="AJ5996" s="26"/>
      <c r="AK5996" s="27"/>
    </row>
    <row r="5997" spans="1:37" s="28" customFormat="1" ht="15">
      <c r="A5997" s="17">
        <f t="shared" si="651"/>
        <v>5989</v>
      </c>
      <c r="B5997" s="18" t="s">
        <v>44</v>
      </c>
      <c r="C5997" s="17">
        <v>85000</v>
      </c>
      <c r="D5997" s="17">
        <v>85000</v>
      </c>
      <c r="E5997" s="19">
        <v>45806</v>
      </c>
      <c r="F5997" s="20">
        <v>45828</v>
      </c>
      <c r="G5997" s="21">
        <v>12806904</v>
      </c>
      <c r="H5997" s="22">
        <v>0</v>
      </c>
      <c r="I5997" s="22">
        <v>0</v>
      </c>
      <c r="J5997" s="22">
        <v>0</v>
      </c>
      <c r="K5997" s="23">
        <v>0</v>
      </c>
      <c r="L5997" s="22">
        <v>0</v>
      </c>
      <c r="M5997" s="22">
        <v>0</v>
      </c>
      <c r="N5997" s="22">
        <f t="shared" si="652"/>
        <v>0</v>
      </c>
      <c r="O5997" s="22">
        <f t="shared" si="653"/>
        <v>12806904</v>
      </c>
      <c r="P5997" s="18">
        <v>85000</v>
      </c>
      <c r="Q5997" s="24">
        <f t="shared" si="654"/>
        <v>12806904</v>
      </c>
      <c r="R5997" s="25">
        <f t="shared" si="655"/>
        <v>0</v>
      </c>
      <c r="S5997" s="25">
        <v>0</v>
      </c>
      <c r="T5997" s="17" t="s">
        <v>45</v>
      </c>
      <c r="U5997" s="25">
        <v>12806904</v>
      </c>
      <c r="V5997" s="24"/>
      <c r="W5997" s="17" t="s">
        <v>45</v>
      </c>
      <c r="X5997" s="25">
        <v>0</v>
      </c>
      <c r="Y5997" s="17" t="s">
        <v>45</v>
      </c>
      <c r="Z5997" s="25">
        <f t="shared" si="656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7"/>
        <v>0</v>
      </c>
      <c r="AH5997" s="24">
        <v>0</v>
      </c>
      <c r="AI5997" s="24" t="s">
        <v>53</v>
      </c>
      <c r="AJ5997" s="26"/>
      <c r="AK5997" s="27"/>
    </row>
    <row r="5998" spans="1:37" s="28" customFormat="1" ht="15">
      <c r="A5998" s="17">
        <f t="shared" si="651"/>
        <v>5990</v>
      </c>
      <c r="B5998" s="18" t="s">
        <v>44</v>
      </c>
      <c r="C5998" s="17">
        <v>84964</v>
      </c>
      <c r="D5998" s="17">
        <v>84964</v>
      </c>
      <c r="E5998" s="19">
        <v>45806</v>
      </c>
      <c r="F5998" s="20">
        <v>45828</v>
      </c>
      <c r="G5998" s="21">
        <v>298674</v>
      </c>
      <c r="H5998" s="22">
        <v>0</v>
      </c>
      <c r="I5998" s="22">
        <v>0</v>
      </c>
      <c r="J5998" s="22">
        <v>0</v>
      </c>
      <c r="K5998" s="23">
        <v>0</v>
      </c>
      <c r="L5998" s="22">
        <v>0</v>
      </c>
      <c r="M5998" s="22">
        <v>0</v>
      </c>
      <c r="N5998" s="22">
        <f t="shared" si="652"/>
        <v>0</v>
      </c>
      <c r="O5998" s="22">
        <f t="shared" si="653"/>
        <v>298674</v>
      </c>
      <c r="P5998" s="18">
        <v>84964</v>
      </c>
      <c r="Q5998" s="24">
        <f t="shared" si="654"/>
        <v>298674</v>
      </c>
      <c r="R5998" s="25">
        <f t="shared" si="655"/>
        <v>0</v>
      </c>
      <c r="S5998" s="25">
        <v>0</v>
      </c>
      <c r="T5998" s="17" t="s">
        <v>45</v>
      </c>
      <c r="U5998" s="25">
        <v>298674</v>
      </c>
      <c r="V5998" s="24"/>
      <c r="W5998" s="17" t="s">
        <v>45</v>
      </c>
      <c r="X5998" s="25">
        <v>0</v>
      </c>
      <c r="Y5998" s="17" t="s">
        <v>45</v>
      </c>
      <c r="Z5998" s="25">
        <f t="shared" si="656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7"/>
        <v>0</v>
      </c>
      <c r="AH5998" s="24">
        <v>0</v>
      </c>
      <c r="AI5998" s="24" t="s">
        <v>53</v>
      </c>
      <c r="AJ5998" s="26"/>
      <c r="AK5998" s="27"/>
    </row>
    <row r="5999" spans="1:37" s="28" customFormat="1" ht="15">
      <c r="A5999" s="17">
        <f t="shared" si="651"/>
        <v>5991</v>
      </c>
      <c r="B5999" s="18" t="s">
        <v>44</v>
      </c>
      <c r="C5999" s="17">
        <v>84962</v>
      </c>
      <c r="D5999" s="17">
        <v>84962</v>
      </c>
      <c r="E5999" s="19">
        <v>45806</v>
      </c>
      <c r="F5999" s="20">
        <v>45828</v>
      </c>
      <c r="G5999" s="21">
        <v>122417</v>
      </c>
      <c r="H5999" s="22">
        <v>0</v>
      </c>
      <c r="I5999" s="22">
        <v>0</v>
      </c>
      <c r="J5999" s="22">
        <v>0</v>
      </c>
      <c r="K5999" s="23">
        <v>0</v>
      </c>
      <c r="L5999" s="22">
        <v>0</v>
      </c>
      <c r="M5999" s="22">
        <v>0</v>
      </c>
      <c r="N5999" s="22">
        <f t="shared" si="652"/>
        <v>0</v>
      </c>
      <c r="O5999" s="22">
        <f t="shared" si="653"/>
        <v>122417</v>
      </c>
      <c r="P5999" s="18">
        <v>84962</v>
      </c>
      <c r="Q5999" s="24">
        <f t="shared" si="654"/>
        <v>122417</v>
      </c>
      <c r="R5999" s="25">
        <f t="shared" si="655"/>
        <v>0</v>
      </c>
      <c r="S5999" s="25">
        <v>0</v>
      </c>
      <c r="T5999" s="17" t="s">
        <v>45</v>
      </c>
      <c r="U5999" s="25">
        <v>122417</v>
      </c>
      <c r="V5999" s="24"/>
      <c r="W5999" s="17" t="s">
        <v>45</v>
      </c>
      <c r="X5999" s="25">
        <v>0</v>
      </c>
      <c r="Y5999" s="17" t="s">
        <v>45</v>
      </c>
      <c r="Z5999" s="25">
        <f t="shared" si="656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7"/>
        <v>0</v>
      </c>
      <c r="AH5999" s="24">
        <v>0</v>
      </c>
      <c r="AI5999" s="24" t="s">
        <v>53</v>
      </c>
      <c r="AJ5999" s="26"/>
      <c r="AK5999" s="27"/>
    </row>
    <row r="6000" spans="1:37" s="28" customFormat="1" ht="15">
      <c r="A6000" s="17">
        <f t="shared" si="651"/>
        <v>5992</v>
      </c>
      <c r="B6000" s="18" t="s">
        <v>44</v>
      </c>
      <c r="C6000" s="17">
        <v>84975</v>
      </c>
      <c r="D6000" s="17">
        <v>84975</v>
      </c>
      <c r="E6000" s="19">
        <v>45806</v>
      </c>
      <c r="F6000" s="20">
        <v>45828</v>
      </c>
      <c r="G6000" s="21">
        <v>27126784</v>
      </c>
      <c r="H6000" s="22">
        <v>0</v>
      </c>
      <c r="I6000" s="22">
        <v>0</v>
      </c>
      <c r="J6000" s="22">
        <v>0</v>
      </c>
      <c r="K6000" s="23">
        <v>0</v>
      </c>
      <c r="L6000" s="22">
        <v>0</v>
      </c>
      <c r="M6000" s="22">
        <v>0</v>
      </c>
      <c r="N6000" s="22">
        <f t="shared" si="652"/>
        <v>0</v>
      </c>
      <c r="O6000" s="22">
        <f t="shared" si="653"/>
        <v>27126784</v>
      </c>
      <c r="P6000" s="18">
        <v>84975</v>
      </c>
      <c r="Q6000" s="24">
        <f t="shared" si="654"/>
        <v>27126784</v>
      </c>
      <c r="R6000" s="25">
        <f t="shared" si="655"/>
        <v>0</v>
      </c>
      <c r="S6000" s="25">
        <v>0</v>
      </c>
      <c r="T6000" s="17" t="s">
        <v>45</v>
      </c>
      <c r="U6000" s="25">
        <v>27126784</v>
      </c>
      <c r="V6000" s="24"/>
      <c r="W6000" s="17" t="s">
        <v>45</v>
      </c>
      <c r="X6000" s="25">
        <v>0</v>
      </c>
      <c r="Y6000" s="17" t="s">
        <v>45</v>
      </c>
      <c r="Z6000" s="25">
        <f t="shared" si="656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7"/>
        <v>0</v>
      </c>
      <c r="AH6000" s="24">
        <v>0</v>
      </c>
      <c r="AI6000" s="24" t="s">
        <v>53</v>
      </c>
      <c r="AJ6000" s="26"/>
      <c r="AK6000" s="27"/>
    </row>
    <row r="6001" spans="1:37" s="28" customFormat="1" ht="15">
      <c r="A6001" s="17">
        <f t="shared" si="651"/>
        <v>5993</v>
      </c>
      <c r="B6001" s="18" t="s">
        <v>44</v>
      </c>
      <c r="C6001" s="17">
        <v>84986</v>
      </c>
      <c r="D6001" s="17">
        <v>84986</v>
      </c>
      <c r="E6001" s="19">
        <v>45806</v>
      </c>
      <c r="F6001" s="20">
        <v>45828</v>
      </c>
      <c r="G6001" s="21">
        <v>39113948</v>
      </c>
      <c r="H6001" s="22">
        <v>0</v>
      </c>
      <c r="I6001" s="22">
        <v>0</v>
      </c>
      <c r="J6001" s="22">
        <v>0</v>
      </c>
      <c r="K6001" s="23">
        <v>0</v>
      </c>
      <c r="L6001" s="22">
        <v>0</v>
      </c>
      <c r="M6001" s="22">
        <v>0</v>
      </c>
      <c r="N6001" s="22">
        <f t="shared" si="652"/>
        <v>0</v>
      </c>
      <c r="O6001" s="22">
        <f t="shared" si="653"/>
        <v>39113948</v>
      </c>
      <c r="P6001" s="18">
        <v>84986</v>
      </c>
      <c r="Q6001" s="24">
        <f t="shared" si="654"/>
        <v>39113948</v>
      </c>
      <c r="R6001" s="25">
        <f t="shared" si="655"/>
        <v>0</v>
      </c>
      <c r="S6001" s="25">
        <v>0</v>
      </c>
      <c r="T6001" s="17" t="s">
        <v>45</v>
      </c>
      <c r="U6001" s="25">
        <v>39113948</v>
      </c>
      <c r="V6001" s="24"/>
      <c r="W6001" s="17" t="s">
        <v>45</v>
      </c>
      <c r="X6001" s="25">
        <v>0</v>
      </c>
      <c r="Y6001" s="17" t="s">
        <v>45</v>
      </c>
      <c r="Z6001" s="25">
        <f t="shared" si="656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7"/>
        <v>0</v>
      </c>
      <c r="AH6001" s="24">
        <v>0</v>
      </c>
      <c r="AI6001" s="24" t="s">
        <v>53</v>
      </c>
      <c r="AJ6001" s="26"/>
      <c r="AK6001" s="27"/>
    </row>
    <row r="6002" spans="1:37" s="28" customFormat="1" ht="15">
      <c r="A6002" s="17">
        <f t="shared" si="651"/>
        <v>5994</v>
      </c>
      <c r="B6002" s="18" t="s">
        <v>44</v>
      </c>
      <c r="C6002" s="17">
        <v>84970</v>
      </c>
      <c r="D6002" s="17">
        <v>84970</v>
      </c>
      <c r="E6002" s="19">
        <v>45806</v>
      </c>
      <c r="F6002" s="20">
        <v>45828</v>
      </c>
      <c r="G6002" s="21">
        <v>341201</v>
      </c>
      <c r="H6002" s="22">
        <v>0</v>
      </c>
      <c r="I6002" s="22">
        <v>0</v>
      </c>
      <c r="J6002" s="22">
        <v>0</v>
      </c>
      <c r="K6002" s="23">
        <v>0</v>
      </c>
      <c r="L6002" s="22">
        <v>0</v>
      </c>
      <c r="M6002" s="22">
        <v>0</v>
      </c>
      <c r="N6002" s="22">
        <f t="shared" si="652"/>
        <v>0</v>
      </c>
      <c r="O6002" s="22">
        <f t="shared" si="653"/>
        <v>341201</v>
      </c>
      <c r="P6002" s="18">
        <v>84970</v>
      </c>
      <c r="Q6002" s="24">
        <f t="shared" si="654"/>
        <v>341201</v>
      </c>
      <c r="R6002" s="25">
        <f t="shared" si="655"/>
        <v>0</v>
      </c>
      <c r="S6002" s="25">
        <v>0</v>
      </c>
      <c r="T6002" s="17" t="s">
        <v>45</v>
      </c>
      <c r="U6002" s="25">
        <v>341201</v>
      </c>
      <c r="V6002" s="24"/>
      <c r="W6002" s="17" t="s">
        <v>45</v>
      </c>
      <c r="X6002" s="25">
        <v>0</v>
      </c>
      <c r="Y6002" s="17" t="s">
        <v>45</v>
      </c>
      <c r="Z6002" s="25">
        <f t="shared" si="656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7"/>
        <v>0</v>
      </c>
      <c r="AH6002" s="24">
        <v>0</v>
      </c>
      <c r="AI6002" s="24" t="s">
        <v>53</v>
      </c>
      <c r="AJ6002" s="26"/>
      <c r="AK6002" s="27"/>
    </row>
    <row r="6003" spans="1:37" s="28" customFormat="1" ht="15">
      <c r="A6003" s="17">
        <f t="shared" si="651"/>
        <v>5995</v>
      </c>
      <c r="B6003" s="18" t="s">
        <v>44</v>
      </c>
      <c r="C6003" s="17">
        <v>84963</v>
      </c>
      <c r="D6003" s="17">
        <v>84963</v>
      </c>
      <c r="E6003" s="19">
        <v>45806</v>
      </c>
      <c r="F6003" s="20">
        <v>45828</v>
      </c>
      <c r="G6003" s="21">
        <v>285353</v>
      </c>
      <c r="H6003" s="22">
        <v>0</v>
      </c>
      <c r="I6003" s="22">
        <v>0</v>
      </c>
      <c r="J6003" s="22">
        <v>0</v>
      </c>
      <c r="K6003" s="23">
        <v>0</v>
      </c>
      <c r="L6003" s="22">
        <v>0</v>
      </c>
      <c r="M6003" s="22">
        <v>0</v>
      </c>
      <c r="N6003" s="22">
        <f t="shared" si="652"/>
        <v>0</v>
      </c>
      <c r="O6003" s="22">
        <f t="shared" si="653"/>
        <v>285353</v>
      </c>
      <c r="P6003" s="18">
        <v>84963</v>
      </c>
      <c r="Q6003" s="24">
        <f t="shared" si="654"/>
        <v>285353</v>
      </c>
      <c r="R6003" s="25">
        <f t="shared" si="655"/>
        <v>0</v>
      </c>
      <c r="S6003" s="25">
        <v>0</v>
      </c>
      <c r="T6003" s="17" t="s">
        <v>45</v>
      </c>
      <c r="U6003" s="25">
        <v>285353</v>
      </c>
      <c r="V6003" s="24"/>
      <c r="W6003" s="17" t="s">
        <v>45</v>
      </c>
      <c r="X6003" s="25">
        <v>0</v>
      </c>
      <c r="Y6003" s="17" t="s">
        <v>45</v>
      </c>
      <c r="Z6003" s="25">
        <f t="shared" si="656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7"/>
        <v>0</v>
      </c>
      <c r="AH6003" s="24">
        <v>0</v>
      </c>
      <c r="AI6003" s="24" t="s">
        <v>53</v>
      </c>
      <c r="AJ6003" s="26"/>
      <c r="AK6003" s="27"/>
    </row>
    <row r="6004" spans="1:37" s="28" customFormat="1" ht="15">
      <c r="A6004" s="17">
        <f t="shared" si="651"/>
        <v>5996</v>
      </c>
      <c r="B6004" s="18" t="s">
        <v>44</v>
      </c>
      <c r="C6004" s="17">
        <v>85008</v>
      </c>
      <c r="D6004" s="17">
        <v>85008</v>
      </c>
      <c r="E6004" s="19">
        <v>45806</v>
      </c>
      <c r="F6004" s="20">
        <v>45828</v>
      </c>
      <c r="G6004" s="21">
        <v>23787752</v>
      </c>
      <c r="H6004" s="22">
        <v>0</v>
      </c>
      <c r="I6004" s="22">
        <v>0</v>
      </c>
      <c r="J6004" s="22">
        <v>0</v>
      </c>
      <c r="K6004" s="23">
        <v>0</v>
      </c>
      <c r="L6004" s="22">
        <v>0</v>
      </c>
      <c r="M6004" s="22">
        <v>0</v>
      </c>
      <c r="N6004" s="22">
        <f t="shared" si="652"/>
        <v>0</v>
      </c>
      <c r="O6004" s="22">
        <f t="shared" si="653"/>
        <v>23787752</v>
      </c>
      <c r="P6004" s="18">
        <v>85008</v>
      </c>
      <c r="Q6004" s="24">
        <f t="shared" si="654"/>
        <v>23787752</v>
      </c>
      <c r="R6004" s="25">
        <f t="shared" si="655"/>
        <v>0</v>
      </c>
      <c r="S6004" s="25">
        <v>0</v>
      </c>
      <c r="T6004" s="17" t="s">
        <v>45</v>
      </c>
      <c r="U6004" s="25">
        <v>23787752</v>
      </c>
      <c r="V6004" s="24"/>
      <c r="W6004" s="17" t="s">
        <v>45</v>
      </c>
      <c r="X6004" s="25">
        <v>0</v>
      </c>
      <c r="Y6004" s="17" t="s">
        <v>45</v>
      </c>
      <c r="Z6004" s="25">
        <f t="shared" si="656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7"/>
        <v>0</v>
      </c>
      <c r="AH6004" s="24">
        <v>0</v>
      </c>
      <c r="AI6004" s="24" t="s">
        <v>53</v>
      </c>
      <c r="AJ6004" s="26"/>
      <c r="AK6004" s="27"/>
    </row>
    <row r="6005" spans="1:37" s="28" customFormat="1" ht="15">
      <c r="A6005" s="17">
        <f t="shared" si="651"/>
        <v>5997</v>
      </c>
      <c r="B6005" s="18" t="s">
        <v>44</v>
      </c>
      <c r="C6005" s="17">
        <v>84999</v>
      </c>
      <c r="D6005" s="17">
        <v>84999</v>
      </c>
      <c r="E6005" s="19">
        <v>45806</v>
      </c>
      <c r="F6005" s="20">
        <v>45828</v>
      </c>
      <c r="G6005" s="21">
        <v>8968522</v>
      </c>
      <c r="H6005" s="22">
        <v>0</v>
      </c>
      <c r="I6005" s="22">
        <v>0</v>
      </c>
      <c r="J6005" s="22">
        <v>0</v>
      </c>
      <c r="K6005" s="23">
        <v>0</v>
      </c>
      <c r="L6005" s="22">
        <v>0</v>
      </c>
      <c r="M6005" s="22">
        <v>0</v>
      </c>
      <c r="N6005" s="22">
        <f t="shared" si="652"/>
        <v>0</v>
      </c>
      <c r="O6005" s="22">
        <f t="shared" si="653"/>
        <v>8968522</v>
      </c>
      <c r="P6005" s="18">
        <v>84999</v>
      </c>
      <c r="Q6005" s="24">
        <f t="shared" si="654"/>
        <v>8968522</v>
      </c>
      <c r="R6005" s="25">
        <f t="shared" si="655"/>
        <v>0</v>
      </c>
      <c r="S6005" s="25">
        <v>0</v>
      </c>
      <c r="T6005" s="17" t="s">
        <v>45</v>
      </c>
      <c r="U6005" s="25">
        <v>8968522</v>
      </c>
      <c r="V6005" s="24"/>
      <c r="W6005" s="17" t="s">
        <v>45</v>
      </c>
      <c r="X6005" s="25">
        <v>0</v>
      </c>
      <c r="Y6005" s="17" t="s">
        <v>45</v>
      </c>
      <c r="Z6005" s="25">
        <f t="shared" si="656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7"/>
        <v>0</v>
      </c>
      <c r="AH6005" s="24">
        <v>0</v>
      </c>
      <c r="AI6005" s="24" t="s">
        <v>53</v>
      </c>
      <c r="AJ6005" s="26"/>
      <c r="AK6005" s="27"/>
    </row>
    <row r="6006" spans="1:37" s="28" customFormat="1" ht="15">
      <c r="A6006" s="17">
        <f t="shared" si="651"/>
        <v>5998</v>
      </c>
      <c r="B6006" s="18" t="s">
        <v>44</v>
      </c>
      <c r="C6006" s="17">
        <v>84972</v>
      </c>
      <c r="D6006" s="17">
        <v>84972</v>
      </c>
      <c r="E6006" s="19">
        <v>45806</v>
      </c>
      <c r="F6006" s="20">
        <v>45828</v>
      </c>
      <c r="G6006" s="21">
        <v>933852</v>
      </c>
      <c r="H6006" s="22">
        <v>0</v>
      </c>
      <c r="I6006" s="22">
        <v>0</v>
      </c>
      <c r="J6006" s="22">
        <v>0</v>
      </c>
      <c r="K6006" s="23">
        <v>0</v>
      </c>
      <c r="L6006" s="22">
        <v>0</v>
      </c>
      <c r="M6006" s="22">
        <v>0</v>
      </c>
      <c r="N6006" s="22">
        <f t="shared" si="652"/>
        <v>0</v>
      </c>
      <c r="O6006" s="22">
        <f t="shared" si="653"/>
        <v>933852</v>
      </c>
      <c r="P6006" s="18">
        <v>0</v>
      </c>
      <c r="Q6006" s="24">
        <f t="shared" si="654"/>
        <v>0</v>
      </c>
      <c r="R6006" s="25">
        <f t="shared" si="655"/>
        <v>933852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6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7"/>
        <v>0</v>
      </c>
      <c r="AH6006" s="24">
        <v>0</v>
      </c>
      <c r="AI6006" s="24" t="s">
        <v>54</v>
      </c>
      <c r="AJ6006" s="26"/>
      <c r="AK6006" s="27"/>
    </row>
    <row r="6007" spans="1:37" s="28" customFormat="1" ht="15">
      <c r="A6007" s="17">
        <f t="shared" si="651"/>
        <v>5999</v>
      </c>
      <c r="B6007" s="18" t="s">
        <v>44</v>
      </c>
      <c r="C6007" s="17">
        <v>84990</v>
      </c>
      <c r="D6007" s="17">
        <v>84990</v>
      </c>
      <c r="E6007" s="19">
        <v>45806</v>
      </c>
      <c r="F6007" s="20">
        <v>45828</v>
      </c>
      <c r="G6007" s="21">
        <v>52798030</v>
      </c>
      <c r="H6007" s="22">
        <v>0</v>
      </c>
      <c r="I6007" s="22">
        <v>0</v>
      </c>
      <c r="J6007" s="22">
        <v>0</v>
      </c>
      <c r="K6007" s="23">
        <v>0</v>
      </c>
      <c r="L6007" s="22">
        <v>0</v>
      </c>
      <c r="M6007" s="22">
        <v>0</v>
      </c>
      <c r="N6007" s="22">
        <f t="shared" si="652"/>
        <v>0</v>
      </c>
      <c r="O6007" s="22">
        <f t="shared" si="653"/>
        <v>52798030</v>
      </c>
      <c r="P6007" s="18">
        <v>84990</v>
      </c>
      <c r="Q6007" s="24">
        <f t="shared" si="654"/>
        <v>52798030</v>
      </c>
      <c r="R6007" s="25">
        <f t="shared" si="655"/>
        <v>0</v>
      </c>
      <c r="S6007" s="25">
        <v>0</v>
      </c>
      <c r="T6007" s="17" t="s">
        <v>45</v>
      </c>
      <c r="U6007" s="25">
        <v>52798030</v>
      </c>
      <c r="V6007" s="24"/>
      <c r="W6007" s="17" t="s">
        <v>45</v>
      </c>
      <c r="X6007" s="25">
        <v>0</v>
      </c>
      <c r="Y6007" s="17" t="s">
        <v>45</v>
      </c>
      <c r="Z6007" s="25">
        <f t="shared" si="656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7"/>
        <v>0</v>
      </c>
      <c r="AH6007" s="24">
        <v>0</v>
      </c>
      <c r="AI6007" s="24" t="s">
        <v>53</v>
      </c>
      <c r="AJ6007" s="26"/>
      <c r="AK6007" s="27"/>
    </row>
    <row r="6008" spans="1:37" s="28" customFormat="1" ht="15">
      <c r="A6008" s="17">
        <f t="shared" si="651"/>
        <v>6000</v>
      </c>
      <c r="B6008" s="18" t="s">
        <v>44</v>
      </c>
      <c r="C6008" s="17">
        <v>84994</v>
      </c>
      <c r="D6008" s="17">
        <v>84994</v>
      </c>
      <c r="E6008" s="19">
        <v>45806</v>
      </c>
      <c r="F6008" s="20">
        <v>45828</v>
      </c>
      <c r="G6008" s="21">
        <v>319359</v>
      </c>
      <c r="H6008" s="22">
        <v>0</v>
      </c>
      <c r="I6008" s="22">
        <v>0</v>
      </c>
      <c r="J6008" s="22">
        <v>0</v>
      </c>
      <c r="K6008" s="23">
        <v>0</v>
      </c>
      <c r="L6008" s="22">
        <v>0</v>
      </c>
      <c r="M6008" s="22">
        <v>0</v>
      </c>
      <c r="N6008" s="22">
        <f t="shared" si="652"/>
        <v>0</v>
      </c>
      <c r="O6008" s="22">
        <f t="shared" si="653"/>
        <v>319359</v>
      </c>
      <c r="P6008" s="18">
        <v>84994</v>
      </c>
      <c r="Q6008" s="24">
        <f t="shared" si="654"/>
        <v>319359</v>
      </c>
      <c r="R6008" s="25">
        <f t="shared" si="655"/>
        <v>0</v>
      </c>
      <c r="S6008" s="25">
        <v>0</v>
      </c>
      <c r="T6008" s="17" t="s">
        <v>45</v>
      </c>
      <c r="U6008" s="25">
        <v>319359</v>
      </c>
      <c r="V6008" s="24"/>
      <c r="W6008" s="17" t="s">
        <v>45</v>
      </c>
      <c r="X6008" s="25">
        <v>0</v>
      </c>
      <c r="Y6008" s="17" t="s">
        <v>45</v>
      </c>
      <c r="Z6008" s="25">
        <f t="shared" si="656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7"/>
        <v>0</v>
      </c>
      <c r="AH6008" s="24">
        <v>0</v>
      </c>
      <c r="AI6008" s="24" t="s">
        <v>53</v>
      </c>
      <c r="AJ6008" s="26"/>
      <c r="AK6008" s="27"/>
    </row>
    <row r="6009" spans="1:37" s="28" customFormat="1" ht="15">
      <c r="A6009" s="17">
        <f t="shared" si="651"/>
        <v>6001</v>
      </c>
      <c r="B6009" s="18" t="s">
        <v>44</v>
      </c>
      <c r="C6009" s="17">
        <v>84981</v>
      </c>
      <c r="D6009" s="17">
        <v>84981</v>
      </c>
      <c r="E6009" s="19">
        <v>45806</v>
      </c>
      <c r="F6009" s="20">
        <v>45828</v>
      </c>
      <c r="G6009" s="21">
        <v>54374434</v>
      </c>
      <c r="H6009" s="22">
        <v>0</v>
      </c>
      <c r="I6009" s="22">
        <v>0</v>
      </c>
      <c r="J6009" s="22">
        <v>0</v>
      </c>
      <c r="K6009" s="23">
        <v>0</v>
      </c>
      <c r="L6009" s="22">
        <v>0</v>
      </c>
      <c r="M6009" s="22">
        <v>0</v>
      </c>
      <c r="N6009" s="22">
        <f t="shared" si="652"/>
        <v>0</v>
      </c>
      <c r="O6009" s="22">
        <f t="shared" si="653"/>
        <v>54374434</v>
      </c>
      <c r="P6009" s="18">
        <v>84981</v>
      </c>
      <c r="Q6009" s="24">
        <f t="shared" si="654"/>
        <v>54374434</v>
      </c>
      <c r="R6009" s="25">
        <f t="shared" si="655"/>
        <v>0</v>
      </c>
      <c r="S6009" s="25">
        <v>0</v>
      </c>
      <c r="T6009" s="17" t="s">
        <v>45</v>
      </c>
      <c r="U6009" s="25">
        <v>54374434</v>
      </c>
      <c r="V6009" s="24"/>
      <c r="W6009" s="17" t="s">
        <v>45</v>
      </c>
      <c r="X6009" s="25">
        <v>0</v>
      </c>
      <c r="Y6009" s="17" t="s">
        <v>45</v>
      </c>
      <c r="Z6009" s="25">
        <f t="shared" si="656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7"/>
        <v>0</v>
      </c>
      <c r="AH6009" s="24">
        <v>0</v>
      </c>
      <c r="AI6009" s="24" t="s">
        <v>53</v>
      </c>
      <c r="AJ6009" s="26"/>
      <c r="AK6009" s="27"/>
    </row>
    <row r="6010" spans="1:37" s="28" customFormat="1" ht="15">
      <c r="A6010" s="17">
        <f t="shared" si="651"/>
        <v>6002</v>
      </c>
      <c r="B6010" s="18" t="s">
        <v>44</v>
      </c>
      <c r="C6010" s="17">
        <v>84988</v>
      </c>
      <c r="D6010" s="17">
        <v>84988</v>
      </c>
      <c r="E6010" s="19">
        <v>45806</v>
      </c>
      <c r="F6010" s="20">
        <v>45828</v>
      </c>
      <c r="G6010" s="21">
        <v>54707382</v>
      </c>
      <c r="H6010" s="22">
        <v>0</v>
      </c>
      <c r="I6010" s="22">
        <v>0</v>
      </c>
      <c r="J6010" s="22">
        <v>0</v>
      </c>
      <c r="K6010" s="23">
        <v>0</v>
      </c>
      <c r="L6010" s="22">
        <v>0</v>
      </c>
      <c r="M6010" s="22">
        <v>0</v>
      </c>
      <c r="N6010" s="22">
        <f t="shared" si="652"/>
        <v>0</v>
      </c>
      <c r="O6010" s="22">
        <f t="shared" si="653"/>
        <v>54707382</v>
      </c>
      <c r="P6010" s="18">
        <v>84988</v>
      </c>
      <c r="Q6010" s="24">
        <f t="shared" si="654"/>
        <v>54707382</v>
      </c>
      <c r="R6010" s="25">
        <f t="shared" si="655"/>
        <v>0</v>
      </c>
      <c r="S6010" s="25">
        <v>0</v>
      </c>
      <c r="T6010" s="17" t="s">
        <v>45</v>
      </c>
      <c r="U6010" s="25">
        <v>54707382</v>
      </c>
      <c r="V6010" s="24"/>
      <c r="W6010" s="17" t="s">
        <v>45</v>
      </c>
      <c r="X6010" s="25">
        <v>0</v>
      </c>
      <c r="Y6010" s="17" t="s">
        <v>45</v>
      </c>
      <c r="Z6010" s="25">
        <f t="shared" si="656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7"/>
        <v>0</v>
      </c>
      <c r="AH6010" s="24">
        <v>0</v>
      </c>
      <c r="AI6010" s="24" t="s">
        <v>53</v>
      </c>
      <c r="AJ6010" s="26"/>
      <c r="AK6010" s="27"/>
    </row>
    <row r="6011" spans="1:37" s="28" customFormat="1" ht="15">
      <c r="A6011" s="17">
        <f t="shared" si="651"/>
        <v>6003</v>
      </c>
      <c r="B6011" s="18" t="s">
        <v>44</v>
      </c>
      <c r="C6011" s="17">
        <v>85013</v>
      </c>
      <c r="D6011" s="17">
        <v>85013</v>
      </c>
      <c r="E6011" s="19">
        <v>45806</v>
      </c>
      <c r="F6011" s="20">
        <v>45828</v>
      </c>
      <c r="G6011" s="21">
        <v>8160696</v>
      </c>
      <c r="H6011" s="22">
        <v>0</v>
      </c>
      <c r="I6011" s="22">
        <v>0</v>
      </c>
      <c r="J6011" s="22">
        <v>0</v>
      </c>
      <c r="K6011" s="23">
        <v>0</v>
      </c>
      <c r="L6011" s="22">
        <v>0</v>
      </c>
      <c r="M6011" s="22">
        <v>0</v>
      </c>
      <c r="N6011" s="22">
        <f t="shared" si="652"/>
        <v>0</v>
      </c>
      <c r="O6011" s="22">
        <f t="shared" si="653"/>
        <v>8160696</v>
      </c>
      <c r="P6011" s="18">
        <v>85013</v>
      </c>
      <c r="Q6011" s="24">
        <f t="shared" si="654"/>
        <v>8160696</v>
      </c>
      <c r="R6011" s="25">
        <f t="shared" si="655"/>
        <v>0</v>
      </c>
      <c r="S6011" s="25">
        <v>0</v>
      </c>
      <c r="T6011" s="17" t="s">
        <v>45</v>
      </c>
      <c r="U6011" s="25">
        <v>8160696</v>
      </c>
      <c r="V6011" s="24"/>
      <c r="W6011" s="17" t="s">
        <v>45</v>
      </c>
      <c r="X6011" s="25">
        <v>0</v>
      </c>
      <c r="Y6011" s="17" t="s">
        <v>45</v>
      </c>
      <c r="Z6011" s="25">
        <f t="shared" si="656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7"/>
        <v>0</v>
      </c>
      <c r="AH6011" s="24">
        <v>0</v>
      </c>
      <c r="AI6011" s="24" t="s">
        <v>53</v>
      </c>
      <c r="AJ6011" s="26"/>
      <c r="AK6011" s="27"/>
    </row>
    <row r="6012" spans="1:37" s="28" customFormat="1" ht="15">
      <c r="A6012" s="17">
        <f t="shared" si="651"/>
        <v>6004</v>
      </c>
      <c r="B6012" s="18" t="s">
        <v>44</v>
      </c>
      <c r="C6012" s="17">
        <v>84953</v>
      </c>
      <c r="D6012" s="17">
        <v>84953</v>
      </c>
      <c r="E6012" s="19">
        <v>45806</v>
      </c>
      <c r="F6012" s="20">
        <v>45828</v>
      </c>
      <c r="G6012" s="21">
        <v>205519</v>
      </c>
      <c r="H6012" s="22">
        <v>0</v>
      </c>
      <c r="I6012" s="22">
        <v>0</v>
      </c>
      <c r="J6012" s="22">
        <v>0</v>
      </c>
      <c r="K6012" s="23">
        <v>0</v>
      </c>
      <c r="L6012" s="22">
        <v>0</v>
      </c>
      <c r="M6012" s="22">
        <v>0</v>
      </c>
      <c r="N6012" s="22">
        <f t="shared" si="652"/>
        <v>0</v>
      </c>
      <c r="O6012" s="22">
        <f t="shared" si="653"/>
        <v>205519</v>
      </c>
      <c r="P6012" s="18">
        <v>84953</v>
      </c>
      <c r="Q6012" s="24">
        <f t="shared" si="654"/>
        <v>205519</v>
      </c>
      <c r="R6012" s="25">
        <f t="shared" si="655"/>
        <v>0</v>
      </c>
      <c r="S6012" s="25">
        <v>0</v>
      </c>
      <c r="T6012" s="17" t="s">
        <v>45</v>
      </c>
      <c r="U6012" s="25">
        <v>205519</v>
      </c>
      <c r="V6012" s="24"/>
      <c r="W6012" s="17" t="s">
        <v>45</v>
      </c>
      <c r="X6012" s="25">
        <v>0</v>
      </c>
      <c r="Y6012" s="17" t="s">
        <v>45</v>
      </c>
      <c r="Z6012" s="25">
        <f t="shared" si="656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7"/>
        <v>0</v>
      </c>
      <c r="AH6012" s="24">
        <v>0</v>
      </c>
      <c r="AI6012" s="24" t="s">
        <v>53</v>
      </c>
      <c r="AJ6012" s="26"/>
      <c r="AK6012" s="27"/>
    </row>
    <row r="6013" spans="1:37" s="28" customFormat="1" ht="15">
      <c r="A6013" s="17">
        <f t="shared" si="651"/>
        <v>6005</v>
      </c>
      <c r="B6013" s="18" t="s">
        <v>44</v>
      </c>
      <c r="C6013" s="17">
        <v>84950</v>
      </c>
      <c r="D6013" s="17">
        <v>84950</v>
      </c>
      <c r="E6013" s="19">
        <v>45806</v>
      </c>
      <c r="F6013" s="20">
        <v>45828</v>
      </c>
      <c r="G6013" s="21">
        <v>1896084</v>
      </c>
      <c r="H6013" s="22">
        <v>0</v>
      </c>
      <c r="I6013" s="22">
        <v>0</v>
      </c>
      <c r="J6013" s="22">
        <v>0</v>
      </c>
      <c r="K6013" s="23">
        <v>0</v>
      </c>
      <c r="L6013" s="22">
        <v>0</v>
      </c>
      <c r="M6013" s="22">
        <v>0</v>
      </c>
      <c r="N6013" s="22">
        <f t="shared" si="652"/>
        <v>0</v>
      </c>
      <c r="O6013" s="22">
        <f t="shared" si="653"/>
        <v>1896084</v>
      </c>
      <c r="P6013" s="18">
        <v>84950</v>
      </c>
      <c r="Q6013" s="24">
        <f t="shared" si="654"/>
        <v>1896084</v>
      </c>
      <c r="R6013" s="25">
        <f t="shared" si="655"/>
        <v>0</v>
      </c>
      <c r="S6013" s="25">
        <v>0</v>
      </c>
      <c r="T6013" s="17" t="s">
        <v>45</v>
      </c>
      <c r="U6013" s="25">
        <v>1896084</v>
      </c>
      <c r="V6013" s="24"/>
      <c r="W6013" s="17" t="s">
        <v>45</v>
      </c>
      <c r="X6013" s="25">
        <v>0</v>
      </c>
      <c r="Y6013" s="17" t="s">
        <v>45</v>
      </c>
      <c r="Z6013" s="25">
        <f t="shared" si="656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7"/>
        <v>0</v>
      </c>
      <c r="AH6013" s="24">
        <v>0</v>
      </c>
      <c r="AI6013" s="24" t="s">
        <v>53</v>
      </c>
      <c r="AJ6013" s="26"/>
      <c r="AK6013" s="27"/>
    </row>
    <row r="6014" spans="1:37" s="28" customFormat="1" ht="15">
      <c r="A6014" s="17">
        <f t="shared" si="651"/>
        <v>6006</v>
      </c>
      <c r="B6014" s="18" t="s">
        <v>44</v>
      </c>
      <c r="C6014" s="17">
        <v>85003</v>
      </c>
      <c r="D6014" s="17">
        <v>85003</v>
      </c>
      <c r="E6014" s="19">
        <v>45806</v>
      </c>
      <c r="F6014" s="20">
        <v>45828</v>
      </c>
      <c r="G6014" s="21">
        <v>27407525</v>
      </c>
      <c r="H6014" s="22">
        <v>0</v>
      </c>
      <c r="I6014" s="22">
        <v>0</v>
      </c>
      <c r="J6014" s="22">
        <v>0</v>
      </c>
      <c r="K6014" s="23">
        <v>0</v>
      </c>
      <c r="L6014" s="22">
        <v>0</v>
      </c>
      <c r="M6014" s="22">
        <v>0</v>
      </c>
      <c r="N6014" s="22">
        <f t="shared" si="652"/>
        <v>0</v>
      </c>
      <c r="O6014" s="22">
        <f t="shared" si="653"/>
        <v>27407525</v>
      </c>
      <c r="P6014" s="18">
        <v>85003</v>
      </c>
      <c r="Q6014" s="24">
        <f t="shared" si="654"/>
        <v>27407525</v>
      </c>
      <c r="R6014" s="25">
        <f t="shared" si="655"/>
        <v>0</v>
      </c>
      <c r="S6014" s="25">
        <v>0</v>
      </c>
      <c r="T6014" s="17" t="s">
        <v>45</v>
      </c>
      <c r="U6014" s="25">
        <v>27407525</v>
      </c>
      <c r="V6014" s="24"/>
      <c r="W6014" s="17" t="s">
        <v>45</v>
      </c>
      <c r="X6014" s="25">
        <v>0</v>
      </c>
      <c r="Y6014" s="17" t="s">
        <v>45</v>
      </c>
      <c r="Z6014" s="25">
        <f t="shared" si="656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7"/>
        <v>0</v>
      </c>
      <c r="AH6014" s="24">
        <v>0</v>
      </c>
      <c r="AI6014" s="24" t="s">
        <v>53</v>
      </c>
      <c r="AJ6014" s="26"/>
      <c r="AK6014" s="27"/>
    </row>
    <row r="6015" spans="1:37" s="28" customFormat="1" ht="15">
      <c r="A6015" s="17">
        <f t="shared" si="651"/>
        <v>6007</v>
      </c>
      <c r="B6015" s="18" t="s">
        <v>44</v>
      </c>
      <c r="C6015" s="17">
        <v>85007</v>
      </c>
      <c r="D6015" s="17">
        <v>85007</v>
      </c>
      <c r="E6015" s="19">
        <v>45806</v>
      </c>
      <c r="F6015" s="20">
        <v>45828</v>
      </c>
      <c r="G6015" s="21">
        <v>18905765</v>
      </c>
      <c r="H6015" s="22">
        <v>0</v>
      </c>
      <c r="I6015" s="22">
        <v>0</v>
      </c>
      <c r="J6015" s="22">
        <v>0</v>
      </c>
      <c r="K6015" s="23">
        <v>0</v>
      </c>
      <c r="L6015" s="22">
        <v>0</v>
      </c>
      <c r="M6015" s="22">
        <v>0</v>
      </c>
      <c r="N6015" s="22">
        <f t="shared" si="652"/>
        <v>0</v>
      </c>
      <c r="O6015" s="22">
        <f t="shared" si="653"/>
        <v>18905765</v>
      </c>
      <c r="P6015" s="18">
        <v>85007</v>
      </c>
      <c r="Q6015" s="24">
        <f t="shared" si="654"/>
        <v>18905765</v>
      </c>
      <c r="R6015" s="25">
        <f t="shared" si="655"/>
        <v>0</v>
      </c>
      <c r="S6015" s="25">
        <v>0</v>
      </c>
      <c r="T6015" s="17" t="s">
        <v>45</v>
      </c>
      <c r="U6015" s="25">
        <v>18905765</v>
      </c>
      <c r="V6015" s="24"/>
      <c r="W6015" s="17" t="s">
        <v>45</v>
      </c>
      <c r="X6015" s="25">
        <v>0</v>
      </c>
      <c r="Y6015" s="17" t="s">
        <v>45</v>
      </c>
      <c r="Z6015" s="25">
        <f t="shared" si="656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7"/>
        <v>0</v>
      </c>
      <c r="AH6015" s="24">
        <v>0</v>
      </c>
      <c r="AI6015" s="24" t="s">
        <v>53</v>
      </c>
      <c r="AJ6015" s="26"/>
      <c r="AK6015" s="27"/>
    </row>
    <row r="6016" spans="1:37" s="28" customFormat="1" ht="15">
      <c r="A6016" s="17">
        <f t="shared" si="651"/>
        <v>6008</v>
      </c>
      <c r="B6016" s="18" t="s">
        <v>44</v>
      </c>
      <c r="C6016" s="17">
        <v>84983</v>
      </c>
      <c r="D6016" s="17">
        <v>84983</v>
      </c>
      <c r="E6016" s="19">
        <v>45806</v>
      </c>
      <c r="F6016" s="20">
        <v>45828</v>
      </c>
      <c r="G6016" s="21">
        <v>52141238</v>
      </c>
      <c r="H6016" s="22">
        <v>0</v>
      </c>
      <c r="I6016" s="22">
        <v>0</v>
      </c>
      <c r="J6016" s="22">
        <v>0</v>
      </c>
      <c r="K6016" s="23">
        <v>0</v>
      </c>
      <c r="L6016" s="22">
        <v>0</v>
      </c>
      <c r="M6016" s="22">
        <v>0</v>
      </c>
      <c r="N6016" s="22">
        <f t="shared" si="652"/>
        <v>0</v>
      </c>
      <c r="O6016" s="22">
        <f t="shared" si="653"/>
        <v>52141238</v>
      </c>
      <c r="P6016" s="18">
        <v>84983</v>
      </c>
      <c r="Q6016" s="24">
        <f t="shared" si="654"/>
        <v>52141238</v>
      </c>
      <c r="R6016" s="25">
        <f t="shared" si="655"/>
        <v>0</v>
      </c>
      <c r="S6016" s="25">
        <v>0</v>
      </c>
      <c r="T6016" s="17" t="s">
        <v>45</v>
      </c>
      <c r="U6016" s="25">
        <v>52141238</v>
      </c>
      <c r="V6016" s="24"/>
      <c r="W6016" s="17" t="s">
        <v>45</v>
      </c>
      <c r="X6016" s="25">
        <v>0</v>
      </c>
      <c r="Y6016" s="17" t="s">
        <v>45</v>
      </c>
      <c r="Z6016" s="25">
        <f t="shared" si="656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7"/>
        <v>0</v>
      </c>
      <c r="AH6016" s="24">
        <v>0</v>
      </c>
      <c r="AI6016" s="24" t="s">
        <v>53</v>
      </c>
      <c r="AJ6016" s="26"/>
      <c r="AK6016" s="27"/>
    </row>
    <row r="6017" spans="1:37" s="28" customFormat="1" ht="15">
      <c r="A6017" s="17">
        <f t="shared" si="651"/>
        <v>6009</v>
      </c>
      <c r="B6017" s="18" t="s">
        <v>44</v>
      </c>
      <c r="C6017" s="17">
        <v>84966</v>
      </c>
      <c r="D6017" s="17">
        <v>84966</v>
      </c>
      <c r="E6017" s="19">
        <v>45806</v>
      </c>
      <c r="F6017" s="20">
        <v>45828</v>
      </c>
      <c r="G6017" s="21">
        <v>58957075</v>
      </c>
      <c r="H6017" s="22">
        <v>0</v>
      </c>
      <c r="I6017" s="22">
        <v>0</v>
      </c>
      <c r="J6017" s="22">
        <v>0</v>
      </c>
      <c r="K6017" s="23">
        <v>0</v>
      </c>
      <c r="L6017" s="22">
        <v>0</v>
      </c>
      <c r="M6017" s="22">
        <v>0</v>
      </c>
      <c r="N6017" s="22">
        <f t="shared" si="652"/>
        <v>0</v>
      </c>
      <c r="O6017" s="22">
        <f t="shared" si="653"/>
        <v>58957075</v>
      </c>
      <c r="P6017" s="18">
        <v>84966</v>
      </c>
      <c r="Q6017" s="24">
        <f t="shared" si="654"/>
        <v>58957075</v>
      </c>
      <c r="R6017" s="25">
        <f t="shared" si="655"/>
        <v>0</v>
      </c>
      <c r="S6017" s="25">
        <v>0</v>
      </c>
      <c r="T6017" s="17" t="s">
        <v>45</v>
      </c>
      <c r="U6017" s="25">
        <v>58957075</v>
      </c>
      <c r="V6017" s="24"/>
      <c r="W6017" s="17" t="s">
        <v>45</v>
      </c>
      <c r="X6017" s="25">
        <v>0</v>
      </c>
      <c r="Y6017" s="17" t="s">
        <v>45</v>
      </c>
      <c r="Z6017" s="25">
        <f t="shared" si="656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7"/>
        <v>0</v>
      </c>
      <c r="AH6017" s="24">
        <v>0</v>
      </c>
      <c r="AI6017" s="24" t="s">
        <v>53</v>
      </c>
      <c r="AJ6017" s="26"/>
      <c r="AK6017" s="27"/>
    </row>
    <row r="6018" spans="1:37" s="28" customFormat="1" ht="15">
      <c r="A6018" s="17">
        <f t="shared" si="651"/>
        <v>6010</v>
      </c>
      <c r="B6018" s="18" t="s">
        <v>44</v>
      </c>
      <c r="C6018" s="17">
        <v>84951</v>
      </c>
      <c r="D6018" s="17">
        <v>84951</v>
      </c>
      <c r="E6018" s="19">
        <v>45806</v>
      </c>
      <c r="F6018" s="20">
        <v>45828</v>
      </c>
      <c r="G6018" s="21">
        <v>326905</v>
      </c>
      <c r="H6018" s="22">
        <v>0</v>
      </c>
      <c r="I6018" s="22">
        <v>0</v>
      </c>
      <c r="J6018" s="22">
        <v>0</v>
      </c>
      <c r="K6018" s="23">
        <v>0</v>
      </c>
      <c r="L6018" s="22">
        <v>0</v>
      </c>
      <c r="M6018" s="22">
        <v>0</v>
      </c>
      <c r="N6018" s="22">
        <f t="shared" si="652"/>
        <v>0</v>
      </c>
      <c r="O6018" s="22">
        <f t="shared" si="653"/>
        <v>326905</v>
      </c>
      <c r="P6018" s="18">
        <v>84951</v>
      </c>
      <c r="Q6018" s="24">
        <f t="shared" si="654"/>
        <v>326905</v>
      </c>
      <c r="R6018" s="25">
        <f t="shared" si="655"/>
        <v>0</v>
      </c>
      <c r="S6018" s="25">
        <v>0</v>
      </c>
      <c r="T6018" s="17" t="s">
        <v>45</v>
      </c>
      <c r="U6018" s="25">
        <v>326905</v>
      </c>
      <c r="V6018" s="24"/>
      <c r="W6018" s="17" t="s">
        <v>45</v>
      </c>
      <c r="X6018" s="25">
        <v>0</v>
      </c>
      <c r="Y6018" s="17" t="s">
        <v>45</v>
      </c>
      <c r="Z6018" s="25">
        <f t="shared" si="656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7"/>
        <v>0</v>
      </c>
      <c r="AH6018" s="24">
        <v>0</v>
      </c>
      <c r="AI6018" s="24" t="s">
        <v>53</v>
      </c>
      <c r="AJ6018" s="26"/>
      <c r="AK6018" s="27"/>
    </row>
    <row r="6019" spans="1:37" s="28" customFormat="1" ht="15">
      <c r="A6019" s="17">
        <f t="shared" si="651"/>
        <v>6011</v>
      </c>
      <c r="B6019" s="18" t="s">
        <v>44</v>
      </c>
      <c r="C6019" s="17">
        <v>85011</v>
      </c>
      <c r="D6019" s="17">
        <v>85011</v>
      </c>
      <c r="E6019" s="19">
        <v>45806</v>
      </c>
      <c r="F6019" s="20">
        <v>45828</v>
      </c>
      <c r="G6019" s="21">
        <v>38237370</v>
      </c>
      <c r="H6019" s="22">
        <v>0</v>
      </c>
      <c r="I6019" s="22">
        <v>0</v>
      </c>
      <c r="J6019" s="22">
        <v>0</v>
      </c>
      <c r="K6019" s="23">
        <v>0</v>
      </c>
      <c r="L6019" s="22">
        <v>0</v>
      </c>
      <c r="M6019" s="22">
        <v>0</v>
      </c>
      <c r="N6019" s="22">
        <f t="shared" si="652"/>
        <v>0</v>
      </c>
      <c r="O6019" s="22">
        <f t="shared" si="653"/>
        <v>38237370</v>
      </c>
      <c r="P6019" s="18">
        <v>85011</v>
      </c>
      <c r="Q6019" s="24">
        <f t="shared" si="654"/>
        <v>38237370</v>
      </c>
      <c r="R6019" s="25">
        <f t="shared" si="655"/>
        <v>0</v>
      </c>
      <c r="S6019" s="25">
        <v>0</v>
      </c>
      <c r="T6019" s="17" t="s">
        <v>45</v>
      </c>
      <c r="U6019" s="25">
        <v>38237370</v>
      </c>
      <c r="V6019" s="24"/>
      <c r="W6019" s="17" t="s">
        <v>45</v>
      </c>
      <c r="X6019" s="25">
        <v>0</v>
      </c>
      <c r="Y6019" s="17" t="s">
        <v>45</v>
      </c>
      <c r="Z6019" s="25">
        <f t="shared" si="656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7"/>
        <v>0</v>
      </c>
      <c r="AH6019" s="24">
        <v>0</v>
      </c>
      <c r="AI6019" s="24" t="s">
        <v>53</v>
      </c>
      <c r="AJ6019" s="26"/>
      <c r="AK6019" s="27"/>
    </row>
    <row r="6020" spans="1:37" s="28" customFormat="1" ht="15">
      <c r="A6020" s="17">
        <f t="shared" si="651"/>
        <v>6012</v>
      </c>
      <c r="B6020" s="18" t="s">
        <v>44</v>
      </c>
      <c r="C6020" s="17">
        <v>84955</v>
      </c>
      <c r="D6020" s="17">
        <v>84955</v>
      </c>
      <c r="E6020" s="19">
        <v>45806</v>
      </c>
      <c r="F6020" s="20">
        <v>45828</v>
      </c>
      <c r="G6020" s="21">
        <v>1509600</v>
      </c>
      <c r="H6020" s="22">
        <v>0</v>
      </c>
      <c r="I6020" s="22">
        <v>0</v>
      </c>
      <c r="J6020" s="22">
        <v>0</v>
      </c>
      <c r="K6020" s="23">
        <v>0</v>
      </c>
      <c r="L6020" s="22">
        <v>0</v>
      </c>
      <c r="M6020" s="22">
        <v>0</v>
      </c>
      <c r="N6020" s="22">
        <f t="shared" si="652"/>
        <v>0</v>
      </c>
      <c r="O6020" s="22">
        <f t="shared" si="653"/>
        <v>1509600</v>
      </c>
      <c r="P6020" s="18">
        <v>84955</v>
      </c>
      <c r="Q6020" s="24">
        <f t="shared" si="654"/>
        <v>1509600</v>
      </c>
      <c r="R6020" s="25">
        <f t="shared" si="655"/>
        <v>0</v>
      </c>
      <c r="S6020" s="25">
        <v>0</v>
      </c>
      <c r="T6020" s="17" t="s">
        <v>45</v>
      </c>
      <c r="U6020" s="25">
        <v>1509600</v>
      </c>
      <c r="V6020" s="24"/>
      <c r="W6020" s="17" t="s">
        <v>45</v>
      </c>
      <c r="X6020" s="25">
        <v>0</v>
      </c>
      <c r="Y6020" s="17" t="s">
        <v>45</v>
      </c>
      <c r="Z6020" s="25">
        <f t="shared" si="656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7"/>
        <v>0</v>
      </c>
      <c r="AH6020" s="24">
        <v>0</v>
      </c>
      <c r="AI6020" s="24" t="s">
        <v>53</v>
      </c>
      <c r="AJ6020" s="26"/>
      <c r="AK6020" s="27"/>
    </row>
    <row r="6021" spans="1:37" s="28" customFormat="1" ht="15">
      <c r="A6021" s="17">
        <f t="shared" si="651"/>
        <v>6013</v>
      </c>
      <c r="B6021" s="18" t="s">
        <v>44</v>
      </c>
      <c r="C6021" s="17">
        <v>84968</v>
      </c>
      <c r="D6021" s="17">
        <v>84968</v>
      </c>
      <c r="E6021" s="19">
        <v>45806</v>
      </c>
      <c r="F6021" s="20">
        <v>45828</v>
      </c>
      <c r="G6021" s="21">
        <v>9026506</v>
      </c>
      <c r="H6021" s="22">
        <v>0</v>
      </c>
      <c r="I6021" s="22">
        <v>0</v>
      </c>
      <c r="J6021" s="22">
        <v>0</v>
      </c>
      <c r="K6021" s="23">
        <v>0</v>
      </c>
      <c r="L6021" s="22">
        <v>0</v>
      </c>
      <c r="M6021" s="22">
        <v>0</v>
      </c>
      <c r="N6021" s="22">
        <f t="shared" si="652"/>
        <v>0</v>
      </c>
      <c r="O6021" s="22">
        <f t="shared" si="653"/>
        <v>9026506</v>
      </c>
      <c r="P6021" s="18">
        <v>84968</v>
      </c>
      <c r="Q6021" s="24">
        <f t="shared" si="654"/>
        <v>9026506</v>
      </c>
      <c r="R6021" s="25">
        <f t="shared" si="655"/>
        <v>0</v>
      </c>
      <c r="S6021" s="25">
        <v>0</v>
      </c>
      <c r="T6021" s="17" t="s">
        <v>45</v>
      </c>
      <c r="U6021" s="25">
        <v>9026506</v>
      </c>
      <c r="V6021" s="24"/>
      <c r="W6021" s="17" t="s">
        <v>45</v>
      </c>
      <c r="X6021" s="25">
        <v>0</v>
      </c>
      <c r="Y6021" s="17" t="s">
        <v>45</v>
      </c>
      <c r="Z6021" s="25">
        <f t="shared" si="656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7"/>
        <v>0</v>
      </c>
      <c r="AH6021" s="24">
        <v>0</v>
      </c>
      <c r="AI6021" s="24" t="s">
        <v>53</v>
      </c>
      <c r="AJ6021" s="26"/>
      <c r="AK6021" s="27"/>
    </row>
    <row r="6022" spans="1:37" s="28" customFormat="1" ht="15">
      <c r="A6022" s="17">
        <f t="shared" si="651"/>
        <v>6014</v>
      </c>
      <c r="B6022" s="18" t="s">
        <v>44</v>
      </c>
      <c r="C6022" s="17">
        <v>85004</v>
      </c>
      <c r="D6022" s="17">
        <v>85004</v>
      </c>
      <c r="E6022" s="19">
        <v>45806</v>
      </c>
      <c r="F6022" s="20">
        <v>45828</v>
      </c>
      <c r="G6022" s="21">
        <v>21630172</v>
      </c>
      <c r="H6022" s="22">
        <v>0</v>
      </c>
      <c r="I6022" s="22">
        <v>0</v>
      </c>
      <c r="J6022" s="22">
        <v>0</v>
      </c>
      <c r="K6022" s="23">
        <v>0</v>
      </c>
      <c r="L6022" s="22">
        <v>0</v>
      </c>
      <c r="M6022" s="22">
        <v>0</v>
      </c>
      <c r="N6022" s="22">
        <f t="shared" si="652"/>
        <v>0</v>
      </c>
      <c r="O6022" s="22">
        <f t="shared" si="653"/>
        <v>21630172</v>
      </c>
      <c r="P6022" s="18">
        <v>85004</v>
      </c>
      <c r="Q6022" s="24">
        <f t="shared" si="654"/>
        <v>21630172</v>
      </c>
      <c r="R6022" s="25">
        <f t="shared" si="655"/>
        <v>0</v>
      </c>
      <c r="S6022" s="25">
        <v>0</v>
      </c>
      <c r="T6022" s="17" t="s">
        <v>45</v>
      </c>
      <c r="U6022" s="25">
        <v>21630172</v>
      </c>
      <c r="V6022" s="24"/>
      <c r="W6022" s="17" t="s">
        <v>45</v>
      </c>
      <c r="X6022" s="25">
        <v>0</v>
      </c>
      <c r="Y6022" s="17" t="s">
        <v>45</v>
      </c>
      <c r="Z6022" s="25">
        <f t="shared" si="656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7"/>
        <v>0</v>
      </c>
      <c r="AH6022" s="24">
        <v>0</v>
      </c>
      <c r="AI6022" s="24" t="s">
        <v>53</v>
      </c>
      <c r="AJ6022" s="26"/>
      <c r="AK6022" s="27"/>
    </row>
    <row r="6023" spans="1:37" s="28" customFormat="1" ht="15">
      <c r="A6023" s="17">
        <f t="shared" si="651"/>
        <v>6015</v>
      </c>
      <c r="B6023" s="18" t="s">
        <v>44</v>
      </c>
      <c r="C6023" s="17">
        <v>84973</v>
      </c>
      <c r="D6023" s="17">
        <v>84973</v>
      </c>
      <c r="E6023" s="19">
        <v>45806</v>
      </c>
      <c r="F6023" s="20">
        <v>45828</v>
      </c>
      <c r="G6023" s="21">
        <v>664234</v>
      </c>
      <c r="H6023" s="22">
        <v>0</v>
      </c>
      <c r="I6023" s="22">
        <v>0</v>
      </c>
      <c r="J6023" s="22">
        <v>0</v>
      </c>
      <c r="K6023" s="23">
        <v>0</v>
      </c>
      <c r="L6023" s="22">
        <v>0</v>
      </c>
      <c r="M6023" s="22">
        <v>0</v>
      </c>
      <c r="N6023" s="22">
        <f t="shared" si="652"/>
        <v>0</v>
      </c>
      <c r="O6023" s="22">
        <f t="shared" si="653"/>
        <v>664234</v>
      </c>
      <c r="P6023" s="18">
        <v>84973</v>
      </c>
      <c r="Q6023" s="24">
        <f t="shared" si="654"/>
        <v>664234</v>
      </c>
      <c r="R6023" s="25">
        <f t="shared" si="655"/>
        <v>0</v>
      </c>
      <c r="S6023" s="25">
        <v>0</v>
      </c>
      <c r="T6023" s="17" t="s">
        <v>45</v>
      </c>
      <c r="U6023" s="25">
        <v>664234</v>
      </c>
      <c r="V6023" s="24"/>
      <c r="W6023" s="17" t="s">
        <v>45</v>
      </c>
      <c r="X6023" s="25">
        <v>0</v>
      </c>
      <c r="Y6023" s="17" t="s">
        <v>45</v>
      </c>
      <c r="Z6023" s="25">
        <f t="shared" si="656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7"/>
        <v>0</v>
      </c>
      <c r="AH6023" s="24">
        <v>0</v>
      </c>
      <c r="AI6023" s="24" t="s">
        <v>53</v>
      </c>
      <c r="AJ6023" s="26"/>
      <c r="AK6023" s="27"/>
    </row>
    <row r="6024" spans="1:37" s="28" customFormat="1" ht="15">
      <c r="A6024" s="17">
        <f t="shared" si="651"/>
        <v>6016</v>
      </c>
      <c r="B6024" s="18" t="s">
        <v>44</v>
      </c>
      <c r="C6024" s="17">
        <v>84971</v>
      </c>
      <c r="D6024" s="17">
        <v>84971</v>
      </c>
      <c r="E6024" s="19">
        <v>45806</v>
      </c>
      <c r="F6024" s="20">
        <v>45828</v>
      </c>
      <c r="G6024" s="21">
        <v>343118</v>
      </c>
      <c r="H6024" s="22">
        <v>0</v>
      </c>
      <c r="I6024" s="22">
        <v>0</v>
      </c>
      <c r="J6024" s="22">
        <v>0</v>
      </c>
      <c r="K6024" s="23">
        <v>0</v>
      </c>
      <c r="L6024" s="22">
        <v>0</v>
      </c>
      <c r="M6024" s="22">
        <v>0</v>
      </c>
      <c r="N6024" s="22">
        <f t="shared" si="652"/>
        <v>0</v>
      </c>
      <c r="O6024" s="22">
        <f t="shared" si="653"/>
        <v>343118</v>
      </c>
      <c r="P6024" s="18">
        <v>84971</v>
      </c>
      <c r="Q6024" s="24">
        <f t="shared" si="654"/>
        <v>343118</v>
      </c>
      <c r="R6024" s="25">
        <f t="shared" si="655"/>
        <v>0</v>
      </c>
      <c r="S6024" s="25">
        <v>0</v>
      </c>
      <c r="T6024" s="17" t="s">
        <v>45</v>
      </c>
      <c r="U6024" s="25">
        <v>343118</v>
      </c>
      <c r="V6024" s="24"/>
      <c r="W6024" s="17" t="s">
        <v>45</v>
      </c>
      <c r="X6024" s="25">
        <v>0</v>
      </c>
      <c r="Y6024" s="17" t="s">
        <v>45</v>
      </c>
      <c r="Z6024" s="25">
        <f t="shared" si="656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7"/>
        <v>0</v>
      </c>
      <c r="AH6024" s="24">
        <v>0</v>
      </c>
      <c r="AI6024" s="24" t="s">
        <v>53</v>
      </c>
      <c r="AJ6024" s="26"/>
      <c r="AK6024" s="27"/>
    </row>
    <row r="6025" spans="1:37" s="28" customFormat="1" ht="15">
      <c r="A6025" s="17">
        <f t="shared" si="651"/>
        <v>6017</v>
      </c>
      <c r="B6025" s="18" t="s">
        <v>44</v>
      </c>
      <c r="C6025" s="17">
        <v>84969</v>
      </c>
      <c r="D6025" s="17">
        <v>84969</v>
      </c>
      <c r="E6025" s="19">
        <v>45806</v>
      </c>
      <c r="F6025" s="20">
        <v>45828</v>
      </c>
      <c r="G6025" s="21">
        <v>3909804</v>
      </c>
      <c r="H6025" s="22">
        <v>0</v>
      </c>
      <c r="I6025" s="22">
        <v>0</v>
      </c>
      <c r="J6025" s="22">
        <v>0</v>
      </c>
      <c r="K6025" s="23">
        <v>0</v>
      </c>
      <c r="L6025" s="22">
        <v>0</v>
      </c>
      <c r="M6025" s="22">
        <v>0</v>
      </c>
      <c r="N6025" s="22">
        <f t="shared" si="652"/>
        <v>0</v>
      </c>
      <c r="O6025" s="22">
        <f t="shared" si="653"/>
        <v>3909804</v>
      </c>
      <c r="P6025" s="18">
        <v>84969</v>
      </c>
      <c r="Q6025" s="24">
        <f t="shared" si="654"/>
        <v>3909804</v>
      </c>
      <c r="R6025" s="25">
        <f t="shared" si="655"/>
        <v>0</v>
      </c>
      <c r="S6025" s="25">
        <v>0</v>
      </c>
      <c r="T6025" s="17" t="s">
        <v>45</v>
      </c>
      <c r="U6025" s="25">
        <v>3909804</v>
      </c>
      <c r="V6025" s="24"/>
      <c r="W6025" s="17" t="s">
        <v>45</v>
      </c>
      <c r="X6025" s="25">
        <v>0</v>
      </c>
      <c r="Y6025" s="17" t="s">
        <v>45</v>
      </c>
      <c r="Z6025" s="25">
        <f t="shared" si="656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7"/>
        <v>0</v>
      </c>
      <c r="AH6025" s="24">
        <v>0</v>
      </c>
      <c r="AI6025" s="24" t="s">
        <v>53</v>
      </c>
      <c r="AJ6025" s="26"/>
      <c r="AK6025" s="27"/>
    </row>
    <row r="6026" spans="1:37" s="28" customFormat="1" ht="15">
      <c r="A6026" s="17">
        <f t="shared" si="651"/>
        <v>6018</v>
      </c>
      <c r="B6026" s="18" t="s">
        <v>44</v>
      </c>
      <c r="C6026" s="17">
        <v>84965</v>
      </c>
      <c r="D6026" s="17">
        <v>84965</v>
      </c>
      <c r="E6026" s="19">
        <v>45806</v>
      </c>
      <c r="F6026" s="20">
        <v>45828</v>
      </c>
      <c r="G6026" s="21">
        <v>284102</v>
      </c>
      <c r="H6026" s="22">
        <v>0</v>
      </c>
      <c r="I6026" s="22">
        <v>0</v>
      </c>
      <c r="J6026" s="22">
        <v>0</v>
      </c>
      <c r="K6026" s="23">
        <v>0</v>
      </c>
      <c r="L6026" s="22">
        <v>0</v>
      </c>
      <c r="M6026" s="22">
        <v>0</v>
      </c>
      <c r="N6026" s="22">
        <f t="shared" si="652"/>
        <v>0</v>
      </c>
      <c r="O6026" s="22">
        <f t="shared" si="653"/>
        <v>284102</v>
      </c>
      <c r="P6026" s="18">
        <v>84965</v>
      </c>
      <c r="Q6026" s="24">
        <f t="shared" si="654"/>
        <v>284102</v>
      </c>
      <c r="R6026" s="25">
        <f t="shared" si="655"/>
        <v>0</v>
      </c>
      <c r="S6026" s="25">
        <v>0</v>
      </c>
      <c r="T6026" s="17" t="s">
        <v>45</v>
      </c>
      <c r="U6026" s="25">
        <v>284102</v>
      </c>
      <c r="V6026" s="24"/>
      <c r="W6026" s="17" t="s">
        <v>45</v>
      </c>
      <c r="X6026" s="25">
        <v>0</v>
      </c>
      <c r="Y6026" s="17" t="s">
        <v>45</v>
      </c>
      <c r="Z6026" s="25">
        <f t="shared" si="656"/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57"/>
        <v>0</v>
      </c>
      <c r="AH6026" s="24">
        <v>0</v>
      </c>
      <c r="AI6026" s="24" t="s">
        <v>53</v>
      </c>
      <c r="AJ6026" s="26"/>
      <c r="AK6026" s="27"/>
    </row>
    <row r="6027" spans="1:37" s="28" customFormat="1" ht="15">
      <c r="A6027" s="17">
        <f t="shared" si="658" ref="A6027:A6090">+A6026+1</f>
        <v>6019</v>
      </c>
      <c r="B6027" s="18" t="s">
        <v>44</v>
      </c>
      <c r="C6027" s="17">
        <v>84956</v>
      </c>
      <c r="D6027" s="17">
        <v>84956</v>
      </c>
      <c r="E6027" s="19">
        <v>45806</v>
      </c>
      <c r="F6027" s="20">
        <v>45828</v>
      </c>
      <c r="G6027" s="21">
        <v>369098</v>
      </c>
      <c r="H6027" s="22">
        <v>0</v>
      </c>
      <c r="I6027" s="22">
        <v>0</v>
      </c>
      <c r="J6027" s="22">
        <v>0</v>
      </c>
      <c r="K6027" s="23">
        <v>0</v>
      </c>
      <c r="L6027" s="22">
        <v>0</v>
      </c>
      <c r="M6027" s="22">
        <v>0</v>
      </c>
      <c r="N6027" s="22">
        <f t="shared" si="659" ref="N6027:N6090">+SUM(J6027:M6027)</f>
        <v>0</v>
      </c>
      <c r="O6027" s="22">
        <f t="shared" si="660" ref="O6027:O6090">+G6027-I6027-N6027</f>
        <v>369098</v>
      </c>
      <c r="P6027" s="18">
        <v>84956</v>
      </c>
      <c r="Q6027" s="24">
        <f t="shared" si="661" ref="Q6027:Q6090">+IF(P6027&gt;0,G6027,0)</f>
        <v>369098</v>
      </c>
      <c r="R6027" s="25">
        <f t="shared" si="662" ref="R6027:R6090">IF(P6027=0,G6027,0)</f>
        <v>0</v>
      </c>
      <c r="S6027" s="25">
        <v>0</v>
      </c>
      <c r="T6027" s="17" t="s">
        <v>45</v>
      </c>
      <c r="U6027" s="25">
        <v>369098</v>
      </c>
      <c r="V6027" s="24"/>
      <c r="W6027" s="17" t="s">
        <v>45</v>
      </c>
      <c r="X6027" s="25">
        <v>0</v>
      </c>
      <c r="Y6027" s="17" t="s">
        <v>45</v>
      </c>
      <c r="Z6027" s="25">
        <f t="shared" si="663" ref="Z6027:Z6090">+X6027-AE6027+IF(X6027-AE6027&lt;-1,-X6027+AE6027,0)</f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4" ref="AG6027:AG6090">+G6027-I6027-N6027-R6027-Z6027-AC6027-AE6027-S6027-U6027</f>
        <v>0</v>
      </c>
      <c r="AH6027" s="24">
        <v>0</v>
      </c>
      <c r="AI6027" s="24" t="s">
        <v>53</v>
      </c>
      <c r="AJ6027" s="26"/>
      <c r="AK6027" s="27"/>
    </row>
    <row r="6028" spans="1:37" s="28" customFormat="1" ht="15">
      <c r="A6028" s="17">
        <f t="shared" si="658"/>
        <v>6020</v>
      </c>
      <c r="B6028" s="18" t="s">
        <v>44</v>
      </c>
      <c r="C6028" s="17">
        <v>84978</v>
      </c>
      <c r="D6028" s="17">
        <v>84978</v>
      </c>
      <c r="E6028" s="19">
        <v>45806</v>
      </c>
      <c r="F6028" s="20">
        <v>45828</v>
      </c>
      <c r="G6028" s="21">
        <v>513466</v>
      </c>
      <c r="H6028" s="22">
        <v>0</v>
      </c>
      <c r="I6028" s="22">
        <v>0</v>
      </c>
      <c r="J6028" s="22">
        <v>0</v>
      </c>
      <c r="K6028" s="23">
        <v>0</v>
      </c>
      <c r="L6028" s="22">
        <v>0</v>
      </c>
      <c r="M6028" s="22">
        <v>0</v>
      </c>
      <c r="N6028" s="22">
        <f t="shared" si="659"/>
        <v>0</v>
      </c>
      <c r="O6028" s="22">
        <f t="shared" si="660"/>
        <v>513466</v>
      </c>
      <c r="P6028" s="18">
        <v>84978</v>
      </c>
      <c r="Q6028" s="24">
        <f t="shared" si="661"/>
        <v>513466</v>
      </c>
      <c r="R6028" s="25">
        <f t="shared" si="662"/>
        <v>0</v>
      </c>
      <c r="S6028" s="25">
        <v>0</v>
      </c>
      <c r="T6028" s="17" t="s">
        <v>45</v>
      </c>
      <c r="U6028" s="25">
        <v>513466</v>
      </c>
      <c r="V6028" s="24"/>
      <c r="W6028" s="17" t="s">
        <v>45</v>
      </c>
      <c r="X6028" s="25">
        <v>0</v>
      </c>
      <c r="Y6028" s="17" t="s">
        <v>45</v>
      </c>
      <c r="Z6028" s="25">
        <f t="shared" si="663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4"/>
        <v>0</v>
      </c>
      <c r="AH6028" s="24">
        <v>0</v>
      </c>
      <c r="AI6028" s="24" t="s">
        <v>53</v>
      </c>
      <c r="AJ6028" s="26"/>
      <c r="AK6028" s="27"/>
    </row>
    <row r="6029" spans="1:37" s="28" customFormat="1" ht="15">
      <c r="A6029" s="17">
        <f t="shared" si="658"/>
        <v>6021</v>
      </c>
      <c r="B6029" s="18" t="s">
        <v>44</v>
      </c>
      <c r="C6029" s="17">
        <v>84961</v>
      </c>
      <c r="D6029" s="17">
        <v>84961</v>
      </c>
      <c r="E6029" s="19">
        <v>45806</v>
      </c>
      <c r="F6029" s="20">
        <v>45828</v>
      </c>
      <c r="G6029" s="21">
        <v>104666</v>
      </c>
      <c r="H6029" s="22">
        <v>0</v>
      </c>
      <c r="I6029" s="22">
        <v>0</v>
      </c>
      <c r="J6029" s="22">
        <v>0</v>
      </c>
      <c r="K6029" s="23">
        <v>0</v>
      </c>
      <c r="L6029" s="22">
        <v>0</v>
      </c>
      <c r="M6029" s="22">
        <v>0</v>
      </c>
      <c r="N6029" s="22">
        <f t="shared" si="659"/>
        <v>0</v>
      </c>
      <c r="O6029" s="22">
        <f t="shared" si="660"/>
        <v>104666</v>
      </c>
      <c r="P6029" s="18">
        <v>84961</v>
      </c>
      <c r="Q6029" s="24">
        <f t="shared" si="661"/>
        <v>104666</v>
      </c>
      <c r="R6029" s="25">
        <f t="shared" si="662"/>
        <v>0</v>
      </c>
      <c r="S6029" s="25">
        <v>0</v>
      </c>
      <c r="T6029" s="17" t="s">
        <v>45</v>
      </c>
      <c r="U6029" s="25">
        <v>104666</v>
      </c>
      <c r="V6029" s="24"/>
      <c r="W6029" s="17" t="s">
        <v>45</v>
      </c>
      <c r="X6029" s="25">
        <v>0</v>
      </c>
      <c r="Y6029" s="17" t="s">
        <v>45</v>
      </c>
      <c r="Z6029" s="25">
        <f t="shared" si="663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4"/>
        <v>0</v>
      </c>
      <c r="AH6029" s="24">
        <v>0</v>
      </c>
      <c r="AI6029" s="24" t="s">
        <v>53</v>
      </c>
      <c r="AJ6029" s="26"/>
      <c r="AK6029" s="27"/>
    </row>
    <row r="6030" spans="1:37" s="28" customFormat="1" ht="15">
      <c r="A6030" s="17">
        <f t="shared" si="658"/>
        <v>6022</v>
      </c>
      <c r="B6030" s="18" t="s">
        <v>44</v>
      </c>
      <c r="C6030" s="17">
        <v>84987</v>
      </c>
      <c r="D6030" s="17">
        <v>84987</v>
      </c>
      <c r="E6030" s="19">
        <v>45806</v>
      </c>
      <c r="F6030" s="20">
        <v>45828</v>
      </c>
      <c r="G6030" s="21">
        <v>7834848</v>
      </c>
      <c r="H6030" s="22">
        <v>0</v>
      </c>
      <c r="I6030" s="22">
        <v>0</v>
      </c>
      <c r="J6030" s="22">
        <v>0</v>
      </c>
      <c r="K6030" s="23">
        <v>0</v>
      </c>
      <c r="L6030" s="22">
        <v>0</v>
      </c>
      <c r="M6030" s="22">
        <v>0</v>
      </c>
      <c r="N6030" s="22">
        <f t="shared" si="659"/>
        <v>0</v>
      </c>
      <c r="O6030" s="22">
        <f t="shared" si="660"/>
        <v>7834848</v>
      </c>
      <c r="P6030" s="18">
        <v>84987</v>
      </c>
      <c r="Q6030" s="24">
        <f t="shared" si="661"/>
        <v>7834848</v>
      </c>
      <c r="R6030" s="25">
        <f t="shared" si="662"/>
        <v>0</v>
      </c>
      <c r="S6030" s="25">
        <v>0</v>
      </c>
      <c r="T6030" s="17" t="s">
        <v>45</v>
      </c>
      <c r="U6030" s="25">
        <v>7834848</v>
      </c>
      <c r="V6030" s="24"/>
      <c r="W6030" s="17" t="s">
        <v>45</v>
      </c>
      <c r="X6030" s="25">
        <v>0</v>
      </c>
      <c r="Y6030" s="17" t="s">
        <v>45</v>
      </c>
      <c r="Z6030" s="25">
        <f t="shared" si="663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4"/>
        <v>0</v>
      </c>
      <c r="AH6030" s="24">
        <v>0</v>
      </c>
      <c r="AI6030" s="24" t="s">
        <v>53</v>
      </c>
      <c r="AJ6030" s="26"/>
      <c r="AK6030" s="27"/>
    </row>
    <row r="6031" spans="1:37" s="28" customFormat="1" ht="15">
      <c r="A6031" s="17">
        <f t="shared" si="658"/>
        <v>6023</v>
      </c>
      <c r="B6031" s="18" t="s">
        <v>44</v>
      </c>
      <c r="C6031" s="17">
        <v>85006</v>
      </c>
      <c r="D6031" s="17">
        <v>85006</v>
      </c>
      <c r="E6031" s="19">
        <v>45806</v>
      </c>
      <c r="F6031" s="20">
        <v>45828</v>
      </c>
      <c r="G6031" s="21">
        <v>17726613</v>
      </c>
      <c r="H6031" s="22">
        <v>0</v>
      </c>
      <c r="I6031" s="22">
        <v>0</v>
      </c>
      <c r="J6031" s="22">
        <v>0</v>
      </c>
      <c r="K6031" s="23">
        <v>0</v>
      </c>
      <c r="L6031" s="22">
        <v>0</v>
      </c>
      <c r="M6031" s="22">
        <v>0</v>
      </c>
      <c r="N6031" s="22">
        <f t="shared" si="659"/>
        <v>0</v>
      </c>
      <c r="O6031" s="22">
        <f t="shared" si="660"/>
        <v>17726613</v>
      </c>
      <c r="P6031" s="18">
        <v>85006</v>
      </c>
      <c r="Q6031" s="24">
        <f t="shared" si="661"/>
        <v>17726613</v>
      </c>
      <c r="R6031" s="25">
        <f t="shared" si="662"/>
        <v>0</v>
      </c>
      <c r="S6031" s="25">
        <v>0</v>
      </c>
      <c r="T6031" s="17" t="s">
        <v>45</v>
      </c>
      <c r="U6031" s="25">
        <v>17726613</v>
      </c>
      <c r="V6031" s="24"/>
      <c r="W6031" s="17" t="s">
        <v>45</v>
      </c>
      <c r="X6031" s="25">
        <v>0</v>
      </c>
      <c r="Y6031" s="17" t="s">
        <v>45</v>
      </c>
      <c r="Z6031" s="25">
        <f t="shared" si="663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4"/>
        <v>0</v>
      </c>
      <c r="AH6031" s="24">
        <v>0</v>
      </c>
      <c r="AI6031" s="24" t="s">
        <v>53</v>
      </c>
      <c r="AJ6031" s="26"/>
      <c r="AK6031" s="27"/>
    </row>
    <row r="6032" spans="1:37" s="28" customFormat="1" ht="15">
      <c r="A6032" s="17">
        <f t="shared" si="658"/>
        <v>6024</v>
      </c>
      <c r="B6032" s="18" t="s">
        <v>44</v>
      </c>
      <c r="C6032" s="17">
        <v>84995</v>
      </c>
      <c r="D6032" s="17">
        <v>84995</v>
      </c>
      <c r="E6032" s="19">
        <v>45806</v>
      </c>
      <c r="F6032" s="20">
        <v>45828</v>
      </c>
      <c r="G6032" s="21">
        <v>35729389</v>
      </c>
      <c r="H6032" s="22">
        <v>0</v>
      </c>
      <c r="I6032" s="22">
        <v>0</v>
      </c>
      <c r="J6032" s="22">
        <v>0</v>
      </c>
      <c r="K6032" s="23">
        <v>0</v>
      </c>
      <c r="L6032" s="22">
        <v>0</v>
      </c>
      <c r="M6032" s="22">
        <v>0</v>
      </c>
      <c r="N6032" s="22">
        <f t="shared" si="659"/>
        <v>0</v>
      </c>
      <c r="O6032" s="22">
        <f t="shared" si="660"/>
        <v>35729389</v>
      </c>
      <c r="P6032" s="18">
        <v>84995</v>
      </c>
      <c r="Q6032" s="24">
        <f t="shared" si="661"/>
        <v>35729389</v>
      </c>
      <c r="R6032" s="25">
        <f t="shared" si="662"/>
        <v>0</v>
      </c>
      <c r="S6032" s="25">
        <v>0</v>
      </c>
      <c r="T6032" s="17" t="s">
        <v>45</v>
      </c>
      <c r="U6032" s="25">
        <v>35729389</v>
      </c>
      <c r="V6032" s="24"/>
      <c r="W6032" s="17" t="s">
        <v>45</v>
      </c>
      <c r="X6032" s="25">
        <v>0</v>
      </c>
      <c r="Y6032" s="17" t="s">
        <v>45</v>
      </c>
      <c r="Z6032" s="25">
        <f t="shared" si="663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4"/>
        <v>0</v>
      </c>
      <c r="AH6032" s="24">
        <v>0</v>
      </c>
      <c r="AI6032" s="24" t="s">
        <v>53</v>
      </c>
      <c r="AJ6032" s="26"/>
      <c r="AK6032" s="27"/>
    </row>
    <row r="6033" spans="1:37" s="28" customFormat="1" ht="15">
      <c r="A6033" s="17">
        <f t="shared" si="658"/>
        <v>6025</v>
      </c>
      <c r="B6033" s="18" t="s">
        <v>44</v>
      </c>
      <c r="C6033" s="17">
        <v>84954</v>
      </c>
      <c r="D6033" s="17">
        <v>84954</v>
      </c>
      <c r="E6033" s="19">
        <v>45806</v>
      </c>
      <c r="F6033" s="20">
        <v>45828</v>
      </c>
      <c r="G6033" s="21">
        <v>2449847</v>
      </c>
      <c r="H6033" s="22">
        <v>0</v>
      </c>
      <c r="I6033" s="22">
        <v>0</v>
      </c>
      <c r="J6033" s="22">
        <v>0</v>
      </c>
      <c r="K6033" s="23">
        <v>0</v>
      </c>
      <c r="L6033" s="22">
        <v>0</v>
      </c>
      <c r="M6033" s="22">
        <v>0</v>
      </c>
      <c r="N6033" s="22">
        <f t="shared" si="659"/>
        <v>0</v>
      </c>
      <c r="O6033" s="22">
        <f t="shared" si="660"/>
        <v>2449847</v>
      </c>
      <c r="P6033" s="18">
        <v>84954</v>
      </c>
      <c r="Q6033" s="24">
        <f t="shared" si="661"/>
        <v>2449847</v>
      </c>
      <c r="R6033" s="25">
        <f t="shared" si="662"/>
        <v>0</v>
      </c>
      <c r="S6033" s="25">
        <v>0</v>
      </c>
      <c r="T6033" s="17" t="s">
        <v>45</v>
      </c>
      <c r="U6033" s="25">
        <v>2449847</v>
      </c>
      <c r="V6033" s="24"/>
      <c r="W6033" s="17" t="s">
        <v>45</v>
      </c>
      <c r="X6033" s="25">
        <v>0</v>
      </c>
      <c r="Y6033" s="17" t="s">
        <v>45</v>
      </c>
      <c r="Z6033" s="25">
        <f t="shared" si="663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4"/>
        <v>0</v>
      </c>
      <c r="AH6033" s="24">
        <v>0</v>
      </c>
      <c r="AI6033" s="24" t="s">
        <v>53</v>
      </c>
      <c r="AJ6033" s="26"/>
      <c r="AK6033" s="27"/>
    </row>
    <row r="6034" spans="1:37" s="28" customFormat="1" ht="15">
      <c r="A6034" s="17">
        <f t="shared" si="658"/>
        <v>6026</v>
      </c>
      <c r="B6034" s="18" t="s">
        <v>44</v>
      </c>
      <c r="C6034" s="17">
        <v>84997</v>
      </c>
      <c r="D6034" s="17">
        <v>84997</v>
      </c>
      <c r="E6034" s="19">
        <v>45806</v>
      </c>
      <c r="F6034" s="20">
        <v>45828</v>
      </c>
      <c r="G6034" s="21">
        <v>76846973</v>
      </c>
      <c r="H6034" s="22">
        <v>0</v>
      </c>
      <c r="I6034" s="22">
        <v>0</v>
      </c>
      <c r="J6034" s="22">
        <v>0</v>
      </c>
      <c r="K6034" s="23">
        <v>0</v>
      </c>
      <c r="L6034" s="22">
        <v>0</v>
      </c>
      <c r="M6034" s="22">
        <v>0</v>
      </c>
      <c r="N6034" s="22">
        <f t="shared" si="659"/>
        <v>0</v>
      </c>
      <c r="O6034" s="22">
        <f t="shared" si="660"/>
        <v>76846973</v>
      </c>
      <c r="P6034" s="18">
        <v>84997</v>
      </c>
      <c r="Q6034" s="24">
        <f t="shared" si="661"/>
        <v>76846973</v>
      </c>
      <c r="R6034" s="25">
        <f t="shared" si="662"/>
        <v>0</v>
      </c>
      <c r="S6034" s="25">
        <v>0</v>
      </c>
      <c r="T6034" s="17" t="s">
        <v>45</v>
      </c>
      <c r="U6034" s="25">
        <v>76846973</v>
      </c>
      <c r="V6034" s="24"/>
      <c r="W6034" s="17" t="s">
        <v>45</v>
      </c>
      <c r="X6034" s="25">
        <v>0</v>
      </c>
      <c r="Y6034" s="17" t="s">
        <v>45</v>
      </c>
      <c r="Z6034" s="25">
        <f t="shared" si="663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4"/>
        <v>0</v>
      </c>
      <c r="AH6034" s="24">
        <v>0</v>
      </c>
      <c r="AI6034" s="24" t="s">
        <v>53</v>
      </c>
      <c r="AJ6034" s="26"/>
      <c r="AK6034" s="27"/>
    </row>
    <row r="6035" spans="1:37" s="28" customFormat="1" ht="15">
      <c r="A6035" s="17">
        <f t="shared" si="658"/>
        <v>6027</v>
      </c>
      <c r="B6035" s="18" t="s">
        <v>44</v>
      </c>
      <c r="C6035" s="17">
        <v>84982</v>
      </c>
      <c r="D6035" s="17">
        <v>84982</v>
      </c>
      <c r="E6035" s="19">
        <v>45806</v>
      </c>
      <c r="F6035" s="20">
        <v>45828</v>
      </c>
      <c r="G6035" s="21">
        <v>5808063</v>
      </c>
      <c r="H6035" s="22">
        <v>0</v>
      </c>
      <c r="I6035" s="22">
        <v>0</v>
      </c>
      <c r="J6035" s="22">
        <v>0</v>
      </c>
      <c r="K6035" s="23">
        <v>0</v>
      </c>
      <c r="L6035" s="22">
        <v>0</v>
      </c>
      <c r="M6035" s="22">
        <v>0</v>
      </c>
      <c r="N6035" s="22">
        <f t="shared" si="659"/>
        <v>0</v>
      </c>
      <c r="O6035" s="22">
        <f t="shared" si="660"/>
        <v>5808063</v>
      </c>
      <c r="P6035" s="18">
        <v>84982</v>
      </c>
      <c r="Q6035" s="24">
        <f t="shared" si="661"/>
        <v>5808063</v>
      </c>
      <c r="R6035" s="25">
        <f t="shared" si="662"/>
        <v>0</v>
      </c>
      <c r="S6035" s="25">
        <v>0</v>
      </c>
      <c r="T6035" s="17" t="s">
        <v>45</v>
      </c>
      <c r="U6035" s="25">
        <v>5808063</v>
      </c>
      <c r="V6035" s="24"/>
      <c r="W6035" s="17" t="s">
        <v>45</v>
      </c>
      <c r="X6035" s="25">
        <v>0</v>
      </c>
      <c r="Y6035" s="17" t="s">
        <v>45</v>
      </c>
      <c r="Z6035" s="25">
        <f t="shared" si="663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4"/>
        <v>0</v>
      </c>
      <c r="AH6035" s="24">
        <v>0</v>
      </c>
      <c r="AI6035" s="24" t="s">
        <v>53</v>
      </c>
      <c r="AJ6035" s="26"/>
      <c r="AK6035" s="27"/>
    </row>
    <row r="6036" spans="1:37" s="28" customFormat="1" ht="15">
      <c r="A6036" s="17">
        <f t="shared" si="658"/>
        <v>6028</v>
      </c>
      <c r="B6036" s="18" t="s">
        <v>44</v>
      </c>
      <c r="C6036" s="17">
        <v>84952</v>
      </c>
      <c r="D6036" s="17">
        <v>84952</v>
      </c>
      <c r="E6036" s="19">
        <v>45806</v>
      </c>
      <c r="F6036" s="20">
        <v>45828</v>
      </c>
      <c r="G6036" s="21">
        <v>93276</v>
      </c>
      <c r="H6036" s="22">
        <v>0</v>
      </c>
      <c r="I6036" s="22">
        <v>0</v>
      </c>
      <c r="J6036" s="22">
        <v>0</v>
      </c>
      <c r="K6036" s="23">
        <v>0</v>
      </c>
      <c r="L6036" s="22">
        <v>0</v>
      </c>
      <c r="M6036" s="22">
        <v>0</v>
      </c>
      <c r="N6036" s="22">
        <f t="shared" si="659"/>
        <v>0</v>
      </c>
      <c r="O6036" s="22">
        <f t="shared" si="660"/>
        <v>93276</v>
      </c>
      <c r="P6036" s="18">
        <v>84952</v>
      </c>
      <c r="Q6036" s="24">
        <f t="shared" si="661"/>
        <v>93276</v>
      </c>
      <c r="R6036" s="25">
        <f t="shared" si="662"/>
        <v>0</v>
      </c>
      <c r="S6036" s="25">
        <v>0</v>
      </c>
      <c r="T6036" s="17" t="s">
        <v>45</v>
      </c>
      <c r="U6036" s="25">
        <v>93276</v>
      </c>
      <c r="V6036" s="24"/>
      <c r="W6036" s="17" t="s">
        <v>45</v>
      </c>
      <c r="X6036" s="25">
        <v>0</v>
      </c>
      <c r="Y6036" s="17" t="s">
        <v>45</v>
      </c>
      <c r="Z6036" s="25">
        <f t="shared" si="663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4"/>
        <v>0</v>
      </c>
      <c r="AH6036" s="24">
        <v>0</v>
      </c>
      <c r="AI6036" s="24" t="s">
        <v>53</v>
      </c>
      <c r="AJ6036" s="26"/>
      <c r="AK6036" s="27"/>
    </row>
    <row r="6037" spans="1:37" s="28" customFormat="1" ht="15">
      <c r="A6037" s="17">
        <f t="shared" si="658"/>
        <v>6029</v>
      </c>
      <c r="B6037" s="18" t="s">
        <v>44</v>
      </c>
      <c r="C6037" s="17">
        <v>85064</v>
      </c>
      <c r="D6037" s="17">
        <v>85064</v>
      </c>
      <c r="E6037" s="19">
        <v>45807</v>
      </c>
      <c r="F6037" s="20">
        <v>45828</v>
      </c>
      <c r="G6037" s="21">
        <v>51571</v>
      </c>
      <c r="H6037" s="22">
        <v>0</v>
      </c>
      <c r="I6037" s="22">
        <v>0</v>
      </c>
      <c r="J6037" s="22">
        <v>0</v>
      </c>
      <c r="K6037" s="23">
        <v>0</v>
      </c>
      <c r="L6037" s="22">
        <v>0</v>
      </c>
      <c r="M6037" s="22">
        <v>0</v>
      </c>
      <c r="N6037" s="22">
        <f t="shared" si="659"/>
        <v>0</v>
      </c>
      <c r="O6037" s="22">
        <f t="shared" si="660"/>
        <v>51571</v>
      </c>
      <c r="P6037" s="18">
        <v>85064</v>
      </c>
      <c r="Q6037" s="24">
        <f t="shared" si="661"/>
        <v>51571</v>
      </c>
      <c r="R6037" s="25">
        <f t="shared" si="662"/>
        <v>0</v>
      </c>
      <c r="S6037" s="25">
        <v>0</v>
      </c>
      <c r="T6037" s="17" t="s">
        <v>45</v>
      </c>
      <c r="U6037" s="25">
        <v>51571</v>
      </c>
      <c r="V6037" s="24"/>
      <c r="W6037" s="17" t="s">
        <v>45</v>
      </c>
      <c r="X6037" s="25">
        <v>0</v>
      </c>
      <c r="Y6037" s="17" t="s">
        <v>45</v>
      </c>
      <c r="Z6037" s="25">
        <f t="shared" si="663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4"/>
        <v>0</v>
      </c>
      <c r="AH6037" s="24">
        <v>0</v>
      </c>
      <c r="AI6037" s="24" t="s">
        <v>53</v>
      </c>
      <c r="AJ6037" s="26"/>
      <c r="AK6037" s="27"/>
    </row>
    <row r="6038" spans="1:37" s="28" customFormat="1" ht="15">
      <c r="A6038" s="17">
        <f t="shared" si="658"/>
        <v>6030</v>
      </c>
      <c r="B6038" s="18" t="s">
        <v>44</v>
      </c>
      <c r="C6038" s="17">
        <v>85063</v>
      </c>
      <c r="D6038" s="17">
        <v>85063</v>
      </c>
      <c r="E6038" s="19">
        <v>45807</v>
      </c>
      <c r="F6038" s="20">
        <v>45828</v>
      </c>
      <c r="G6038" s="21">
        <v>44400</v>
      </c>
      <c r="H6038" s="22">
        <v>0</v>
      </c>
      <c r="I6038" s="22">
        <v>0</v>
      </c>
      <c r="J6038" s="22">
        <v>0</v>
      </c>
      <c r="K6038" s="23">
        <v>0</v>
      </c>
      <c r="L6038" s="22">
        <v>0</v>
      </c>
      <c r="M6038" s="22">
        <v>0</v>
      </c>
      <c r="N6038" s="22">
        <f t="shared" si="659"/>
        <v>0</v>
      </c>
      <c r="O6038" s="22">
        <f t="shared" si="660"/>
        <v>44400</v>
      </c>
      <c r="P6038" s="18">
        <v>85063</v>
      </c>
      <c r="Q6038" s="24">
        <f t="shared" si="661"/>
        <v>44400</v>
      </c>
      <c r="R6038" s="25">
        <f t="shared" si="662"/>
        <v>0</v>
      </c>
      <c r="S6038" s="25">
        <v>0</v>
      </c>
      <c r="T6038" s="17" t="s">
        <v>45</v>
      </c>
      <c r="U6038" s="25">
        <v>44400</v>
      </c>
      <c r="V6038" s="24"/>
      <c r="W6038" s="17" t="s">
        <v>45</v>
      </c>
      <c r="X6038" s="25">
        <v>0</v>
      </c>
      <c r="Y6038" s="17" t="s">
        <v>45</v>
      </c>
      <c r="Z6038" s="25">
        <f t="shared" si="663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4"/>
        <v>0</v>
      </c>
      <c r="AH6038" s="24">
        <v>0</v>
      </c>
      <c r="AI6038" s="24" t="s">
        <v>53</v>
      </c>
      <c r="AJ6038" s="26"/>
      <c r="AK6038" s="27"/>
    </row>
    <row r="6039" spans="1:37" s="28" customFormat="1" ht="15">
      <c r="A6039" s="17">
        <f t="shared" si="658"/>
        <v>6031</v>
      </c>
      <c r="B6039" s="18" t="s">
        <v>44</v>
      </c>
      <c r="C6039" s="17">
        <v>85016</v>
      </c>
      <c r="D6039" s="17">
        <v>85016</v>
      </c>
      <c r="E6039" s="19">
        <v>45807</v>
      </c>
      <c r="F6039" s="20">
        <v>45828</v>
      </c>
      <c r="G6039" s="21">
        <v>6051642</v>
      </c>
      <c r="H6039" s="22">
        <v>0</v>
      </c>
      <c r="I6039" s="22">
        <v>0</v>
      </c>
      <c r="J6039" s="22">
        <v>0</v>
      </c>
      <c r="K6039" s="23">
        <v>0</v>
      </c>
      <c r="L6039" s="22">
        <v>0</v>
      </c>
      <c r="M6039" s="22">
        <v>0</v>
      </c>
      <c r="N6039" s="22">
        <f t="shared" si="659"/>
        <v>0</v>
      </c>
      <c r="O6039" s="22">
        <f t="shared" si="660"/>
        <v>6051642</v>
      </c>
      <c r="P6039" s="18">
        <v>85016</v>
      </c>
      <c r="Q6039" s="24">
        <f t="shared" si="661"/>
        <v>6051642</v>
      </c>
      <c r="R6039" s="25">
        <f t="shared" si="662"/>
        <v>0</v>
      </c>
      <c r="S6039" s="25">
        <v>0</v>
      </c>
      <c r="T6039" s="17" t="s">
        <v>45</v>
      </c>
      <c r="U6039" s="25">
        <v>6051642</v>
      </c>
      <c r="V6039" s="24"/>
      <c r="W6039" s="17" t="s">
        <v>45</v>
      </c>
      <c r="X6039" s="25">
        <v>0</v>
      </c>
      <c r="Y6039" s="17" t="s">
        <v>45</v>
      </c>
      <c r="Z6039" s="25">
        <f t="shared" si="663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4"/>
        <v>0</v>
      </c>
      <c r="AH6039" s="24">
        <v>0</v>
      </c>
      <c r="AI6039" s="24" t="s">
        <v>53</v>
      </c>
      <c r="AJ6039" s="26"/>
      <c r="AK6039" s="27"/>
    </row>
    <row r="6040" spans="1:37" s="28" customFormat="1" ht="15">
      <c r="A6040" s="17">
        <f t="shared" si="658"/>
        <v>6032</v>
      </c>
      <c r="B6040" s="18" t="s">
        <v>44</v>
      </c>
      <c r="C6040" s="17">
        <v>85035</v>
      </c>
      <c r="D6040" s="17">
        <v>85035</v>
      </c>
      <c r="E6040" s="19">
        <v>45807</v>
      </c>
      <c r="F6040" s="20">
        <v>45828</v>
      </c>
      <c r="G6040" s="21">
        <v>391141</v>
      </c>
      <c r="H6040" s="22">
        <v>0</v>
      </c>
      <c r="I6040" s="22">
        <v>0</v>
      </c>
      <c r="J6040" s="22">
        <v>0</v>
      </c>
      <c r="K6040" s="23">
        <v>0</v>
      </c>
      <c r="L6040" s="22">
        <v>0</v>
      </c>
      <c r="M6040" s="22">
        <v>0</v>
      </c>
      <c r="N6040" s="22">
        <f t="shared" si="659"/>
        <v>0</v>
      </c>
      <c r="O6040" s="22">
        <f t="shared" si="660"/>
        <v>391141</v>
      </c>
      <c r="P6040" s="18">
        <v>85035</v>
      </c>
      <c r="Q6040" s="24">
        <f t="shared" si="661"/>
        <v>391141</v>
      </c>
      <c r="R6040" s="25">
        <f t="shared" si="662"/>
        <v>0</v>
      </c>
      <c r="S6040" s="25">
        <v>0</v>
      </c>
      <c r="T6040" s="17" t="s">
        <v>45</v>
      </c>
      <c r="U6040" s="25">
        <v>391141</v>
      </c>
      <c r="V6040" s="24"/>
      <c r="W6040" s="17" t="s">
        <v>45</v>
      </c>
      <c r="X6040" s="25">
        <v>0</v>
      </c>
      <c r="Y6040" s="17" t="s">
        <v>45</v>
      </c>
      <c r="Z6040" s="25">
        <f t="shared" si="663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4"/>
        <v>0</v>
      </c>
      <c r="AH6040" s="24">
        <v>0</v>
      </c>
      <c r="AI6040" s="24" t="s">
        <v>53</v>
      </c>
      <c r="AJ6040" s="26"/>
      <c r="AK6040" s="27"/>
    </row>
    <row r="6041" spans="1:37" s="28" customFormat="1" ht="15">
      <c r="A6041" s="17">
        <f t="shared" si="658"/>
        <v>6033</v>
      </c>
      <c r="B6041" s="18" t="s">
        <v>44</v>
      </c>
      <c r="C6041" s="17">
        <v>85026</v>
      </c>
      <c r="D6041" s="17">
        <v>85026</v>
      </c>
      <c r="E6041" s="19">
        <v>45807</v>
      </c>
      <c r="F6041" s="20">
        <v>45828</v>
      </c>
      <c r="G6041" s="21">
        <v>26229640</v>
      </c>
      <c r="H6041" s="22">
        <v>0</v>
      </c>
      <c r="I6041" s="22">
        <v>0</v>
      </c>
      <c r="J6041" s="22">
        <v>0</v>
      </c>
      <c r="K6041" s="23">
        <v>0</v>
      </c>
      <c r="L6041" s="22">
        <v>0</v>
      </c>
      <c r="M6041" s="22">
        <v>0</v>
      </c>
      <c r="N6041" s="22">
        <f t="shared" si="659"/>
        <v>0</v>
      </c>
      <c r="O6041" s="22">
        <f t="shared" si="660"/>
        <v>26229640</v>
      </c>
      <c r="P6041" s="18">
        <v>85026</v>
      </c>
      <c r="Q6041" s="24">
        <f t="shared" si="661"/>
        <v>26229640</v>
      </c>
      <c r="R6041" s="25">
        <f t="shared" si="662"/>
        <v>0</v>
      </c>
      <c r="S6041" s="25">
        <v>0</v>
      </c>
      <c r="T6041" s="17" t="s">
        <v>45</v>
      </c>
      <c r="U6041" s="25">
        <v>26229640</v>
      </c>
      <c r="V6041" s="24"/>
      <c r="W6041" s="17" t="s">
        <v>45</v>
      </c>
      <c r="X6041" s="25">
        <v>0</v>
      </c>
      <c r="Y6041" s="17" t="s">
        <v>45</v>
      </c>
      <c r="Z6041" s="25">
        <f t="shared" si="663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4"/>
        <v>0</v>
      </c>
      <c r="AH6041" s="24">
        <v>0</v>
      </c>
      <c r="AI6041" s="24" t="s">
        <v>53</v>
      </c>
      <c r="AJ6041" s="26"/>
      <c r="AK6041" s="27"/>
    </row>
    <row r="6042" spans="1:37" s="28" customFormat="1" ht="15">
      <c r="A6042" s="17">
        <f t="shared" si="658"/>
        <v>6034</v>
      </c>
      <c r="B6042" s="18" t="s">
        <v>44</v>
      </c>
      <c r="C6042" s="17">
        <v>85096</v>
      </c>
      <c r="D6042" s="17">
        <v>85096</v>
      </c>
      <c r="E6042" s="19">
        <v>45807</v>
      </c>
      <c r="F6042" s="20">
        <v>45828</v>
      </c>
      <c r="G6042" s="21">
        <v>51571</v>
      </c>
      <c r="H6042" s="22">
        <v>0</v>
      </c>
      <c r="I6042" s="22">
        <v>0</v>
      </c>
      <c r="J6042" s="22">
        <v>0</v>
      </c>
      <c r="K6042" s="23">
        <v>0</v>
      </c>
      <c r="L6042" s="22">
        <v>0</v>
      </c>
      <c r="M6042" s="22">
        <v>0</v>
      </c>
      <c r="N6042" s="22">
        <f t="shared" si="659"/>
        <v>0</v>
      </c>
      <c r="O6042" s="22">
        <f t="shared" si="660"/>
        <v>51571</v>
      </c>
      <c r="P6042" s="18">
        <v>85096</v>
      </c>
      <c r="Q6042" s="24">
        <f t="shared" si="661"/>
        <v>51571</v>
      </c>
      <c r="R6042" s="25">
        <f t="shared" si="662"/>
        <v>0</v>
      </c>
      <c r="S6042" s="25">
        <v>0</v>
      </c>
      <c r="T6042" s="17" t="s">
        <v>45</v>
      </c>
      <c r="U6042" s="25">
        <v>51571</v>
      </c>
      <c r="V6042" s="24"/>
      <c r="W6042" s="17" t="s">
        <v>45</v>
      </c>
      <c r="X6042" s="25">
        <v>0</v>
      </c>
      <c r="Y6042" s="17" t="s">
        <v>45</v>
      </c>
      <c r="Z6042" s="25">
        <f t="shared" si="663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4"/>
        <v>0</v>
      </c>
      <c r="AH6042" s="24">
        <v>0</v>
      </c>
      <c r="AI6042" s="24" t="s">
        <v>53</v>
      </c>
      <c r="AJ6042" s="26"/>
      <c r="AK6042" s="27"/>
    </row>
    <row r="6043" spans="1:37" s="28" customFormat="1" ht="15">
      <c r="A6043" s="17">
        <f t="shared" si="658"/>
        <v>6035</v>
      </c>
      <c r="B6043" s="18" t="s">
        <v>44</v>
      </c>
      <c r="C6043" s="17">
        <v>85087</v>
      </c>
      <c r="D6043" s="17">
        <v>85087</v>
      </c>
      <c r="E6043" s="19">
        <v>45807</v>
      </c>
      <c r="F6043" s="20">
        <v>45828</v>
      </c>
      <c r="G6043" s="21">
        <v>44400</v>
      </c>
      <c r="H6043" s="22">
        <v>0</v>
      </c>
      <c r="I6043" s="22">
        <v>0</v>
      </c>
      <c r="J6043" s="22">
        <v>0</v>
      </c>
      <c r="K6043" s="23">
        <v>0</v>
      </c>
      <c r="L6043" s="22">
        <v>0</v>
      </c>
      <c r="M6043" s="22">
        <v>0</v>
      </c>
      <c r="N6043" s="22">
        <f t="shared" si="659"/>
        <v>0</v>
      </c>
      <c r="O6043" s="22">
        <f t="shared" si="660"/>
        <v>44400</v>
      </c>
      <c r="P6043" s="18">
        <v>85087</v>
      </c>
      <c r="Q6043" s="24">
        <f t="shared" si="661"/>
        <v>44400</v>
      </c>
      <c r="R6043" s="25">
        <f t="shared" si="662"/>
        <v>0</v>
      </c>
      <c r="S6043" s="25">
        <v>0</v>
      </c>
      <c r="T6043" s="17" t="s">
        <v>45</v>
      </c>
      <c r="U6043" s="25">
        <v>44400</v>
      </c>
      <c r="V6043" s="24"/>
      <c r="W6043" s="17" t="s">
        <v>45</v>
      </c>
      <c r="X6043" s="25">
        <v>0</v>
      </c>
      <c r="Y6043" s="17" t="s">
        <v>45</v>
      </c>
      <c r="Z6043" s="25">
        <f t="shared" si="663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4"/>
        <v>0</v>
      </c>
      <c r="AH6043" s="24">
        <v>0</v>
      </c>
      <c r="AI6043" s="24" t="s">
        <v>53</v>
      </c>
      <c r="AJ6043" s="26"/>
      <c r="AK6043" s="27"/>
    </row>
    <row r="6044" spans="1:37" s="28" customFormat="1" ht="15">
      <c r="A6044" s="17">
        <f t="shared" si="658"/>
        <v>6036</v>
      </c>
      <c r="B6044" s="18" t="s">
        <v>44</v>
      </c>
      <c r="C6044" s="17">
        <v>85036</v>
      </c>
      <c r="D6044" s="17">
        <v>85036</v>
      </c>
      <c r="E6044" s="19">
        <v>45807</v>
      </c>
      <c r="F6044" s="20">
        <v>45828</v>
      </c>
      <c r="G6044" s="21">
        <v>293435</v>
      </c>
      <c r="H6044" s="22">
        <v>0</v>
      </c>
      <c r="I6044" s="22">
        <v>0</v>
      </c>
      <c r="J6044" s="22">
        <v>0</v>
      </c>
      <c r="K6044" s="23">
        <v>0</v>
      </c>
      <c r="L6044" s="22">
        <v>0</v>
      </c>
      <c r="M6044" s="22">
        <v>0</v>
      </c>
      <c r="N6044" s="22">
        <f t="shared" si="659"/>
        <v>0</v>
      </c>
      <c r="O6044" s="22">
        <f t="shared" si="660"/>
        <v>293435</v>
      </c>
      <c r="P6044" s="18">
        <v>85036</v>
      </c>
      <c r="Q6044" s="24">
        <f t="shared" si="661"/>
        <v>293435</v>
      </c>
      <c r="R6044" s="25">
        <f t="shared" si="662"/>
        <v>0</v>
      </c>
      <c r="S6044" s="25">
        <v>0</v>
      </c>
      <c r="T6044" s="17" t="s">
        <v>45</v>
      </c>
      <c r="U6044" s="25">
        <v>293435</v>
      </c>
      <c r="V6044" s="24"/>
      <c r="W6044" s="17" t="s">
        <v>45</v>
      </c>
      <c r="X6044" s="25">
        <v>0</v>
      </c>
      <c r="Y6044" s="17" t="s">
        <v>45</v>
      </c>
      <c r="Z6044" s="25">
        <f t="shared" si="663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4"/>
        <v>0</v>
      </c>
      <c r="AH6044" s="24">
        <v>0</v>
      </c>
      <c r="AI6044" s="24" t="s">
        <v>53</v>
      </c>
      <c r="AJ6044" s="26"/>
      <c r="AK6044" s="27"/>
    </row>
    <row r="6045" spans="1:37" s="28" customFormat="1" ht="15">
      <c r="A6045" s="17">
        <f t="shared" si="658"/>
        <v>6037</v>
      </c>
      <c r="B6045" s="18" t="s">
        <v>44</v>
      </c>
      <c r="C6045" s="17">
        <v>85056</v>
      </c>
      <c r="D6045" s="17">
        <v>85056</v>
      </c>
      <c r="E6045" s="19">
        <v>45807</v>
      </c>
      <c r="F6045" s="20">
        <v>45828</v>
      </c>
      <c r="G6045" s="21">
        <v>19979415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9"/>
        <v>0</v>
      </c>
      <c r="O6045" s="22">
        <f t="shared" si="660"/>
        <v>19979415</v>
      </c>
      <c r="P6045" s="18">
        <v>85056</v>
      </c>
      <c r="Q6045" s="24">
        <f t="shared" si="661"/>
        <v>19979415</v>
      </c>
      <c r="R6045" s="25">
        <f t="shared" si="662"/>
        <v>0</v>
      </c>
      <c r="S6045" s="25">
        <v>0</v>
      </c>
      <c r="T6045" s="17" t="s">
        <v>45</v>
      </c>
      <c r="U6045" s="25">
        <v>19979415</v>
      </c>
      <c r="V6045" s="24"/>
      <c r="W6045" s="17" t="s">
        <v>45</v>
      </c>
      <c r="X6045" s="25">
        <v>0</v>
      </c>
      <c r="Y6045" s="17" t="s">
        <v>45</v>
      </c>
      <c r="Z6045" s="25">
        <f t="shared" si="663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4"/>
        <v>0</v>
      </c>
      <c r="AH6045" s="24">
        <v>0</v>
      </c>
      <c r="AI6045" s="24" t="s">
        <v>53</v>
      </c>
      <c r="AJ6045" s="26"/>
      <c r="AK6045" s="27"/>
    </row>
    <row r="6046" spans="1:37" s="28" customFormat="1" ht="15">
      <c r="A6046" s="17">
        <f t="shared" si="658"/>
        <v>6038</v>
      </c>
      <c r="B6046" s="18" t="s">
        <v>44</v>
      </c>
      <c r="C6046" s="17">
        <v>85067</v>
      </c>
      <c r="D6046" s="17">
        <v>85067</v>
      </c>
      <c r="E6046" s="19">
        <v>45807</v>
      </c>
      <c r="F6046" s="20">
        <v>45828</v>
      </c>
      <c r="G6046" s="21">
        <v>44400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9"/>
        <v>0</v>
      </c>
      <c r="O6046" s="22">
        <f t="shared" si="660"/>
        <v>44400</v>
      </c>
      <c r="P6046" s="18">
        <v>85067</v>
      </c>
      <c r="Q6046" s="24">
        <f t="shared" si="661"/>
        <v>44400</v>
      </c>
      <c r="R6046" s="25">
        <f t="shared" si="662"/>
        <v>0</v>
      </c>
      <c r="S6046" s="25">
        <v>0</v>
      </c>
      <c r="T6046" s="17" t="s">
        <v>45</v>
      </c>
      <c r="U6046" s="25">
        <v>44400</v>
      </c>
      <c r="V6046" s="24"/>
      <c r="W6046" s="17" t="s">
        <v>45</v>
      </c>
      <c r="X6046" s="25">
        <v>0</v>
      </c>
      <c r="Y6046" s="17" t="s">
        <v>45</v>
      </c>
      <c r="Z6046" s="25">
        <f t="shared" si="663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4"/>
        <v>0</v>
      </c>
      <c r="AH6046" s="24">
        <v>0</v>
      </c>
      <c r="AI6046" s="24" t="s">
        <v>53</v>
      </c>
      <c r="AJ6046" s="26"/>
      <c r="AK6046" s="27"/>
    </row>
    <row r="6047" spans="1:37" s="28" customFormat="1" ht="15">
      <c r="A6047" s="17">
        <f t="shared" si="658"/>
        <v>6039</v>
      </c>
      <c r="B6047" s="18" t="s">
        <v>44</v>
      </c>
      <c r="C6047" s="17">
        <v>85046</v>
      </c>
      <c r="D6047" s="17">
        <v>85046</v>
      </c>
      <c r="E6047" s="19">
        <v>45807</v>
      </c>
      <c r="F6047" s="20">
        <v>45828</v>
      </c>
      <c r="G6047" s="21">
        <v>414142</v>
      </c>
      <c r="H6047" s="22">
        <v>0</v>
      </c>
      <c r="I6047" s="22">
        <v>0</v>
      </c>
      <c r="J6047" s="22">
        <v>0</v>
      </c>
      <c r="K6047" s="23">
        <v>0</v>
      </c>
      <c r="L6047" s="22">
        <v>0</v>
      </c>
      <c r="M6047" s="22">
        <v>0</v>
      </c>
      <c r="N6047" s="22">
        <f t="shared" si="659"/>
        <v>0</v>
      </c>
      <c r="O6047" s="22">
        <f t="shared" si="660"/>
        <v>414142</v>
      </c>
      <c r="P6047" s="18">
        <v>85046</v>
      </c>
      <c r="Q6047" s="24">
        <f t="shared" si="661"/>
        <v>414142</v>
      </c>
      <c r="R6047" s="25">
        <f t="shared" si="662"/>
        <v>0</v>
      </c>
      <c r="S6047" s="25">
        <v>0</v>
      </c>
      <c r="T6047" s="17" t="s">
        <v>45</v>
      </c>
      <c r="U6047" s="25">
        <v>414142</v>
      </c>
      <c r="V6047" s="24"/>
      <c r="W6047" s="17" t="s">
        <v>45</v>
      </c>
      <c r="X6047" s="25">
        <v>0</v>
      </c>
      <c r="Y6047" s="17" t="s">
        <v>45</v>
      </c>
      <c r="Z6047" s="25">
        <f t="shared" si="663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4"/>
        <v>0</v>
      </c>
      <c r="AH6047" s="24">
        <v>0</v>
      </c>
      <c r="AI6047" s="24" t="s">
        <v>53</v>
      </c>
      <c r="AJ6047" s="26"/>
      <c r="AK6047" s="27"/>
    </row>
    <row r="6048" spans="1:37" s="28" customFormat="1" ht="15">
      <c r="A6048" s="17">
        <f t="shared" si="658"/>
        <v>6040</v>
      </c>
      <c r="B6048" s="18" t="s">
        <v>44</v>
      </c>
      <c r="C6048" s="17">
        <v>85041</v>
      </c>
      <c r="D6048" s="17">
        <v>85041</v>
      </c>
      <c r="E6048" s="19">
        <v>45807</v>
      </c>
      <c r="F6048" s="20">
        <v>45828</v>
      </c>
      <c r="G6048" s="21">
        <v>391021</v>
      </c>
      <c r="H6048" s="22">
        <v>0</v>
      </c>
      <c r="I6048" s="22">
        <v>0</v>
      </c>
      <c r="J6048" s="22">
        <v>0</v>
      </c>
      <c r="K6048" s="23">
        <v>0</v>
      </c>
      <c r="L6048" s="22">
        <v>0</v>
      </c>
      <c r="M6048" s="22">
        <v>0</v>
      </c>
      <c r="N6048" s="22">
        <f t="shared" si="659"/>
        <v>0</v>
      </c>
      <c r="O6048" s="22">
        <f t="shared" si="660"/>
        <v>391021</v>
      </c>
      <c r="P6048" s="18">
        <v>85041</v>
      </c>
      <c r="Q6048" s="24">
        <f t="shared" si="661"/>
        <v>391021</v>
      </c>
      <c r="R6048" s="25">
        <f t="shared" si="662"/>
        <v>0</v>
      </c>
      <c r="S6048" s="25">
        <v>0</v>
      </c>
      <c r="T6048" s="17" t="s">
        <v>45</v>
      </c>
      <c r="U6048" s="25">
        <v>391021</v>
      </c>
      <c r="V6048" s="24"/>
      <c r="W6048" s="17" t="s">
        <v>45</v>
      </c>
      <c r="X6048" s="25">
        <v>0</v>
      </c>
      <c r="Y6048" s="17" t="s">
        <v>45</v>
      </c>
      <c r="Z6048" s="25">
        <f t="shared" si="663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4"/>
        <v>0</v>
      </c>
      <c r="AH6048" s="24">
        <v>0</v>
      </c>
      <c r="AI6048" s="24" t="s">
        <v>53</v>
      </c>
      <c r="AJ6048" s="26"/>
      <c r="AK6048" s="27"/>
    </row>
    <row r="6049" spans="1:37" s="28" customFormat="1" ht="15">
      <c r="A6049" s="17">
        <f t="shared" si="658"/>
        <v>6041</v>
      </c>
      <c r="B6049" s="18" t="s">
        <v>44</v>
      </c>
      <c r="C6049" s="17">
        <v>85091</v>
      </c>
      <c r="D6049" s="17">
        <v>85091</v>
      </c>
      <c r="E6049" s="19">
        <v>45807</v>
      </c>
      <c r="F6049" s="20">
        <v>45828</v>
      </c>
      <c r="G6049" s="21">
        <v>44400</v>
      </c>
      <c r="H6049" s="22">
        <v>0</v>
      </c>
      <c r="I6049" s="22">
        <v>0</v>
      </c>
      <c r="J6049" s="22">
        <v>0</v>
      </c>
      <c r="K6049" s="23">
        <v>0</v>
      </c>
      <c r="L6049" s="22">
        <v>0</v>
      </c>
      <c r="M6049" s="22">
        <v>0</v>
      </c>
      <c r="N6049" s="22">
        <f t="shared" si="659"/>
        <v>0</v>
      </c>
      <c r="O6049" s="22">
        <f t="shared" si="660"/>
        <v>44400</v>
      </c>
      <c r="P6049" s="18">
        <v>85091</v>
      </c>
      <c r="Q6049" s="24">
        <f t="shared" si="661"/>
        <v>44400</v>
      </c>
      <c r="R6049" s="25">
        <f t="shared" si="662"/>
        <v>0</v>
      </c>
      <c r="S6049" s="25">
        <v>0</v>
      </c>
      <c r="T6049" s="17" t="s">
        <v>45</v>
      </c>
      <c r="U6049" s="25">
        <v>44400</v>
      </c>
      <c r="V6049" s="24"/>
      <c r="W6049" s="17" t="s">
        <v>45</v>
      </c>
      <c r="X6049" s="25">
        <v>0</v>
      </c>
      <c r="Y6049" s="17" t="s">
        <v>45</v>
      </c>
      <c r="Z6049" s="25">
        <f t="shared" si="663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4"/>
        <v>0</v>
      </c>
      <c r="AH6049" s="24">
        <v>0</v>
      </c>
      <c r="AI6049" s="24" t="s">
        <v>53</v>
      </c>
      <c r="AJ6049" s="26"/>
      <c r="AK6049" s="27"/>
    </row>
    <row r="6050" spans="1:37" s="28" customFormat="1" ht="15">
      <c r="A6050" s="17">
        <f t="shared" si="658"/>
        <v>6042</v>
      </c>
      <c r="B6050" s="18" t="s">
        <v>44</v>
      </c>
      <c r="C6050" s="17">
        <v>85062</v>
      </c>
      <c r="D6050" s="17">
        <v>85062</v>
      </c>
      <c r="E6050" s="19">
        <v>45807</v>
      </c>
      <c r="F6050" s="20">
        <v>45828</v>
      </c>
      <c r="G6050" s="21">
        <v>44400</v>
      </c>
      <c r="H6050" s="22">
        <v>0</v>
      </c>
      <c r="I6050" s="22">
        <v>0</v>
      </c>
      <c r="J6050" s="22">
        <v>0</v>
      </c>
      <c r="K6050" s="23">
        <v>0</v>
      </c>
      <c r="L6050" s="22">
        <v>0</v>
      </c>
      <c r="M6050" s="22">
        <v>0</v>
      </c>
      <c r="N6050" s="22">
        <f t="shared" si="659"/>
        <v>0</v>
      </c>
      <c r="O6050" s="22">
        <f t="shared" si="660"/>
        <v>44400</v>
      </c>
      <c r="P6050" s="18">
        <v>85062</v>
      </c>
      <c r="Q6050" s="24">
        <f t="shared" si="661"/>
        <v>44400</v>
      </c>
      <c r="R6050" s="25">
        <f t="shared" si="662"/>
        <v>0</v>
      </c>
      <c r="S6050" s="25">
        <v>0</v>
      </c>
      <c r="T6050" s="17" t="s">
        <v>45</v>
      </c>
      <c r="U6050" s="25">
        <v>44400</v>
      </c>
      <c r="V6050" s="24"/>
      <c r="W6050" s="17" t="s">
        <v>45</v>
      </c>
      <c r="X6050" s="25">
        <v>0</v>
      </c>
      <c r="Y6050" s="17" t="s">
        <v>45</v>
      </c>
      <c r="Z6050" s="25">
        <f t="shared" si="663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4"/>
        <v>0</v>
      </c>
      <c r="AH6050" s="24">
        <v>0</v>
      </c>
      <c r="AI6050" s="24" t="s">
        <v>53</v>
      </c>
      <c r="AJ6050" s="26"/>
      <c r="AK6050" s="27"/>
    </row>
    <row r="6051" spans="1:37" s="28" customFormat="1" ht="15">
      <c r="A6051" s="17">
        <f t="shared" si="658"/>
        <v>6043</v>
      </c>
      <c r="B6051" s="18" t="s">
        <v>44</v>
      </c>
      <c r="C6051" s="17">
        <v>85015</v>
      </c>
      <c r="D6051" s="17">
        <v>85015</v>
      </c>
      <c r="E6051" s="19">
        <v>45807</v>
      </c>
      <c r="F6051" s="20">
        <v>45828</v>
      </c>
      <c r="G6051" s="21">
        <v>1922374</v>
      </c>
      <c r="H6051" s="22">
        <v>0</v>
      </c>
      <c r="I6051" s="22">
        <v>0</v>
      </c>
      <c r="J6051" s="22">
        <v>0</v>
      </c>
      <c r="K6051" s="23">
        <v>0</v>
      </c>
      <c r="L6051" s="22">
        <v>0</v>
      </c>
      <c r="M6051" s="22">
        <v>0</v>
      </c>
      <c r="N6051" s="22">
        <f t="shared" si="659"/>
        <v>0</v>
      </c>
      <c r="O6051" s="22">
        <f t="shared" si="660"/>
        <v>1922374</v>
      </c>
      <c r="P6051" s="18">
        <v>85015</v>
      </c>
      <c r="Q6051" s="24">
        <f t="shared" si="661"/>
        <v>1922374</v>
      </c>
      <c r="R6051" s="25">
        <f t="shared" si="662"/>
        <v>0</v>
      </c>
      <c r="S6051" s="25">
        <v>0</v>
      </c>
      <c r="T6051" s="17" t="s">
        <v>45</v>
      </c>
      <c r="U6051" s="25">
        <v>1922374</v>
      </c>
      <c r="V6051" s="24"/>
      <c r="W6051" s="17" t="s">
        <v>45</v>
      </c>
      <c r="X6051" s="25">
        <v>0</v>
      </c>
      <c r="Y6051" s="17" t="s">
        <v>45</v>
      </c>
      <c r="Z6051" s="25">
        <f t="shared" si="663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4"/>
        <v>0</v>
      </c>
      <c r="AH6051" s="24">
        <v>0</v>
      </c>
      <c r="AI6051" s="24" t="s">
        <v>53</v>
      </c>
      <c r="AJ6051" s="26"/>
      <c r="AK6051" s="27"/>
    </row>
    <row r="6052" spans="1:37" s="28" customFormat="1" ht="15">
      <c r="A6052" s="17">
        <f t="shared" si="658"/>
        <v>6044</v>
      </c>
      <c r="B6052" s="18" t="s">
        <v>44</v>
      </c>
      <c r="C6052" s="17">
        <v>85065</v>
      </c>
      <c r="D6052" s="17">
        <v>85065</v>
      </c>
      <c r="E6052" s="19">
        <v>45807</v>
      </c>
      <c r="F6052" s="20">
        <v>45828</v>
      </c>
      <c r="G6052" s="21">
        <v>44400</v>
      </c>
      <c r="H6052" s="22">
        <v>0</v>
      </c>
      <c r="I6052" s="22">
        <v>0</v>
      </c>
      <c r="J6052" s="22">
        <v>0</v>
      </c>
      <c r="K6052" s="23">
        <v>0</v>
      </c>
      <c r="L6052" s="22">
        <v>0</v>
      </c>
      <c r="M6052" s="22">
        <v>0</v>
      </c>
      <c r="N6052" s="22">
        <f t="shared" si="659"/>
        <v>0</v>
      </c>
      <c r="O6052" s="22">
        <f t="shared" si="660"/>
        <v>44400</v>
      </c>
      <c r="P6052" s="18">
        <v>85065</v>
      </c>
      <c r="Q6052" s="24">
        <f t="shared" si="661"/>
        <v>44400</v>
      </c>
      <c r="R6052" s="25">
        <f t="shared" si="662"/>
        <v>0</v>
      </c>
      <c r="S6052" s="25">
        <v>0</v>
      </c>
      <c r="T6052" s="17" t="s">
        <v>45</v>
      </c>
      <c r="U6052" s="25">
        <v>44400</v>
      </c>
      <c r="V6052" s="24"/>
      <c r="W6052" s="17" t="s">
        <v>45</v>
      </c>
      <c r="X6052" s="25">
        <v>0</v>
      </c>
      <c r="Y6052" s="17" t="s">
        <v>45</v>
      </c>
      <c r="Z6052" s="25">
        <f t="shared" si="663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4"/>
        <v>0</v>
      </c>
      <c r="AH6052" s="24">
        <v>0</v>
      </c>
      <c r="AI6052" s="24" t="s">
        <v>53</v>
      </c>
      <c r="AJ6052" s="26"/>
      <c r="AK6052" s="27"/>
    </row>
    <row r="6053" spans="1:37" s="28" customFormat="1" ht="15">
      <c r="A6053" s="17">
        <f t="shared" si="658"/>
        <v>6045</v>
      </c>
      <c r="B6053" s="18" t="s">
        <v>44</v>
      </c>
      <c r="C6053" s="17">
        <v>85090</v>
      </c>
      <c r="D6053" s="17">
        <v>85090</v>
      </c>
      <c r="E6053" s="19">
        <v>45807</v>
      </c>
      <c r="F6053" s="20">
        <v>45828</v>
      </c>
      <c r="G6053" s="21">
        <v>82634</v>
      </c>
      <c r="H6053" s="22">
        <v>0</v>
      </c>
      <c r="I6053" s="22">
        <v>0</v>
      </c>
      <c r="J6053" s="22">
        <v>0</v>
      </c>
      <c r="K6053" s="23">
        <v>0</v>
      </c>
      <c r="L6053" s="22">
        <v>0</v>
      </c>
      <c r="M6053" s="22">
        <v>0</v>
      </c>
      <c r="N6053" s="22">
        <f t="shared" si="659"/>
        <v>0</v>
      </c>
      <c r="O6053" s="22">
        <f t="shared" si="660"/>
        <v>82634</v>
      </c>
      <c r="P6053" s="18">
        <v>85090</v>
      </c>
      <c r="Q6053" s="24">
        <f t="shared" si="661"/>
        <v>82634</v>
      </c>
      <c r="R6053" s="25">
        <f t="shared" si="662"/>
        <v>0</v>
      </c>
      <c r="S6053" s="25">
        <v>0</v>
      </c>
      <c r="T6053" s="17" t="s">
        <v>45</v>
      </c>
      <c r="U6053" s="25">
        <v>82634</v>
      </c>
      <c r="V6053" s="24"/>
      <c r="W6053" s="17" t="s">
        <v>45</v>
      </c>
      <c r="X6053" s="25">
        <v>0</v>
      </c>
      <c r="Y6053" s="17" t="s">
        <v>45</v>
      </c>
      <c r="Z6053" s="25">
        <f t="shared" si="663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4"/>
        <v>0</v>
      </c>
      <c r="AH6053" s="24">
        <v>0</v>
      </c>
      <c r="AI6053" s="24" t="s">
        <v>53</v>
      </c>
      <c r="AJ6053" s="26"/>
      <c r="AK6053" s="27"/>
    </row>
    <row r="6054" spans="1:37" s="28" customFormat="1" ht="15">
      <c r="A6054" s="17">
        <f t="shared" si="658"/>
        <v>6046</v>
      </c>
      <c r="B6054" s="18" t="s">
        <v>44</v>
      </c>
      <c r="C6054" s="17">
        <v>85028</v>
      </c>
      <c r="D6054" s="17">
        <v>85028</v>
      </c>
      <c r="E6054" s="19">
        <v>45807</v>
      </c>
      <c r="F6054" s="20">
        <v>45828</v>
      </c>
      <c r="G6054" s="21">
        <v>4321057</v>
      </c>
      <c r="H6054" s="22">
        <v>0</v>
      </c>
      <c r="I6054" s="22">
        <v>0</v>
      </c>
      <c r="J6054" s="22">
        <v>0</v>
      </c>
      <c r="K6054" s="23">
        <v>0</v>
      </c>
      <c r="L6054" s="22">
        <v>0</v>
      </c>
      <c r="M6054" s="22">
        <v>0</v>
      </c>
      <c r="N6054" s="22">
        <f t="shared" si="659"/>
        <v>0</v>
      </c>
      <c r="O6054" s="22">
        <f t="shared" si="660"/>
        <v>4321057</v>
      </c>
      <c r="P6054" s="18">
        <v>85028</v>
      </c>
      <c r="Q6054" s="24">
        <f t="shared" si="661"/>
        <v>4321057</v>
      </c>
      <c r="R6054" s="25">
        <f t="shared" si="662"/>
        <v>0</v>
      </c>
      <c r="S6054" s="25">
        <v>0</v>
      </c>
      <c r="T6054" s="17" t="s">
        <v>45</v>
      </c>
      <c r="U6054" s="25">
        <v>4321057</v>
      </c>
      <c r="V6054" s="24"/>
      <c r="W6054" s="17" t="s">
        <v>45</v>
      </c>
      <c r="X6054" s="25">
        <v>0</v>
      </c>
      <c r="Y6054" s="17" t="s">
        <v>45</v>
      </c>
      <c r="Z6054" s="25">
        <f t="shared" si="663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4"/>
        <v>0</v>
      </c>
      <c r="AH6054" s="24">
        <v>0</v>
      </c>
      <c r="AI6054" s="24" t="s">
        <v>53</v>
      </c>
      <c r="AJ6054" s="26"/>
      <c r="AK6054" s="27"/>
    </row>
    <row r="6055" spans="1:37" s="28" customFormat="1" ht="15">
      <c r="A6055" s="17">
        <f t="shared" si="658"/>
        <v>6047</v>
      </c>
      <c r="B6055" s="18" t="s">
        <v>44</v>
      </c>
      <c r="C6055" s="17">
        <v>85102</v>
      </c>
      <c r="D6055" s="17">
        <v>85102</v>
      </c>
      <c r="E6055" s="19">
        <v>45807</v>
      </c>
      <c r="F6055" s="20">
        <v>45828</v>
      </c>
      <c r="G6055" s="21">
        <v>774219</v>
      </c>
      <c r="H6055" s="22">
        <v>0</v>
      </c>
      <c r="I6055" s="22">
        <v>0</v>
      </c>
      <c r="J6055" s="22">
        <v>0</v>
      </c>
      <c r="K6055" s="23">
        <v>0</v>
      </c>
      <c r="L6055" s="22">
        <v>0</v>
      </c>
      <c r="M6055" s="22">
        <v>0</v>
      </c>
      <c r="N6055" s="22">
        <f t="shared" si="659"/>
        <v>0</v>
      </c>
      <c r="O6055" s="22">
        <f t="shared" si="660"/>
        <v>774219</v>
      </c>
      <c r="P6055" s="18">
        <v>0</v>
      </c>
      <c r="Q6055" s="24">
        <f t="shared" si="661"/>
        <v>0</v>
      </c>
      <c r="R6055" s="25">
        <f t="shared" si="662"/>
        <v>774219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3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4"/>
        <v>0</v>
      </c>
      <c r="AH6055" s="24">
        <v>0</v>
      </c>
      <c r="AI6055" s="24" t="s">
        <v>54</v>
      </c>
      <c r="AJ6055" s="26"/>
      <c r="AK6055" s="27"/>
    </row>
    <row r="6056" spans="1:37" s="28" customFormat="1" ht="15">
      <c r="A6056" s="17">
        <f t="shared" si="658"/>
        <v>6048</v>
      </c>
      <c r="B6056" s="18" t="s">
        <v>44</v>
      </c>
      <c r="C6056" s="17">
        <v>85057</v>
      </c>
      <c r="D6056" s="17">
        <v>85057</v>
      </c>
      <c r="E6056" s="19">
        <v>45807</v>
      </c>
      <c r="F6056" s="20">
        <v>45828</v>
      </c>
      <c r="G6056" s="21">
        <v>145878823</v>
      </c>
      <c r="H6056" s="22">
        <v>0</v>
      </c>
      <c r="I6056" s="22">
        <v>0</v>
      </c>
      <c r="J6056" s="22">
        <v>0</v>
      </c>
      <c r="K6056" s="23">
        <v>0</v>
      </c>
      <c r="L6056" s="22">
        <v>0</v>
      </c>
      <c r="M6056" s="22">
        <v>0</v>
      </c>
      <c r="N6056" s="22">
        <f t="shared" si="659"/>
        <v>0</v>
      </c>
      <c r="O6056" s="22">
        <f t="shared" si="660"/>
        <v>145878823</v>
      </c>
      <c r="P6056" s="18">
        <v>85057</v>
      </c>
      <c r="Q6056" s="24">
        <f t="shared" si="661"/>
        <v>145878823</v>
      </c>
      <c r="R6056" s="25">
        <f t="shared" si="662"/>
        <v>0</v>
      </c>
      <c r="S6056" s="25">
        <v>0</v>
      </c>
      <c r="T6056" s="17" t="s">
        <v>45</v>
      </c>
      <c r="U6056" s="25">
        <v>145878823</v>
      </c>
      <c r="V6056" s="24"/>
      <c r="W6056" s="17" t="s">
        <v>45</v>
      </c>
      <c r="X6056" s="25">
        <v>0</v>
      </c>
      <c r="Y6056" s="17" t="s">
        <v>45</v>
      </c>
      <c r="Z6056" s="25">
        <f t="shared" si="663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4"/>
        <v>0</v>
      </c>
      <c r="AH6056" s="24">
        <v>0</v>
      </c>
      <c r="AI6056" s="24" t="s">
        <v>53</v>
      </c>
      <c r="AJ6056" s="26"/>
      <c r="AK6056" s="27"/>
    </row>
    <row r="6057" spans="1:37" s="28" customFormat="1" ht="15">
      <c r="A6057" s="17">
        <f t="shared" si="658"/>
        <v>6049</v>
      </c>
      <c r="B6057" s="18" t="s">
        <v>44</v>
      </c>
      <c r="C6057" s="17">
        <v>85032</v>
      </c>
      <c r="D6057" s="17">
        <v>85032</v>
      </c>
      <c r="E6057" s="19">
        <v>45807</v>
      </c>
      <c r="F6057" s="20">
        <v>45828</v>
      </c>
      <c r="G6057" s="21">
        <v>1182051</v>
      </c>
      <c r="H6057" s="22">
        <v>0</v>
      </c>
      <c r="I6057" s="22">
        <v>0</v>
      </c>
      <c r="J6057" s="22">
        <v>0</v>
      </c>
      <c r="K6057" s="23">
        <v>0</v>
      </c>
      <c r="L6057" s="22">
        <v>0</v>
      </c>
      <c r="M6057" s="22">
        <v>0</v>
      </c>
      <c r="N6057" s="22">
        <f t="shared" si="659"/>
        <v>0</v>
      </c>
      <c r="O6057" s="22">
        <f t="shared" si="660"/>
        <v>1182051</v>
      </c>
      <c r="P6057" s="18">
        <v>85032</v>
      </c>
      <c r="Q6057" s="24">
        <f t="shared" si="661"/>
        <v>1182051</v>
      </c>
      <c r="R6057" s="25">
        <f t="shared" si="662"/>
        <v>0</v>
      </c>
      <c r="S6057" s="25">
        <v>0</v>
      </c>
      <c r="T6057" s="17" t="s">
        <v>45</v>
      </c>
      <c r="U6057" s="25">
        <v>1182051</v>
      </c>
      <c r="V6057" s="24"/>
      <c r="W6057" s="17" t="s">
        <v>45</v>
      </c>
      <c r="X6057" s="25">
        <v>0</v>
      </c>
      <c r="Y6057" s="17" t="s">
        <v>45</v>
      </c>
      <c r="Z6057" s="25">
        <f t="shared" si="663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4"/>
        <v>0</v>
      </c>
      <c r="AH6057" s="24">
        <v>0</v>
      </c>
      <c r="AI6057" s="24" t="s">
        <v>53</v>
      </c>
      <c r="AJ6057" s="26"/>
      <c r="AK6057" s="27"/>
    </row>
    <row r="6058" spans="1:37" s="28" customFormat="1" ht="15">
      <c r="A6058" s="17">
        <f t="shared" si="658"/>
        <v>6050</v>
      </c>
      <c r="B6058" s="18" t="s">
        <v>44</v>
      </c>
      <c r="C6058" s="17">
        <v>85068</v>
      </c>
      <c r="D6058" s="17">
        <v>85068</v>
      </c>
      <c r="E6058" s="19">
        <v>45807</v>
      </c>
      <c r="F6058" s="20">
        <v>45828</v>
      </c>
      <c r="G6058" s="21">
        <v>44400</v>
      </c>
      <c r="H6058" s="22">
        <v>0</v>
      </c>
      <c r="I6058" s="22">
        <v>0</v>
      </c>
      <c r="J6058" s="22">
        <v>0</v>
      </c>
      <c r="K6058" s="23">
        <v>0</v>
      </c>
      <c r="L6058" s="22">
        <v>0</v>
      </c>
      <c r="M6058" s="22">
        <v>0</v>
      </c>
      <c r="N6058" s="22">
        <f t="shared" si="659"/>
        <v>0</v>
      </c>
      <c r="O6058" s="22">
        <f t="shared" si="660"/>
        <v>44400</v>
      </c>
      <c r="P6058" s="18">
        <v>85068</v>
      </c>
      <c r="Q6058" s="24">
        <f t="shared" si="661"/>
        <v>44400</v>
      </c>
      <c r="R6058" s="25">
        <f t="shared" si="662"/>
        <v>0</v>
      </c>
      <c r="S6058" s="25">
        <v>0</v>
      </c>
      <c r="T6058" s="17" t="s">
        <v>45</v>
      </c>
      <c r="U6058" s="25">
        <v>44400</v>
      </c>
      <c r="V6058" s="24"/>
      <c r="W6058" s="17" t="s">
        <v>45</v>
      </c>
      <c r="X6058" s="25">
        <v>0</v>
      </c>
      <c r="Y6058" s="17" t="s">
        <v>45</v>
      </c>
      <c r="Z6058" s="25">
        <f t="shared" si="663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4"/>
        <v>0</v>
      </c>
      <c r="AH6058" s="24">
        <v>0</v>
      </c>
      <c r="AI6058" s="24" t="s">
        <v>53</v>
      </c>
      <c r="AJ6058" s="26"/>
      <c r="AK6058" s="27"/>
    </row>
    <row r="6059" spans="1:37" s="28" customFormat="1" ht="15">
      <c r="A6059" s="17">
        <f t="shared" si="658"/>
        <v>6051</v>
      </c>
      <c r="B6059" s="18" t="s">
        <v>44</v>
      </c>
      <c r="C6059" s="17">
        <v>85060</v>
      </c>
      <c r="D6059" s="17">
        <v>85060</v>
      </c>
      <c r="E6059" s="19">
        <v>45807</v>
      </c>
      <c r="F6059" s="20">
        <v>45828</v>
      </c>
      <c r="G6059" s="21">
        <v>44400</v>
      </c>
      <c r="H6059" s="22">
        <v>0</v>
      </c>
      <c r="I6059" s="22">
        <v>0</v>
      </c>
      <c r="J6059" s="22">
        <v>0</v>
      </c>
      <c r="K6059" s="23">
        <v>0</v>
      </c>
      <c r="L6059" s="22">
        <v>0</v>
      </c>
      <c r="M6059" s="22">
        <v>0</v>
      </c>
      <c r="N6059" s="22">
        <f t="shared" si="659"/>
        <v>0</v>
      </c>
      <c r="O6059" s="22">
        <f t="shared" si="660"/>
        <v>44400</v>
      </c>
      <c r="P6059" s="18">
        <v>85060</v>
      </c>
      <c r="Q6059" s="24">
        <f t="shared" si="661"/>
        <v>44400</v>
      </c>
      <c r="R6059" s="25">
        <f t="shared" si="662"/>
        <v>0</v>
      </c>
      <c r="S6059" s="25">
        <v>0</v>
      </c>
      <c r="T6059" s="17" t="s">
        <v>45</v>
      </c>
      <c r="U6059" s="25">
        <v>44400</v>
      </c>
      <c r="V6059" s="24"/>
      <c r="W6059" s="17" t="s">
        <v>45</v>
      </c>
      <c r="X6059" s="25">
        <v>0</v>
      </c>
      <c r="Y6059" s="17" t="s">
        <v>45</v>
      </c>
      <c r="Z6059" s="25">
        <f t="shared" si="663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4"/>
        <v>0</v>
      </c>
      <c r="AH6059" s="24">
        <v>0</v>
      </c>
      <c r="AI6059" s="24" t="s">
        <v>53</v>
      </c>
      <c r="AJ6059" s="26"/>
      <c r="AK6059" s="27"/>
    </row>
    <row r="6060" spans="1:37" s="28" customFormat="1" ht="15">
      <c r="A6060" s="17">
        <f t="shared" si="658"/>
        <v>6052</v>
      </c>
      <c r="B6060" s="18" t="s">
        <v>44</v>
      </c>
      <c r="C6060" s="17">
        <v>85089</v>
      </c>
      <c r="D6060" s="17">
        <v>85089</v>
      </c>
      <c r="E6060" s="19">
        <v>45807</v>
      </c>
      <c r="F6060" s="20">
        <v>45828</v>
      </c>
      <c r="G6060" s="21">
        <v>95971</v>
      </c>
      <c r="H6060" s="22">
        <v>0</v>
      </c>
      <c r="I6060" s="22">
        <v>0</v>
      </c>
      <c r="J6060" s="22">
        <v>0</v>
      </c>
      <c r="K6060" s="23">
        <v>0</v>
      </c>
      <c r="L6060" s="22">
        <v>0</v>
      </c>
      <c r="M6060" s="22">
        <v>0</v>
      </c>
      <c r="N6060" s="22">
        <f t="shared" si="659"/>
        <v>0</v>
      </c>
      <c r="O6060" s="22">
        <f t="shared" si="660"/>
        <v>95971</v>
      </c>
      <c r="P6060" s="18">
        <v>85089</v>
      </c>
      <c r="Q6060" s="24">
        <f t="shared" si="661"/>
        <v>95971</v>
      </c>
      <c r="R6060" s="25">
        <f t="shared" si="662"/>
        <v>0</v>
      </c>
      <c r="S6060" s="25">
        <v>0</v>
      </c>
      <c r="T6060" s="17" t="s">
        <v>45</v>
      </c>
      <c r="U6060" s="25">
        <v>95971</v>
      </c>
      <c r="V6060" s="24"/>
      <c r="W6060" s="17" t="s">
        <v>45</v>
      </c>
      <c r="X6060" s="25">
        <v>0</v>
      </c>
      <c r="Y6060" s="17" t="s">
        <v>45</v>
      </c>
      <c r="Z6060" s="25">
        <f t="shared" si="663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4"/>
        <v>0</v>
      </c>
      <c r="AH6060" s="24">
        <v>0</v>
      </c>
      <c r="AI6060" s="24" t="s">
        <v>53</v>
      </c>
      <c r="AJ6060" s="26"/>
      <c r="AK6060" s="27"/>
    </row>
    <row r="6061" spans="1:37" s="28" customFormat="1" ht="15">
      <c r="A6061" s="17">
        <f t="shared" si="658"/>
        <v>6053</v>
      </c>
      <c r="B6061" s="18" t="s">
        <v>44</v>
      </c>
      <c r="C6061" s="17">
        <v>85034</v>
      </c>
      <c r="D6061" s="17">
        <v>85034</v>
      </c>
      <c r="E6061" s="19">
        <v>45807</v>
      </c>
      <c r="F6061" s="20">
        <v>45828</v>
      </c>
      <c r="G6061" s="21">
        <v>802699</v>
      </c>
      <c r="H6061" s="22">
        <v>0</v>
      </c>
      <c r="I6061" s="22">
        <v>0</v>
      </c>
      <c r="J6061" s="22">
        <v>0</v>
      </c>
      <c r="K6061" s="23">
        <v>0</v>
      </c>
      <c r="L6061" s="22">
        <v>0</v>
      </c>
      <c r="M6061" s="22">
        <v>0</v>
      </c>
      <c r="N6061" s="22">
        <f t="shared" si="659"/>
        <v>0</v>
      </c>
      <c r="O6061" s="22">
        <f t="shared" si="660"/>
        <v>802699</v>
      </c>
      <c r="P6061" s="18">
        <v>85034</v>
      </c>
      <c r="Q6061" s="24">
        <f t="shared" si="661"/>
        <v>802699</v>
      </c>
      <c r="R6061" s="25">
        <f t="shared" si="662"/>
        <v>0</v>
      </c>
      <c r="S6061" s="25">
        <v>0</v>
      </c>
      <c r="T6061" s="17" t="s">
        <v>45</v>
      </c>
      <c r="U6061" s="25">
        <v>802699</v>
      </c>
      <c r="V6061" s="24"/>
      <c r="W6061" s="17" t="s">
        <v>45</v>
      </c>
      <c r="X6061" s="25">
        <v>0</v>
      </c>
      <c r="Y6061" s="17" t="s">
        <v>45</v>
      </c>
      <c r="Z6061" s="25">
        <f t="shared" si="663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4"/>
        <v>0</v>
      </c>
      <c r="AH6061" s="24">
        <v>0</v>
      </c>
      <c r="AI6061" s="24" t="s">
        <v>53</v>
      </c>
      <c r="AJ6061" s="26"/>
      <c r="AK6061" s="27"/>
    </row>
    <row r="6062" spans="1:37" s="28" customFormat="1" ht="15">
      <c r="A6062" s="17">
        <f t="shared" si="658"/>
        <v>6054</v>
      </c>
      <c r="B6062" s="18" t="s">
        <v>44</v>
      </c>
      <c r="C6062" s="17">
        <v>85029</v>
      </c>
      <c r="D6062" s="17">
        <v>85029</v>
      </c>
      <c r="E6062" s="19">
        <v>45807</v>
      </c>
      <c r="F6062" s="20">
        <v>45828</v>
      </c>
      <c r="G6062" s="21">
        <v>1682151</v>
      </c>
      <c r="H6062" s="22">
        <v>0</v>
      </c>
      <c r="I6062" s="22">
        <v>0</v>
      </c>
      <c r="J6062" s="22">
        <v>0</v>
      </c>
      <c r="K6062" s="23">
        <v>0</v>
      </c>
      <c r="L6062" s="22">
        <v>0</v>
      </c>
      <c r="M6062" s="22">
        <v>0</v>
      </c>
      <c r="N6062" s="22">
        <f t="shared" si="659"/>
        <v>0</v>
      </c>
      <c r="O6062" s="22">
        <f t="shared" si="660"/>
        <v>1682151</v>
      </c>
      <c r="P6062" s="18">
        <v>85029</v>
      </c>
      <c r="Q6062" s="24">
        <f t="shared" si="661"/>
        <v>1682151</v>
      </c>
      <c r="R6062" s="25">
        <f t="shared" si="662"/>
        <v>0</v>
      </c>
      <c r="S6062" s="25">
        <v>0</v>
      </c>
      <c r="T6062" s="17" t="s">
        <v>45</v>
      </c>
      <c r="U6062" s="25">
        <v>1682151</v>
      </c>
      <c r="V6062" s="24"/>
      <c r="W6062" s="17" t="s">
        <v>45</v>
      </c>
      <c r="X6062" s="25">
        <v>0</v>
      </c>
      <c r="Y6062" s="17" t="s">
        <v>45</v>
      </c>
      <c r="Z6062" s="25">
        <f t="shared" si="663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4"/>
        <v>0</v>
      </c>
      <c r="AH6062" s="24">
        <v>0</v>
      </c>
      <c r="AI6062" s="24" t="s">
        <v>53</v>
      </c>
      <c r="AJ6062" s="26"/>
      <c r="AK6062" s="27"/>
    </row>
    <row r="6063" spans="1:37" s="28" customFormat="1" ht="15">
      <c r="A6063" s="17">
        <f t="shared" si="658"/>
        <v>6055</v>
      </c>
      <c r="B6063" s="18" t="s">
        <v>44</v>
      </c>
      <c r="C6063" s="17">
        <v>85078</v>
      </c>
      <c r="D6063" s="17">
        <v>85078</v>
      </c>
      <c r="E6063" s="19">
        <v>45807</v>
      </c>
      <c r="F6063" s="20">
        <v>45828</v>
      </c>
      <c r="G6063" s="21">
        <v>44400</v>
      </c>
      <c r="H6063" s="22">
        <v>0</v>
      </c>
      <c r="I6063" s="22">
        <v>0</v>
      </c>
      <c r="J6063" s="22">
        <v>0</v>
      </c>
      <c r="K6063" s="23">
        <v>0</v>
      </c>
      <c r="L6063" s="22">
        <v>0</v>
      </c>
      <c r="M6063" s="22">
        <v>0</v>
      </c>
      <c r="N6063" s="22">
        <f t="shared" si="659"/>
        <v>0</v>
      </c>
      <c r="O6063" s="22">
        <f t="shared" si="660"/>
        <v>44400</v>
      </c>
      <c r="P6063" s="18">
        <v>85078</v>
      </c>
      <c r="Q6063" s="24">
        <f t="shared" si="661"/>
        <v>44400</v>
      </c>
      <c r="R6063" s="25">
        <f t="shared" si="662"/>
        <v>0</v>
      </c>
      <c r="S6063" s="25">
        <v>0</v>
      </c>
      <c r="T6063" s="17" t="s">
        <v>45</v>
      </c>
      <c r="U6063" s="25">
        <v>44400</v>
      </c>
      <c r="V6063" s="24"/>
      <c r="W6063" s="17" t="s">
        <v>45</v>
      </c>
      <c r="X6063" s="25">
        <v>0</v>
      </c>
      <c r="Y6063" s="17" t="s">
        <v>45</v>
      </c>
      <c r="Z6063" s="25">
        <f t="shared" si="663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4"/>
        <v>0</v>
      </c>
      <c r="AH6063" s="24">
        <v>0</v>
      </c>
      <c r="AI6063" s="24" t="s">
        <v>53</v>
      </c>
      <c r="AJ6063" s="26"/>
      <c r="AK6063" s="27"/>
    </row>
    <row r="6064" spans="1:37" s="28" customFormat="1" ht="15">
      <c r="A6064" s="17">
        <f t="shared" si="658"/>
        <v>6056</v>
      </c>
      <c r="B6064" s="18" t="s">
        <v>44</v>
      </c>
      <c r="C6064" s="17">
        <v>85066</v>
      </c>
      <c r="D6064" s="17">
        <v>85066</v>
      </c>
      <c r="E6064" s="19">
        <v>45807</v>
      </c>
      <c r="F6064" s="20">
        <v>45828</v>
      </c>
      <c r="G6064" s="21">
        <v>82634</v>
      </c>
      <c r="H6064" s="22">
        <v>0</v>
      </c>
      <c r="I6064" s="22">
        <v>0</v>
      </c>
      <c r="J6064" s="22">
        <v>0</v>
      </c>
      <c r="K6064" s="23">
        <v>0</v>
      </c>
      <c r="L6064" s="22">
        <v>0</v>
      </c>
      <c r="M6064" s="22">
        <v>0</v>
      </c>
      <c r="N6064" s="22">
        <f t="shared" si="659"/>
        <v>0</v>
      </c>
      <c r="O6064" s="22">
        <f t="shared" si="660"/>
        <v>82634</v>
      </c>
      <c r="P6064" s="18">
        <v>85066</v>
      </c>
      <c r="Q6064" s="24">
        <f t="shared" si="661"/>
        <v>82634</v>
      </c>
      <c r="R6064" s="25">
        <f t="shared" si="662"/>
        <v>0</v>
      </c>
      <c r="S6064" s="25">
        <v>0</v>
      </c>
      <c r="T6064" s="17" t="s">
        <v>45</v>
      </c>
      <c r="U6064" s="25">
        <v>82634</v>
      </c>
      <c r="V6064" s="24"/>
      <c r="W6064" s="17" t="s">
        <v>45</v>
      </c>
      <c r="X6064" s="25">
        <v>0</v>
      </c>
      <c r="Y6064" s="17" t="s">
        <v>45</v>
      </c>
      <c r="Z6064" s="25">
        <f t="shared" si="663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4"/>
        <v>0</v>
      </c>
      <c r="AH6064" s="24">
        <v>0</v>
      </c>
      <c r="AI6064" s="24" t="s">
        <v>53</v>
      </c>
      <c r="AJ6064" s="26"/>
      <c r="AK6064" s="27"/>
    </row>
    <row r="6065" spans="1:37" s="28" customFormat="1" ht="15">
      <c r="A6065" s="17">
        <f t="shared" si="658"/>
        <v>6057</v>
      </c>
      <c r="B6065" s="18" t="s">
        <v>44</v>
      </c>
      <c r="C6065" s="17">
        <v>85086</v>
      </c>
      <c r="D6065" s="17">
        <v>85086</v>
      </c>
      <c r="E6065" s="19">
        <v>45807</v>
      </c>
      <c r="F6065" s="20">
        <v>45828</v>
      </c>
      <c r="G6065" s="21">
        <v>82634</v>
      </c>
      <c r="H6065" s="22">
        <v>0</v>
      </c>
      <c r="I6065" s="22">
        <v>0</v>
      </c>
      <c r="J6065" s="22">
        <v>0</v>
      </c>
      <c r="K6065" s="23">
        <v>0</v>
      </c>
      <c r="L6065" s="22">
        <v>0</v>
      </c>
      <c r="M6065" s="22">
        <v>0</v>
      </c>
      <c r="N6065" s="22">
        <f t="shared" si="659"/>
        <v>0</v>
      </c>
      <c r="O6065" s="22">
        <f t="shared" si="660"/>
        <v>82634</v>
      </c>
      <c r="P6065" s="18">
        <v>85086</v>
      </c>
      <c r="Q6065" s="24">
        <f t="shared" si="661"/>
        <v>82634</v>
      </c>
      <c r="R6065" s="25">
        <f t="shared" si="662"/>
        <v>0</v>
      </c>
      <c r="S6065" s="25">
        <v>0</v>
      </c>
      <c r="T6065" s="17" t="s">
        <v>45</v>
      </c>
      <c r="U6065" s="25">
        <v>82634</v>
      </c>
      <c r="V6065" s="24"/>
      <c r="W6065" s="17" t="s">
        <v>45</v>
      </c>
      <c r="X6065" s="25">
        <v>0</v>
      </c>
      <c r="Y6065" s="17" t="s">
        <v>45</v>
      </c>
      <c r="Z6065" s="25">
        <f t="shared" si="663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4"/>
        <v>0</v>
      </c>
      <c r="AH6065" s="24">
        <v>0</v>
      </c>
      <c r="AI6065" s="24" t="s">
        <v>53</v>
      </c>
      <c r="AJ6065" s="26"/>
      <c r="AK6065" s="27"/>
    </row>
    <row r="6066" spans="1:37" s="28" customFormat="1" ht="15">
      <c r="A6066" s="17">
        <f t="shared" si="658"/>
        <v>6058</v>
      </c>
      <c r="B6066" s="18" t="s">
        <v>44</v>
      </c>
      <c r="C6066" s="17">
        <v>85085</v>
      </c>
      <c r="D6066" s="17">
        <v>85085</v>
      </c>
      <c r="E6066" s="19">
        <v>45807</v>
      </c>
      <c r="F6066" s="20">
        <v>45828</v>
      </c>
      <c r="G6066" s="21">
        <v>82634</v>
      </c>
      <c r="H6066" s="22">
        <v>0</v>
      </c>
      <c r="I6066" s="22">
        <v>0</v>
      </c>
      <c r="J6066" s="22">
        <v>0</v>
      </c>
      <c r="K6066" s="23">
        <v>0</v>
      </c>
      <c r="L6066" s="22">
        <v>0</v>
      </c>
      <c r="M6066" s="22">
        <v>0</v>
      </c>
      <c r="N6066" s="22">
        <f t="shared" si="659"/>
        <v>0</v>
      </c>
      <c r="O6066" s="22">
        <f t="shared" si="660"/>
        <v>82634</v>
      </c>
      <c r="P6066" s="18">
        <v>85085</v>
      </c>
      <c r="Q6066" s="24">
        <f t="shared" si="661"/>
        <v>82634</v>
      </c>
      <c r="R6066" s="25">
        <f t="shared" si="662"/>
        <v>0</v>
      </c>
      <c r="S6066" s="25">
        <v>0</v>
      </c>
      <c r="T6066" s="17" t="s">
        <v>45</v>
      </c>
      <c r="U6066" s="25">
        <v>82634</v>
      </c>
      <c r="V6066" s="24"/>
      <c r="W6066" s="17" t="s">
        <v>45</v>
      </c>
      <c r="X6066" s="25">
        <v>0</v>
      </c>
      <c r="Y6066" s="17" t="s">
        <v>45</v>
      </c>
      <c r="Z6066" s="25">
        <f t="shared" si="663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4"/>
        <v>0</v>
      </c>
      <c r="AH6066" s="24">
        <v>0</v>
      </c>
      <c r="AI6066" s="24" t="s">
        <v>53</v>
      </c>
      <c r="AJ6066" s="26"/>
      <c r="AK6066" s="27"/>
    </row>
    <row r="6067" spans="1:37" s="28" customFormat="1" ht="15">
      <c r="A6067" s="17">
        <f t="shared" si="658"/>
        <v>6059</v>
      </c>
      <c r="B6067" s="18" t="s">
        <v>44</v>
      </c>
      <c r="C6067" s="17">
        <v>85022</v>
      </c>
      <c r="D6067" s="17">
        <v>85022</v>
      </c>
      <c r="E6067" s="19">
        <v>45807</v>
      </c>
      <c r="F6067" s="20">
        <v>45828</v>
      </c>
      <c r="G6067" s="21">
        <v>17032936</v>
      </c>
      <c r="H6067" s="22">
        <v>0</v>
      </c>
      <c r="I6067" s="22">
        <v>0</v>
      </c>
      <c r="J6067" s="22">
        <v>0</v>
      </c>
      <c r="K6067" s="23">
        <v>0</v>
      </c>
      <c r="L6067" s="22">
        <v>0</v>
      </c>
      <c r="M6067" s="22">
        <v>0</v>
      </c>
      <c r="N6067" s="22">
        <f t="shared" si="659"/>
        <v>0</v>
      </c>
      <c r="O6067" s="22">
        <f t="shared" si="660"/>
        <v>17032936</v>
      </c>
      <c r="P6067" s="18">
        <v>85022</v>
      </c>
      <c r="Q6067" s="24">
        <f t="shared" si="661"/>
        <v>17032936</v>
      </c>
      <c r="R6067" s="25">
        <f t="shared" si="662"/>
        <v>0</v>
      </c>
      <c r="S6067" s="25">
        <v>0</v>
      </c>
      <c r="T6067" s="17" t="s">
        <v>45</v>
      </c>
      <c r="U6067" s="25">
        <v>17032936</v>
      </c>
      <c r="V6067" s="24"/>
      <c r="W6067" s="17" t="s">
        <v>45</v>
      </c>
      <c r="X6067" s="25">
        <v>0</v>
      </c>
      <c r="Y6067" s="17" t="s">
        <v>45</v>
      </c>
      <c r="Z6067" s="25">
        <f t="shared" si="663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4"/>
        <v>0</v>
      </c>
      <c r="AH6067" s="24">
        <v>0</v>
      </c>
      <c r="AI6067" s="24" t="s">
        <v>53</v>
      </c>
      <c r="AJ6067" s="26"/>
      <c r="AK6067" s="27"/>
    </row>
    <row r="6068" spans="1:37" s="28" customFormat="1" ht="15">
      <c r="A6068" s="17">
        <f t="shared" si="658"/>
        <v>6060</v>
      </c>
      <c r="B6068" s="18" t="s">
        <v>44</v>
      </c>
      <c r="C6068" s="17">
        <v>85061</v>
      </c>
      <c r="D6068" s="17">
        <v>85061</v>
      </c>
      <c r="E6068" s="19">
        <v>45807</v>
      </c>
      <c r="F6068" s="20">
        <v>45828</v>
      </c>
      <c r="G6068" s="21">
        <v>44400</v>
      </c>
      <c r="H6068" s="22">
        <v>0</v>
      </c>
      <c r="I6068" s="22">
        <v>0</v>
      </c>
      <c r="J6068" s="22">
        <v>0</v>
      </c>
      <c r="K6068" s="23">
        <v>0</v>
      </c>
      <c r="L6068" s="22">
        <v>0</v>
      </c>
      <c r="M6068" s="22">
        <v>0</v>
      </c>
      <c r="N6068" s="22">
        <f t="shared" si="659"/>
        <v>0</v>
      </c>
      <c r="O6068" s="22">
        <f t="shared" si="660"/>
        <v>44400</v>
      </c>
      <c r="P6068" s="18">
        <v>85061</v>
      </c>
      <c r="Q6068" s="24">
        <f t="shared" si="661"/>
        <v>44400</v>
      </c>
      <c r="R6068" s="25">
        <f t="shared" si="662"/>
        <v>0</v>
      </c>
      <c r="S6068" s="25">
        <v>0</v>
      </c>
      <c r="T6068" s="17" t="s">
        <v>45</v>
      </c>
      <c r="U6068" s="25">
        <v>44400</v>
      </c>
      <c r="V6068" s="24"/>
      <c r="W6068" s="17" t="s">
        <v>45</v>
      </c>
      <c r="X6068" s="25">
        <v>0</v>
      </c>
      <c r="Y6068" s="17" t="s">
        <v>45</v>
      </c>
      <c r="Z6068" s="25">
        <f t="shared" si="663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4"/>
        <v>0</v>
      </c>
      <c r="AH6068" s="24">
        <v>0</v>
      </c>
      <c r="AI6068" s="24" t="s">
        <v>53</v>
      </c>
      <c r="AJ6068" s="26"/>
      <c r="AK6068" s="27"/>
    </row>
    <row r="6069" spans="1:37" s="28" customFormat="1" ht="15">
      <c r="A6069" s="17">
        <f t="shared" si="658"/>
        <v>6061</v>
      </c>
      <c r="B6069" s="18" t="s">
        <v>44</v>
      </c>
      <c r="C6069" s="17">
        <v>85094</v>
      </c>
      <c r="D6069" s="17">
        <v>85094</v>
      </c>
      <c r="E6069" s="19">
        <v>45807</v>
      </c>
      <c r="F6069" s="20">
        <v>45828</v>
      </c>
      <c r="G6069" s="21">
        <v>39700</v>
      </c>
      <c r="H6069" s="22">
        <v>0</v>
      </c>
      <c r="I6069" s="22">
        <v>0</v>
      </c>
      <c r="J6069" s="22">
        <v>0</v>
      </c>
      <c r="K6069" s="23">
        <v>0</v>
      </c>
      <c r="L6069" s="22">
        <v>0</v>
      </c>
      <c r="M6069" s="22">
        <v>0</v>
      </c>
      <c r="N6069" s="22">
        <f t="shared" si="659"/>
        <v>0</v>
      </c>
      <c r="O6069" s="22">
        <f t="shared" si="660"/>
        <v>39700</v>
      </c>
      <c r="P6069" s="18">
        <v>0</v>
      </c>
      <c r="Q6069" s="24">
        <f t="shared" si="661"/>
        <v>0</v>
      </c>
      <c r="R6069" s="25">
        <f t="shared" si="662"/>
        <v>39700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3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4"/>
        <v>0</v>
      </c>
      <c r="AH6069" s="24">
        <v>0</v>
      </c>
      <c r="AI6069" s="24" t="s">
        <v>54</v>
      </c>
      <c r="AJ6069" s="26"/>
      <c r="AK6069" s="27"/>
    </row>
    <row r="6070" spans="1:37" s="28" customFormat="1" ht="15">
      <c r="A6070" s="17">
        <f t="shared" si="658"/>
        <v>6062</v>
      </c>
      <c r="B6070" s="18" t="s">
        <v>44</v>
      </c>
      <c r="C6070" s="17">
        <v>85040</v>
      </c>
      <c r="D6070" s="17">
        <v>85040</v>
      </c>
      <c r="E6070" s="19">
        <v>45807</v>
      </c>
      <c r="F6070" s="20">
        <v>45828</v>
      </c>
      <c r="G6070" s="21">
        <v>331714</v>
      </c>
      <c r="H6070" s="22">
        <v>0</v>
      </c>
      <c r="I6070" s="22">
        <v>0</v>
      </c>
      <c r="J6070" s="22">
        <v>0</v>
      </c>
      <c r="K6070" s="23">
        <v>0</v>
      </c>
      <c r="L6070" s="22">
        <v>0</v>
      </c>
      <c r="M6070" s="22">
        <v>0</v>
      </c>
      <c r="N6070" s="22">
        <f t="shared" si="659"/>
        <v>0</v>
      </c>
      <c r="O6070" s="22">
        <f t="shared" si="660"/>
        <v>331714</v>
      </c>
      <c r="P6070" s="18">
        <v>85040</v>
      </c>
      <c r="Q6070" s="24">
        <f t="shared" si="661"/>
        <v>331714</v>
      </c>
      <c r="R6070" s="25">
        <f t="shared" si="662"/>
        <v>0</v>
      </c>
      <c r="S6070" s="25">
        <v>0</v>
      </c>
      <c r="T6070" s="17" t="s">
        <v>45</v>
      </c>
      <c r="U6070" s="25">
        <v>331714</v>
      </c>
      <c r="V6070" s="24"/>
      <c r="W6070" s="17" t="s">
        <v>45</v>
      </c>
      <c r="X6070" s="25">
        <v>0</v>
      </c>
      <c r="Y6070" s="17" t="s">
        <v>45</v>
      </c>
      <c r="Z6070" s="25">
        <f t="shared" si="663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4"/>
        <v>0</v>
      </c>
      <c r="AH6070" s="24">
        <v>0</v>
      </c>
      <c r="AI6070" s="24" t="s">
        <v>53</v>
      </c>
      <c r="AJ6070" s="26"/>
      <c r="AK6070" s="27"/>
    </row>
    <row r="6071" spans="1:37" s="28" customFormat="1" ht="15">
      <c r="A6071" s="17">
        <f t="shared" si="658"/>
        <v>6063</v>
      </c>
      <c r="B6071" s="18" t="s">
        <v>44</v>
      </c>
      <c r="C6071" s="17">
        <v>85023</v>
      </c>
      <c r="D6071" s="17">
        <v>85023</v>
      </c>
      <c r="E6071" s="19">
        <v>45807</v>
      </c>
      <c r="F6071" s="20">
        <v>45828</v>
      </c>
      <c r="G6071" s="21">
        <v>12165438</v>
      </c>
      <c r="H6071" s="22">
        <v>0</v>
      </c>
      <c r="I6071" s="22">
        <v>0</v>
      </c>
      <c r="J6071" s="22">
        <v>0</v>
      </c>
      <c r="K6071" s="23">
        <v>0</v>
      </c>
      <c r="L6071" s="22">
        <v>0</v>
      </c>
      <c r="M6071" s="22">
        <v>0</v>
      </c>
      <c r="N6071" s="22">
        <f t="shared" si="659"/>
        <v>0</v>
      </c>
      <c r="O6071" s="22">
        <f t="shared" si="660"/>
        <v>12165438</v>
      </c>
      <c r="P6071" s="18">
        <v>85023</v>
      </c>
      <c r="Q6071" s="24">
        <f t="shared" si="661"/>
        <v>12165438</v>
      </c>
      <c r="R6071" s="25">
        <f t="shared" si="662"/>
        <v>0</v>
      </c>
      <c r="S6071" s="25">
        <v>0</v>
      </c>
      <c r="T6071" s="17" t="s">
        <v>45</v>
      </c>
      <c r="U6071" s="25">
        <v>12165438</v>
      </c>
      <c r="V6071" s="24"/>
      <c r="W6071" s="17" t="s">
        <v>45</v>
      </c>
      <c r="X6071" s="25">
        <v>0</v>
      </c>
      <c r="Y6071" s="17" t="s">
        <v>45</v>
      </c>
      <c r="Z6071" s="25">
        <f t="shared" si="663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4"/>
        <v>0</v>
      </c>
      <c r="AH6071" s="24">
        <v>0</v>
      </c>
      <c r="AI6071" s="24" t="s">
        <v>53</v>
      </c>
      <c r="AJ6071" s="26"/>
      <c r="AK6071" s="27"/>
    </row>
    <row r="6072" spans="1:37" s="28" customFormat="1" ht="15">
      <c r="A6072" s="17">
        <f t="shared" si="658"/>
        <v>6064</v>
      </c>
      <c r="B6072" s="18" t="s">
        <v>44</v>
      </c>
      <c r="C6072" s="17">
        <v>85079</v>
      </c>
      <c r="D6072" s="17">
        <v>85079</v>
      </c>
      <c r="E6072" s="19">
        <v>45807</v>
      </c>
      <c r="F6072" s="20">
        <v>45828</v>
      </c>
      <c r="G6072" s="21">
        <v>44400</v>
      </c>
      <c r="H6072" s="22">
        <v>0</v>
      </c>
      <c r="I6072" s="22">
        <v>0</v>
      </c>
      <c r="J6072" s="22">
        <v>0</v>
      </c>
      <c r="K6072" s="23">
        <v>0</v>
      </c>
      <c r="L6072" s="22">
        <v>0</v>
      </c>
      <c r="M6072" s="22">
        <v>0</v>
      </c>
      <c r="N6072" s="22">
        <f t="shared" si="659"/>
        <v>0</v>
      </c>
      <c r="O6072" s="22">
        <f t="shared" si="660"/>
        <v>44400</v>
      </c>
      <c r="P6072" s="18">
        <v>85079</v>
      </c>
      <c r="Q6072" s="24">
        <f t="shared" si="661"/>
        <v>44400</v>
      </c>
      <c r="R6072" s="25">
        <f t="shared" si="662"/>
        <v>0</v>
      </c>
      <c r="S6072" s="25">
        <v>0</v>
      </c>
      <c r="T6072" s="17" t="s">
        <v>45</v>
      </c>
      <c r="U6072" s="25">
        <v>44400</v>
      </c>
      <c r="V6072" s="24"/>
      <c r="W6072" s="17" t="s">
        <v>45</v>
      </c>
      <c r="X6072" s="25">
        <v>0</v>
      </c>
      <c r="Y6072" s="17" t="s">
        <v>45</v>
      </c>
      <c r="Z6072" s="25">
        <f t="shared" si="663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4"/>
        <v>0</v>
      </c>
      <c r="AH6072" s="24">
        <v>0</v>
      </c>
      <c r="AI6072" s="24" t="s">
        <v>53</v>
      </c>
      <c r="AJ6072" s="26"/>
      <c r="AK6072" s="27"/>
    </row>
    <row r="6073" spans="1:37" s="28" customFormat="1" ht="15">
      <c r="A6073" s="17">
        <f t="shared" si="658"/>
        <v>6065</v>
      </c>
      <c r="B6073" s="18" t="s">
        <v>44</v>
      </c>
      <c r="C6073" s="17">
        <v>85052</v>
      </c>
      <c r="D6073" s="17">
        <v>85052</v>
      </c>
      <c r="E6073" s="19">
        <v>45807</v>
      </c>
      <c r="F6073" s="20">
        <v>45828</v>
      </c>
      <c r="G6073" s="21">
        <v>4750051</v>
      </c>
      <c r="H6073" s="22">
        <v>0</v>
      </c>
      <c r="I6073" s="22">
        <v>0</v>
      </c>
      <c r="J6073" s="22">
        <v>0</v>
      </c>
      <c r="K6073" s="23">
        <v>0</v>
      </c>
      <c r="L6073" s="22">
        <v>0</v>
      </c>
      <c r="M6073" s="22">
        <v>0</v>
      </c>
      <c r="N6073" s="22">
        <f t="shared" si="659"/>
        <v>0</v>
      </c>
      <c r="O6073" s="22">
        <f t="shared" si="660"/>
        <v>4750051</v>
      </c>
      <c r="P6073" s="18">
        <v>85052</v>
      </c>
      <c r="Q6073" s="24">
        <f t="shared" si="661"/>
        <v>4750051</v>
      </c>
      <c r="R6073" s="25">
        <f t="shared" si="662"/>
        <v>0</v>
      </c>
      <c r="S6073" s="25">
        <v>0</v>
      </c>
      <c r="T6073" s="17" t="s">
        <v>45</v>
      </c>
      <c r="U6073" s="25">
        <v>4750051</v>
      </c>
      <c r="V6073" s="24"/>
      <c r="W6073" s="17" t="s">
        <v>45</v>
      </c>
      <c r="X6073" s="25">
        <v>0</v>
      </c>
      <c r="Y6073" s="17" t="s">
        <v>45</v>
      </c>
      <c r="Z6073" s="25">
        <f t="shared" si="663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4"/>
        <v>0</v>
      </c>
      <c r="AH6073" s="24">
        <v>0</v>
      </c>
      <c r="AI6073" s="24" t="s">
        <v>53</v>
      </c>
      <c r="AJ6073" s="26"/>
      <c r="AK6073" s="27"/>
    </row>
    <row r="6074" spans="1:37" s="28" customFormat="1" ht="15">
      <c r="A6074" s="17">
        <f t="shared" si="658"/>
        <v>6066</v>
      </c>
      <c r="B6074" s="18" t="s">
        <v>44</v>
      </c>
      <c r="C6074" s="17">
        <v>85069</v>
      </c>
      <c r="D6074" s="17">
        <v>85069</v>
      </c>
      <c r="E6074" s="19">
        <v>45807</v>
      </c>
      <c r="F6074" s="20">
        <v>45828</v>
      </c>
      <c r="G6074" s="21">
        <v>95971</v>
      </c>
      <c r="H6074" s="22">
        <v>0</v>
      </c>
      <c r="I6074" s="22">
        <v>0</v>
      </c>
      <c r="J6074" s="22">
        <v>0</v>
      </c>
      <c r="K6074" s="23">
        <v>0</v>
      </c>
      <c r="L6074" s="22">
        <v>0</v>
      </c>
      <c r="M6074" s="22">
        <v>0</v>
      </c>
      <c r="N6074" s="22">
        <f t="shared" si="659"/>
        <v>0</v>
      </c>
      <c r="O6074" s="22">
        <f t="shared" si="660"/>
        <v>95971</v>
      </c>
      <c r="P6074" s="18">
        <v>85069</v>
      </c>
      <c r="Q6074" s="24">
        <f t="shared" si="661"/>
        <v>95971</v>
      </c>
      <c r="R6074" s="25">
        <f t="shared" si="662"/>
        <v>0</v>
      </c>
      <c r="S6074" s="25">
        <v>0</v>
      </c>
      <c r="T6074" s="17" t="s">
        <v>45</v>
      </c>
      <c r="U6074" s="25">
        <v>95971</v>
      </c>
      <c r="V6074" s="24"/>
      <c r="W6074" s="17" t="s">
        <v>45</v>
      </c>
      <c r="X6074" s="25">
        <v>0</v>
      </c>
      <c r="Y6074" s="17" t="s">
        <v>45</v>
      </c>
      <c r="Z6074" s="25">
        <f t="shared" si="663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4"/>
        <v>0</v>
      </c>
      <c r="AH6074" s="24">
        <v>0</v>
      </c>
      <c r="AI6074" s="24" t="s">
        <v>53</v>
      </c>
      <c r="AJ6074" s="26"/>
      <c r="AK6074" s="27"/>
    </row>
    <row r="6075" spans="1:37" s="28" customFormat="1" ht="15">
      <c r="A6075" s="17">
        <f t="shared" si="658"/>
        <v>6067</v>
      </c>
      <c r="B6075" s="18" t="s">
        <v>44</v>
      </c>
      <c r="C6075" s="17">
        <v>85044</v>
      </c>
      <c r="D6075" s="17">
        <v>85044</v>
      </c>
      <c r="E6075" s="19">
        <v>45807</v>
      </c>
      <c r="F6075" s="20">
        <v>45828</v>
      </c>
      <c r="G6075" s="21">
        <v>316728</v>
      </c>
      <c r="H6075" s="22">
        <v>0</v>
      </c>
      <c r="I6075" s="22">
        <v>0</v>
      </c>
      <c r="J6075" s="22">
        <v>0</v>
      </c>
      <c r="K6075" s="23">
        <v>0</v>
      </c>
      <c r="L6075" s="22">
        <v>0</v>
      </c>
      <c r="M6075" s="22">
        <v>0</v>
      </c>
      <c r="N6075" s="22">
        <f t="shared" si="659"/>
        <v>0</v>
      </c>
      <c r="O6075" s="22">
        <f t="shared" si="660"/>
        <v>316728</v>
      </c>
      <c r="P6075" s="18">
        <v>85044</v>
      </c>
      <c r="Q6075" s="24">
        <f t="shared" si="661"/>
        <v>316728</v>
      </c>
      <c r="R6075" s="25">
        <f t="shared" si="662"/>
        <v>0</v>
      </c>
      <c r="S6075" s="25">
        <v>0</v>
      </c>
      <c r="T6075" s="17" t="s">
        <v>45</v>
      </c>
      <c r="U6075" s="25">
        <v>316728</v>
      </c>
      <c r="V6075" s="24"/>
      <c r="W6075" s="17" t="s">
        <v>45</v>
      </c>
      <c r="X6075" s="25">
        <v>0</v>
      </c>
      <c r="Y6075" s="17" t="s">
        <v>45</v>
      </c>
      <c r="Z6075" s="25">
        <f t="shared" si="663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4"/>
        <v>0</v>
      </c>
      <c r="AH6075" s="24">
        <v>0</v>
      </c>
      <c r="AI6075" s="24" t="s">
        <v>53</v>
      </c>
      <c r="AJ6075" s="26"/>
      <c r="AK6075" s="27"/>
    </row>
    <row r="6076" spans="1:37" s="28" customFormat="1" ht="15">
      <c r="A6076" s="17">
        <f t="shared" si="658"/>
        <v>6068</v>
      </c>
      <c r="B6076" s="18" t="s">
        <v>44</v>
      </c>
      <c r="C6076" s="17">
        <v>85027</v>
      </c>
      <c r="D6076" s="17">
        <v>85027</v>
      </c>
      <c r="E6076" s="19">
        <v>45807</v>
      </c>
      <c r="F6076" s="20">
        <v>45828</v>
      </c>
      <c r="G6076" s="21">
        <v>79163498</v>
      </c>
      <c r="H6076" s="22">
        <v>0</v>
      </c>
      <c r="I6076" s="22">
        <v>0</v>
      </c>
      <c r="J6076" s="22">
        <v>0</v>
      </c>
      <c r="K6076" s="23">
        <v>0</v>
      </c>
      <c r="L6076" s="22">
        <v>0</v>
      </c>
      <c r="M6076" s="22">
        <v>0</v>
      </c>
      <c r="N6076" s="22">
        <f t="shared" si="659"/>
        <v>0</v>
      </c>
      <c r="O6076" s="22">
        <f t="shared" si="660"/>
        <v>79163498</v>
      </c>
      <c r="P6076" s="18">
        <v>85027</v>
      </c>
      <c r="Q6076" s="24">
        <f t="shared" si="661"/>
        <v>79163498</v>
      </c>
      <c r="R6076" s="25">
        <f t="shared" si="662"/>
        <v>0</v>
      </c>
      <c r="S6076" s="25">
        <v>0</v>
      </c>
      <c r="T6076" s="17" t="s">
        <v>45</v>
      </c>
      <c r="U6076" s="25">
        <v>79163498</v>
      </c>
      <c r="V6076" s="24"/>
      <c r="W6076" s="17" t="s">
        <v>45</v>
      </c>
      <c r="X6076" s="25">
        <v>0</v>
      </c>
      <c r="Y6076" s="17" t="s">
        <v>45</v>
      </c>
      <c r="Z6076" s="25">
        <f t="shared" si="663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4"/>
        <v>0</v>
      </c>
      <c r="AH6076" s="24">
        <v>0</v>
      </c>
      <c r="AI6076" s="24" t="s">
        <v>53</v>
      </c>
      <c r="AJ6076" s="26"/>
      <c r="AK6076" s="27"/>
    </row>
    <row r="6077" spans="1:37" s="28" customFormat="1" ht="15">
      <c r="A6077" s="17">
        <f t="shared" si="658"/>
        <v>6069</v>
      </c>
      <c r="B6077" s="18" t="s">
        <v>44</v>
      </c>
      <c r="C6077" s="17">
        <v>85095</v>
      </c>
      <c r="D6077" s="17">
        <v>85095</v>
      </c>
      <c r="E6077" s="19">
        <v>45807</v>
      </c>
      <c r="F6077" s="20">
        <v>45828</v>
      </c>
      <c r="G6077" s="21">
        <v>44400</v>
      </c>
      <c r="H6077" s="22">
        <v>0</v>
      </c>
      <c r="I6077" s="22">
        <v>0</v>
      </c>
      <c r="J6077" s="22">
        <v>0</v>
      </c>
      <c r="K6077" s="23">
        <v>0</v>
      </c>
      <c r="L6077" s="22">
        <v>0</v>
      </c>
      <c r="M6077" s="22">
        <v>0</v>
      </c>
      <c r="N6077" s="22">
        <f t="shared" si="659"/>
        <v>0</v>
      </c>
      <c r="O6077" s="22">
        <f t="shared" si="660"/>
        <v>44400</v>
      </c>
      <c r="P6077" s="18">
        <v>85095</v>
      </c>
      <c r="Q6077" s="24">
        <f t="shared" si="661"/>
        <v>44400</v>
      </c>
      <c r="R6077" s="25">
        <f t="shared" si="662"/>
        <v>0</v>
      </c>
      <c r="S6077" s="25">
        <v>0</v>
      </c>
      <c r="T6077" s="17" t="s">
        <v>45</v>
      </c>
      <c r="U6077" s="25">
        <v>44400</v>
      </c>
      <c r="V6077" s="24"/>
      <c r="W6077" s="17" t="s">
        <v>45</v>
      </c>
      <c r="X6077" s="25">
        <v>0</v>
      </c>
      <c r="Y6077" s="17" t="s">
        <v>45</v>
      </c>
      <c r="Z6077" s="25">
        <f t="shared" si="663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4"/>
        <v>0</v>
      </c>
      <c r="AH6077" s="24">
        <v>0</v>
      </c>
      <c r="AI6077" s="24" t="s">
        <v>53</v>
      </c>
      <c r="AJ6077" s="26"/>
      <c r="AK6077" s="27"/>
    </row>
    <row r="6078" spans="1:37" s="28" customFormat="1" ht="15">
      <c r="A6078" s="17">
        <f t="shared" si="658"/>
        <v>6070</v>
      </c>
      <c r="B6078" s="18" t="s">
        <v>44</v>
      </c>
      <c r="C6078" s="17">
        <v>85037</v>
      </c>
      <c r="D6078" s="17">
        <v>85037</v>
      </c>
      <c r="E6078" s="19">
        <v>45807</v>
      </c>
      <c r="F6078" s="20">
        <v>45828</v>
      </c>
      <c r="G6078" s="21">
        <v>23795547</v>
      </c>
      <c r="H6078" s="22">
        <v>0</v>
      </c>
      <c r="I6078" s="22">
        <v>0</v>
      </c>
      <c r="J6078" s="22">
        <v>0</v>
      </c>
      <c r="K6078" s="23">
        <v>0</v>
      </c>
      <c r="L6078" s="22">
        <v>0</v>
      </c>
      <c r="M6078" s="22">
        <v>0</v>
      </c>
      <c r="N6078" s="22">
        <f t="shared" si="659"/>
        <v>0</v>
      </c>
      <c r="O6078" s="22">
        <f t="shared" si="660"/>
        <v>23795547</v>
      </c>
      <c r="P6078" s="18">
        <v>85037</v>
      </c>
      <c r="Q6078" s="24">
        <f t="shared" si="661"/>
        <v>23795547</v>
      </c>
      <c r="R6078" s="25">
        <f t="shared" si="662"/>
        <v>0</v>
      </c>
      <c r="S6078" s="25">
        <v>0</v>
      </c>
      <c r="T6078" s="17" t="s">
        <v>45</v>
      </c>
      <c r="U6078" s="25">
        <v>23795547</v>
      </c>
      <c r="V6078" s="24"/>
      <c r="W6078" s="17" t="s">
        <v>45</v>
      </c>
      <c r="X6078" s="25">
        <v>0</v>
      </c>
      <c r="Y6078" s="17" t="s">
        <v>45</v>
      </c>
      <c r="Z6078" s="25">
        <f t="shared" si="663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4"/>
        <v>0</v>
      </c>
      <c r="AH6078" s="24">
        <v>0</v>
      </c>
      <c r="AI6078" s="24" t="s">
        <v>53</v>
      </c>
      <c r="AJ6078" s="26"/>
      <c r="AK6078" s="27"/>
    </row>
    <row r="6079" spans="1:37" s="28" customFormat="1" ht="15">
      <c r="A6079" s="17">
        <f t="shared" si="658"/>
        <v>6071</v>
      </c>
      <c r="B6079" s="18" t="s">
        <v>44</v>
      </c>
      <c r="C6079" s="17">
        <v>85014</v>
      </c>
      <c r="D6079" s="17">
        <v>85014</v>
      </c>
      <c r="E6079" s="19">
        <v>45807</v>
      </c>
      <c r="F6079" s="20">
        <v>45828</v>
      </c>
      <c r="G6079" s="21">
        <v>8326298</v>
      </c>
      <c r="H6079" s="22">
        <v>0</v>
      </c>
      <c r="I6079" s="22">
        <v>0</v>
      </c>
      <c r="J6079" s="22">
        <v>0</v>
      </c>
      <c r="K6079" s="23">
        <v>0</v>
      </c>
      <c r="L6079" s="22">
        <v>0</v>
      </c>
      <c r="M6079" s="22">
        <v>0</v>
      </c>
      <c r="N6079" s="22">
        <f t="shared" si="659"/>
        <v>0</v>
      </c>
      <c r="O6079" s="22">
        <f t="shared" si="660"/>
        <v>8326298</v>
      </c>
      <c r="P6079" s="18">
        <v>85014</v>
      </c>
      <c r="Q6079" s="24">
        <f t="shared" si="661"/>
        <v>8326298</v>
      </c>
      <c r="R6079" s="25">
        <f t="shared" si="662"/>
        <v>0</v>
      </c>
      <c r="S6079" s="25">
        <v>0</v>
      </c>
      <c r="T6079" s="17" t="s">
        <v>45</v>
      </c>
      <c r="U6079" s="25">
        <v>8326298</v>
      </c>
      <c r="V6079" s="24"/>
      <c r="W6079" s="17" t="s">
        <v>45</v>
      </c>
      <c r="X6079" s="25">
        <v>0</v>
      </c>
      <c r="Y6079" s="17" t="s">
        <v>45</v>
      </c>
      <c r="Z6079" s="25">
        <f t="shared" si="663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4"/>
        <v>0</v>
      </c>
      <c r="AH6079" s="24">
        <v>0</v>
      </c>
      <c r="AI6079" s="24" t="s">
        <v>53</v>
      </c>
      <c r="AJ6079" s="26"/>
      <c r="AK6079" s="27"/>
    </row>
    <row r="6080" spans="1:37" s="28" customFormat="1" ht="15">
      <c r="A6080" s="17">
        <f t="shared" si="658"/>
        <v>6072</v>
      </c>
      <c r="B6080" s="18" t="s">
        <v>44</v>
      </c>
      <c r="C6080" s="17">
        <v>85075</v>
      </c>
      <c r="D6080" s="17">
        <v>85075</v>
      </c>
      <c r="E6080" s="19">
        <v>45807</v>
      </c>
      <c r="F6080" s="20">
        <v>45828</v>
      </c>
      <c r="G6080" s="21">
        <v>82634</v>
      </c>
      <c r="H6080" s="22">
        <v>0</v>
      </c>
      <c r="I6080" s="22">
        <v>0</v>
      </c>
      <c r="J6080" s="22">
        <v>0</v>
      </c>
      <c r="K6080" s="23">
        <v>0</v>
      </c>
      <c r="L6080" s="22">
        <v>0</v>
      </c>
      <c r="M6080" s="22">
        <v>0</v>
      </c>
      <c r="N6080" s="22">
        <f t="shared" si="659"/>
        <v>0</v>
      </c>
      <c r="O6080" s="22">
        <f t="shared" si="660"/>
        <v>82634</v>
      </c>
      <c r="P6080" s="18">
        <v>85075</v>
      </c>
      <c r="Q6080" s="24">
        <f t="shared" si="661"/>
        <v>82634</v>
      </c>
      <c r="R6080" s="25">
        <f t="shared" si="662"/>
        <v>0</v>
      </c>
      <c r="S6080" s="25">
        <v>0</v>
      </c>
      <c r="T6080" s="17" t="s">
        <v>45</v>
      </c>
      <c r="U6080" s="25">
        <v>82634</v>
      </c>
      <c r="V6080" s="24"/>
      <c r="W6080" s="17" t="s">
        <v>45</v>
      </c>
      <c r="X6080" s="25">
        <v>0</v>
      </c>
      <c r="Y6080" s="17" t="s">
        <v>45</v>
      </c>
      <c r="Z6080" s="25">
        <f t="shared" si="663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4"/>
        <v>0</v>
      </c>
      <c r="AH6080" s="24">
        <v>0</v>
      </c>
      <c r="AI6080" s="24" t="s">
        <v>53</v>
      </c>
      <c r="AJ6080" s="26"/>
      <c r="AK6080" s="27"/>
    </row>
    <row r="6081" spans="1:37" s="28" customFormat="1" ht="15">
      <c r="A6081" s="17">
        <f t="shared" si="658"/>
        <v>6073</v>
      </c>
      <c r="B6081" s="18" t="s">
        <v>44</v>
      </c>
      <c r="C6081" s="17">
        <v>85025</v>
      </c>
      <c r="D6081" s="17">
        <v>85025</v>
      </c>
      <c r="E6081" s="19">
        <v>45807</v>
      </c>
      <c r="F6081" s="20">
        <v>45828</v>
      </c>
      <c r="G6081" s="21">
        <v>6545177</v>
      </c>
      <c r="H6081" s="22">
        <v>0</v>
      </c>
      <c r="I6081" s="22">
        <v>0</v>
      </c>
      <c r="J6081" s="22">
        <v>0</v>
      </c>
      <c r="K6081" s="23">
        <v>0</v>
      </c>
      <c r="L6081" s="22">
        <v>0</v>
      </c>
      <c r="M6081" s="22">
        <v>0</v>
      </c>
      <c r="N6081" s="22">
        <f t="shared" si="659"/>
        <v>0</v>
      </c>
      <c r="O6081" s="22">
        <f t="shared" si="660"/>
        <v>6545177</v>
      </c>
      <c r="P6081" s="18">
        <v>85025</v>
      </c>
      <c r="Q6081" s="24">
        <f t="shared" si="661"/>
        <v>6545177</v>
      </c>
      <c r="R6081" s="25">
        <f t="shared" si="662"/>
        <v>0</v>
      </c>
      <c r="S6081" s="25">
        <v>0</v>
      </c>
      <c r="T6081" s="17" t="s">
        <v>45</v>
      </c>
      <c r="U6081" s="25">
        <v>6545177</v>
      </c>
      <c r="V6081" s="24"/>
      <c r="W6081" s="17" t="s">
        <v>45</v>
      </c>
      <c r="X6081" s="25">
        <v>0</v>
      </c>
      <c r="Y6081" s="17" t="s">
        <v>45</v>
      </c>
      <c r="Z6081" s="25">
        <f t="shared" si="663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4"/>
        <v>0</v>
      </c>
      <c r="AH6081" s="24">
        <v>0</v>
      </c>
      <c r="AI6081" s="24" t="s">
        <v>53</v>
      </c>
      <c r="AJ6081" s="26"/>
      <c r="AK6081" s="27"/>
    </row>
    <row r="6082" spans="1:37" s="28" customFormat="1" ht="15">
      <c r="A6082" s="17">
        <f t="shared" si="658"/>
        <v>6074</v>
      </c>
      <c r="B6082" s="18" t="s">
        <v>44</v>
      </c>
      <c r="C6082" s="17">
        <v>85017</v>
      </c>
      <c r="D6082" s="17">
        <v>85017</v>
      </c>
      <c r="E6082" s="19">
        <v>45807</v>
      </c>
      <c r="F6082" s="20">
        <v>45828</v>
      </c>
      <c r="G6082" s="21">
        <v>4017018</v>
      </c>
      <c r="H6082" s="22">
        <v>0</v>
      </c>
      <c r="I6082" s="22">
        <v>0</v>
      </c>
      <c r="J6082" s="22">
        <v>0</v>
      </c>
      <c r="K6082" s="23">
        <v>0</v>
      </c>
      <c r="L6082" s="22">
        <v>0</v>
      </c>
      <c r="M6082" s="22">
        <v>0</v>
      </c>
      <c r="N6082" s="22">
        <f t="shared" si="659"/>
        <v>0</v>
      </c>
      <c r="O6082" s="22">
        <f t="shared" si="660"/>
        <v>4017018</v>
      </c>
      <c r="P6082" s="18">
        <v>85017</v>
      </c>
      <c r="Q6082" s="24">
        <f t="shared" si="661"/>
        <v>4017018</v>
      </c>
      <c r="R6082" s="25">
        <f t="shared" si="662"/>
        <v>0</v>
      </c>
      <c r="S6082" s="25">
        <v>0</v>
      </c>
      <c r="T6082" s="17" t="s">
        <v>45</v>
      </c>
      <c r="U6082" s="25">
        <v>4017018</v>
      </c>
      <c r="V6082" s="24"/>
      <c r="W6082" s="17" t="s">
        <v>45</v>
      </c>
      <c r="X6082" s="25">
        <v>0</v>
      </c>
      <c r="Y6082" s="17" t="s">
        <v>45</v>
      </c>
      <c r="Z6082" s="25">
        <f t="shared" si="663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4"/>
        <v>0</v>
      </c>
      <c r="AH6082" s="24">
        <v>0</v>
      </c>
      <c r="AI6082" s="24" t="s">
        <v>53</v>
      </c>
      <c r="AJ6082" s="26"/>
      <c r="AK6082" s="27"/>
    </row>
    <row r="6083" spans="1:37" s="28" customFormat="1" ht="15">
      <c r="A6083" s="17">
        <f t="shared" si="658"/>
        <v>6075</v>
      </c>
      <c r="B6083" s="18" t="s">
        <v>44</v>
      </c>
      <c r="C6083" s="17">
        <v>85043</v>
      </c>
      <c r="D6083" s="17">
        <v>85043</v>
      </c>
      <c r="E6083" s="19">
        <v>45807</v>
      </c>
      <c r="F6083" s="20">
        <v>45828</v>
      </c>
      <c r="G6083" s="21">
        <v>33690832</v>
      </c>
      <c r="H6083" s="22">
        <v>0</v>
      </c>
      <c r="I6083" s="22">
        <v>0</v>
      </c>
      <c r="J6083" s="22">
        <v>0</v>
      </c>
      <c r="K6083" s="23">
        <v>0</v>
      </c>
      <c r="L6083" s="22">
        <v>0</v>
      </c>
      <c r="M6083" s="22">
        <v>0</v>
      </c>
      <c r="N6083" s="22">
        <f t="shared" si="659"/>
        <v>0</v>
      </c>
      <c r="O6083" s="22">
        <f t="shared" si="660"/>
        <v>33690832</v>
      </c>
      <c r="P6083" s="18">
        <v>85043</v>
      </c>
      <c r="Q6083" s="24">
        <f t="shared" si="661"/>
        <v>33690832</v>
      </c>
      <c r="R6083" s="25">
        <f t="shared" si="662"/>
        <v>0</v>
      </c>
      <c r="S6083" s="25">
        <v>0</v>
      </c>
      <c r="T6083" s="17" t="s">
        <v>45</v>
      </c>
      <c r="U6083" s="25">
        <v>33690832</v>
      </c>
      <c r="V6083" s="24"/>
      <c r="W6083" s="17" t="s">
        <v>45</v>
      </c>
      <c r="X6083" s="25">
        <v>0</v>
      </c>
      <c r="Y6083" s="17" t="s">
        <v>45</v>
      </c>
      <c r="Z6083" s="25">
        <f t="shared" si="663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4"/>
        <v>0</v>
      </c>
      <c r="AH6083" s="24">
        <v>0</v>
      </c>
      <c r="AI6083" s="24" t="s">
        <v>53</v>
      </c>
      <c r="AJ6083" s="26"/>
      <c r="AK6083" s="27"/>
    </row>
    <row r="6084" spans="1:37" s="28" customFormat="1" ht="15">
      <c r="A6084" s="17">
        <f t="shared" si="658"/>
        <v>6076</v>
      </c>
      <c r="B6084" s="18" t="s">
        <v>44</v>
      </c>
      <c r="C6084" s="17">
        <v>85080</v>
      </c>
      <c r="D6084" s="17">
        <v>85080</v>
      </c>
      <c r="E6084" s="19">
        <v>45807</v>
      </c>
      <c r="F6084" s="20">
        <v>45828</v>
      </c>
      <c r="G6084" s="21">
        <v>44400</v>
      </c>
      <c r="H6084" s="22">
        <v>0</v>
      </c>
      <c r="I6084" s="22">
        <v>0</v>
      </c>
      <c r="J6084" s="22">
        <v>0</v>
      </c>
      <c r="K6084" s="23">
        <v>0</v>
      </c>
      <c r="L6084" s="22">
        <v>0</v>
      </c>
      <c r="M6084" s="22">
        <v>0</v>
      </c>
      <c r="N6084" s="22">
        <f t="shared" si="659"/>
        <v>0</v>
      </c>
      <c r="O6084" s="22">
        <f t="shared" si="660"/>
        <v>44400</v>
      </c>
      <c r="P6084" s="18">
        <v>85080</v>
      </c>
      <c r="Q6084" s="24">
        <f t="shared" si="661"/>
        <v>44400</v>
      </c>
      <c r="R6084" s="25">
        <f t="shared" si="662"/>
        <v>0</v>
      </c>
      <c r="S6084" s="25">
        <v>0</v>
      </c>
      <c r="T6084" s="17" t="s">
        <v>45</v>
      </c>
      <c r="U6084" s="25">
        <v>44400</v>
      </c>
      <c r="V6084" s="24"/>
      <c r="W6084" s="17" t="s">
        <v>45</v>
      </c>
      <c r="X6084" s="25">
        <v>0</v>
      </c>
      <c r="Y6084" s="17" t="s">
        <v>45</v>
      </c>
      <c r="Z6084" s="25">
        <f t="shared" si="663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4"/>
        <v>0</v>
      </c>
      <c r="AH6084" s="24">
        <v>0</v>
      </c>
      <c r="AI6084" s="24" t="s">
        <v>53</v>
      </c>
      <c r="AJ6084" s="26"/>
      <c r="AK6084" s="27"/>
    </row>
    <row r="6085" spans="1:37" s="28" customFormat="1" ht="15">
      <c r="A6085" s="17">
        <f t="shared" si="658"/>
        <v>6077</v>
      </c>
      <c r="B6085" s="18" t="s">
        <v>44</v>
      </c>
      <c r="C6085" s="17">
        <v>85092</v>
      </c>
      <c r="D6085" s="17">
        <v>85092</v>
      </c>
      <c r="E6085" s="19">
        <v>45807</v>
      </c>
      <c r="F6085" s="20">
        <v>45828</v>
      </c>
      <c r="G6085" s="21">
        <v>82634</v>
      </c>
      <c r="H6085" s="22">
        <v>0</v>
      </c>
      <c r="I6085" s="22">
        <v>0</v>
      </c>
      <c r="J6085" s="22">
        <v>0</v>
      </c>
      <c r="K6085" s="23">
        <v>0</v>
      </c>
      <c r="L6085" s="22">
        <v>0</v>
      </c>
      <c r="M6085" s="22">
        <v>0</v>
      </c>
      <c r="N6085" s="22">
        <f t="shared" si="659"/>
        <v>0</v>
      </c>
      <c r="O6085" s="22">
        <f t="shared" si="660"/>
        <v>82634</v>
      </c>
      <c r="P6085" s="18">
        <v>85092</v>
      </c>
      <c r="Q6085" s="24">
        <f t="shared" si="661"/>
        <v>82634</v>
      </c>
      <c r="R6085" s="25">
        <f t="shared" si="662"/>
        <v>0</v>
      </c>
      <c r="S6085" s="25">
        <v>0</v>
      </c>
      <c r="T6085" s="17" t="s">
        <v>45</v>
      </c>
      <c r="U6085" s="25">
        <v>82634</v>
      </c>
      <c r="V6085" s="24"/>
      <c r="W6085" s="17" t="s">
        <v>45</v>
      </c>
      <c r="X6085" s="25">
        <v>0</v>
      </c>
      <c r="Y6085" s="17" t="s">
        <v>45</v>
      </c>
      <c r="Z6085" s="25">
        <f t="shared" si="663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4"/>
        <v>0</v>
      </c>
      <c r="AH6085" s="24">
        <v>0</v>
      </c>
      <c r="AI6085" s="24" t="s">
        <v>53</v>
      </c>
      <c r="AJ6085" s="26"/>
      <c r="AK6085" s="27"/>
    </row>
    <row r="6086" spans="1:37" s="28" customFormat="1" ht="15">
      <c r="A6086" s="17">
        <f t="shared" si="658"/>
        <v>6078</v>
      </c>
      <c r="B6086" s="18" t="s">
        <v>44</v>
      </c>
      <c r="C6086" s="17">
        <v>85038</v>
      </c>
      <c r="D6086" s="17">
        <v>85038</v>
      </c>
      <c r="E6086" s="19">
        <v>45807</v>
      </c>
      <c r="F6086" s="20">
        <v>45828</v>
      </c>
      <c r="G6086" s="21">
        <v>136512</v>
      </c>
      <c r="H6086" s="22">
        <v>0</v>
      </c>
      <c r="I6086" s="22">
        <v>0</v>
      </c>
      <c r="J6086" s="22">
        <v>0</v>
      </c>
      <c r="K6086" s="23">
        <v>0</v>
      </c>
      <c r="L6086" s="22">
        <v>0</v>
      </c>
      <c r="M6086" s="22">
        <v>0</v>
      </c>
      <c r="N6086" s="22">
        <f t="shared" si="659"/>
        <v>0</v>
      </c>
      <c r="O6086" s="22">
        <f t="shared" si="660"/>
        <v>136512</v>
      </c>
      <c r="P6086" s="18">
        <v>85038</v>
      </c>
      <c r="Q6086" s="24">
        <f t="shared" si="661"/>
        <v>136512</v>
      </c>
      <c r="R6086" s="25">
        <f t="shared" si="662"/>
        <v>0</v>
      </c>
      <c r="S6086" s="25">
        <v>0</v>
      </c>
      <c r="T6086" s="17" t="s">
        <v>45</v>
      </c>
      <c r="U6086" s="25">
        <v>136512</v>
      </c>
      <c r="V6086" s="24"/>
      <c r="W6086" s="17" t="s">
        <v>45</v>
      </c>
      <c r="X6086" s="25">
        <v>0</v>
      </c>
      <c r="Y6086" s="17" t="s">
        <v>45</v>
      </c>
      <c r="Z6086" s="25">
        <f t="shared" si="663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4"/>
        <v>0</v>
      </c>
      <c r="AH6086" s="24">
        <v>0</v>
      </c>
      <c r="AI6086" s="24" t="s">
        <v>53</v>
      </c>
      <c r="AJ6086" s="26"/>
      <c r="AK6086" s="27"/>
    </row>
    <row r="6087" spans="1:37" s="28" customFormat="1" ht="15">
      <c r="A6087" s="17">
        <f t="shared" si="658"/>
        <v>6079</v>
      </c>
      <c r="B6087" s="18" t="s">
        <v>44</v>
      </c>
      <c r="C6087" s="17">
        <v>85033</v>
      </c>
      <c r="D6087" s="17">
        <v>85033</v>
      </c>
      <c r="E6087" s="19">
        <v>45807</v>
      </c>
      <c r="F6087" s="20">
        <v>45828</v>
      </c>
      <c r="G6087" s="21">
        <v>493228</v>
      </c>
      <c r="H6087" s="22">
        <v>0</v>
      </c>
      <c r="I6087" s="22">
        <v>0</v>
      </c>
      <c r="J6087" s="22">
        <v>0</v>
      </c>
      <c r="K6087" s="23">
        <v>0</v>
      </c>
      <c r="L6087" s="22">
        <v>0</v>
      </c>
      <c r="M6087" s="22">
        <v>0</v>
      </c>
      <c r="N6087" s="22">
        <f t="shared" si="659"/>
        <v>0</v>
      </c>
      <c r="O6087" s="22">
        <f t="shared" si="660"/>
        <v>493228</v>
      </c>
      <c r="P6087" s="18">
        <v>85033</v>
      </c>
      <c r="Q6087" s="24">
        <f t="shared" si="661"/>
        <v>493228</v>
      </c>
      <c r="R6087" s="25">
        <f t="shared" si="662"/>
        <v>0</v>
      </c>
      <c r="S6087" s="25">
        <v>0</v>
      </c>
      <c r="T6087" s="17" t="s">
        <v>45</v>
      </c>
      <c r="U6087" s="25">
        <v>493228</v>
      </c>
      <c r="V6087" s="24"/>
      <c r="W6087" s="17" t="s">
        <v>45</v>
      </c>
      <c r="X6087" s="25">
        <v>0</v>
      </c>
      <c r="Y6087" s="17" t="s">
        <v>45</v>
      </c>
      <c r="Z6087" s="25">
        <f t="shared" si="663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4"/>
        <v>0</v>
      </c>
      <c r="AH6087" s="24">
        <v>0</v>
      </c>
      <c r="AI6087" s="24" t="s">
        <v>53</v>
      </c>
      <c r="AJ6087" s="26"/>
      <c r="AK6087" s="27"/>
    </row>
    <row r="6088" spans="1:37" s="28" customFormat="1" ht="15">
      <c r="A6088" s="17">
        <f t="shared" si="658"/>
        <v>6080</v>
      </c>
      <c r="B6088" s="18" t="s">
        <v>44</v>
      </c>
      <c r="C6088" s="17">
        <v>85093</v>
      </c>
      <c r="D6088" s="17">
        <v>85093</v>
      </c>
      <c r="E6088" s="19">
        <v>45807</v>
      </c>
      <c r="F6088" s="20">
        <v>45828</v>
      </c>
      <c r="G6088" s="21">
        <v>44400</v>
      </c>
      <c r="H6088" s="22">
        <v>0</v>
      </c>
      <c r="I6088" s="22">
        <v>0</v>
      </c>
      <c r="J6088" s="22">
        <v>0</v>
      </c>
      <c r="K6088" s="23">
        <v>0</v>
      </c>
      <c r="L6088" s="22">
        <v>0</v>
      </c>
      <c r="M6088" s="22">
        <v>0</v>
      </c>
      <c r="N6088" s="22">
        <f t="shared" si="659"/>
        <v>0</v>
      </c>
      <c r="O6088" s="22">
        <f t="shared" si="660"/>
        <v>44400</v>
      </c>
      <c r="P6088" s="18">
        <v>85093</v>
      </c>
      <c r="Q6088" s="24">
        <f t="shared" si="661"/>
        <v>44400</v>
      </c>
      <c r="R6088" s="25">
        <f t="shared" si="662"/>
        <v>0</v>
      </c>
      <c r="S6088" s="25">
        <v>44400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3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4"/>
        <v>0</v>
      </c>
      <c r="AH6088" s="24">
        <v>0</v>
      </c>
      <c r="AI6088" s="24" t="s">
        <v>55</v>
      </c>
      <c r="AJ6088" s="26"/>
      <c r="AK6088" s="27"/>
    </row>
    <row r="6089" spans="1:37" s="28" customFormat="1" ht="15">
      <c r="A6089" s="17">
        <f t="shared" si="658"/>
        <v>6081</v>
      </c>
      <c r="B6089" s="18" t="s">
        <v>44</v>
      </c>
      <c r="C6089" s="17">
        <v>85074</v>
      </c>
      <c r="D6089" s="17">
        <v>85074</v>
      </c>
      <c r="E6089" s="19">
        <v>45807</v>
      </c>
      <c r="F6089" s="20">
        <v>45828</v>
      </c>
      <c r="G6089" s="21">
        <v>44400</v>
      </c>
      <c r="H6089" s="22">
        <v>0</v>
      </c>
      <c r="I6089" s="22">
        <v>0</v>
      </c>
      <c r="J6089" s="22">
        <v>0</v>
      </c>
      <c r="K6089" s="23">
        <v>0</v>
      </c>
      <c r="L6089" s="22">
        <v>0</v>
      </c>
      <c r="M6089" s="22">
        <v>0</v>
      </c>
      <c r="N6089" s="22">
        <f t="shared" si="659"/>
        <v>0</v>
      </c>
      <c r="O6089" s="22">
        <f t="shared" si="660"/>
        <v>44400</v>
      </c>
      <c r="P6089" s="18">
        <v>85074</v>
      </c>
      <c r="Q6089" s="24">
        <f t="shared" si="661"/>
        <v>44400</v>
      </c>
      <c r="R6089" s="25">
        <f t="shared" si="662"/>
        <v>0</v>
      </c>
      <c r="S6089" s="25">
        <v>0</v>
      </c>
      <c r="T6089" s="17" t="s">
        <v>45</v>
      </c>
      <c r="U6089" s="25">
        <v>44400</v>
      </c>
      <c r="V6089" s="24"/>
      <c r="W6089" s="17" t="s">
        <v>45</v>
      </c>
      <c r="X6089" s="25">
        <v>0</v>
      </c>
      <c r="Y6089" s="17" t="s">
        <v>45</v>
      </c>
      <c r="Z6089" s="25">
        <f t="shared" si="663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4"/>
        <v>0</v>
      </c>
      <c r="AH6089" s="24">
        <v>0</v>
      </c>
      <c r="AI6089" s="24" t="s">
        <v>53</v>
      </c>
      <c r="AJ6089" s="26"/>
      <c r="AK6089" s="27"/>
    </row>
    <row r="6090" spans="1:37" s="28" customFormat="1" ht="15">
      <c r="A6090" s="17">
        <f t="shared" si="658"/>
        <v>6082</v>
      </c>
      <c r="B6090" s="18" t="s">
        <v>44</v>
      </c>
      <c r="C6090" s="17">
        <v>85039</v>
      </c>
      <c r="D6090" s="17">
        <v>85039</v>
      </c>
      <c r="E6090" s="19">
        <v>45807</v>
      </c>
      <c r="F6090" s="20">
        <v>45828</v>
      </c>
      <c r="G6090" s="21">
        <v>19244390</v>
      </c>
      <c r="H6090" s="22">
        <v>0</v>
      </c>
      <c r="I6090" s="22">
        <v>0</v>
      </c>
      <c r="J6090" s="22">
        <v>0</v>
      </c>
      <c r="K6090" s="23">
        <v>0</v>
      </c>
      <c r="L6090" s="22">
        <v>0</v>
      </c>
      <c r="M6090" s="22">
        <v>0</v>
      </c>
      <c r="N6090" s="22">
        <f t="shared" si="659"/>
        <v>0</v>
      </c>
      <c r="O6090" s="22">
        <f t="shared" si="660"/>
        <v>19244390</v>
      </c>
      <c r="P6090" s="18">
        <v>85039</v>
      </c>
      <c r="Q6090" s="24">
        <f t="shared" si="661"/>
        <v>19244390</v>
      </c>
      <c r="R6090" s="25">
        <f t="shared" si="662"/>
        <v>0</v>
      </c>
      <c r="S6090" s="25">
        <v>0</v>
      </c>
      <c r="T6090" s="17" t="s">
        <v>45</v>
      </c>
      <c r="U6090" s="25">
        <v>19244390</v>
      </c>
      <c r="V6090" s="24"/>
      <c r="W6090" s="17" t="s">
        <v>45</v>
      </c>
      <c r="X6090" s="25">
        <v>0</v>
      </c>
      <c r="Y6090" s="17" t="s">
        <v>45</v>
      </c>
      <c r="Z6090" s="25">
        <f t="shared" si="663"/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64"/>
        <v>0</v>
      </c>
      <c r="AH6090" s="24">
        <v>0</v>
      </c>
      <c r="AI6090" s="24" t="s">
        <v>53</v>
      </c>
      <c r="AJ6090" s="26"/>
      <c r="AK6090" s="27"/>
    </row>
    <row r="6091" spans="1:37" s="28" customFormat="1" ht="15">
      <c r="A6091" s="17">
        <f t="shared" si="665" ref="A6091:A6110">+A6090+1</f>
        <v>6083</v>
      </c>
      <c r="B6091" s="18" t="s">
        <v>44</v>
      </c>
      <c r="C6091" s="17">
        <v>85077</v>
      </c>
      <c r="D6091" s="17">
        <v>85077</v>
      </c>
      <c r="E6091" s="19">
        <v>45807</v>
      </c>
      <c r="F6091" s="20">
        <v>45828</v>
      </c>
      <c r="G6091" s="21">
        <v>44400</v>
      </c>
      <c r="H6091" s="22">
        <v>0</v>
      </c>
      <c r="I6091" s="22">
        <v>0</v>
      </c>
      <c r="J6091" s="22">
        <v>0</v>
      </c>
      <c r="K6091" s="23">
        <v>0</v>
      </c>
      <c r="L6091" s="22">
        <v>0</v>
      </c>
      <c r="M6091" s="22">
        <v>0</v>
      </c>
      <c r="N6091" s="22">
        <f t="shared" si="666" ref="N6091:N6154">+SUM(J6091:M6091)</f>
        <v>0</v>
      </c>
      <c r="O6091" s="22">
        <f t="shared" si="667" ref="O6091:O6154">+G6091-I6091-N6091</f>
        <v>44400</v>
      </c>
      <c r="P6091" s="18">
        <v>85077</v>
      </c>
      <c r="Q6091" s="24">
        <f t="shared" si="668" ref="Q6091:Q6154">+IF(P6091&gt;0,G6091,0)</f>
        <v>44400</v>
      </c>
      <c r="R6091" s="25">
        <f t="shared" si="669" ref="R6091:R6154">IF(P6091=0,G6091,0)</f>
        <v>0</v>
      </c>
      <c r="S6091" s="25">
        <v>0</v>
      </c>
      <c r="T6091" s="17" t="s">
        <v>45</v>
      </c>
      <c r="U6091" s="25">
        <v>44400</v>
      </c>
      <c r="V6091" s="24"/>
      <c r="W6091" s="17" t="s">
        <v>45</v>
      </c>
      <c r="X6091" s="25">
        <v>0</v>
      </c>
      <c r="Y6091" s="17" t="s">
        <v>45</v>
      </c>
      <c r="Z6091" s="25">
        <f t="shared" si="670" ref="Z6091:Z6154">+X6091-AE6091+IF(X6091-AE6091&lt;-1,-X6091+AE6091,0)</f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1" ref="AG6091:AG6154">+G6091-I6091-N6091-R6091-Z6091-AC6091-AE6091-S6091-U6091</f>
        <v>0</v>
      </c>
      <c r="AH6091" s="24">
        <v>0</v>
      </c>
      <c r="AI6091" s="24" t="s">
        <v>53</v>
      </c>
      <c r="AJ6091" s="26"/>
      <c r="AK6091" s="27"/>
    </row>
    <row r="6092" spans="1:37" s="28" customFormat="1" ht="15">
      <c r="A6092" s="17">
        <f t="shared" si="665"/>
        <v>6084</v>
      </c>
      <c r="B6092" s="18" t="s">
        <v>44</v>
      </c>
      <c r="C6092" s="17">
        <v>85082</v>
      </c>
      <c r="D6092" s="17">
        <v>85082</v>
      </c>
      <c r="E6092" s="19">
        <v>45807</v>
      </c>
      <c r="F6092" s="20">
        <v>45828</v>
      </c>
      <c r="G6092" s="21">
        <v>44400</v>
      </c>
      <c r="H6092" s="22">
        <v>0</v>
      </c>
      <c r="I6092" s="22">
        <v>0</v>
      </c>
      <c r="J6092" s="22">
        <v>0</v>
      </c>
      <c r="K6092" s="23">
        <v>0</v>
      </c>
      <c r="L6092" s="22">
        <v>0</v>
      </c>
      <c r="M6092" s="22">
        <v>0</v>
      </c>
      <c r="N6092" s="22">
        <f t="shared" si="666"/>
        <v>0</v>
      </c>
      <c r="O6092" s="22">
        <f t="shared" si="667"/>
        <v>44400</v>
      </c>
      <c r="P6092" s="18">
        <v>85082</v>
      </c>
      <c r="Q6092" s="24">
        <f t="shared" si="668"/>
        <v>44400</v>
      </c>
      <c r="R6092" s="25">
        <f t="shared" si="669"/>
        <v>0</v>
      </c>
      <c r="S6092" s="25">
        <v>0</v>
      </c>
      <c r="T6092" s="17" t="s">
        <v>45</v>
      </c>
      <c r="U6092" s="25">
        <v>44400</v>
      </c>
      <c r="V6092" s="24"/>
      <c r="W6092" s="17" t="s">
        <v>45</v>
      </c>
      <c r="X6092" s="25">
        <v>0</v>
      </c>
      <c r="Y6092" s="17" t="s">
        <v>45</v>
      </c>
      <c r="Z6092" s="25">
        <f t="shared" si="670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1"/>
        <v>0</v>
      </c>
      <c r="AH6092" s="24">
        <v>0</v>
      </c>
      <c r="AI6092" s="24" t="s">
        <v>53</v>
      </c>
      <c r="AJ6092" s="26"/>
      <c r="AK6092" s="27"/>
    </row>
    <row r="6093" spans="1:37" s="28" customFormat="1" ht="15">
      <c r="A6093" s="17">
        <f t="shared" si="665"/>
        <v>6085</v>
      </c>
      <c r="B6093" s="18" t="s">
        <v>44</v>
      </c>
      <c r="C6093" s="17">
        <v>85042</v>
      </c>
      <c r="D6093" s="17">
        <v>85042</v>
      </c>
      <c r="E6093" s="19">
        <v>45807</v>
      </c>
      <c r="F6093" s="20">
        <v>45828</v>
      </c>
      <c r="G6093" s="21">
        <v>384961</v>
      </c>
      <c r="H6093" s="22">
        <v>0</v>
      </c>
      <c r="I6093" s="22">
        <v>0</v>
      </c>
      <c r="J6093" s="22">
        <v>0</v>
      </c>
      <c r="K6093" s="23">
        <v>0</v>
      </c>
      <c r="L6093" s="22">
        <v>0</v>
      </c>
      <c r="M6093" s="22">
        <v>0</v>
      </c>
      <c r="N6093" s="22">
        <f t="shared" si="666"/>
        <v>0</v>
      </c>
      <c r="O6093" s="22">
        <f t="shared" si="667"/>
        <v>384961</v>
      </c>
      <c r="P6093" s="18">
        <v>85042</v>
      </c>
      <c r="Q6093" s="24">
        <f t="shared" si="668"/>
        <v>384961</v>
      </c>
      <c r="R6093" s="25">
        <f t="shared" si="669"/>
        <v>0</v>
      </c>
      <c r="S6093" s="25">
        <v>0</v>
      </c>
      <c r="T6093" s="17" t="s">
        <v>45</v>
      </c>
      <c r="U6093" s="25">
        <v>384961</v>
      </c>
      <c r="V6093" s="24"/>
      <c r="W6093" s="17" t="s">
        <v>45</v>
      </c>
      <c r="X6093" s="25">
        <v>0</v>
      </c>
      <c r="Y6093" s="17" t="s">
        <v>45</v>
      </c>
      <c r="Z6093" s="25">
        <f t="shared" si="670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1"/>
        <v>0</v>
      </c>
      <c r="AH6093" s="24">
        <v>0</v>
      </c>
      <c r="AI6093" s="24" t="s">
        <v>53</v>
      </c>
      <c r="AJ6093" s="26"/>
      <c r="AK6093" s="27"/>
    </row>
    <row r="6094" spans="1:37" s="28" customFormat="1" ht="15">
      <c r="A6094" s="17">
        <f t="shared" si="665"/>
        <v>6086</v>
      </c>
      <c r="B6094" s="18" t="s">
        <v>44</v>
      </c>
      <c r="C6094" s="17">
        <v>85059</v>
      </c>
      <c r="D6094" s="17">
        <v>85059</v>
      </c>
      <c r="E6094" s="19">
        <v>45807</v>
      </c>
      <c r="F6094" s="20">
        <v>45828</v>
      </c>
      <c r="G6094" s="21">
        <v>139971</v>
      </c>
      <c r="H6094" s="22">
        <v>0</v>
      </c>
      <c r="I6094" s="22">
        <v>0</v>
      </c>
      <c r="J6094" s="22">
        <v>0</v>
      </c>
      <c r="K6094" s="23">
        <v>0</v>
      </c>
      <c r="L6094" s="22">
        <v>0</v>
      </c>
      <c r="M6094" s="22">
        <v>0</v>
      </c>
      <c r="N6094" s="22">
        <f t="shared" si="666"/>
        <v>0</v>
      </c>
      <c r="O6094" s="22">
        <f t="shared" si="667"/>
        <v>139971</v>
      </c>
      <c r="P6094" s="18">
        <v>85059</v>
      </c>
      <c r="Q6094" s="24">
        <f t="shared" si="668"/>
        <v>139971</v>
      </c>
      <c r="R6094" s="25">
        <f t="shared" si="669"/>
        <v>0</v>
      </c>
      <c r="S6094" s="25">
        <v>0</v>
      </c>
      <c r="T6094" s="17" t="s">
        <v>45</v>
      </c>
      <c r="U6094" s="25">
        <v>139971</v>
      </c>
      <c r="V6094" s="24"/>
      <c r="W6094" s="17" t="s">
        <v>45</v>
      </c>
      <c r="X6094" s="25">
        <v>0</v>
      </c>
      <c r="Y6094" s="17" t="s">
        <v>45</v>
      </c>
      <c r="Z6094" s="25">
        <f t="shared" si="670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1"/>
        <v>0</v>
      </c>
      <c r="AH6094" s="24">
        <v>0</v>
      </c>
      <c r="AI6094" s="24" t="s">
        <v>53</v>
      </c>
      <c r="AJ6094" s="26"/>
      <c r="AK6094" s="27"/>
    </row>
    <row r="6095" spans="1:37" s="28" customFormat="1" ht="15">
      <c r="A6095" s="17">
        <f t="shared" si="665"/>
        <v>6087</v>
      </c>
      <c r="B6095" s="18" t="s">
        <v>44</v>
      </c>
      <c r="C6095" s="17">
        <v>85021</v>
      </c>
      <c r="D6095" s="17">
        <v>85021</v>
      </c>
      <c r="E6095" s="19">
        <v>45807</v>
      </c>
      <c r="F6095" s="20">
        <v>45828</v>
      </c>
      <c r="G6095" s="21">
        <v>3201240</v>
      </c>
      <c r="H6095" s="22">
        <v>0</v>
      </c>
      <c r="I6095" s="22">
        <v>0</v>
      </c>
      <c r="J6095" s="22">
        <v>0</v>
      </c>
      <c r="K6095" s="23">
        <v>0</v>
      </c>
      <c r="L6095" s="22">
        <v>0</v>
      </c>
      <c r="M6095" s="22">
        <v>0</v>
      </c>
      <c r="N6095" s="22">
        <f t="shared" si="666"/>
        <v>0</v>
      </c>
      <c r="O6095" s="22">
        <f t="shared" si="667"/>
        <v>3201240</v>
      </c>
      <c r="P6095" s="18">
        <v>85021</v>
      </c>
      <c r="Q6095" s="24">
        <f t="shared" si="668"/>
        <v>3201240</v>
      </c>
      <c r="R6095" s="25">
        <f t="shared" si="669"/>
        <v>0</v>
      </c>
      <c r="S6095" s="25">
        <v>0</v>
      </c>
      <c r="T6095" s="17" t="s">
        <v>45</v>
      </c>
      <c r="U6095" s="25">
        <v>3201240</v>
      </c>
      <c r="V6095" s="24"/>
      <c r="W6095" s="17" t="s">
        <v>45</v>
      </c>
      <c r="X6095" s="25">
        <v>0</v>
      </c>
      <c r="Y6095" s="17" t="s">
        <v>45</v>
      </c>
      <c r="Z6095" s="25">
        <f t="shared" si="670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1"/>
        <v>0</v>
      </c>
      <c r="AH6095" s="24">
        <v>0</v>
      </c>
      <c r="AI6095" s="24" t="s">
        <v>53</v>
      </c>
      <c r="AJ6095" s="26"/>
      <c r="AK6095" s="27"/>
    </row>
    <row r="6096" spans="1:37" s="28" customFormat="1" ht="15">
      <c r="A6096" s="17">
        <f t="shared" si="665"/>
        <v>6088</v>
      </c>
      <c r="B6096" s="18" t="s">
        <v>44</v>
      </c>
      <c r="C6096" s="17">
        <v>85081</v>
      </c>
      <c r="D6096" s="17">
        <v>85081</v>
      </c>
      <c r="E6096" s="19">
        <v>45807</v>
      </c>
      <c r="F6096" s="20">
        <v>45828</v>
      </c>
      <c r="G6096" s="21">
        <v>44400</v>
      </c>
      <c r="H6096" s="22">
        <v>0</v>
      </c>
      <c r="I6096" s="22">
        <v>0</v>
      </c>
      <c r="J6096" s="22">
        <v>0</v>
      </c>
      <c r="K6096" s="23">
        <v>0</v>
      </c>
      <c r="L6096" s="22">
        <v>0</v>
      </c>
      <c r="M6096" s="22">
        <v>0</v>
      </c>
      <c r="N6096" s="22">
        <f t="shared" si="666"/>
        <v>0</v>
      </c>
      <c r="O6096" s="22">
        <f t="shared" si="667"/>
        <v>44400</v>
      </c>
      <c r="P6096" s="18">
        <v>85081</v>
      </c>
      <c r="Q6096" s="24">
        <f t="shared" si="668"/>
        <v>44400</v>
      </c>
      <c r="R6096" s="25">
        <f t="shared" si="669"/>
        <v>0</v>
      </c>
      <c r="S6096" s="25">
        <v>0</v>
      </c>
      <c r="T6096" s="17" t="s">
        <v>45</v>
      </c>
      <c r="U6096" s="25">
        <v>44400</v>
      </c>
      <c r="V6096" s="24"/>
      <c r="W6096" s="17" t="s">
        <v>45</v>
      </c>
      <c r="X6096" s="25">
        <v>0</v>
      </c>
      <c r="Y6096" s="17" t="s">
        <v>45</v>
      </c>
      <c r="Z6096" s="25">
        <f t="shared" si="670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1"/>
        <v>0</v>
      </c>
      <c r="AH6096" s="24">
        <v>0</v>
      </c>
      <c r="AI6096" s="24" t="s">
        <v>53</v>
      </c>
      <c r="AJ6096" s="26"/>
      <c r="AK6096" s="27"/>
    </row>
    <row r="6097" spans="1:37" s="28" customFormat="1" ht="15">
      <c r="A6097" s="17">
        <f t="shared" si="665"/>
        <v>6089</v>
      </c>
      <c r="B6097" s="18" t="s">
        <v>44</v>
      </c>
      <c r="C6097" s="17">
        <v>85097</v>
      </c>
      <c r="D6097" s="17">
        <v>85097</v>
      </c>
      <c r="E6097" s="19">
        <v>45807</v>
      </c>
      <c r="F6097" s="20">
        <v>45828</v>
      </c>
      <c r="G6097" s="21">
        <v>51571</v>
      </c>
      <c r="H6097" s="22">
        <v>0</v>
      </c>
      <c r="I6097" s="22">
        <v>0</v>
      </c>
      <c r="J6097" s="22">
        <v>0</v>
      </c>
      <c r="K6097" s="23">
        <v>0</v>
      </c>
      <c r="L6097" s="22">
        <v>0</v>
      </c>
      <c r="M6097" s="22">
        <v>0</v>
      </c>
      <c r="N6097" s="22">
        <f t="shared" si="666"/>
        <v>0</v>
      </c>
      <c r="O6097" s="22">
        <f t="shared" si="667"/>
        <v>51571</v>
      </c>
      <c r="P6097" s="18">
        <v>85097</v>
      </c>
      <c r="Q6097" s="24">
        <f t="shared" si="668"/>
        <v>51571</v>
      </c>
      <c r="R6097" s="25">
        <f t="shared" si="669"/>
        <v>0</v>
      </c>
      <c r="S6097" s="25">
        <v>0</v>
      </c>
      <c r="T6097" s="17" t="s">
        <v>45</v>
      </c>
      <c r="U6097" s="25">
        <v>51571</v>
      </c>
      <c r="V6097" s="24"/>
      <c r="W6097" s="17" t="s">
        <v>45</v>
      </c>
      <c r="X6097" s="25">
        <v>0</v>
      </c>
      <c r="Y6097" s="17" t="s">
        <v>45</v>
      </c>
      <c r="Z6097" s="25">
        <f t="shared" si="670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1"/>
        <v>0</v>
      </c>
      <c r="AH6097" s="24">
        <v>0</v>
      </c>
      <c r="AI6097" s="24" t="s">
        <v>53</v>
      </c>
      <c r="AJ6097" s="26"/>
      <c r="AK6097" s="27"/>
    </row>
    <row r="6098" spans="1:37" s="28" customFormat="1" ht="15">
      <c r="A6098" s="17">
        <f t="shared" si="665"/>
        <v>6090</v>
      </c>
      <c r="B6098" s="18" t="s">
        <v>44</v>
      </c>
      <c r="C6098" s="17">
        <v>85030</v>
      </c>
      <c r="D6098" s="17">
        <v>85030</v>
      </c>
      <c r="E6098" s="19">
        <v>45807</v>
      </c>
      <c r="F6098" s="20">
        <v>45828</v>
      </c>
      <c r="G6098" s="21">
        <v>2484509</v>
      </c>
      <c r="H6098" s="22">
        <v>0</v>
      </c>
      <c r="I6098" s="22">
        <v>0</v>
      </c>
      <c r="J6098" s="22">
        <v>0</v>
      </c>
      <c r="K6098" s="23">
        <v>0</v>
      </c>
      <c r="L6098" s="22">
        <v>0</v>
      </c>
      <c r="M6098" s="22">
        <v>0</v>
      </c>
      <c r="N6098" s="22">
        <f t="shared" si="666"/>
        <v>0</v>
      </c>
      <c r="O6098" s="22">
        <f t="shared" si="667"/>
        <v>2484509</v>
      </c>
      <c r="P6098" s="18">
        <v>85030</v>
      </c>
      <c r="Q6098" s="24">
        <f t="shared" si="668"/>
        <v>2484509</v>
      </c>
      <c r="R6098" s="25">
        <f t="shared" si="669"/>
        <v>0</v>
      </c>
      <c r="S6098" s="25">
        <v>0</v>
      </c>
      <c r="T6098" s="17" t="s">
        <v>45</v>
      </c>
      <c r="U6098" s="25">
        <v>2484509</v>
      </c>
      <c r="V6098" s="24"/>
      <c r="W6098" s="17" t="s">
        <v>45</v>
      </c>
      <c r="X6098" s="25">
        <v>0</v>
      </c>
      <c r="Y6098" s="17" t="s">
        <v>45</v>
      </c>
      <c r="Z6098" s="25">
        <f t="shared" si="670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1"/>
        <v>0</v>
      </c>
      <c r="AH6098" s="24">
        <v>0</v>
      </c>
      <c r="AI6098" s="24" t="s">
        <v>53</v>
      </c>
      <c r="AJ6098" s="26"/>
      <c r="AK6098" s="27"/>
    </row>
    <row r="6099" spans="1:37" s="28" customFormat="1" ht="15">
      <c r="A6099" s="17">
        <f t="shared" si="665"/>
        <v>6091</v>
      </c>
      <c r="B6099" s="18" t="s">
        <v>44</v>
      </c>
      <c r="C6099" s="17">
        <v>85020</v>
      </c>
      <c r="D6099" s="17">
        <v>85020</v>
      </c>
      <c r="E6099" s="19">
        <v>45807</v>
      </c>
      <c r="F6099" s="20">
        <v>45828</v>
      </c>
      <c r="G6099" s="21">
        <v>1454898</v>
      </c>
      <c r="H6099" s="22">
        <v>0</v>
      </c>
      <c r="I6099" s="22">
        <v>0</v>
      </c>
      <c r="J6099" s="22">
        <v>0</v>
      </c>
      <c r="K6099" s="23">
        <v>0</v>
      </c>
      <c r="L6099" s="22">
        <v>0</v>
      </c>
      <c r="M6099" s="22">
        <v>0</v>
      </c>
      <c r="N6099" s="22">
        <f t="shared" si="666"/>
        <v>0</v>
      </c>
      <c r="O6099" s="22">
        <f t="shared" si="667"/>
        <v>1454898</v>
      </c>
      <c r="P6099" s="18">
        <v>85020</v>
      </c>
      <c r="Q6099" s="24">
        <f t="shared" si="668"/>
        <v>1454898</v>
      </c>
      <c r="R6099" s="25">
        <f t="shared" si="669"/>
        <v>0</v>
      </c>
      <c r="S6099" s="25">
        <v>1454898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70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1"/>
        <v>0</v>
      </c>
      <c r="AH6099" s="24">
        <v>0</v>
      </c>
      <c r="AI6099" s="24" t="s">
        <v>55</v>
      </c>
      <c r="AJ6099" s="26"/>
      <c r="AK6099" s="27"/>
    </row>
    <row r="6100" spans="1:37" s="28" customFormat="1" ht="15">
      <c r="A6100" s="17">
        <f t="shared" si="665"/>
        <v>6092</v>
      </c>
      <c r="B6100" s="18" t="s">
        <v>44</v>
      </c>
      <c r="C6100" s="17">
        <v>85019</v>
      </c>
      <c r="D6100" s="17">
        <v>85019</v>
      </c>
      <c r="E6100" s="19">
        <v>45807</v>
      </c>
      <c r="F6100" s="20">
        <v>45828</v>
      </c>
      <c r="G6100" s="21">
        <v>4820212</v>
      </c>
      <c r="H6100" s="22">
        <v>0</v>
      </c>
      <c r="I6100" s="22">
        <v>0</v>
      </c>
      <c r="J6100" s="22">
        <v>0</v>
      </c>
      <c r="K6100" s="23">
        <v>0</v>
      </c>
      <c r="L6100" s="22">
        <v>0</v>
      </c>
      <c r="M6100" s="22">
        <v>0</v>
      </c>
      <c r="N6100" s="22">
        <f t="shared" si="666"/>
        <v>0</v>
      </c>
      <c r="O6100" s="22">
        <f t="shared" si="667"/>
        <v>4820212</v>
      </c>
      <c r="P6100" s="18">
        <v>85019</v>
      </c>
      <c r="Q6100" s="24">
        <f t="shared" si="668"/>
        <v>4820212</v>
      </c>
      <c r="R6100" s="25">
        <f t="shared" si="669"/>
        <v>0</v>
      </c>
      <c r="S6100" s="25">
        <v>0</v>
      </c>
      <c r="T6100" s="17" t="s">
        <v>45</v>
      </c>
      <c r="U6100" s="25">
        <v>4820212</v>
      </c>
      <c r="V6100" s="24"/>
      <c r="W6100" s="17" t="s">
        <v>45</v>
      </c>
      <c r="X6100" s="25">
        <v>0</v>
      </c>
      <c r="Y6100" s="17" t="s">
        <v>45</v>
      </c>
      <c r="Z6100" s="25">
        <f t="shared" si="670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1"/>
        <v>0</v>
      </c>
      <c r="AH6100" s="24">
        <v>0</v>
      </c>
      <c r="AI6100" s="24" t="s">
        <v>53</v>
      </c>
      <c r="AJ6100" s="26"/>
      <c r="AK6100" s="27"/>
    </row>
    <row r="6101" spans="1:37" s="28" customFormat="1" ht="15">
      <c r="A6101" s="17">
        <f t="shared" si="665"/>
        <v>6093</v>
      </c>
      <c r="B6101" s="18" t="s">
        <v>44</v>
      </c>
      <c r="C6101" s="17">
        <v>85076</v>
      </c>
      <c r="D6101" s="17">
        <v>85076</v>
      </c>
      <c r="E6101" s="19">
        <v>45807</v>
      </c>
      <c r="F6101" s="20">
        <v>45828</v>
      </c>
      <c r="G6101" s="21">
        <v>44400</v>
      </c>
      <c r="H6101" s="22">
        <v>0</v>
      </c>
      <c r="I6101" s="22">
        <v>0</v>
      </c>
      <c r="J6101" s="22">
        <v>0</v>
      </c>
      <c r="K6101" s="23">
        <v>0</v>
      </c>
      <c r="L6101" s="22">
        <v>0</v>
      </c>
      <c r="M6101" s="22">
        <v>0</v>
      </c>
      <c r="N6101" s="22">
        <f t="shared" si="666"/>
        <v>0</v>
      </c>
      <c r="O6101" s="22">
        <f t="shared" si="667"/>
        <v>44400</v>
      </c>
      <c r="P6101" s="18">
        <v>85076</v>
      </c>
      <c r="Q6101" s="24">
        <f t="shared" si="668"/>
        <v>44400</v>
      </c>
      <c r="R6101" s="25">
        <f t="shared" si="669"/>
        <v>0</v>
      </c>
      <c r="S6101" s="25">
        <v>0</v>
      </c>
      <c r="T6101" s="17" t="s">
        <v>45</v>
      </c>
      <c r="U6101" s="25">
        <v>44400</v>
      </c>
      <c r="V6101" s="24"/>
      <c r="W6101" s="17" t="s">
        <v>45</v>
      </c>
      <c r="X6101" s="25">
        <v>0</v>
      </c>
      <c r="Y6101" s="17" t="s">
        <v>45</v>
      </c>
      <c r="Z6101" s="25">
        <f t="shared" si="670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1"/>
        <v>0</v>
      </c>
      <c r="AH6101" s="24">
        <v>0</v>
      </c>
      <c r="AI6101" s="24" t="s">
        <v>53</v>
      </c>
      <c r="AJ6101" s="26"/>
      <c r="AK6101" s="27"/>
    </row>
    <row r="6102" spans="1:37" s="28" customFormat="1" ht="15">
      <c r="A6102" s="17">
        <f t="shared" si="665"/>
        <v>6094</v>
      </c>
      <c r="B6102" s="18" t="s">
        <v>44</v>
      </c>
      <c r="C6102" s="17">
        <v>85049</v>
      </c>
      <c r="D6102" s="17">
        <v>85049</v>
      </c>
      <c r="E6102" s="19">
        <v>45807</v>
      </c>
      <c r="F6102" s="20">
        <v>45828</v>
      </c>
      <c r="G6102" s="21">
        <v>371407</v>
      </c>
      <c r="H6102" s="22">
        <v>0</v>
      </c>
      <c r="I6102" s="22">
        <v>0</v>
      </c>
      <c r="J6102" s="22">
        <v>0</v>
      </c>
      <c r="K6102" s="23">
        <v>0</v>
      </c>
      <c r="L6102" s="22">
        <v>0</v>
      </c>
      <c r="M6102" s="22">
        <v>0</v>
      </c>
      <c r="N6102" s="22">
        <f t="shared" si="666"/>
        <v>0</v>
      </c>
      <c r="O6102" s="22">
        <f t="shared" si="667"/>
        <v>371407</v>
      </c>
      <c r="P6102" s="18">
        <v>0</v>
      </c>
      <c r="Q6102" s="24">
        <f t="shared" si="668"/>
        <v>0</v>
      </c>
      <c r="R6102" s="25">
        <f t="shared" si="669"/>
        <v>371407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70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1"/>
        <v>0</v>
      </c>
      <c r="AH6102" s="24">
        <v>0</v>
      </c>
      <c r="AI6102" s="24" t="s">
        <v>54</v>
      </c>
      <c r="AJ6102" s="26"/>
      <c r="AK6102" s="27"/>
    </row>
    <row r="6103" spans="1:37" s="28" customFormat="1" ht="15">
      <c r="A6103" s="17">
        <f t="shared" si="665"/>
        <v>6095</v>
      </c>
      <c r="B6103" s="18" t="s">
        <v>44</v>
      </c>
      <c r="C6103" s="17">
        <v>85072</v>
      </c>
      <c r="D6103" s="17">
        <v>85072</v>
      </c>
      <c r="E6103" s="19">
        <v>45807</v>
      </c>
      <c r="F6103" s="20">
        <v>45828</v>
      </c>
      <c r="G6103" s="21">
        <v>139971</v>
      </c>
      <c r="H6103" s="22">
        <v>0</v>
      </c>
      <c r="I6103" s="22">
        <v>0</v>
      </c>
      <c r="J6103" s="22">
        <v>0</v>
      </c>
      <c r="K6103" s="23">
        <v>0</v>
      </c>
      <c r="L6103" s="22">
        <v>0</v>
      </c>
      <c r="M6103" s="22">
        <v>0</v>
      </c>
      <c r="N6103" s="22">
        <f t="shared" si="666"/>
        <v>0</v>
      </c>
      <c r="O6103" s="22">
        <f t="shared" si="667"/>
        <v>139971</v>
      </c>
      <c r="P6103" s="18">
        <v>85072</v>
      </c>
      <c r="Q6103" s="24">
        <f t="shared" si="668"/>
        <v>139971</v>
      </c>
      <c r="R6103" s="25">
        <f t="shared" si="669"/>
        <v>0</v>
      </c>
      <c r="S6103" s="25">
        <v>0</v>
      </c>
      <c r="T6103" s="17" t="s">
        <v>45</v>
      </c>
      <c r="U6103" s="25">
        <v>139971</v>
      </c>
      <c r="V6103" s="24"/>
      <c r="W6103" s="17" t="s">
        <v>45</v>
      </c>
      <c r="X6103" s="25">
        <v>0</v>
      </c>
      <c r="Y6103" s="17" t="s">
        <v>45</v>
      </c>
      <c r="Z6103" s="25">
        <f t="shared" si="670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1"/>
        <v>0</v>
      </c>
      <c r="AH6103" s="24">
        <v>0</v>
      </c>
      <c r="AI6103" s="24" t="s">
        <v>53</v>
      </c>
      <c r="AJ6103" s="26"/>
      <c r="AK6103" s="27"/>
    </row>
    <row r="6104" spans="1:37" s="28" customFormat="1" ht="15">
      <c r="A6104" s="17">
        <f t="shared" si="665"/>
        <v>6096</v>
      </c>
      <c r="B6104" s="18" t="s">
        <v>44</v>
      </c>
      <c r="C6104" s="17">
        <v>85073</v>
      </c>
      <c r="D6104" s="17">
        <v>85073</v>
      </c>
      <c r="E6104" s="19">
        <v>45807</v>
      </c>
      <c r="F6104" s="20">
        <v>45828</v>
      </c>
      <c r="G6104" s="21">
        <v>44400</v>
      </c>
      <c r="H6104" s="22">
        <v>0</v>
      </c>
      <c r="I6104" s="22">
        <v>0</v>
      </c>
      <c r="J6104" s="22">
        <v>0</v>
      </c>
      <c r="K6104" s="23">
        <v>0</v>
      </c>
      <c r="L6104" s="22">
        <v>0</v>
      </c>
      <c r="M6104" s="22">
        <v>0</v>
      </c>
      <c r="N6104" s="22">
        <f t="shared" si="666"/>
        <v>0</v>
      </c>
      <c r="O6104" s="22">
        <f t="shared" si="667"/>
        <v>44400</v>
      </c>
      <c r="P6104" s="18">
        <v>85073</v>
      </c>
      <c r="Q6104" s="24">
        <f t="shared" si="668"/>
        <v>44400</v>
      </c>
      <c r="R6104" s="25">
        <f t="shared" si="669"/>
        <v>0</v>
      </c>
      <c r="S6104" s="25">
        <v>0</v>
      </c>
      <c r="T6104" s="17" t="s">
        <v>45</v>
      </c>
      <c r="U6104" s="25">
        <v>44400</v>
      </c>
      <c r="V6104" s="24"/>
      <c r="W6104" s="17" t="s">
        <v>45</v>
      </c>
      <c r="X6104" s="25">
        <v>0</v>
      </c>
      <c r="Y6104" s="17" t="s">
        <v>45</v>
      </c>
      <c r="Z6104" s="25">
        <f t="shared" si="670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1"/>
        <v>0</v>
      </c>
      <c r="AH6104" s="24">
        <v>0</v>
      </c>
      <c r="AI6104" s="24" t="s">
        <v>53</v>
      </c>
      <c r="AJ6104" s="26"/>
      <c r="AK6104" s="27"/>
    </row>
    <row r="6105" spans="1:37" s="28" customFormat="1" ht="15">
      <c r="A6105" s="17">
        <f t="shared" si="665"/>
        <v>6097</v>
      </c>
      <c r="B6105" s="18" t="s">
        <v>44</v>
      </c>
      <c r="C6105" s="17">
        <v>85031</v>
      </c>
      <c r="D6105" s="17">
        <v>85031</v>
      </c>
      <c r="E6105" s="19">
        <v>45807</v>
      </c>
      <c r="F6105" s="20">
        <v>45828</v>
      </c>
      <c r="G6105" s="21">
        <v>3458482</v>
      </c>
      <c r="H6105" s="22">
        <v>0</v>
      </c>
      <c r="I6105" s="22">
        <v>0</v>
      </c>
      <c r="J6105" s="22">
        <v>0</v>
      </c>
      <c r="K6105" s="23">
        <v>0</v>
      </c>
      <c r="L6105" s="22">
        <v>0</v>
      </c>
      <c r="M6105" s="22">
        <v>0</v>
      </c>
      <c r="N6105" s="22">
        <f t="shared" si="666"/>
        <v>0</v>
      </c>
      <c r="O6105" s="22">
        <f t="shared" si="667"/>
        <v>3458482</v>
      </c>
      <c r="P6105" s="18">
        <v>0</v>
      </c>
      <c r="Q6105" s="24">
        <f t="shared" si="668"/>
        <v>0</v>
      </c>
      <c r="R6105" s="25">
        <f t="shared" si="669"/>
        <v>3458482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70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1"/>
        <v>0</v>
      </c>
      <c r="AH6105" s="24">
        <v>0</v>
      </c>
      <c r="AI6105" s="24" t="s">
        <v>54</v>
      </c>
      <c r="AJ6105" s="26"/>
      <c r="AK6105" s="27"/>
    </row>
    <row r="6106" spans="1:37" s="28" customFormat="1" ht="15">
      <c r="A6106" s="17">
        <f t="shared" si="665"/>
        <v>6098</v>
      </c>
      <c r="B6106" s="18" t="s">
        <v>44</v>
      </c>
      <c r="C6106" s="17">
        <v>85071</v>
      </c>
      <c r="D6106" s="17">
        <v>85071</v>
      </c>
      <c r="E6106" s="19">
        <v>45807</v>
      </c>
      <c r="F6106" s="20">
        <v>45828</v>
      </c>
      <c r="G6106" s="21">
        <v>95971</v>
      </c>
      <c r="H6106" s="22">
        <v>0</v>
      </c>
      <c r="I6106" s="22">
        <v>0</v>
      </c>
      <c r="J6106" s="22">
        <v>0</v>
      </c>
      <c r="K6106" s="23">
        <v>0</v>
      </c>
      <c r="L6106" s="22">
        <v>0</v>
      </c>
      <c r="M6106" s="22">
        <v>0</v>
      </c>
      <c r="N6106" s="22">
        <f t="shared" si="666"/>
        <v>0</v>
      </c>
      <c r="O6106" s="22">
        <f t="shared" si="667"/>
        <v>95971</v>
      </c>
      <c r="P6106" s="18">
        <v>85071</v>
      </c>
      <c r="Q6106" s="24">
        <f t="shared" si="668"/>
        <v>95971</v>
      </c>
      <c r="R6106" s="25">
        <f t="shared" si="669"/>
        <v>0</v>
      </c>
      <c r="S6106" s="25">
        <v>0</v>
      </c>
      <c r="T6106" s="17" t="s">
        <v>45</v>
      </c>
      <c r="U6106" s="25">
        <v>95971</v>
      </c>
      <c r="V6106" s="24"/>
      <c r="W6106" s="17" t="s">
        <v>45</v>
      </c>
      <c r="X6106" s="25">
        <v>0</v>
      </c>
      <c r="Y6106" s="17" t="s">
        <v>45</v>
      </c>
      <c r="Z6106" s="25">
        <f t="shared" si="670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1"/>
        <v>0</v>
      </c>
      <c r="AH6106" s="24">
        <v>0</v>
      </c>
      <c r="AI6106" s="24" t="s">
        <v>53</v>
      </c>
      <c r="AJ6106" s="26"/>
      <c r="AK6106" s="27"/>
    </row>
    <row r="6107" spans="1:37" s="28" customFormat="1" ht="15">
      <c r="A6107" s="17">
        <f t="shared" si="665"/>
        <v>6099</v>
      </c>
      <c r="B6107" s="18" t="s">
        <v>44</v>
      </c>
      <c r="C6107" s="17">
        <v>85047</v>
      </c>
      <c r="D6107" s="17">
        <v>85047</v>
      </c>
      <c r="E6107" s="19">
        <v>45807</v>
      </c>
      <c r="F6107" s="20">
        <v>45828</v>
      </c>
      <c r="G6107" s="21">
        <v>3541441</v>
      </c>
      <c r="H6107" s="22">
        <v>0</v>
      </c>
      <c r="I6107" s="22">
        <v>0</v>
      </c>
      <c r="J6107" s="22">
        <v>0</v>
      </c>
      <c r="K6107" s="23">
        <v>0</v>
      </c>
      <c r="L6107" s="22">
        <v>0</v>
      </c>
      <c r="M6107" s="22">
        <v>0</v>
      </c>
      <c r="N6107" s="22">
        <f t="shared" si="666"/>
        <v>0</v>
      </c>
      <c r="O6107" s="22">
        <f t="shared" si="667"/>
        <v>3541441</v>
      </c>
      <c r="P6107" s="18">
        <v>85047</v>
      </c>
      <c r="Q6107" s="24">
        <f t="shared" si="668"/>
        <v>3541441</v>
      </c>
      <c r="R6107" s="25">
        <f t="shared" si="669"/>
        <v>0</v>
      </c>
      <c r="S6107" s="25">
        <v>0</v>
      </c>
      <c r="T6107" s="17" t="s">
        <v>45</v>
      </c>
      <c r="U6107" s="25">
        <v>3541441</v>
      </c>
      <c r="V6107" s="24"/>
      <c r="W6107" s="17" t="s">
        <v>45</v>
      </c>
      <c r="X6107" s="25">
        <v>0</v>
      </c>
      <c r="Y6107" s="17" t="s">
        <v>45</v>
      </c>
      <c r="Z6107" s="25">
        <f t="shared" si="670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1"/>
        <v>0</v>
      </c>
      <c r="AH6107" s="24">
        <v>0</v>
      </c>
      <c r="AI6107" s="24" t="s">
        <v>53</v>
      </c>
      <c r="AJ6107" s="26"/>
      <c r="AK6107" s="27"/>
    </row>
    <row r="6108" spans="1:37" s="28" customFormat="1" ht="15">
      <c r="A6108" s="17">
        <f t="shared" si="665"/>
        <v>6100</v>
      </c>
      <c r="B6108" s="18" t="s">
        <v>44</v>
      </c>
      <c r="C6108" s="17">
        <v>85045</v>
      </c>
      <c r="D6108" s="17">
        <v>85045</v>
      </c>
      <c r="E6108" s="19">
        <v>45807</v>
      </c>
      <c r="F6108" s="20">
        <v>45828</v>
      </c>
      <c r="G6108" s="21">
        <v>691626</v>
      </c>
      <c r="H6108" s="22">
        <v>0</v>
      </c>
      <c r="I6108" s="22">
        <v>0</v>
      </c>
      <c r="J6108" s="22">
        <v>0</v>
      </c>
      <c r="K6108" s="23">
        <v>0</v>
      </c>
      <c r="L6108" s="22">
        <v>0</v>
      </c>
      <c r="M6108" s="22">
        <v>0</v>
      </c>
      <c r="N6108" s="22">
        <f t="shared" si="666"/>
        <v>0</v>
      </c>
      <c r="O6108" s="22">
        <f t="shared" si="667"/>
        <v>691626</v>
      </c>
      <c r="P6108" s="18">
        <v>85045</v>
      </c>
      <c r="Q6108" s="24">
        <f t="shared" si="668"/>
        <v>691626</v>
      </c>
      <c r="R6108" s="25">
        <f t="shared" si="669"/>
        <v>0</v>
      </c>
      <c r="S6108" s="25">
        <v>0</v>
      </c>
      <c r="T6108" s="17" t="s">
        <v>45</v>
      </c>
      <c r="U6108" s="25">
        <v>691626</v>
      </c>
      <c r="V6108" s="24"/>
      <c r="W6108" s="17" t="s">
        <v>45</v>
      </c>
      <c r="X6108" s="25">
        <v>0</v>
      </c>
      <c r="Y6108" s="17" t="s">
        <v>45</v>
      </c>
      <c r="Z6108" s="25">
        <f t="shared" si="670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1"/>
        <v>0</v>
      </c>
      <c r="AH6108" s="24">
        <v>0</v>
      </c>
      <c r="AI6108" s="24" t="s">
        <v>53</v>
      </c>
      <c r="AJ6108" s="26"/>
      <c r="AK6108" s="27"/>
    </row>
    <row r="6109" spans="1:37" s="28" customFormat="1" ht="15">
      <c r="A6109" s="17">
        <f t="shared" si="665"/>
        <v>6101</v>
      </c>
      <c r="B6109" s="18" t="s">
        <v>44</v>
      </c>
      <c r="C6109" s="17">
        <v>85084</v>
      </c>
      <c r="D6109" s="17">
        <v>85084</v>
      </c>
      <c r="E6109" s="19">
        <v>45807</v>
      </c>
      <c r="F6109" s="20">
        <v>45828</v>
      </c>
      <c r="G6109" s="21">
        <v>44400</v>
      </c>
      <c r="H6109" s="22">
        <v>0</v>
      </c>
      <c r="I6109" s="22">
        <v>0</v>
      </c>
      <c r="J6109" s="22">
        <v>0</v>
      </c>
      <c r="K6109" s="23">
        <v>0</v>
      </c>
      <c r="L6109" s="22">
        <v>0</v>
      </c>
      <c r="M6109" s="22">
        <v>0</v>
      </c>
      <c r="N6109" s="22">
        <f t="shared" si="666"/>
        <v>0</v>
      </c>
      <c r="O6109" s="22">
        <f t="shared" si="667"/>
        <v>44400</v>
      </c>
      <c r="P6109" s="18">
        <v>85084</v>
      </c>
      <c r="Q6109" s="24">
        <f t="shared" si="668"/>
        <v>44400</v>
      </c>
      <c r="R6109" s="25">
        <f t="shared" si="669"/>
        <v>0</v>
      </c>
      <c r="S6109" s="25">
        <v>0</v>
      </c>
      <c r="T6109" s="17" t="s">
        <v>45</v>
      </c>
      <c r="U6109" s="25">
        <v>44400</v>
      </c>
      <c r="V6109" s="24"/>
      <c r="W6109" s="17" t="s">
        <v>45</v>
      </c>
      <c r="X6109" s="25">
        <v>0</v>
      </c>
      <c r="Y6109" s="17" t="s">
        <v>45</v>
      </c>
      <c r="Z6109" s="25">
        <f t="shared" si="670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1"/>
        <v>0</v>
      </c>
      <c r="AH6109" s="24">
        <v>0</v>
      </c>
      <c r="AI6109" s="24" t="s">
        <v>53</v>
      </c>
      <c r="AJ6109" s="26"/>
      <c r="AK6109" s="27"/>
    </row>
    <row r="6110" spans="1:37" s="28" customFormat="1" ht="15">
      <c r="A6110" s="17">
        <f t="shared" si="665"/>
        <v>6102</v>
      </c>
      <c r="B6110" s="18" t="s">
        <v>44</v>
      </c>
      <c r="C6110" s="17">
        <v>85048</v>
      </c>
      <c r="D6110" s="17">
        <v>85048</v>
      </c>
      <c r="E6110" s="19">
        <v>45807</v>
      </c>
      <c r="F6110" s="20">
        <v>45828</v>
      </c>
      <c r="G6110" s="21">
        <v>11781037</v>
      </c>
      <c r="H6110" s="22">
        <v>0</v>
      </c>
      <c r="I6110" s="22">
        <v>0</v>
      </c>
      <c r="J6110" s="22">
        <v>0</v>
      </c>
      <c r="K6110" s="23">
        <v>0</v>
      </c>
      <c r="L6110" s="22">
        <v>0</v>
      </c>
      <c r="M6110" s="22">
        <v>0</v>
      </c>
      <c r="N6110" s="22">
        <f t="shared" si="666"/>
        <v>0</v>
      </c>
      <c r="O6110" s="22">
        <f t="shared" si="667"/>
        <v>11781037</v>
      </c>
      <c r="P6110" s="18">
        <v>85048</v>
      </c>
      <c r="Q6110" s="24">
        <f t="shared" si="668"/>
        <v>11781037</v>
      </c>
      <c r="R6110" s="25">
        <f t="shared" si="669"/>
        <v>0</v>
      </c>
      <c r="S6110" s="25">
        <v>0</v>
      </c>
      <c r="T6110" s="17" t="s">
        <v>45</v>
      </c>
      <c r="U6110" s="25">
        <v>11781037</v>
      </c>
      <c r="V6110" s="24"/>
      <c r="W6110" s="17" t="s">
        <v>45</v>
      </c>
      <c r="X6110" s="25">
        <v>0</v>
      </c>
      <c r="Y6110" s="17" t="s">
        <v>45</v>
      </c>
      <c r="Z6110" s="25">
        <f t="shared" si="670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1"/>
        <v>0</v>
      </c>
      <c r="AH6110" s="24">
        <v>0</v>
      </c>
      <c r="AI6110" s="24" t="s">
        <v>53</v>
      </c>
      <c r="AJ6110" s="26"/>
      <c r="AK6110" s="27"/>
    </row>
    <row r="6111" spans="1:34" ht="15">
      <c r="A6111" s="43" t="s">
        <v>46</v>
      </c>
      <c r="B6111" s="43"/>
      <c r="C6111" s="43"/>
      <c r="D6111" s="43"/>
      <c r="E6111" s="43"/>
      <c r="F6111" s="43"/>
      <c r="G6111" s="29">
        <f>SUM(G9:G6110)</f>
        <v>2.7035492806E10</v>
      </c>
      <c r="H6111" s="29">
        <f>SUM(H9:H6110)</f>
        <v>0</v>
      </c>
      <c r="I6111" s="29">
        <f>SUM(I9:I6110)</f>
        <v>40110233</v>
      </c>
      <c r="J6111" s="29">
        <f>SUM(J9:J6110)</f>
        <v>2.660819436099999E8</v>
      </c>
      <c r="K6111" s="29">
        <f>SUM(K9:K6110)</f>
        <v>1.0666961801099976E9</v>
      </c>
      <c r="L6111" s="29">
        <f>SUM(L9:L6110)</f>
        <v>0</v>
      </c>
      <c r="M6111" s="29">
        <f>SUM(M9:M6110)</f>
        <v>0</v>
      </c>
      <c r="N6111" s="29">
        <f>SUM(N9:N6110)</f>
        <v>1.3327781237200017E9</v>
      </c>
      <c r="O6111" s="29">
        <f>SUM(O9:O6110)</f>
        <v>2.5662604449279976E10</v>
      </c>
      <c r="P6111" s="29"/>
      <c r="Q6111" s="29">
        <f>SUM(Q9:Q6110)</f>
        <v>2.450586723E10</v>
      </c>
      <c r="R6111" s="29">
        <f>SUM(R9:R6110)</f>
        <v>2.529625576E9</v>
      </c>
      <c r="S6111" s="29">
        <f>SUM(S9:S6110)</f>
        <v>5.167610263E9</v>
      </c>
      <c r="T6111" s="30"/>
      <c r="U6111" s="29">
        <f>SUM(U9:U6110)</f>
        <v>7.994653716E9</v>
      </c>
      <c r="V6111" s="30"/>
      <c r="W6111" s="30"/>
      <c r="X6111" s="29">
        <f>SUM(X9:X6110)</f>
        <v>2.3180496481900005E9</v>
      </c>
      <c r="Y6111" s="30"/>
      <c r="Z6111" s="29">
        <f>SUM(Z9:Z6110)</f>
        <v>2.3182300461900005E9</v>
      </c>
      <c r="AA6111" s="29">
        <f>SUM(AA9:AA6110)</f>
        <v>0</v>
      </c>
      <c r="AB6111" s="29">
        <f>SUM(AB9:AB6110)</f>
        <v>0</v>
      </c>
      <c r="AC6111" s="29">
        <f>SUM(AC9:AC6110)</f>
        <v>0</v>
      </c>
      <c r="AD6111" s="29">
        <f>SUM(AD9:AD6110)</f>
        <v>0</v>
      </c>
      <c r="AE6111" s="29">
        <f>SUM(AE9:AE6110)</f>
        <v>47896</v>
      </c>
      <c r="AF6111" s="29">
        <f>SUM(AF9:AF6110)</f>
        <v>0</v>
      </c>
      <c r="AG6111" s="29">
        <f>SUM(AG9:AG6110)</f>
        <v>7.652436952089997E9</v>
      </c>
      <c r="AH6111" s="31"/>
    </row>
    <row r="6114" spans="2:5" ht="15">
      <c r="B6114" s="32" t="s">
        <v>47</v>
      </c>
      <c r="C6114" s="33"/>
      <c r="D6114" s="34"/>
      <c r="E6114" s="33"/>
    </row>
    <row r="6115" spans="2:5" ht="15">
      <c r="B6115" s="33"/>
      <c r="C6115" s="34"/>
      <c r="D6115" s="33"/>
      <c r="E6115" s="33"/>
    </row>
    <row r="6116" spans="2:5" ht="15">
      <c r="B6116" s="32" t="s">
        <v>48</v>
      </c>
      <c r="C6116" s="33"/>
      <c r="D6116" s="35" t="s">
        <v>52</v>
      </c>
      <c r="E6116" s="33"/>
    </row>
    <row r="6117" spans="2:5" ht="15">
      <c r="B6117" s="32" t="s">
        <v>49</v>
      </c>
      <c r="C6117" s="33"/>
      <c r="D6117" s="36">
        <f>+E5</f>
        <v>45834</v>
      </c>
      <c r="E6117" s="33"/>
    </row>
    <row r="6119" spans="2:4" ht="15">
      <c r="B6119" s="32" t="s">
        <v>50</v>
      </c>
      <c r="D6119" t="s">
        <v>51</v>
      </c>
    </row>
  </sheetData>
  <autoFilter ref="A8:AK6110"/>
  <mergeCells count="3">
    <mergeCell ref="A7:O7"/>
    <mergeCell ref="P7:AG7"/>
    <mergeCell ref="A6111:F6111"/>
  </mergeCells>
  <dataValidations count="2">
    <dataValidation type="custom" allowBlank="1" showInputMessage="1" showErrorMessage="1" sqref="F9:F6110 L9:O6110 Q9:Q6110 X9:X6110 Z9:Z6110 AE9:AE6110 AG9:AG6110 AI9:AI6110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47" right="0.7086614173228347" top="1.5748031496062993" bottom="1.5748031496062993" header="0" footer="0.11811023622047245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/>
  <dcterms:created xsi:type="dcterms:W3CDTF">2025-06-25T16:18:15Z</dcterms:created>
  <dcterms:modified xsi:type="dcterms:W3CDTF">2025-07-21T14:43:59Z</dcterms:modified>
  <cp:category/>
</cp:coreProperties>
</file>